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M:\ABAS-Non-Listed\- Non Listed Client Folder\Thai Reinsurance Public Company Limited\Thai Reinsurance Public_Sept24 (Q3)\"/>
    </mc:Choice>
  </mc:AlternateContent>
  <xr:revisionPtr revIDLastSave="0" documentId="13_ncr:1_{3335D1A5-2C20-4262-BC1E-7E6F747CD456}" xr6:coauthVersionLast="47" xr6:coauthVersionMax="47" xr10:uidLastSave="{00000000-0000-0000-0000-000000000000}"/>
  <bookViews>
    <workbookView xWindow="-120" yWindow="-120" windowWidth="21840" windowHeight="13020" tabRatio="740" activeTab="1" xr2:uid="{15C49F5A-122C-4CF6-87EC-6E0DE42DF876}"/>
  </bookViews>
  <sheets>
    <sheet name="BS 2-3" sheetId="1" r:id="rId1"/>
    <sheet name="PL 4-5 (3M)" sheetId="2" r:id="rId2"/>
    <sheet name="PL 6-7 (9M)" sheetId="3" r:id="rId3"/>
    <sheet name="E(Con) 8" sheetId="4" r:id="rId4"/>
    <sheet name="E(Sep) 9" sheetId="5" r:id="rId5"/>
    <sheet name="CF 10" sheetId="6"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orkje" hidden="1">{"'Eng (page2)'!$A$1:$D$52"}</definedName>
    <definedName name="_" hidden="1">'[1]1999cf'!#REF!</definedName>
    <definedName name="__" hidden="1">'[1]1999cf'!#REF!</definedName>
    <definedName name="___" hidden="1">'[1]1999cf'!#REF!</definedName>
    <definedName name="____" hidden="1">'[1]1999cf'!#REF!</definedName>
    <definedName name="_____" hidden="1">'[1]1999cf'!#REF!</definedName>
    <definedName name="______" hidden="1">'[1]1999cf'!#REF!</definedName>
    <definedName name="____________________SBT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____________SBT2"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____________THF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__________SBT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__________SBT2"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__________THF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_________SBT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_________SBT2"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_________THF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________SBT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________SBT2"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________THF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_______SBT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_______SBT2"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_______THF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______KEY2" hidden="1">#REF!</definedName>
    <definedName name="______________SBT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______SBT2"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______THF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_____KEY2" hidden="1">#REF!</definedName>
    <definedName name="_____________SBT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_____SBT2"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_____THF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____SBT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____SBT2"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____THF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___KEY2" hidden="1">#REF!</definedName>
    <definedName name="___________SBT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___SBT2"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___THF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__h2" hidden="1">{"'Model'!$A$1:$N$53"}</definedName>
    <definedName name="__________KEY2" hidden="1">#REF!</definedName>
    <definedName name="__________SBT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__SBT2"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__THF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_KEY2" hidden="1">#REF!</definedName>
    <definedName name="_________SBT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_SBT2"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_THF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CBA3"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_______CBA5"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_______SBT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SBT2"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_THF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a10" hidden="1">{"sales",#N/A,FALSE,"SALES"}</definedName>
    <definedName name="_______a2" hidden="1">{"hilight1",#N/A,FALSE,"HILIGHT1"}</definedName>
    <definedName name="_______a3" hidden="1">{"hilight2",#N/A,FALSE,"HILIGHT2"}</definedName>
    <definedName name="_______a4" hidden="1">{"hilight3",#N/A,FALSE,"HILIGHT3"}</definedName>
    <definedName name="_______a5" hidden="1">{"income",#N/A,FALSE,"INCOME"}</definedName>
    <definedName name="_______a6" hidden="1">{"index",#N/A,FALSE,"INDEX"}</definedName>
    <definedName name="_______a7" hidden="1">{"PRINT_EST",#N/A,FALSE,"ESTMON"}</definedName>
    <definedName name="_______a8" hidden="1">{"revsale",#N/A,FALSE,"REV-ยุพดี"}</definedName>
    <definedName name="_______a9" hidden="1">{"revable",#N/A,FALSE,"REVABLE"}</definedName>
    <definedName name="_______b3" hidden="1">{#N/A,#N/A,FALSE,"DEPN";#N/A,#N/A,FALSE,"INT";#N/A,#N/A,FALSE,"SUNDRY";#N/A,#N/A,FALSE,"CRED";#N/A,#N/A,FALSE,"DEBT";#N/A,#N/A,FALSE,"XREC";#N/A,#N/A,FALSE,"RFS";#N/A,#N/A,FALSE,"FAS";#N/A,#N/A,FALSE,"SP";#N/A,#N/A,FALSE,"COMM";#N/A,#N/A,FALSE,"CALC";#N/A,#N/A,FALSE,"%";#N/A,#N/A,FALSE,"EXPS"}</definedName>
    <definedName name="_______KEY2" hidden="1">#REF!</definedName>
    <definedName name="_______SBT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SBT2"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_THF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a10" hidden="1">{"sales",#N/A,FALSE,"SALES"}</definedName>
    <definedName name="______a2" hidden="1">{"hilight1",#N/A,FALSE,"HILIGHT1"}</definedName>
    <definedName name="______a3" hidden="1">{"hilight2",#N/A,FALSE,"HILIGHT2"}</definedName>
    <definedName name="______a4" hidden="1">{"hilight3",#N/A,FALSE,"HILIGHT3"}</definedName>
    <definedName name="______a5" hidden="1">{"income",#N/A,FALSE,"INCOME"}</definedName>
    <definedName name="______a6" hidden="1">{"index",#N/A,FALSE,"INDEX"}</definedName>
    <definedName name="______a7" hidden="1">{"PRINT_EST",#N/A,FALSE,"ESTMON"}</definedName>
    <definedName name="______a8" hidden="1">{"revsale",#N/A,FALSE,"REV-ยุพดี"}</definedName>
    <definedName name="______a9" hidden="1">{"revable",#N/A,FALSE,"REVABLE"}</definedName>
    <definedName name="______b3" hidden="1">{#N/A,#N/A,FALSE,"DEPN";#N/A,#N/A,FALSE,"INT";#N/A,#N/A,FALSE,"SUNDRY";#N/A,#N/A,FALSE,"CRED";#N/A,#N/A,FALSE,"DEBT";#N/A,#N/A,FALSE,"XREC";#N/A,#N/A,FALSE,"RFS";#N/A,#N/A,FALSE,"FAS";#N/A,#N/A,FALSE,"SP";#N/A,#N/A,FALSE,"COMM";#N/A,#N/A,FALSE,"CALC";#N/A,#N/A,FALSE,"%";#N/A,#N/A,FALSE,"EXPS"}</definedName>
    <definedName name="______CBA3"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_____CBA5"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_____h2" hidden="1">{"'Model'!$A$1:$N$53"}</definedName>
    <definedName name="______KEY1" hidden="1">[2]Accure!#REF!</definedName>
    <definedName name="______KEY2" hidden="1">#REF!</definedName>
    <definedName name="______nat2" hidden="1">{#N/A,#N/A,FALSE,"Assessment";#N/A,#N/A,FALSE,"Staffing";#N/A,#N/A,FALSE,"Hires";#N/A,#N/A,FALSE,"Assumptions"}</definedName>
    <definedName name="______nat3" hidden="1">{#N/A,#N/A,FALSE,"Assessment";#N/A,#N/A,FALSE,"Staffing";#N/A,#N/A,FALSE,"Hires";#N/A,#N/A,FALSE,"Assumptions"}</definedName>
    <definedName name="______SBT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SBT2"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THF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_W37" hidden="1">{#N/A,#N/A,FALSE,"Eff-SSC2"}</definedName>
    <definedName name="______W38" hidden="1">{#N/A,#N/A,FALSE,"Eff-SSC2"}</definedName>
    <definedName name="______w39" hidden="1">{#N/A,#N/A,FALSE,"Eff-SSC2"}</definedName>
    <definedName name="_____a10" hidden="1">{"sales",#N/A,FALSE,"SALES"}</definedName>
    <definedName name="_____a2" hidden="1">{"hilight1",#N/A,FALSE,"HILIGHT1"}</definedName>
    <definedName name="_____a3" hidden="1">{"hilight2",#N/A,FALSE,"HILIGHT2"}</definedName>
    <definedName name="_____a4" hidden="1">{"hilight3",#N/A,FALSE,"HILIGHT3"}</definedName>
    <definedName name="_____a5" hidden="1">{"income",#N/A,FALSE,"INCOME"}</definedName>
    <definedName name="_____a6" hidden="1">{"index",#N/A,FALSE,"INDEX"}</definedName>
    <definedName name="_____a7" hidden="1">{"PRINT_EST",#N/A,FALSE,"ESTMON"}</definedName>
    <definedName name="_____a8" hidden="1">{"revsale",#N/A,FALSE,"REV-ยุพดี"}</definedName>
    <definedName name="_____a9" hidden="1">{"revable",#N/A,FALSE,"REVABLE"}</definedName>
    <definedName name="_____b3" hidden="1">{#N/A,#N/A,FALSE,"DEPN";#N/A,#N/A,FALSE,"INT";#N/A,#N/A,FALSE,"SUNDRY";#N/A,#N/A,FALSE,"CRED";#N/A,#N/A,FALSE,"DEBT";#N/A,#N/A,FALSE,"XREC";#N/A,#N/A,FALSE,"RFS";#N/A,#N/A,FALSE,"FAS";#N/A,#N/A,FALSE,"SP";#N/A,#N/A,FALSE,"COMM";#N/A,#N/A,FALSE,"CALC";#N/A,#N/A,FALSE,"%";#N/A,#N/A,FALSE,"EXPS"}</definedName>
    <definedName name="_____CBA3"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____CBA5"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____CVK6712" hidden="1">{#N/A,#N/A,FALSE,"UNIT";#N/A,#N/A,FALSE,"UNIT";#N/A,#N/A,FALSE,"계정"}</definedName>
    <definedName name="_____d1" hidden="1">{"'Model'!$A$1:$N$53"}</definedName>
    <definedName name="_____FOH2006" hidden="1">{#N/A,#N/A,FALSE,"TL";#N/A,#N/A,FALSE,"KK";#N/A,#N/A,FALSE,"TS";#N/A,#N/A,FALSE,"KW";#N/A,#N/A,FALSE,"LP";#N/A,#N/A,FALSE,"DC"}</definedName>
    <definedName name="_____h2" hidden="1">{"'Model'!$A$1:$N$53"}</definedName>
    <definedName name="_____KEY1" hidden="1">[2]Accure!#REF!</definedName>
    <definedName name="_____KEY2" hidden="1">#REF!</definedName>
    <definedName name="_____LT1" hidden="1">{"'SCBMF'!$A$1:$I$51","'SCBDA'!$A$1:$I$45","'SCBBA'!$A$1:$I$37"}</definedName>
    <definedName name="_____LT2" hidden="1">{"'SCBMF'!$A$1:$I$51","'SCBDA'!$A$1:$I$45","'SCBBA'!$A$1:$I$37"}</definedName>
    <definedName name="_____lt3" hidden="1">{"'SCBMF'!$A$1:$I$51","'SCBDA'!$A$1:$I$45","'SCBBA'!$A$1:$I$37"}</definedName>
    <definedName name="_____lt4" hidden="1">{"'SCBMF'!$A$1:$I$51","'SCBDA'!$A$1:$I$45","'SCBBA'!$A$1:$I$37"}</definedName>
    <definedName name="_____nat2" hidden="1">{#N/A,#N/A,FALSE,"Assessment";#N/A,#N/A,FALSE,"Staffing";#N/A,#N/A,FALSE,"Hires";#N/A,#N/A,FALSE,"Assumptions"}</definedName>
    <definedName name="_____nat3" hidden="1">{#N/A,#N/A,FALSE,"Assessment";#N/A,#N/A,FALSE,"Staffing";#N/A,#N/A,FALSE,"Hires";#N/A,#N/A,FALSE,"Assumptions"}</definedName>
    <definedName name="_____nep1" hidden="1">{"all",#N/A,FALSE,"IAS"}</definedName>
    <definedName name="_____nep2" hidden="1">{"all",#N/A,FALSE,"IAS"}</definedName>
    <definedName name="_____NEP3" hidden="1">{"all up to lob5",#N/A,FALSE,"Sheet1"}</definedName>
    <definedName name="_____Q2" hidden="1">{#N/A,#N/A,FALSE,"UNIT";#N/A,#N/A,FALSE,"UNIT";#N/A,#N/A,FALSE,"계정"}</definedName>
    <definedName name="_____SBT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SBT2"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ss1" hidden="1">{"'SCBMF'!$A$1:$I$51","'SCBDA'!$A$1:$I$45","'SCBBA'!$A$1:$I$37"}</definedName>
    <definedName name="_____ss2" hidden="1">{"'SCBMF'!$A$1:$I$51","'SCBDA'!$A$1:$I$45","'SCBBA'!$A$1:$I$37"}</definedName>
    <definedName name="_____ss4" hidden="1">{"'SCBMF'!$A$1:$I$51","'SCBDA'!$A$1:$I$45","'SCBBA'!$A$1:$I$37"}</definedName>
    <definedName name="_____THF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_VO15" hidden="1">{"'CPA Sum'!$A$1:$X$30","'CPA'!$A$1:$K$187","'Infra Cost'!$A$1:$Q$30","'Dev't Cost'!$A$1:$AH$40","'Cashflow'!$A$1:$DG$82"}</definedName>
    <definedName name="____a10" hidden="1">{"sales",#N/A,FALSE,"SALES"}</definedName>
    <definedName name="____a2" hidden="1">{"hilight1",#N/A,FALSE,"HILIGHT1"}</definedName>
    <definedName name="____a3" hidden="1">{"hilight2",#N/A,FALSE,"HILIGHT2"}</definedName>
    <definedName name="____a4" hidden="1">{"hilight3",#N/A,FALSE,"HILIGHT3"}</definedName>
    <definedName name="____a5" hidden="1">{"income",#N/A,FALSE,"INCOME"}</definedName>
    <definedName name="____a6" hidden="1">{"index",#N/A,FALSE,"INDEX"}</definedName>
    <definedName name="____a7" hidden="1">{"PRINT_EST",#N/A,FALSE,"ESTMON"}</definedName>
    <definedName name="____a8" hidden="1">{"revsale",#N/A,FALSE,"REV-ยุพดี"}</definedName>
    <definedName name="____a9" hidden="1">{"revable",#N/A,FALSE,"REVABLE"}</definedName>
    <definedName name="____b3" hidden="1">{#N/A,#N/A,FALSE,"DEPN";#N/A,#N/A,FALSE,"INT";#N/A,#N/A,FALSE,"SUNDRY";#N/A,#N/A,FALSE,"CRED";#N/A,#N/A,FALSE,"DEBT";#N/A,#N/A,FALSE,"XREC";#N/A,#N/A,FALSE,"RFS";#N/A,#N/A,FALSE,"FAS";#N/A,#N/A,FALSE,"SP";#N/A,#N/A,FALSE,"COMM";#N/A,#N/A,FALSE,"CALC";#N/A,#N/A,FALSE,"%";#N/A,#N/A,FALSE,"EXPS"}</definedName>
    <definedName name="____BS2" hidden="1">{#N/A,#N/A,FALSE,"BS - Trend";#N/A,#N/A,FALSE,"BS - Consolidated";#N/A,#N/A,FALSE,"BS - P&amp;C";#N/A,#N/A,FALSE,"BS - Life"}</definedName>
    <definedName name="____BS2_1" hidden="1">{#N/A,#N/A,FALSE,"BS - Trend";#N/A,#N/A,FALSE,"BS - Consolidated";#N/A,#N/A,FALSE,"BS - P&amp;C";#N/A,#N/A,FALSE,"BS - Life"}</definedName>
    <definedName name="____BS2_1_1" hidden="1">{#N/A,#N/A,FALSE,"BS - Trend";#N/A,#N/A,FALSE,"BS - Consolidated";#N/A,#N/A,FALSE,"BS - P&amp;C";#N/A,#N/A,FALSE,"BS - Life"}</definedName>
    <definedName name="____BS2_2" hidden="1">{#N/A,#N/A,FALSE,"BS - Trend";#N/A,#N/A,FALSE,"BS - Consolidated";#N/A,#N/A,FALSE,"BS - P&amp;C";#N/A,#N/A,FALSE,"BS - Life"}</definedName>
    <definedName name="____cut10" hidden="1">{"'Model'!$A$1:$N$53"}</definedName>
    <definedName name="____CVK6712" hidden="1">{#N/A,#N/A,FALSE,"UNIT";#N/A,#N/A,FALSE,"UNIT";#N/A,#N/A,FALSE,"계정"}</definedName>
    <definedName name="____d1" hidden="1">{"'Model'!$A$1:$N$53"}</definedName>
    <definedName name="____FOH2006" hidden="1">{#N/A,#N/A,FALSE,"TL";#N/A,#N/A,FALSE,"KK";#N/A,#N/A,FALSE,"TS";#N/A,#N/A,FALSE,"KW";#N/A,#N/A,FALSE,"LP";#N/A,#N/A,FALSE,"DC"}</definedName>
    <definedName name="____h2" hidden="1">{"'Model'!$A$1:$N$53"}</definedName>
    <definedName name="____KEY1" hidden="1">[2]Accure!#REF!</definedName>
    <definedName name="____KEY2" hidden="1">#REF!</definedName>
    <definedName name="____key3" hidden="1">#REF!</definedName>
    <definedName name="____LT1" hidden="1">{"'SCBMF'!$A$1:$I$51","'SCBDA'!$A$1:$I$45","'SCBBA'!$A$1:$I$37"}</definedName>
    <definedName name="____LT2" hidden="1">{"'SCBMF'!$A$1:$I$51","'SCBDA'!$A$1:$I$45","'SCBBA'!$A$1:$I$37"}</definedName>
    <definedName name="____lt3" hidden="1">{"'SCBMF'!$A$1:$I$51","'SCBDA'!$A$1:$I$45","'SCBBA'!$A$1:$I$37"}</definedName>
    <definedName name="____lt4" hidden="1">{"'SCBMF'!$A$1:$I$51","'SCBDA'!$A$1:$I$45","'SCBBA'!$A$1:$I$37"}</definedName>
    <definedName name="____nat2" hidden="1">{#N/A,#N/A,FALSE,"Assessment";#N/A,#N/A,FALSE,"Staffing";#N/A,#N/A,FALSE,"Hires";#N/A,#N/A,FALSE,"Assumptions"}</definedName>
    <definedName name="____nat3" hidden="1">{#N/A,#N/A,FALSE,"Assessment";#N/A,#N/A,FALSE,"Staffing";#N/A,#N/A,FALSE,"Hires";#N/A,#N/A,FALSE,"Assumptions"}</definedName>
    <definedName name="____nep1" hidden="1">{"all",#N/A,FALSE,"IAS"}</definedName>
    <definedName name="____nep2" hidden="1">{"all",#N/A,FALSE,"IAS"}</definedName>
    <definedName name="____NEP3" hidden="1">{"all up to lob5",#N/A,FALSE,"Sheet1"}</definedName>
    <definedName name="____Q2" hidden="1">{#N/A,#N/A,FALSE,"UNIT";#N/A,#N/A,FALSE,"UNIT";#N/A,#N/A,FALSE,"계정"}</definedName>
    <definedName name="____SBT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SBT2"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ss1" hidden="1">{"'SCBMF'!$A$1:$I$51","'SCBDA'!$A$1:$I$45","'SCBBA'!$A$1:$I$37"}</definedName>
    <definedName name="____ss2" hidden="1">{"'SCBMF'!$A$1:$I$51","'SCBDA'!$A$1:$I$45","'SCBBA'!$A$1:$I$37"}</definedName>
    <definedName name="____ss4" hidden="1">{"'SCBMF'!$A$1:$I$51","'SCBDA'!$A$1:$I$45","'SCBBA'!$A$1:$I$37"}</definedName>
    <definedName name="____THF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_W37" hidden="1">{#N/A,#N/A,FALSE,"Eff-SSC2"}</definedName>
    <definedName name="____W38" hidden="1">{#N/A,#N/A,FALSE,"Eff-SSC2"}</definedName>
    <definedName name="____w39" hidden="1">{#N/A,#N/A,FALSE,"Eff-SSC2"}</definedName>
    <definedName name="____wtb2" hidden="1">{#N/A,#N/A,FALSE,"IS - Consolidated";#N/A,#N/A,FALSE,"IS - P&amp;C";#N/A,#N/A,FALSE,"IS - Life"}</definedName>
    <definedName name="____wtb2_1" hidden="1">{#N/A,#N/A,FALSE,"IS - Consolidated";#N/A,#N/A,FALSE,"IS - P&amp;C";#N/A,#N/A,FALSE,"IS - Life"}</definedName>
    <definedName name="____wtb2_1_1" hidden="1">{#N/A,#N/A,FALSE,"IS - Consolidated";#N/A,#N/A,FALSE,"IS - P&amp;C";#N/A,#N/A,FALSE,"IS - Life"}</definedName>
    <definedName name="____wtb2_2" hidden="1">{#N/A,#N/A,FALSE,"IS - Consolidated";#N/A,#N/A,FALSE,"IS - P&amp;C";#N/A,#N/A,FALSE,"IS - Life"}</definedName>
    <definedName name="____x1" hidden="1">{#N/A,#N/A,FALSE,"Pre-tax earnings";#N/A,#N/A,FALSE,"Pre-tax earnings (Qtr)";#N/A,#N/A,FALSE,"Rev";#N/A,#N/A,FALSE,"$ Prod";#N/A,#N/A,FALSE,"$ Prod by qr";#N/A,#N/A,FALSE,"CCI Exp";#N/A,#N/A,FALSE,"Cent_Off Exp";#N/A,#N/A,FALSE,"CCI HC";#N/A,#N/A,FALSE,"Cent_Off HC";#N/A,#N/A,FALSE,"marketing"}</definedName>
    <definedName name="____x1_1" hidden="1">{#N/A,#N/A,FALSE,"Pre-tax earnings";#N/A,#N/A,FALSE,"Pre-tax earnings (Qtr)";#N/A,#N/A,FALSE,"Rev";#N/A,#N/A,FALSE,"$ Prod";#N/A,#N/A,FALSE,"$ Prod by qr";#N/A,#N/A,FALSE,"CCI Exp";#N/A,#N/A,FALSE,"Cent_Off Exp";#N/A,#N/A,FALSE,"CCI HC";#N/A,#N/A,FALSE,"Cent_Off HC";#N/A,#N/A,FALSE,"marketing"}</definedName>
    <definedName name="____x1_1_1" hidden="1">{#N/A,#N/A,FALSE,"Pre-tax earnings";#N/A,#N/A,FALSE,"Pre-tax earnings (Qtr)";#N/A,#N/A,FALSE,"Rev";#N/A,#N/A,FALSE,"$ Prod";#N/A,#N/A,FALSE,"$ Prod by qr";#N/A,#N/A,FALSE,"CCI Exp";#N/A,#N/A,FALSE,"Cent_Off Exp";#N/A,#N/A,FALSE,"CCI HC";#N/A,#N/A,FALSE,"Cent_Off HC";#N/A,#N/A,FALSE,"marketing"}</definedName>
    <definedName name="____x1_2" hidden="1">{#N/A,#N/A,FALSE,"Pre-tax earnings";#N/A,#N/A,FALSE,"Pre-tax earnings (Qtr)";#N/A,#N/A,FALSE,"Rev";#N/A,#N/A,FALSE,"$ Prod";#N/A,#N/A,FALSE,"$ Prod by qr";#N/A,#N/A,FALSE,"CCI Exp";#N/A,#N/A,FALSE,"Cent_Off Exp";#N/A,#N/A,FALSE,"CCI HC";#N/A,#N/A,FALSE,"Cent_Off HC";#N/A,#N/A,FALSE,"marketing"}</definedName>
    <definedName name="____xlfn.BAHTTEXT" hidden="1">#NAME?</definedName>
    <definedName name="____xlfn.RTD" hidden="1">#NAME?</definedName>
    <definedName name="___a10" hidden="1">{"sales",#N/A,FALSE,"SALES"}</definedName>
    <definedName name="___a2" hidden="1">{"hilight1",#N/A,FALSE,"HILIGHT1"}</definedName>
    <definedName name="___a3" hidden="1">{"hilight2",#N/A,FALSE,"HILIGHT2"}</definedName>
    <definedName name="___a4" hidden="1">{"hilight3",#N/A,FALSE,"HILIGHT3"}</definedName>
    <definedName name="___a5" hidden="1">{"income",#N/A,FALSE,"INCOME"}</definedName>
    <definedName name="___a6" hidden="1">{"index",#N/A,FALSE,"INDEX"}</definedName>
    <definedName name="___a7" hidden="1">{"PRINT_EST",#N/A,FALSE,"ESTMON"}</definedName>
    <definedName name="___a8" hidden="1">{"revsale",#N/A,FALSE,"REV-ยุพดี"}</definedName>
    <definedName name="___a9" hidden="1">{"revable",#N/A,FALSE,"REVABLE"}</definedName>
    <definedName name="___b3" hidden="1">{#N/A,#N/A,FALSE,"DEPN";#N/A,#N/A,FALSE,"INT";#N/A,#N/A,FALSE,"SUNDRY";#N/A,#N/A,FALSE,"CRED";#N/A,#N/A,FALSE,"DEBT";#N/A,#N/A,FALSE,"XREC";#N/A,#N/A,FALSE,"RFS";#N/A,#N/A,FALSE,"FAS";#N/A,#N/A,FALSE,"SP";#N/A,#N/A,FALSE,"COMM";#N/A,#N/A,FALSE,"CALC";#N/A,#N/A,FALSE,"%";#N/A,#N/A,FALSE,"EXPS"}</definedName>
    <definedName name="___BS2" hidden="1">{#N/A,#N/A,FALSE,"BS - Trend";#N/A,#N/A,FALSE,"BS - Consolidated";#N/A,#N/A,FALSE,"BS - P&amp;C";#N/A,#N/A,FALSE,"BS - Life"}</definedName>
    <definedName name="___BS2_1" hidden="1">{#N/A,#N/A,FALSE,"BS - Trend";#N/A,#N/A,FALSE,"BS - Consolidated";#N/A,#N/A,FALSE,"BS - P&amp;C";#N/A,#N/A,FALSE,"BS - Life"}</definedName>
    <definedName name="___BS2_1_1" hidden="1">{#N/A,#N/A,FALSE,"BS - Trend";#N/A,#N/A,FALSE,"BS - Consolidated";#N/A,#N/A,FALSE,"BS - P&amp;C";#N/A,#N/A,FALSE,"BS - Life"}</definedName>
    <definedName name="___BS2_2" hidden="1">{#N/A,#N/A,FALSE,"BS - Trend";#N/A,#N/A,FALSE,"BS - Consolidated";#N/A,#N/A,FALSE,"BS - P&amp;C";#N/A,#N/A,FALSE,"BS - Life"}</definedName>
    <definedName name="___CBA3"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__CBA5"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__cut10" hidden="1">{"'Model'!$A$1:$N$53"}</definedName>
    <definedName name="___CVK6712" hidden="1">{#N/A,#N/A,FALSE,"UNIT";#N/A,#N/A,FALSE,"UNIT";#N/A,#N/A,FALSE,"계정"}</definedName>
    <definedName name="___d1" hidden="1">{"'Model'!$A$1:$N$53"}</definedName>
    <definedName name="___er43" hidden="1">{"'Eng (page2)'!$A$1:$D$52"}</definedName>
    <definedName name="___FOH2006" hidden="1">{#N/A,#N/A,FALSE,"TL";#N/A,#N/A,FALSE,"KK";#N/A,#N/A,FALSE,"TS";#N/A,#N/A,FALSE,"KW";#N/A,#N/A,FALSE,"LP";#N/A,#N/A,FALSE,"DC"}</definedName>
    <definedName name="___h2" hidden="1">{"'Model'!$A$1:$N$53"}</definedName>
    <definedName name="___K306" hidden="1">{"'Eng (page2)'!$A$1:$D$52"}</definedName>
    <definedName name="___KEY1" hidden="1">[2]Accure!#REF!</definedName>
    <definedName name="___KEY2" hidden="1">#REF!</definedName>
    <definedName name="___key3" hidden="1">#REF!</definedName>
    <definedName name="___LT1" hidden="1">{"'SCBMF'!$A$1:$I$51","'SCBDA'!$A$1:$I$45","'SCBBA'!$A$1:$I$37"}</definedName>
    <definedName name="___LT2" hidden="1">{"'SCBMF'!$A$1:$I$51","'SCBDA'!$A$1:$I$45","'SCBBA'!$A$1:$I$37"}</definedName>
    <definedName name="___lt3" hidden="1">{"'SCBMF'!$A$1:$I$51","'SCBDA'!$A$1:$I$45","'SCBBA'!$A$1:$I$37"}</definedName>
    <definedName name="___lt4" hidden="1">{"'SCBMF'!$A$1:$I$51","'SCBDA'!$A$1:$I$45","'SCBBA'!$A$1:$I$37"}</definedName>
    <definedName name="___nat2" hidden="1">{#N/A,#N/A,FALSE,"Assessment";#N/A,#N/A,FALSE,"Staffing";#N/A,#N/A,FALSE,"Hires";#N/A,#N/A,FALSE,"Assumptions"}</definedName>
    <definedName name="___nat3" hidden="1">{#N/A,#N/A,FALSE,"Assessment";#N/A,#N/A,FALSE,"Staffing";#N/A,#N/A,FALSE,"Hires";#N/A,#N/A,FALSE,"Assumptions"}</definedName>
    <definedName name="___nep1" hidden="1">{"all",#N/A,FALSE,"IAS"}</definedName>
    <definedName name="___nep2" hidden="1">{"all",#N/A,FALSE,"IAS"}</definedName>
    <definedName name="___NEP3" hidden="1">{"all up to lob5",#N/A,FALSE,"Sheet1"}</definedName>
    <definedName name="___pp30" hidden="1">#REF!</definedName>
    <definedName name="___Q2" hidden="1">{#N/A,#N/A,FALSE,"UNIT";#N/A,#N/A,FALSE,"UNIT";#N/A,#N/A,FALSE,"계정"}</definedName>
    <definedName name="___SBT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SBT2"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six1" hidden="1">{"resvp1",#N/A,TRUE,"RESV96";"changep1",#N/A,TRUE,"RESV96"}</definedName>
    <definedName name="___six1_1" hidden="1">{"resvp1",#N/A,TRUE,"RESV96";"changep1",#N/A,TRUE,"RESV96"}</definedName>
    <definedName name="___six1_1_1" hidden="1">{"resvp1",#N/A,TRUE,"RESV96";"changep1",#N/A,TRUE,"RESV96"}</definedName>
    <definedName name="___six1_2" hidden="1">{"resvp1",#N/A,TRUE,"RESV96";"changep1",#N/A,TRUE,"RESV96"}</definedName>
    <definedName name="___six2" hidden="1">{"resvp1",#N/A,FALSE,"RESV96";"changep1",#N/A,FALSE,"RESV96"}</definedName>
    <definedName name="___six2_1" hidden="1">{"resvp1",#N/A,FALSE,"RESV96";"changep1",#N/A,FALSE,"RESV96"}</definedName>
    <definedName name="___six2_1_1" hidden="1">{"resvp1",#N/A,FALSE,"RESV96";"changep1",#N/A,FALSE,"RESV96"}</definedName>
    <definedName name="___six2_2" hidden="1">{"resvp1",#N/A,FALSE,"RESV96";"changep1",#N/A,FALSE,"RESV96"}</definedName>
    <definedName name="___six4" hidden="1">{"resvp1",#N/A,TRUE,"RESV96";"changep1",#N/A,TRUE,"RESV96"}</definedName>
    <definedName name="___six4_1" hidden="1">{"resvp1",#N/A,TRUE,"RESV96";"changep1",#N/A,TRUE,"RESV96"}</definedName>
    <definedName name="___six4_1_1" hidden="1">{"resvp1",#N/A,TRUE,"RESV96";"changep1",#N/A,TRUE,"RESV96"}</definedName>
    <definedName name="___six4_2" hidden="1">{"resvp1",#N/A,TRUE,"RESV96";"changep1",#N/A,TRUE,"RESV96"}</definedName>
    <definedName name="___six7" hidden="1">{"resvp1",#N/A,FALSE,"RESV96";"changep1",#N/A,FALSE,"RESV96"}</definedName>
    <definedName name="___six7_1" hidden="1">{"resvp1",#N/A,FALSE,"RESV96";"changep1",#N/A,FALSE,"RESV96"}</definedName>
    <definedName name="___six7_1_1" hidden="1">{"resvp1",#N/A,FALSE,"RESV96";"changep1",#N/A,FALSE,"RESV96"}</definedName>
    <definedName name="___six7_2" hidden="1">{"resvp1",#N/A,FALSE,"RESV96";"changep1",#N/A,FALSE,"RESV96"}</definedName>
    <definedName name="___ss1" hidden="1">{"'SCBMF'!$A$1:$I$51","'SCBDA'!$A$1:$I$45","'SCBBA'!$A$1:$I$37"}</definedName>
    <definedName name="___ss2" hidden="1">{"'SCBMF'!$A$1:$I$51","'SCBDA'!$A$1:$I$45","'SCBBA'!$A$1:$I$37"}</definedName>
    <definedName name="___ss4" hidden="1">{"'SCBMF'!$A$1:$I$51","'SCBDA'!$A$1:$I$45","'SCBBA'!$A$1:$I$37"}</definedName>
    <definedName name="___THF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_Tic30" hidden="1">{"'Eng (page2)'!$A$1:$D$52"}</definedName>
    <definedName name="___u645" hidden="1">{"'Eng (page2)'!$A$1:$D$52"}</definedName>
    <definedName name="___VO15" hidden="1">{"'CPA Sum'!$A$1:$X$30","'CPA'!$A$1:$K$187","'Infra Cost'!$A$1:$Q$30","'Dev't Cost'!$A$1:$AH$40","'Cashflow'!$A$1:$DG$82"}</definedName>
    <definedName name="___W37" hidden="1">{#N/A,#N/A,FALSE,"Eff-SSC2"}</definedName>
    <definedName name="___W38" hidden="1">{#N/A,#N/A,FALSE,"Eff-SSC2"}</definedName>
    <definedName name="___w39" hidden="1">{#N/A,#N/A,FALSE,"Eff-SSC2"}</definedName>
    <definedName name="___x1" hidden="1">{#N/A,#N/A,FALSE,"Pre-tax earnings";#N/A,#N/A,FALSE,"Pre-tax earnings (Qtr)";#N/A,#N/A,FALSE,"Rev";#N/A,#N/A,FALSE,"$ Prod";#N/A,#N/A,FALSE,"$ Prod by qr";#N/A,#N/A,FALSE,"CCI Exp";#N/A,#N/A,FALSE,"Cent_Off Exp";#N/A,#N/A,FALSE,"CCI HC";#N/A,#N/A,FALSE,"Cent_Off HC";#N/A,#N/A,FALSE,"marketing"}</definedName>
    <definedName name="___x1_1" hidden="1">{#N/A,#N/A,FALSE,"Pre-tax earnings";#N/A,#N/A,FALSE,"Pre-tax earnings (Qtr)";#N/A,#N/A,FALSE,"Rev";#N/A,#N/A,FALSE,"$ Prod";#N/A,#N/A,FALSE,"$ Prod by qr";#N/A,#N/A,FALSE,"CCI Exp";#N/A,#N/A,FALSE,"Cent_Off Exp";#N/A,#N/A,FALSE,"CCI HC";#N/A,#N/A,FALSE,"Cent_Off HC";#N/A,#N/A,FALSE,"marketing"}</definedName>
    <definedName name="___x1_1_1" hidden="1">{#N/A,#N/A,FALSE,"Pre-tax earnings";#N/A,#N/A,FALSE,"Pre-tax earnings (Qtr)";#N/A,#N/A,FALSE,"Rev";#N/A,#N/A,FALSE,"$ Prod";#N/A,#N/A,FALSE,"$ Prod by qr";#N/A,#N/A,FALSE,"CCI Exp";#N/A,#N/A,FALSE,"Cent_Off Exp";#N/A,#N/A,FALSE,"CCI HC";#N/A,#N/A,FALSE,"Cent_Off HC";#N/A,#N/A,FALSE,"marketing"}</definedName>
    <definedName name="___x1_2" hidden="1">{#N/A,#N/A,FALSE,"Pre-tax earnings";#N/A,#N/A,FALSE,"Pre-tax earnings (Qtr)";#N/A,#N/A,FALSE,"Rev";#N/A,#N/A,FALSE,"$ Prod";#N/A,#N/A,FALSE,"$ Prod by qr";#N/A,#N/A,FALSE,"CCI Exp";#N/A,#N/A,FALSE,"Cent_Off Exp";#N/A,#N/A,FALSE,"CCI HC";#N/A,#N/A,FALSE,"Cent_Off HC";#N/A,#N/A,FALSE,"marketing"}</definedName>
    <definedName name="___X2" hidden="1">{"'Eng (page2)'!$A$1:$D$52"}</definedName>
    <definedName name="___xlfn.BAHTTEXT" hidden="1">#NAME?</definedName>
    <definedName name="___xlfn.RTD" hidden="1">#NAME?</definedName>
    <definedName name="___y4" hidden="1">{"'Eng (page2)'!$A$1:$D$52"}</definedName>
    <definedName name="__1__123Graph_ACHART_7" hidden="1">#REF!</definedName>
    <definedName name="__10__123Graph_LBL_BCHART_7" hidden="1">#REF!</definedName>
    <definedName name="__11__123Graph_LBL_BCHART_8" hidden="1">#REF!</definedName>
    <definedName name="__12__123Graph_LBL_CCHART_7" hidden="1">#REF!</definedName>
    <definedName name="__123Graph_A" hidden="1">'[3]Tax Basis BS'!#REF!</definedName>
    <definedName name="__123Graph_A\B118" hidden="1">#REF!</definedName>
    <definedName name="__123graph_ACHART14a" hidden="1">#REF!</definedName>
    <definedName name="__123Graph_AROI" hidden="1">#REF!</definedName>
    <definedName name="__123Graph_B" hidden="1">[4]LRA!#REF!</definedName>
    <definedName name="__123Graph_B\B11" hidden="1">#REF!</definedName>
    <definedName name="__123Graph_B\B118" hidden="1">#REF!</definedName>
    <definedName name="__123Graph_C" hidden="1">'[5]1999cf'!#REF!</definedName>
    <definedName name="__123Graph_C\B118" hidden="1">#REF!</definedName>
    <definedName name="__123Graph_D" hidden="1">[6]ชื่อหุ้น!#REF!</definedName>
    <definedName name="__123Graph_E" hidden="1">[4]LRA!#REF!</definedName>
    <definedName name="__123Graph_F" hidden="1">[4]LRA!#REF!</definedName>
    <definedName name="__123Graph_LBL_A" localSheetId="5" hidden="1">#REF!</definedName>
    <definedName name="__123Graph_LBL_A" hidden="1">#REF!</definedName>
    <definedName name="__123Graph_LBL_AGraph1" localSheetId="5" hidden="1">#REF!</definedName>
    <definedName name="__123Graph_LBL_AGraph1" hidden="1">#REF!</definedName>
    <definedName name="__123Graph_LBL_B" localSheetId="5" hidden="1">#REF!</definedName>
    <definedName name="__123Graph_LBL_B" hidden="1">#REF!</definedName>
    <definedName name="__123Graph_LBL_BGraph1" localSheetId="5" hidden="1">#REF!</definedName>
    <definedName name="__123Graph_LBL_BGraph1" hidden="1">#REF!</definedName>
    <definedName name="__123Graph_LBL_C" hidden="1">#REF!</definedName>
    <definedName name="__123Graph_X" hidden="1">'[7]5DAYRPT '!#REF!</definedName>
    <definedName name="__123Graph_X\B11" hidden="1">#REF!</definedName>
    <definedName name="__123Graph_XROI" hidden="1">#REF!</definedName>
    <definedName name="__13__123Graph_LBL_CCHART_8" hidden="1">#REF!</definedName>
    <definedName name="__14__123Graph_LBL_DCHART_8" hidden="1">#REF!</definedName>
    <definedName name="__15__123Graph_XCHART_8" hidden="1">#REF!</definedName>
    <definedName name="__2__123Graph_ADIAGR_22" hidden="1">#REF!</definedName>
    <definedName name="__3__123Graph_BCHART_7" hidden="1">#REF!</definedName>
    <definedName name="__4__123Graph_BCHART_8" hidden="1">#REF!</definedName>
    <definedName name="__5__123Graph_CCHART_7" hidden="1">#REF!</definedName>
    <definedName name="__6__123Graph_CCHART_8" hidden="1">#REF!</definedName>
    <definedName name="__7__123Graph_DCHART_8" hidden="1">#REF!</definedName>
    <definedName name="__8__123Graph_LBL_ACHART_7" hidden="1">#REF!</definedName>
    <definedName name="__9__123Graph_LBL_ADIAGR_22" hidden="1">#REF!</definedName>
    <definedName name="__a10" hidden="1">{"sales",#N/A,FALSE,"SALES"}</definedName>
    <definedName name="__a2" hidden="1">{"hilight1",#N/A,FALSE,"HILIGHT1"}</definedName>
    <definedName name="__a3" hidden="1">{"hilight2",#N/A,FALSE,"HILIGHT2"}</definedName>
    <definedName name="__a3mSpoiled" hidden="1">TRUE</definedName>
    <definedName name="__a4" hidden="1">{"hilight3",#N/A,FALSE,"HILIGHT3"}</definedName>
    <definedName name="__a5" hidden="1">{"income",#N/A,FALSE,"INCOME"}</definedName>
    <definedName name="__a6" hidden="1">{"index",#N/A,FALSE,"INDEX"}</definedName>
    <definedName name="__a7" hidden="1">{"PRINT_EST",#N/A,FALSE,"ESTMON"}</definedName>
    <definedName name="__a8" hidden="1">{"revsale",#N/A,FALSE,"REV-ยุพดี"}</definedName>
    <definedName name="__a9" hidden="1">{"revable",#N/A,FALSE,"REVABLE"}</definedName>
    <definedName name="__b3" hidden="1">{#N/A,#N/A,FALSE,"DEPN";#N/A,#N/A,FALSE,"INT";#N/A,#N/A,FALSE,"SUNDRY";#N/A,#N/A,FALSE,"CRED";#N/A,#N/A,FALSE,"DEBT";#N/A,#N/A,FALSE,"XREC";#N/A,#N/A,FALSE,"RFS";#N/A,#N/A,FALSE,"FAS";#N/A,#N/A,FALSE,"SP";#N/A,#N/A,FALSE,"COMM";#N/A,#N/A,FALSE,"CALC";#N/A,#N/A,FALSE,"%";#N/A,#N/A,FALSE,"EXPS"}</definedName>
    <definedName name="__BS2" hidden="1">{#N/A,#N/A,FALSE,"BS - Trend";#N/A,#N/A,FALSE,"BS - Consolidated";#N/A,#N/A,FALSE,"BS - P&amp;C";#N/A,#N/A,FALSE,"BS - Life"}</definedName>
    <definedName name="__BS2_1" hidden="1">{#N/A,#N/A,FALSE,"BS - Trend";#N/A,#N/A,FALSE,"BS - Consolidated";#N/A,#N/A,FALSE,"BS - P&amp;C";#N/A,#N/A,FALSE,"BS - Life"}</definedName>
    <definedName name="__BS2_1_1" hidden="1">{#N/A,#N/A,FALSE,"BS - Trend";#N/A,#N/A,FALSE,"BS - Consolidated";#N/A,#N/A,FALSE,"BS - P&amp;C";#N/A,#N/A,FALSE,"BS - Life"}</definedName>
    <definedName name="__BS2_2" hidden="1">{#N/A,#N/A,FALSE,"BS - Trend";#N/A,#N/A,FALSE,"BS - Consolidated";#N/A,#N/A,FALSE,"BS - P&amp;C";#N/A,#N/A,FALSE,"BS - Life"}</definedName>
    <definedName name="__CBA3"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_CBA5"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_cut10" hidden="1">{"'Model'!$A$1:$N$53"}</definedName>
    <definedName name="__CVK6712" hidden="1">{#N/A,#N/A,FALSE,"UNIT";#N/A,#N/A,FALSE,"UNIT";#N/A,#N/A,FALSE,"계정"}</definedName>
    <definedName name="__d1" hidden="1">{"'Model'!$A$1:$N$53"}</definedName>
    <definedName name="__er43" hidden="1">{"'Eng (page2)'!$A$1:$D$52"}</definedName>
    <definedName name="__FDS_HYPERLINK_TOGGLE_STATE__" hidden="1">"ON"</definedName>
    <definedName name="__FOH2006" hidden="1">{#N/A,#N/A,FALSE,"TL";#N/A,#N/A,FALSE,"KK";#N/A,#N/A,FALSE,"TS";#N/A,#N/A,FALSE,"KW";#N/A,#N/A,FALSE,"LP";#N/A,#N/A,FALSE,"DC"}</definedName>
    <definedName name="__h2" hidden="1">{"'Model'!$A$1:$N$53"}</definedName>
    <definedName name="__K306" hidden="1">{"'Eng (page2)'!$A$1:$D$52"}</definedName>
    <definedName name="__KEY1" hidden="1">[2]Accure!#REF!</definedName>
    <definedName name="__key11" hidden="1">#REF!</definedName>
    <definedName name="__KEY2" hidden="1">#REF!</definedName>
    <definedName name="__key21" hidden="1">#REF!</definedName>
    <definedName name="__key3" hidden="1">#REF!</definedName>
    <definedName name="__LT1" hidden="1">{"'SCBMF'!$A$1:$I$51","'SCBDA'!$A$1:$I$45","'SCBBA'!$A$1:$I$37"}</definedName>
    <definedName name="__LT2" hidden="1">{"'SCBMF'!$A$1:$I$51","'SCBDA'!$A$1:$I$45","'SCBBA'!$A$1:$I$37"}</definedName>
    <definedName name="__lt3" hidden="1">{"'SCBMF'!$A$1:$I$51","'SCBDA'!$A$1:$I$45","'SCBBA'!$A$1:$I$37"}</definedName>
    <definedName name="__lt4" hidden="1">{"'SCBMF'!$A$1:$I$51","'SCBDA'!$A$1:$I$45","'SCBBA'!$A$1:$I$37"}</definedName>
    <definedName name="__nat2" hidden="1">{#N/A,#N/A,FALSE,"Assessment";#N/A,#N/A,FALSE,"Staffing";#N/A,#N/A,FALSE,"Hires";#N/A,#N/A,FALSE,"Assumptions"}</definedName>
    <definedName name="__nat3" hidden="1">{#N/A,#N/A,FALSE,"Assessment";#N/A,#N/A,FALSE,"Staffing";#N/A,#N/A,FALSE,"Hires";#N/A,#N/A,FALSE,"Assumptions"}</definedName>
    <definedName name="__nep1" hidden="1">{"all",#N/A,FALSE,"IAS"}</definedName>
    <definedName name="__nep2" hidden="1">{"all",#N/A,FALSE,"IAS"}</definedName>
    <definedName name="__NEP3" hidden="1">{"all up to lob5",#N/A,FALSE,"Sheet1"}</definedName>
    <definedName name="__nn2" hidden="1">{"'Model'!$A$1:$N$53"}</definedName>
    <definedName name="__NSO2" hidden="1">{"'Sheet1'!$L$16"}</definedName>
    <definedName name="__pp30" hidden="1">#REF!</definedName>
    <definedName name="__Q2" hidden="1">{#N/A,#N/A,FALSE,"UNIT";#N/A,#N/A,FALSE,"UNIT";#N/A,#N/A,FALSE,"계정"}</definedName>
    <definedName name="__SBT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SBT2"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ss1" hidden="1">{"'SCBMF'!$A$1:$I$51","'SCBDA'!$A$1:$I$45","'SCBBA'!$A$1:$I$37"}</definedName>
    <definedName name="__ss2" hidden="1">{"'SCBMF'!$A$1:$I$51","'SCBDA'!$A$1:$I$45","'SCBBA'!$A$1:$I$37"}</definedName>
    <definedName name="__ss4" hidden="1">{"'SCBMF'!$A$1:$I$51","'SCBDA'!$A$1:$I$45","'SCBBA'!$A$1:$I$37"}</definedName>
    <definedName name="__st3" hidden="1">{"'Model'!$A$1:$N$53"}</definedName>
    <definedName name="__TB1206" hidden="1">#REF!</definedName>
    <definedName name="__THF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_Tic30" hidden="1">{"'Eng (page2)'!$A$1:$D$52"}</definedName>
    <definedName name="__u645" hidden="1">{"'Eng (page2)'!$A$1:$D$52"}</definedName>
    <definedName name="__v600" hidden="1">{#N/A,#N/A,FALSE,"Assessment";#N/A,#N/A,FALSE,"Staffing";#N/A,#N/A,FALSE,"Hires";#N/A,#N/A,FALSE,"Assumptions"}</definedName>
    <definedName name="__W37" hidden="1">{#N/A,#N/A,FALSE,"Eff-SSC2"}</definedName>
    <definedName name="__W38" hidden="1">{#N/A,#N/A,FALSE,"Eff-SSC2"}</definedName>
    <definedName name="__w39" hidden="1">{#N/A,#N/A,FALSE,"Eff-SSC2"}</definedName>
    <definedName name="__wtb2" hidden="1">{#N/A,#N/A,FALSE,"IS - Consolidated";#N/A,#N/A,FALSE,"IS - P&amp;C";#N/A,#N/A,FALSE,"IS - Life"}</definedName>
    <definedName name="__wtb2_1" hidden="1">{#N/A,#N/A,FALSE,"IS - Consolidated";#N/A,#N/A,FALSE,"IS - P&amp;C";#N/A,#N/A,FALSE,"IS - Life"}</definedName>
    <definedName name="__wtb2_1_1" hidden="1">{#N/A,#N/A,FALSE,"IS - Consolidated";#N/A,#N/A,FALSE,"IS - P&amp;C";#N/A,#N/A,FALSE,"IS - Life"}</definedName>
    <definedName name="__wtb2_2" hidden="1">{#N/A,#N/A,FALSE,"IS - Consolidated";#N/A,#N/A,FALSE,"IS - P&amp;C";#N/A,#N/A,FALSE,"IS - Life"}</definedName>
    <definedName name="__x1" hidden="1">{#N/A,#N/A,FALSE,"Pre-tax earnings";#N/A,#N/A,FALSE,"Pre-tax earnings (Qtr)";#N/A,#N/A,FALSE,"Rev";#N/A,#N/A,FALSE,"$ Prod";#N/A,#N/A,FALSE,"$ Prod by qr";#N/A,#N/A,FALSE,"CCI Exp";#N/A,#N/A,FALSE,"Cent_Off Exp";#N/A,#N/A,FALSE,"CCI HC";#N/A,#N/A,FALSE,"Cent_Off HC";#N/A,#N/A,FALSE,"marketing"}</definedName>
    <definedName name="__x1_1" hidden="1">{#N/A,#N/A,FALSE,"Pre-tax earnings";#N/A,#N/A,FALSE,"Pre-tax earnings (Qtr)";#N/A,#N/A,FALSE,"Rev";#N/A,#N/A,FALSE,"$ Prod";#N/A,#N/A,FALSE,"$ Prod by qr";#N/A,#N/A,FALSE,"CCI Exp";#N/A,#N/A,FALSE,"Cent_Off Exp";#N/A,#N/A,FALSE,"CCI HC";#N/A,#N/A,FALSE,"Cent_Off HC";#N/A,#N/A,FALSE,"marketing"}</definedName>
    <definedName name="__x1_1_1" hidden="1">{#N/A,#N/A,FALSE,"Pre-tax earnings";#N/A,#N/A,FALSE,"Pre-tax earnings (Qtr)";#N/A,#N/A,FALSE,"Rev";#N/A,#N/A,FALSE,"$ Prod";#N/A,#N/A,FALSE,"$ Prod by qr";#N/A,#N/A,FALSE,"CCI Exp";#N/A,#N/A,FALSE,"Cent_Off Exp";#N/A,#N/A,FALSE,"CCI HC";#N/A,#N/A,FALSE,"Cent_Off HC";#N/A,#N/A,FALSE,"marketing"}</definedName>
    <definedName name="__x1_2" hidden="1">{#N/A,#N/A,FALSE,"Pre-tax earnings";#N/A,#N/A,FALSE,"Pre-tax earnings (Qtr)";#N/A,#N/A,FALSE,"Rev";#N/A,#N/A,FALSE,"$ Prod";#N/A,#N/A,FALSE,"$ Prod by qr";#N/A,#N/A,FALSE,"CCI Exp";#N/A,#N/A,FALSE,"Cent_Off Exp";#N/A,#N/A,FALSE,"CCI HC";#N/A,#N/A,FALSE,"Cent_Off HC";#N/A,#N/A,FALSE,"marketing"}</definedName>
    <definedName name="__X2" hidden="1">{"'Eng (page2)'!$A$1:$D$52"}</definedName>
    <definedName name="__xlfn.BAHTTEXT" hidden="1">#NAME?</definedName>
    <definedName name="__xlfn.COUNTIFS" hidden="1">#NAME?</definedName>
    <definedName name="__xlfn.RTD" hidden="1">#NAME?</definedName>
    <definedName name="__y4" hidden="1">{"'Eng (page2)'!$A$1:$D$52"}</definedName>
    <definedName name="__ZH111" hidden="1">{"'Model'!$A$1:$N$53"}</definedName>
    <definedName name="_1__123Graph_ACHART_14" hidden="1">#REF!</definedName>
    <definedName name="_1__123Graph_ACHART_7" localSheetId="5" hidden="1">#REF!</definedName>
    <definedName name="_1__123Graph_ACHART_7" hidden="1">#REF!</definedName>
    <definedName name="_1__123Graph_AF_S" hidden="1">#REF!</definedName>
    <definedName name="_1_123Grap" hidden="1">'[1]1999cf'!#REF!</definedName>
    <definedName name="_10__123Graph_ACHART_6" hidden="1">#REF!</definedName>
    <definedName name="_10__123Graph_BF_S" hidden="1">#REF!</definedName>
    <definedName name="_10__123Graph_LBL_BCHART_7" localSheetId="5" hidden="1">#REF!</definedName>
    <definedName name="_10__123Graph_LBL_BCHART_7" hidden="1">#REF!</definedName>
    <definedName name="_10_0_0__123Grap" hidden="1">'[1]1999cf'!#REF!</definedName>
    <definedName name="_103__123Graph_LBL_Aｸﾞﾗﾌ_17" hidden="1">#REF!</definedName>
    <definedName name="_104__123Graph_LBL_Aｸﾞﾗﾌ_18" hidden="1">#REF!</definedName>
    <definedName name="_11__123Graph_ACHART_7" hidden="1">#REF!</definedName>
    <definedName name="_11__123Graph_LBL_BCHART_8" localSheetId="5" hidden="1">#REF!</definedName>
    <definedName name="_11__123Graph_LBL_BCHART_8" hidden="1">#REF!</definedName>
    <definedName name="_1102" hidden="1">'[8]stat local'!$D$769:$D$3475</definedName>
    <definedName name="_12__123Graph_ACHART_8" hidden="1">#REF!</definedName>
    <definedName name="_12__123Graph_LBL_CCHART_7" localSheetId="5" hidden="1">#REF!</definedName>
    <definedName name="_12__123Graph_LBL_CCHART_7" hidden="1">#REF!</definedName>
    <definedName name="_12__123Graph_XF_S" hidden="1">#REF!</definedName>
    <definedName name="_121__123Graph_XF_S" hidden="1">#REF!</definedName>
    <definedName name="_13__123Graph_ACHART_9" hidden="1">#REF!</definedName>
    <definedName name="_13__123Graph_AF_S" hidden="1">#REF!</definedName>
    <definedName name="_13__123Graph_LBL_CCHART_8" localSheetId="5" hidden="1">#REF!</definedName>
    <definedName name="_13__123Graph_LBL_CCHART_8" hidden="1">#REF!</definedName>
    <definedName name="_130__123Graph_Xｸﾞﾗﾌ_17" hidden="1">#REF!</definedName>
    <definedName name="_131__123Graph_Xｸﾞﾗﾌ_18" hidden="1">#REF!</definedName>
    <definedName name="_14__123Graph_BCHART_2" hidden="1">#REF!</definedName>
    <definedName name="_14__123Graph_LBL_DCHART_8" localSheetId="5" hidden="1">#REF!</definedName>
    <definedName name="_14__123Graph_LBL_DCHART_8" hidden="1">#REF!</definedName>
    <definedName name="_15__123Graph_BCHART_8" hidden="1">#REF!</definedName>
    <definedName name="_15__123Graph_XCHART_8" localSheetId="5" hidden="1">#REF!</definedName>
    <definedName name="_15__123Graph_XCHART_8" hidden="1">#REF!</definedName>
    <definedName name="_16__123Graph_BCHART_9" hidden="1">#REF!</definedName>
    <definedName name="_17__123Graph_CCHART_19" hidden="1">#REF!</definedName>
    <definedName name="_18__123Graph_CCHART_24" hidden="1">#REF!</definedName>
    <definedName name="_19__123Graph_CCHART_4" hidden="1">#REF!</definedName>
    <definedName name="_2__123Graph_ACHART_19" hidden="1">#REF!</definedName>
    <definedName name="_2__123Graph_ADIAGR_22" localSheetId="5" hidden="1">#REF!</definedName>
    <definedName name="_2__123Graph_ADIAGR_22" hidden="1">#REF!</definedName>
    <definedName name="_2__123Graph_A圖表_1" hidden="1">#REF!</definedName>
    <definedName name="_2__123Graph_BF_S" hidden="1">#REF!</definedName>
    <definedName name="_2_0_0__123Grap" hidden="1">'[1]1999cf'!#REF!</definedName>
    <definedName name="_20__123Graph_DCHART_24" hidden="1">#REF!</definedName>
    <definedName name="_21___0_0_F" hidden="1">[9]DETAIL!#REF!</definedName>
    <definedName name="_21__123Graph_DCHART_4" hidden="1">#REF!</definedName>
    <definedName name="_22__123Graph_Aｸﾞﾗﾌ_17" hidden="1">#REF!</definedName>
    <definedName name="_22__123Graph_XCHART_24" hidden="1">#REF!</definedName>
    <definedName name="_23__123Graph_Aｸﾞﾗﾌ_18" hidden="1">#REF!</definedName>
    <definedName name="_23__123Graph_XCHART_25" hidden="1">#REF!</definedName>
    <definedName name="_24__0_0_F" hidden="1">[9]DETAIL!#REF!</definedName>
    <definedName name="_24__123Graph_XCHART_27" hidden="1">#REF!</definedName>
    <definedName name="_25__123Graph_AF_S" hidden="1">#REF!</definedName>
    <definedName name="_25__123Graph_XCHART_3" hidden="1">#REF!</definedName>
    <definedName name="_26__123Graph_BF_S" hidden="1">#REF!</definedName>
    <definedName name="_26__123Graph_XCHART_6" hidden="1">#REF!</definedName>
    <definedName name="_27__123Graph_XCHART_7" hidden="1">#REF!</definedName>
    <definedName name="_27__123Graph_XF_S" hidden="1">#REF!</definedName>
    <definedName name="_28__123Graph_XCHART_9" hidden="1">#REF!</definedName>
    <definedName name="_3__123Graph_ACHART_2" hidden="1">#REF!</definedName>
    <definedName name="_3__123Graph_AF_S" hidden="1">#REF!</definedName>
    <definedName name="_3__123Graph_BCHART_7" localSheetId="5" hidden="1">#REF!</definedName>
    <definedName name="_3__123Graph_BCHART_7" hidden="1">#REF!</definedName>
    <definedName name="_3__123Graph_XF_S" hidden="1">#REF!</definedName>
    <definedName name="_30_0_0_F" hidden="1">[9]DETAIL!#REF!</definedName>
    <definedName name="_31F" hidden="1">[9]DETAIL!#REF!</definedName>
    <definedName name="_32__123Graph_BF_S" hidden="1">#REF!</definedName>
    <definedName name="_34_0_0_F" hidden="1">[9]DETAIL!#REF!</definedName>
    <definedName name="_4__123Graph_ACHART_24" hidden="1">#REF!</definedName>
    <definedName name="_4__123Graph_AF_S" hidden="1">#REF!</definedName>
    <definedName name="_4__123Graph_BCHART_8" localSheetId="5" hidden="1">#REF!</definedName>
    <definedName name="_4__123Graph_BCHART_8" hidden="1">#REF!</definedName>
    <definedName name="_4__123Graph_BF_S" hidden="1">#REF!</definedName>
    <definedName name="_41__123Graph_Bｸﾞﾗﾌ_17" hidden="1">#REF!</definedName>
    <definedName name="_42__123Graph_Bｸﾞﾗﾌ_18" hidden="1">#REF!</definedName>
    <definedName name="_5__123Graph_ACHART_25" hidden="1">#REF!</definedName>
    <definedName name="_5__123Graph_A圖表_2" hidden="1">#REF!</definedName>
    <definedName name="_5__123Graph_CCHART_7" localSheetId="5" hidden="1">#REF!</definedName>
    <definedName name="_5__123Graph_CCHART_7" hidden="1">#REF!</definedName>
    <definedName name="_5__123Graph_XF_S" hidden="1">#REF!</definedName>
    <definedName name="_53__123Graph_Cｸﾞﾗﾌ_15" hidden="1">#REF!</definedName>
    <definedName name="_54__123Graph_Cｸﾞﾗﾌ_16" hidden="1">#REF!</definedName>
    <definedName name="_55__123Graph_Cｸﾞﾗﾌ_17" hidden="1">#REF!</definedName>
    <definedName name="_56__123Graph_Cｸﾞﾗﾌ_18" hidden="1">#REF!</definedName>
    <definedName name="_6__123Graph_ACHART_26" hidden="1">#REF!</definedName>
    <definedName name="_6__123Graph_BF_S" hidden="1">#REF!</definedName>
    <definedName name="_6__123Graph_B圖表_2" hidden="1">#REF!</definedName>
    <definedName name="_6__123Graph_CCHART_8" localSheetId="5" hidden="1">#REF!</definedName>
    <definedName name="_6__123Graph_CCHART_8" hidden="1">#REF!</definedName>
    <definedName name="_6_0_0__123Grap" hidden="1">'[1]1999cf'!#REF!</definedName>
    <definedName name="_67__123Graph_Dｸﾞﾗﾌ_15" hidden="1">#REF!</definedName>
    <definedName name="_68__123Graph_Dｸﾞﾗﾌ_16" hidden="1">#REF!</definedName>
    <definedName name="_69__123Graph_Dｸﾞﾗﾌ_17" hidden="1">#REF!</definedName>
    <definedName name="_7__123Graph_ACHART_27" hidden="1">#REF!</definedName>
    <definedName name="_7__123Graph_DCHART_8" localSheetId="5" hidden="1">#REF!</definedName>
    <definedName name="_7__123Graph_DCHART_8" hidden="1">#REF!</definedName>
    <definedName name="_7__123Graph_LBL_A圖表_1" hidden="1">#REF!</definedName>
    <definedName name="_7_0_0__123Grap" hidden="1">'[1]1999cf'!#REF!</definedName>
    <definedName name="_70__123Graph_Dｸﾞﾗﾌ_18" hidden="1">#REF!</definedName>
    <definedName name="_79__123Graph_Eｸﾞﾗﾌ_1" hidden="1">#REF!</definedName>
    <definedName name="_8__123Graph_ACHART_3" hidden="1">#REF!</definedName>
    <definedName name="_8__123Graph_AF_S" hidden="1">#REF!</definedName>
    <definedName name="_8__123Graph_LBL_ACHART_7" localSheetId="5" hidden="1">#REF!</definedName>
    <definedName name="_8__123Graph_LBL_ACHART_7" hidden="1">#REF!</definedName>
    <definedName name="_8__123Graph_LBL_B圖表_2" hidden="1">#REF!</definedName>
    <definedName name="_8__123Graph_XF_S" hidden="1">#REF!</definedName>
    <definedName name="_8_0_0__123Grap" hidden="1">'[1]1999cf'!#REF!</definedName>
    <definedName name="_81__123Graph_Eｸﾞﾗﾌ_17" hidden="1">#REF!</definedName>
    <definedName name="_82__123Graph_Eｸﾞﾗﾌ_18" hidden="1">#REF!</definedName>
    <definedName name="_83__123Graph_Eｸﾞﾗﾌ_2" hidden="1">#REF!</definedName>
    <definedName name="_87__123Graph_Fｸﾞﾗﾌ_1" hidden="1">#REF!</definedName>
    <definedName name="_88__123Graph_Fｸﾞﾗﾌ_2" hidden="1">#REF!</definedName>
    <definedName name="_9__123Graph_ACHART_4" hidden="1">#REF!</definedName>
    <definedName name="_9__123Graph_LBL_ADIAGR_22" localSheetId="5" hidden="1">#REF!</definedName>
    <definedName name="_9__123Graph_LBL_ADIAGR_22" hidden="1">#REF!</definedName>
    <definedName name="_9__123Graph_X圖表_2" hidden="1">#REF!</definedName>
    <definedName name="_9_0_0__123Grap" hidden="1">'[1]1999cf'!#REF!</definedName>
    <definedName name="_AB2222" hidden="1">{#N/A,#N/A,FALSE,"Eff-SSC2"}</definedName>
    <definedName name="_AMO_UniqueIdentifier" hidden="1">"'6ac9acc1-6232-4d1f-855b-9303cd2f053a'"</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b1" hidden="1">{"profit to cash flow",#N/A,FALSE,"IAS"}</definedName>
    <definedName name="_b2" hidden="1">{"uw output",#N/A,FALSE,"Sheet1"}</definedName>
    <definedName name="_b3" hidden="1">{#N/A,#N/A,FALSE,"DEPN";#N/A,#N/A,FALSE,"INT";#N/A,#N/A,FALSE,"SUNDRY";#N/A,#N/A,FALSE,"CRED";#N/A,#N/A,FALSE,"DEBT";#N/A,#N/A,FALSE,"XREC";#N/A,#N/A,FALSE,"RFS";#N/A,#N/A,FALSE,"FAS";#N/A,#N/A,FALSE,"SP";#N/A,#N/A,FALSE,"COMM";#N/A,#N/A,FALSE,"CALC";#N/A,#N/A,FALSE,"%";#N/A,#N/A,FALSE,"EXPS"}</definedName>
    <definedName name="_bdm.0932EC75502F4FEC982CA5CDECC56C93.edm" hidden="1">#REF!</definedName>
    <definedName name="_bdm.16900AAA5FF74441A2DB631CB2BC18A2.edm" hidden="1">#REF!</definedName>
    <definedName name="_bdm.42D2F9A2FF444F919892E9130FC7AB45.edm" hidden="1">#REF!</definedName>
    <definedName name="_bdm.4C31B6BB5E9F4702BCCB5A3E047E3486.edm" hidden="1">#REF!</definedName>
    <definedName name="_bdm.62A0F5B8C9A644119AC51B4B35BC4EC1.edm" hidden="1">#REF!</definedName>
    <definedName name="_bdm.82997E6D4917494D856DA301A76B9625.edm" hidden="1">#REF!</definedName>
    <definedName name="_bdm.A668D4164A544FD29C4293FAA474341E.edm" hidden="1">#REF!</definedName>
    <definedName name="_bdm.B73C3D7027D44E15AEDA4D427260C5A4.edm" hidden="1">#REF!</definedName>
    <definedName name="_bdm.C593645A962544859CC4F1DC1B6B4CE7.edm" hidden="1">#REF!</definedName>
    <definedName name="_bdm.DE310A132A3C41F38AB021DE3DCD18BD.edm" hidden="1">#REF!</definedName>
    <definedName name="_bdm.E02AEC2238A0498C9E5D604E4DA930C0.edm" hidden="1">#REF!</definedName>
    <definedName name="_BQ4.1" hidden="1">#REF!</definedName>
    <definedName name="_BS2" hidden="1">{#N/A,#N/A,FALSE,"BS - Trend";#N/A,#N/A,FALSE,"BS - Consolidated";#N/A,#N/A,FALSE,"BS - P&amp;C";#N/A,#N/A,FALSE,"BS - Life"}</definedName>
    <definedName name="_BS2_1" hidden="1">{#N/A,#N/A,FALSE,"BS - Trend";#N/A,#N/A,FALSE,"BS - Consolidated";#N/A,#N/A,FALSE,"BS - P&amp;C";#N/A,#N/A,FALSE,"BS - Life"}</definedName>
    <definedName name="_BS2_1_1" hidden="1">{#N/A,#N/A,FALSE,"BS - Trend";#N/A,#N/A,FALSE,"BS - Consolidated";#N/A,#N/A,FALSE,"BS - P&amp;C";#N/A,#N/A,FALSE,"BS - Life"}</definedName>
    <definedName name="_BS2_2" hidden="1">{#N/A,#N/A,FALSE,"BS - Trend";#N/A,#N/A,FALSE,"BS - Consolidated";#N/A,#N/A,FALSE,"BS - P&amp;C";#N/A,#N/A,FALSE,"BS - Life"}</definedName>
    <definedName name="_CBA3"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3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3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3_1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3_1_1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3_1_2"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3_2"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3_2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3_2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3_2_2"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3_3"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3_3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3_3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3_3_2"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3_4"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3_4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3_5"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3_5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5"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5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5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5_1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5_1_1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5_1_2"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5_2"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5_2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5_2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5_2_2"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5_3"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5_3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5_3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5_3_2"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5_4"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5_4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5_5"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BA5_5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_cut10" hidden="1">{"'Model'!$A$1:$N$53"}</definedName>
    <definedName name="_CVK6712" hidden="1">{#N/A,#N/A,FALSE,"UNIT";#N/A,#N/A,FALSE,"UNIT";#N/A,#N/A,FALSE,"계정"}</definedName>
    <definedName name="_d1" hidden="1">{"'Model'!$A$1:$N$53"}</definedName>
    <definedName name="_er43" hidden="1">{"'Eng (page2)'!$A$1:$D$52"}</definedName>
    <definedName name="_Example" hidden="1">[10]Variables!$B$1</definedName>
    <definedName name="_Fill" localSheetId="5" hidden="1">#REF!</definedName>
    <definedName name="_Fill" hidden="1">#REF!</definedName>
    <definedName name="_xlnm._FilterDatabase" hidden="1">#REF!</definedName>
    <definedName name="_FOH2006" hidden="1">{#N/A,#N/A,FALSE,"TL";#N/A,#N/A,FALSE,"KK";#N/A,#N/A,FALSE,"TS";#N/A,#N/A,FALSE,"KW";#N/A,#N/A,FALSE,"LP";#N/A,#N/A,FALSE,"DC"}</definedName>
    <definedName name="_K306" hidden="1">{"'Eng (page2)'!$A$1:$D$52"}</definedName>
    <definedName name="_KA2" hidden="1">'[11]Netwrk Data'!#REF!</definedName>
    <definedName name="_KA3" hidden="1">'[11]POS Data'!#REF!</definedName>
    <definedName name="_KA4" hidden="1">#REF!</definedName>
    <definedName name="_KA5" hidden="1">#REF!</definedName>
    <definedName name="_KA6" hidden="1">#REF!</definedName>
    <definedName name="_KA7" hidden="1">'[11]PPO Data'!#REF!</definedName>
    <definedName name="_KA8" hidden="1">'[11]Indem Data'!#REF!</definedName>
    <definedName name="_KA9" hidden="1">'[11]All Data'!#REF!</definedName>
    <definedName name="_Key1" hidden="1">#REF!</definedName>
    <definedName name="_key11" hidden="1">#REF!</definedName>
    <definedName name="_Key2" hidden="1">#REF!</definedName>
    <definedName name="_key21" hidden="1">#REF!</definedName>
    <definedName name="_key3" hidden="1">#REF!</definedName>
    <definedName name="_LF12" hidden="1">#REF!</definedName>
    <definedName name="_Look" hidden="1">[10]Variables!$B$4</definedName>
    <definedName name="_LT1" hidden="1">{"'SCBMF'!$A$1:$I$51","'SCBDA'!$A$1:$I$45","'SCBBA'!$A$1:$I$37"}</definedName>
    <definedName name="_LT2" hidden="1">{"'SCBMF'!$A$1:$I$51","'SCBDA'!$A$1:$I$45","'SCBBA'!$A$1:$I$37"}</definedName>
    <definedName name="_lt3" hidden="1">{"'SCBMF'!$A$1:$I$51","'SCBDA'!$A$1:$I$45","'SCBBA'!$A$1:$I$37"}</definedName>
    <definedName name="_lt4" hidden="1">{"'SCBMF'!$A$1:$I$51","'SCBDA'!$A$1:$I$45","'SCBBA'!$A$1:$I$37"}</definedName>
    <definedName name="_MatMult_A" hidden="1">#REF!</definedName>
    <definedName name="_MatMult_AxB" hidden="1">#REF!</definedName>
    <definedName name="_MatMult_B" hidden="1">#REF!</definedName>
    <definedName name="_nat2" hidden="1">{#N/A,#N/A,FALSE,"Assessment";#N/A,#N/A,FALSE,"Staffing";#N/A,#N/A,FALSE,"Hires";#N/A,#N/A,FALSE,"Assumptions"}</definedName>
    <definedName name="_nat3" hidden="1">{#N/A,#N/A,FALSE,"Assessment";#N/A,#N/A,FALSE,"Staffing";#N/A,#N/A,FALSE,"Hires";#N/A,#N/A,FALSE,"Assumptions"}</definedName>
    <definedName name="_nep1" hidden="1">{"all",#N/A,FALSE,"IAS"}</definedName>
    <definedName name="_nep2" hidden="1">{"all",#N/A,FALSE,"IAS"}</definedName>
    <definedName name="_NEP3" hidden="1">{"all up to lob5",#N/A,FALSE,"Sheet1"}</definedName>
    <definedName name="_nn2" hidden="1">{"'Model'!$A$1:$N$53"}</definedName>
    <definedName name="_Nov07" hidden="1">{"'Model'!$A$1:$N$53"}</definedName>
    <definedName name="_NSO2" hidden="1">{"'Sheet1'!$L$16"}</definedName>
    <definedName name="_Order1" hidden="1">255</definedName>
    <definedName name="_Order2" hidden="1">255</definedName>
    <definedName name="_Order2_1" hidden="1">255</definedName>
    <definedName name="_Parse_In" hidden="1">'[12]Trial Balance'!#REF!</definedName>
    <definedName name="_Parse_Out" hidden="1">'[12]Trial Balance'!#REF!</definedName>
    <definedName name="_pp30" hidden="1">#REF!</definedName>
    <definedName name="_Q2" hidden="1">{#N/A,#N/A,FALSE,"UNIT";#N/A,#N/A,FALSE,"UNIT";#N/A,#N/A,FALSE,"계정"}</definedName>
    <definedName name="_Regression_Out" hidden="1">#REF!</definedName>
    <definedName name="_Regression_X" hidden="1">#REF!</definedName>
    <definedName name="_Regression_Y" hidden="1">#REF!</definedName>
    <definedName name="_SBT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SBT2"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Series" hidden="1">[10]Variables!$B$3</definedName>
    <definedName name="_Shading" hidden="1">[10]Variables!$B$2</definedName>
    <definedName name="_six1" hidden="1">{"resvp1",#N/A,TRUE,"RESV96";"changep1",#N/A,TRUE,"RESV96"}</definedName>
    <definedName name="_six1_1" hidden="1">{"resvp1",#N/A,TRUE,"RESV96";"changep1",#N/A,TRUE,"RESV96"}</definedName>
    <definedName name="_six1_1_1" hidden="1">{"resvp1",#N/A,TRUE,"RESV96";"changep1",#N/A,TRUE,"RESV96"}</definedName>
    <definedName name="_six1_2" hidden="1">{"resvp1",#N/A,TRUE,"RESV96";"changep1",#N/A,TRUE,"RESV96"}</definedName>
    <definedName name="_six2" hidden="1">{"resvp1",#N/A,FALSE,"RESV96";"changep1",#N/A,FALSE,"RESV96"}</definedName>
    <definedName name="_six2_1" hidden="1">{"resvp1",#N/A,FALSE,"RESV96";"changep1",#N/A,FALSE,"RESV96"}</definedName>
    <definedName name="_six2_1_1" hidden="1">{"resvp1",#N/A,FALSE,"RESV96";"changep1",#N/A,FALSE,"RESV96"}</definedName>
    <definedName name="_six2_2" hidden="1">{"resvp1",#N/A,FALSE,"RESV96";"changep1",#N/A,FALSE,"RESV96"}</definedName>
    <definedName name="_six4" hidden="1">{"resvp1",#N/A,TRUE,"RESV96";"changep1",#N/A,TRUE,"RESV96"}</definedName>
    <definedName name="_six4_1" hidden="1">{"resvp1",#N/A,TRUE,"RESV96";"changep1",#N/A,TRUE,"RESV96"}</definedName>
    <definedName name="_six4_1_1" hidden="1">{"resvp1",#N/A,TRUE,"RESV96";"changep1",#N/A,TRUE,"RESV96"}</definedName>
    <definedName name="_six4_2" hidden="1">{"resvp1",#N/A,TRUE,"RESV96";"changep1",#N/A,TRUE,"RESV96"}</definedName>
    <definedName name="_six7" hidden="1">{"resvp1",#N/A,FALSE,"RESV96";"changep1",#N/A,FALSE,"RESV96"}</definedName>
    <definedName name="_six7_1" hidden="1">{"resvp1",#N/A,FALSE,"RESV96";"changep1",#N/A,FALSE,"RESV96"}</definedName>
    <definedName name="_six7_1_1" hidden="1">{"resvp1",#N/A,FALSE,"RESV96";"changep1",#N/A,FALSE,"RESV96"}</definedName>
    <definedName name="_six7_2" hidden="1">{"resvp1",#N/A,FALSE,"RESV96";"changep1",#N/A,FALSE,"RESV96"}</definedName>
    <definedName name="_Sort" localSheetId="5" hidden="1">#REF!</definedName>
    <definedName name="_Sort" hidden="1">#REF!</definedName>
    <definedName name="_ss1" hidden="1">{"'SCBMF'!$A$1:$I$51","'SCBDA'!$A$1:$I$45","'SCBBA'!$A$1:$I$37"}</definedName>
    <definedName name="_ss2" hidden="1">{"'SCBMF'!$A$1:$I$51","'SCBDA'!$A$1:$I$45","'SCBBA'!$A$1:$I$37"}</definedName>
    <definedName name="_ss4" hidden="1">{"'SCBMF'!$A$1:$I$51","'SCBDA'!$A$1:$I$45","'SCBBA'!$A$1:$I$37"}</definedName>
    <definedName name="_st3" hidden="1">{"'Model'!$A$1:$N$53"}</definedName>
    <definedName name="_Table1_In1" hidden="1">#REF!</definedName>
    <definedName name="_Table1_Out" hidden="1">#REF!</definedName>
    <definedName name="_TB1206" hidden="1">#REF!</definedName>
    <definedName name="_THF1"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Tic30" hidden="1">{"'Eng (page2)'!$A$1:$D$52"}</definedName>
    <definedName name="_u645" hidden="1">{"'Eng (page2)'!$A$1:$D$52"}</definedName>
    <definedName name="_V320" hidden="1">{"'Eng (page2)'!$A$1:$D$52"}</definedName>
    <definedName name="_v600" hidden="1">{#N/A,#N/A,FALSE,"Assessment";#N/A,#N/A,FALSE,"Staffing";#N/A,#N/A,FALSE,"Hires";#N/A,#N/A,FALSE,"Assumptions"}</definedName>
    <definedName name="_VO15" hidden="1">{"'CPA Sum'!$A$1:$X$30","'CPA'!$A$1:$K$187","'Infra Cost'!$A$1:$Q$30","'Dev't Cost'!$A$1:$AH$40","'Cashflow'!$A$1:$DG$82"}</definedName>
    <definedName name="_W37" hidden="1">{#N/A,#N/A,FALSE,"Eff-SSC2"}</definedName>
    <definedName name="_W38" hidden="1">{#N/A,#N/A,FALSE,"Eff-SSC2"}</definedName>
    <definedName name="_w39" hidden="1">{#N/A,#N/A,FALSE,"Eff-SSC2"}</definedName>
    <definedName name="_wtb2" hidden="1">{#N/A,#N/A,FALSE,"IS - Consolidated";#N/A,#N/A,FALSE,"IS - P&amp;C";#N/A,#N/A,FALSE,"IS - Life"}</definedName>
    <definedName name="_wtb2_1" hidden="1">{#N/A,#N/A,FALSE,"IS - Consolidated";#N/A,#N/A,FALSE,"IS - P&amp;C";#N/A,#N/A,FALSE,"IS - Life"}</definedName>
    <definedName name="_wtb2_1_1" hidden="1">{#N/A,#N/A,FALSE,"IS - Consolidated";#N/A,#N/A,FALSE,"IS - P&amp;C";#N/A,#N/A,FALSE,"IS - Life"}</definedName>
    <definedName name="_wtb2_2" hidden="1">{#N/A,#N/A,FALSE,"IS - Consolidated";#N/A,#N/A,FALSE,"IS - P&amp;C";#N/A,#N/A,FALSE,"IS - Life"}</definedName>
    <definedName name="_x1" hidden="1">{#N/A,#N/A,FALSE,"Pre-tax earnings";#N/A,#N/A,FALSE,"Pre-tax earnings (Qtr)";#N/A,#N/A,FALSE,"Rev";#N/A,#N/A,FALSE,"$ Prod";#N/A,#N/A,FALSE,"$ Prod by qr";#N/A,#N/A,FALSE,"CCI Exp";#N/A,#N/A,FALSE,"Cent_Off Exp";#N/A,#N/A,FALSE,"CCI HC";#N/A,#N/A,FALSE,"Cent_Off HC";#N/A,#N/A,FALSE,"marketing"}</definedName>
    <definedName name="_x1_1" hidden="1">{#N/A,#N/A,FALSE,"Pre-tax earnings";#N/A,#N/A,FALSE,"Pre-tax earnings (Qtr)";#N/A,#N/A,FALSE,"Rev";#N/A,#N/A,FALSE,"$ Prod";#N/A,#N/A,FALSE,"$ Prod by qr";#N/A,#N/A,FALSE,"CCI Exp";#N/A,#N/A,FALSE,"Cent_Off Exp";#N/A,#N/A,FALSE,"CCI HC";#N/A,#N/A,FALSE,"Cent_Off HC";#N/A,#N/A,FALSE,"marketing"}</definedName>
    <definedName name="_x1_1_1" hidden="1">{#N/A,#N/A,FALSE,"Pre-tax earnings";#N/A,#N/A,FALSE,"Pre-tax earnings (Qtr)";#N/A,#N/A,FALSE,"Rev";#N/A,#N/A,FALSE,"$ Prod";#N/A,#N/A,FALSE,"$ Prod by qr";#N/A,#N/A,FALSE,"CCI Exp";#N/A,#N/A,FALSE,"Cent_Off Exp";#N/A,#N/A,FALSE,"CCI HC";#N/A,#N/A,FALSE,"Cent_Off HC";#N/A,#N/A,FALSE,"marketing"}</definedName>
    <definedName name="_x1_2" hidden="1">{#N/A,#N/A,FALSE,"Pre-tax earnings";#N/A,#N/A,FALSE,"Pre-tax earnings (Qtr)";#N/A,#N/A,FALSE,"Rev";#N/A,#N/A,FALSE,"$ Prod";#N/A,#N/A,FALSE,"$ Prod by qr";#N/A,#N/A,FALSE,"CCI Exp";#N/A,#N/A,FALSE,"Cent_Off Exp";#N/A,#N/A,FALSE,"CCI HC";#N/A,#N/A,FALSE,"Cent_Off HC";#N/A,#N/A,FALSE,"marketing"}</definedName>
    <definedName name="_X2" hidden="1">{"'Eng (page2)'!$A$1:$D$52"}</definedName>
    <definedName name="_y4" hidden="1">{"'Eng (page2)'!$A$1:$D$52"}</definedName>
    <definedName name="_Z1" hidden="1">{"'ตัวอย่าง'!$A$1:$O$21"}</definedName>
    <definedName name="_ZH111" hidden="1">{"'Model'!$A$1:$N$53"}</definedName>
    <definedName name="a" hidden="1">{"'ITOCHU8'!$E$228:$S$350"}</definedName>
    <definedName name="aa" hidden="1">{"CF Assumptions",#N/A,FALSE,"Asu";#N/A,#N/A,FALSE,"Summary";#N/A,#N/A,FALSE,"CF (2)";#N/A,#N/A,FALSE,"C&amp;D";"SM1",#N/A,FALSE,"SM";"SM2",#N/A,FALSE,"SM";#N/A,#N/A,FALSE,"B&amp;T";"Mgmt1",#N/A,FALSE,"MGMT";"Mgmt2",#N/A,FALSE,"MGMT";"Rent1",#N/A,FALSE,"RENT";"Rent2",#N/A,FALSE,"RENT";#N/A,#N/A,FALSE,"HOSP";#N/A,#N/A,FALSE,"FIN";#N/A,#N/A,FALSE,"Notes"}</definedName>
    <definedName name="aaa" hidden="1">{"CF Assumptions",#N/A,FALSE,"Asu";#N/A,#N/A,FALSE,"Summary";#N/A,#N/A,FALSE,"CF (2)";#N/A,#N/A,FALSE,"C&amp;D";"SM1",#N/A,FALSE,"SM";"SM2",#N/A,FALSE,"SM";#N/A,#N/A,FALSE,"B&amp;T";"Mgmt1",#N/A,FALSE,"MGMT";"Mgmt2",#N/A,FALSE,"MGMT";"Rent1",#N/A,FALSE,"RENT";"Rent2",#N/A,FALSE,"RENT";#N/A,#N/A,FALSE,"HOSP";#N/A,#N/A,FALSE,"FIN";#N/A,#N/A,FALSE,"Notes"}</definedName>
    <definedName name="AAA_DOCTOPS" hidden="1">"AAA_SET"</definedName>
    <definedName name="AAA_duser" hidden="1">"OFF"</definedName>
    <definedName name="aaaa1" hidden="1">#REF!</definedName>
    <definedName name="Aaaa22222" hidden="1">#REF!</definedName>
    <definedName name="aaaaa" hidden="1">{"'Eng (page2)'!$A$1:$D$52"}</definedName>
    <definedName name="aaaaaaaaaa" hidden="1">{"'Model'!$A$1:$N$53"}</definedName>
    <definedName name="aaaaaaaaaaa" hidden="1">'[13]LOOK UP CR'!#REF!</definedName>
    <definedName name="aaaaaaaaaaaaaa"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aaaaaaaaaaaaaaaaaaa" hidden="1">{"balance",#N/A,FALSE,"BALANCE"}</definedName>
    <definedName name="aaaqw" hidden="1">{"'Model'!$A$1:$N$53"}</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bcdd" hidden="1">#REF!</definedName>
    <definedName name="Abert" hidden="1">{#N/A,#N/A,FALSE,"1 Total";#N/A,#N/A,FALSE,"2 Adições";#N/A,#N/A,FALSE,"3 Modif.";#N/A,#N/A,FALSE,"4 Cancelados";#N/A,#N/A,FALSE,"5 Por Ano";#N/A,#N/A,FALSE,"6 Por início"}</definedName>
    <definedName name="abz" hidden="1">{"'A'!$B$11:$D$21"}</definedName>
    <definedName name="ac_line1.0_" hidden="1">{#N/A,#N/A,FALSE,"Eff-SSC2"}</definedName>
    <definedName name="Access_Button" hidden="1">"GORETTEST_NORTHEAST_List"</definedName>
    <definedName name="Access_Button1" hidden="1">"営業費明細一覧_90_List"</definedName>
    <definedName name="AccessDatabase" hidden="1">"A:\CLPR88.mdb"</definedName>
    <definedName name="actions" hidden="1">{"YTDACT1",#N/A,TRUE,"YTDACTAUST";"YTDACT2",#N/A,TRUE,"YTDACTAUST";"YTDACT3",#N/A,TRUE,"YTDACTAUST";"CCTR",#N/A,TRUE,"YTDACTCC"}</definedName>
    <definedName name="ActualMarginYOY" hidden="1">{#N/A,#N/A,FALSE,"Hoja10";#N/A,#N/A,FALSE,"Hoja9";#N/A,#N/A,FALSE,"Hoja8";#N/A,#N/A,FALSE,"Hoja7";#N/A,#N/A,FALSE,"Hoja6";#N/A,#N/A,FALSE,"Hoja5";#N/A,#N/A,FALSE,"Hoja4";#N/A,#N/A,FALSE,"Hoja2";#N/A,#N/A,FALSE,"Hoja3";#N/A,#N/A,FALSE,"HOJA1";#N/A,#N/A,FALSE,"CashFlow";#N/A,#N/A,FALSE,"FinStmts"}</definedName>
    <definedName name="adas" hidden="1">{"'Model'!$A$1:$N$53"}</definedName>
    <definedName name="adf" hidden="1">{"CF Assumptions",#N/A,FALSE,"Asu";#N/A,#N/A,FALSE,"Summary";#N/A,#N/A,FALSE,"CF (2)";#N/A,#N/A,FALSE,"C&amp;D";"SM1",#N/A,FALSE,"SM";"SM2",#N/A,FALSE,"SM";#N/A,#N/A,FALSE,"B&amp;T";"Mgmt1",#N/A,FALSE,"MGMT";"Mgmt2",#N/A,FALSE,"MGMT";"Rent1",#N/A,FALSE,"RENT";"Rent2",#N/A,FALSE,"RENT";#N/A,#N/A,FALSE,"HOSP";#N/A,#N/A,FALSE,"FIN";#N/A,#N/A,FALSE,"Notes"}</definedName>
    <definedName name="adfasd" hidden="1">#REF!</definedName>
    <definedName name="adfasdfad" hidden="1">{#N/A,#N/A,FALSE,"Pre-tax earnings";#N/A,#N/A,FALSE,"Pre-tax earnings (Qtr)";#N/A,#N/A,FALSE,"Rev";#N/A,#N/A,FALSE,"$ Prod";#N/A,#N/A,FALSE,"$ Prod by qr";#N/A,#N/A,FALSE,"CCI Exp";#N/A,#N/A,FALSE,"Cent_Off Exp";#N/A,#N/A,FALSE,"CCI HC";#N/A,#N/A,FALSE,"Cent_Off HC";#N/A,#N/A,FALSE,"marketing"}</definedName>
    <definedName name="adfasdfad_1" hidden="1">{#N/A,#N/A,FALSE,"Pre-tax earnings";#N/A,#N/A,FALSE,"Pre-tax earnings (Qtr)";#N/A,#N/A,FALSE,"Rev";#N/A,#N/A,FALSE,"$ Prod";#N/A,#N/A,FALSE,"$ Prod by qr";#N/A,#N/A,FALSE,"CCI Exp";#N/A,#N/A,FALSE,"Cent_Off Exp";#N/A,#N/A,FALSE,"CCI HC";#N/A,#N/A,FALSE,"Cent_Off HC";#N/A,#N/A,FALSE,"marketing"}</definedName>
    <definedName name="adfasdfad_1_1" hidden="1">{#N/A,#N/A,FALSE,"Pre-tax earnings";#N/A,#N/A,FALSE,"Pre-tax earnings (Qtr)";#N/A,#N/A,FALSE,"Rev";#N/A,#N/A,FALSE,"$ Prod";#N/A,#N/A,FALSE,"$ Prod by qr";#N/A,#N/A,FALSE,"CCI Exp";#N/A,#N/A,FALSE,"Cent_Off Exp";#N/A,#N/A,FALSE,"CCI HC";#N/A,#N/A,FALSE,"Cent_Off HC";#N/A,#N/A,FALSE,"marketing"}</definedName>
    <definedName name="adfasdfad_2" hidden="1">{#N/A,#N/A,FALSE,"Pre-tax earnings";#N/A,#N/A,FALSE,"Pre-tax earnings (Qtr)";#N/A,#N/A,FALSE,"Rev";#N/A,#N/A,FALSE,"$ Prod";#N/A,#N/A,FALSE,"$ Prod by qr";#N/A,#N/A,FALSE,"CCI Exp";#N/A,#N/A,FALSE,"Cent_Off Exp";#N/A,#N/A,FALSE,"CCI HC";#N/A,#N/A,FALSE,"Cent_Off HC";#N/A,#N/A,FALSE,"marketing"}</definedName>
    <definedName name="adfasdflkjl" hidden="1">{"CF Assumptions",#N/A,FALSE,"Asu";#N/A,#N/A,FALSE,"Summary";#N/A,#N/A,FALSE,"CF (2)";#N/A,#N/A,FALSE,"C&amp;D";"SM1",#N/A,FALSE,"SM";"SM2",#N/A,FALSE,"SM";#N/A,#N/A,FALSE,"B&amp;T";"Mgmt1",#N/A,FALSE,"MGMT";"Mgmt2",#N/A,FALSE,"MGMT";"Rent1",#N/A,FALSE,"RENT";"Rent2",#N/A,FALSE,"RENT";#N/A,#N/A,FALSE,"HOSP";#N/A,#N/A,FALSE,"FIN";#N/A,#N/A,FALSE,"Notes"}</definedName>
    <definedName name="adfsdfsd"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Adjusted"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Admin" hidden="1">{"'Eng (page2)'!$A$1:$D$52"}</definedName>
    <definedName name="Adminis" hidden="1">{"'Eng (page2)'!$A$1:$D$52"}</definedName>
    <definedName name="afdd" hidden="1">{#N/A,#N/A,FALSE,"BS - Trend";#N/A,#N/A,FALSE,"BS - Consolidated";#N/A,#N/A,FALSE,"BS - P&amp;C";#N/A,#N/A,FALSE,"BS - Life";#N/A,#N/A,FALSE,"IS - Consolidated";#N/A,#N/A,FALSE,"IS - P&amp;C";#N/A,#N/A,FALSE,"IS - Life"}</definedName>
    <definedName name="afdd_1" hidden="1">{#N/A,#N/A,FALSE,"BS - Trend";#N/A,#N/A,FALSE,"BS - Consolidated";#N/A,#N/A,FALSE,"BS - P&amp;C";#N/A,#N/A,FALSE,"BS - Life";#N/A,#N/A,FALSE,"IS - Consolidated";#N/A,#N/A,FALSE,"IS - P&amp;C";#N/A,#N/A,FALSE,"IS - Life"}</definedName>
    <definedName name="afdd_1_1" hidden="1">{#N/A,#N/A,FALSE,"BS - Trend";#N/A,#N/A,FALSE,"BS - Consolidated";#N/A,#N/A,FALSE,"BS - P&amp;C";#N/A,#N/A,FALSE,"BS - Life";#N/A,#N/A,FALSE,"IS - Consolidated";#N/A,#N/A,FALSE,"IS - P&amp;C";#N/A,#N/A,FALSE,"IS - Life"}</definedName>
    <definedName name="afdd_2" hidden="1">{#N/A,#N/A,FALSE,"BS - Trend";#N/A,#N/A,FALSE,"BS - Consolidated";#N/A,#N/A,FALSE,"BS - P&amp;C";#N/A,#N/A,FALSE,"BS - Life";#N/A,#N/A,FALSE,"IS - Consolidated";#N/A,#N/A,FALSE,"IS - P&amp;C";#N/A,#N/A,FALSE,"IS - Life"}</definedName>
    <definedName name="ajsdl" hidden="1">{"Rent1",#N/A,FALSE,"RENT";"Rent2",#N/A,FALSE,"RENT"}</definedName>
    <definedName name="ake" hidden="1">#REF!</definedName>
    <definedName name="Alt_DivAllocNewFeb22" hidden="1">{"WkSheet",#N/A,FALSE,"Country Wksheet"}</definedName>
    <definedName name="ammmmmmmmm" hidden="1">{"'Eng (page2)'!$A$1:$D$52"}</definedName>
    <definedName name="ana" hidden="1">{"'Model'!$A$1:$N$53"}</definedName>
    <definedName name="Analysis" hidden="1">{#N/A,#N/A,TRUE,"Cons P&amp;L";#N/A,#N/A,TRUE,"Flash";#N/A,#N/A,TRUE,"constrend";#N/A,#N/A,TRUE,"Product Flash1";#N/A,#N/A,TRUE,"Product Flash2";#N/A,#N/A,TRUE,"Auto1";#N/A,#N/A,TRUE,"Auto2";#N/A,#N/A,TRUE,"FOH1";#N/A,#N/A,TRUE,"FOH2";#N/A,#N/A,TRUE,"VOH1";#N/A,#N/A,TRUE,"VOH2";#N/A,#N/A,TRUE,"Life1";#N/A,#N/A,TRUE,"Life2";#N/A,#N/A,TRUE,"Other1";#N/A,#N/A,TRUE,"Other2"}</definedName>
    <definedName name="Analysis_1" hidden="1">{#N/A,#N/A,TRUE,"Cons P&amp;L";#N/A,#N/A,TRUE,"Flash";#N/A,#N/A,TRUE,"constrend";#N/A,#N/A,TRUE,"Product Flash1";#N/A,#N/A,TRUE,"Product Flash2";#N/A,#N/A,TRUE,"Auto1";#N/A,#N/A,TRUE,"Auto2";#N/A,#N/A,TRUE,"FOH1";#N/A,#N/A,TRUE,"FOH2";#N/A,#N/A,TRUE,"VOH1";#N/A,#N/A,TRUE,"VOH2";#N/A,#N/A,TRUE,"Life1";#N/A,#N/A,TRUE,"Life2";#N/A,#N/A,TRUE,"Other1";#N/A,#N/A,TRUE,"Other2"}</definedName>
    <definedName name="Analysis_1_1" hidden="1">{#N/A,#N/A,TRUE,"Cons P&amp;L";#N/A,#N/A,TRUE,"Flash";#N/A,#N/A,TRUE,"constrend";#N/A,#N/A,TRUE,"Product Flash1";#N/A,#N/A,TRUE,"Product Flash2";#N/A,#N/A,TRUE,"Auto1";#N/A,#N/A,TRUE,"Auto2";#N/A,#N/A,TRUE,"FOH1";#N/A,#N/A,TRUE,"FOH2";#N/A,#N/A,TRUE,"VOH1";#N/A,#N/A,TRUE,"VOH2";#N/A,#N/A,TRUE,"Life1";#N/A,#N/A,TRUE,"Life2";#N/A,#N/A,TRUE,"Other1";#N/A,#N/A,TRUE,"Other2"}</definedName>
    <definedName name="Analysis_2" hidden="1">{#N/A,#N/A,TRUE,"Cons P&amp;L";#N/A,#N/A,TRUE,"Flash";#N/A,#N/A,TRUE,"constrend";#N/A,#N/A,TRUE,"Product Flash1";#N/A,#N/A,TRUE,"Product Flash2";#N/A,#N/A,TRUE,"Auto1";#N/A,#N/A,TRUE,"Auto2";#N/A,#N/A,TRUE,"FOH1";#N/A,#N/A,TRUE,"FOH2";#N/A,#N/A,TRUE,"VOH1";#N/A,#N/A,TRUE,"VOH2";#N/A,#N/A,TRUE,"Life1";#N/A,#N/A,TRUE,"Life2";#N/A,#N/A,TRUE,"Other1";#N/A,#N/A,TRUE,"Other2"}</definedName>
    <definedName name="analytic" hidden="1">{#N/A,#N/A,FALSE,"Year";#N/A,#N/A,FALSE,"AC Fiscal Year";#N/A,#N/A,FALSE,"Financials By Line of Business";#N/A,#N/A,FALSE,"Line of Business Review";#N/A,#N/A,FALSE,"Activity Review";#N/A,#N/A,FALSE,"Financials By Custom Resource";#N/A,#N/A,FALSE,"Custom Resource Review"}</definedName>
    <definedName name="anscount" hidden="1">1</definedName>
    <definedName name="ANU" hidden="1">{"'Eng (page2)'!$A$1:$D$52"}</definedName>
    <definedName name="aoe" hidden="1">{"'Model'!$A$1:$N$53"}</definedName>
    <definedName name="aoee" hidden="1">{"'Model'!$A$1:$N$53"}</definedName>
    <definedName name="APWREFVCOMPANY" hidden="1">"'='Trading Overview'!$C$17"</definedName>
    <definedName name="APWREFVCURRENCY" hidden="1">"'='Trading Overview'!$N$17"</definedName>
    <definedName name="APWREFVDATE" hidden="1">"'='Trading Overview'!$J$17"</definedName>
    <definedName name="aqedfs" hidden="1">{#N/A,#N/A,FALSE,"INPUT1";#N/A,#N/A,FALSE,"INPUT2";#N/A,#N/A,FALSE,"settle";#N/A,#N/A,FALSE,"settle2"}</definedName>
    <definedName name="are" hidden="1">{"'Eng (page2)'!$A$1:$D$52"}</definedName>
    <definedName name="AS2DocOpenMode" hidden="1">"AS2DocumentEdit"</definedName>
    <definedName name="AS2StaticLS" hidden="1">#REF!</definedName>
    <definedName name="AS2TickmarkLS" hidden="1">#REF!</definedName>
    <definedName name="ASas" hidden="1">{#N/A,#N/A,FALSE,"Pre-tax earnings";#N/A,#N/A,FALSE,"Pre-tax earnings (Qtr)";#N/A,#N/A,FALSE,"Rev";#N/A,#N/A,FALSE,"$ Prod";#N/A,#N/A,FALSE,"$ Prod by qr";#N/A,#N/A,FALSE,"CCI Exp";#N/A,#N/A,FALSE,"Cent_Off Exp";#N/A,#N/A,FALSE,"CCI HC";#N/A,#N/A,FALSE,"Cent_Off HC";#N/A,#N/A,FALSE,"marketing"}</definedName>
    <definedName name="ASas_1" hidden="1">{#N/A,#N/A,FALSE,"Pre-tax earnings";#N/A,#N/A,FALSE,"Pre-tax earnings (Qtr)";#N/A,#N/A,FALSE,"Rev";#N/A,#N/A,FALSE,"$ Prod";#N/A,#N/A,FALSE,"$ Prod by qr";#N/A,#N/A,FALSE,"CCI Exp";#N/A,#N/A,FALSE,"Cent_Off Exp";#N/A,#N/A,FALSE,"CCI HC";#N/A,#N/A,FALSE,"Cent_Off HC";#N/A,#N/A,FALSE,"marketing"}</definedName>
    <definedName name="ASas_1_1" hidden="1">{#N/A,#N/A,FALSE,"Pre-tax earnings";#N/A,#N/A,FALSE,"Pre-tax earnings (Qtr)";#N/A,#N/A,FALSE,"Rev";#N/A,#N/A,FALSE,"$ Prod";#N/A,#N/A,FALSE,"$ Prod by qr";#N/A,#N/A,FALSE,"CCI Exp";#N/A,#N/A,FALSE,"Cent_Off Exp";#N/A,#N/A,FALSE,"CCI HC";#N/A,#N/A,FALSE,"Cent_Off HC";#N/A,#N/A,FALSE,"marketing"}</definedName>
    <definedName name="ASas_2" hidden="1">{#N/A,#N/A,FALSE,"Pre-tax earnings";#N/A,#N/A,FALSE,"Pre-tax earnings (Qtr)";#N/A,#N/A,FALSE,"Rev";#N/A,#N/A,FALSE,"$ Prod";#N/A,#N/A,FALSE,"$ Prod by qr";#N/A,#N/A,FALSE,"CCI Exp";#N/A,#N/A,FALSE,"Cent_Off Exp";#N/A,#N/A,FALSE,"CCI HC";#N/A,#N/A,FALSE,"Cent_Off HC";#N/A,#N/A,FALSE,"marketing"}</definedName>
    <definedName name="asaSAsaS" hidden="1">{#N/A,#N/A,FALSE,"Pre-tax earnings";#N/A,#N/A,FALSE,"Pre-tax earnings (Qtr)";#N/A,#N/A,FALSE,"Rev";#N/A,#N/A,FALSE,"$ Prod";#N/A,#N/A,FALSE,"$ Prod by qr";#N/A,#N/A,FALSE,"CCI Exp";#N/A,#N/A,FALSE,"Cent_Off Exp";#N/A,#N/A,FALSE,"CCI HC";#N/A,#N/A,FALSE,"Cent_Off HC";#N/A,#N/A,FALSE,"marketing"}</definedName>
    <definedName name="asaSAsaS_1" hidden="1">{#N/A,#N/A,FALSE,"Pre-tax earnings";#N/A,#N/A,FALSE,"Pre-tax earnings (Qtr)";#N/A,#N/A,FALSE,"Rev";#N/A,#N/A,FALSE,"$ Prod";#N/A,#N/A,FALSE,"$ Prod by qr";#N/A,#N/A,FALSE,"CCI Exp";#N/A,#N/A,FALSE,"Cent_Off Exp";#N/A,#N/A,FALSE,"CCI HC";#N/A,#N/A,FALSE,"Cent_Off HC";#N/A,#N/A,FALSE,"marketing"}</definedName>
    <definedName name="asaSAsaS_1_1" hidden="1">{#N/A,#N/A,FALSE,"Pre-tax earnings";#N/A,#N/A,FALSE,"Pre-tax earnings (Qtr)";#N/A,#N/A,FALSE,"Rev";#N/A,#N/A,FALSE,"$ Prod";#N/A,#N/A,FALSE,"$ Prod by qr";#N/A,#N/A,FALSE,"CCI Exp";#N/A,#N/A,FALSE,"Cent_Off Exp";#N/A,#N/A,FALSE,"CCI HC";#N/A,#N/A,FALSE,"Cent_Off HC";#N/A,#N/A,FALSE,"marketing"}</definedName>
    <definedName name="asaSAsaS_2" hidden="1">{#N/A,#N/A,FALSE,"Pre-tax earnings";#N/A,#N/A,FALSE,"Pre-tax earnings (Qtr)";#N/A,#N/A,FALSE,"Rev";#N/A,#N/A,FALSE,"$ Prod";#N/A,#N/A,FALSE,"$ Prod by qr";#N/A,#N/A,FALSE,"CCI Exp";#N/A,#N/A,FALSE,"Cent_Off Exp";#N/A,#N/A,FALSE,"CCI HC";#N/A,#N/A,FALSE,"Cent_Off HC";#N/A,#N/A,FALSE,"marketing"}</definedName>
    <definedName name="asb" hidden="1">{"'A'!$B$11:$D$21"}</definedName>
    <definedName name="asde" hidden="1">{"FB Assumptions",#N/A,FALSE,"Asu";"FB Cashflow 1",#N/A,FALSE,"F&amp;B";"FB Cashflow 2",#N/A,FALSE,"F&amp;B"}</definedName>
    <definedName name="asdefr"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sdf" hidden="1">{"Book Income",#N/A,FALSE,"B&amp;T";"Taxable Income",#N/A,FALSE,"B&amp;T"}</definedName>
    <definedName name="asdflj" hidden="1">{"CF Assumptions",#N/A,FALSE,"Asu";#N/A,#N/A,FALSE,"Summary";#N/A,#N/A,FALSE,"CF (2)";#N/A,#N/A,FALSE,"C&amp;D";"SM1",#N/A,FALSE,"SM";"SM2",#N/A,FALSE,"SM";#N/A,#N/A,FALSE,"B&amp;T";"Mgmt1",#N/A,FALSE,"MGMT";"Mgmt2",#N/A,FALSE,"MGMT";"Rent1",#N/A,FALSE,"RENT";"Rent2",#N/A,FALSE,"RENT";#N/A,#N/A,FALSE,"HOSP";#N/A,#N/A,FALSE,"FIN";#N/A,#N/A,FALSE,"Notes"}</definedName>
    <definedName name="asdifj" hidden="1">{"FB Assumptions",#N/A,FALSE,"Asu";"FB Cashflow 1",#N/A,FALSE,"F&amp;B";"FB Cashflow 2",#N/A,FALSE,"F&amp;B"}</definedName>
    <definedName name="asdkf"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sdz" hidden="1">{"'Eng (page2)'!$A$1:$D$52"}</definedName>
    <definedName name="ASOF" hidden="1">"2018-12-31"</definedName>
    <definedName name="ASS_1" hidden="1">{#N/A,#N/A,FALSE,"Pre-tax earnings";#N/A,#N/A,FALSE,"Pre-tax earnings (Qtr)";#N/A,#N/A,FALSE,"Rev";#N/A,#N/A,FALSE,"$ Prod";#N/A,#N/A,FALSE,"$ Prod by qr";#N/A,#N/A,FALSE,"CCI Exp";#N/A,#N/A,FALSE,"Cent_Off Exp";#N/A,#N/A,FALSE,"CCI HC";#N/A,#N/A,FALSE,"Cent_Off HC";#N/A,#N/A,FALSE,"marketing"}</definedName>
    <definedName name="ASS_1_1" hidden="1">{#N/A,#N/A,FALSE,"Pre-tax earnings";#N/A,#N/A,FALSE,"Pre-tax earnings (Qtr)";#N/A,#N/A,FALSE,"Rev";#N/A,#N/A,FALSE,"$ Prod";#N/A,#N/A,FALSE,"$ Prod by qr";#N/A,#N/A,FALSE,"CCI Exp";#N/A,#N/A,FALSE,"Cent_Off Exp";#N/A,#N/A,FALSE,"CCI HC";#N/A,#N/A,FALSE,"Cent_Off HC";#N/A,#N/A,FALSE,"marketing"}</definedName>
    <definedName name="ASS_2" hidden="1">{#N/A,#N/A,FALSE,"Pre-tax earnings";#N/A,#N/A,FALSE,"Pre-tax earnings (Qtr)";#N/A,#N/A,FALSE,"Rev";#N/A,#N/A,FALSE,"$ Prod";#N/A,#N/A,FALSE,"$ Prod by qr";#N/A,#N/A,FALSE,"CCI Exp";#N/A,#N/A,FALSE,"Cent_Off Exp";#N/A,#N/A,FALSE,"CCI HC";#N/A,#N/A,FALSE,"Cent_Off HC";#N/A,#N/A,FALSE,"marketing"}</definedName>
    <definedName name="assa" hidden="1">{#N/A,"1",FALSE,"Model";#N/A,"2",FALSE,"Model";#N/A,"3",FALSE,"Model";#N/A,"4",FALSE,"Model";#N/A,"5",FALSE,"Model";#N/A,"6",FALSE,"Model";#N/A,"7",FALSE,"Model";#N/A,"8",FALSE,"Model";#N/A,"9",FALSE,"Model"}</definedName>
    <definedName name="assssssa" hidden="1">{"'Sell_Office'!$C$5:$D$6"}</definedName>
    <definedName name="ast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ast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ast_1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ast_1_1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ast_1_2"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ast_2"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ast_2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ast_2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ast_2_2"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ast_3"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ast_3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ast_3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ast_3_2"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ast_4"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ast_4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ast_5"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ast_5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atyr" hidden="1">{"'Eng (page2)'!$A$1:$D$52"}</definedName>
    <definedName name="au" hidden="1">{"Sensitivity1",#N/A,FALSE,"Sensitivity";"Sensitivity2",#N/A,FALSE,"Sensitivity"}</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hidden="1">{"FB Assumptions",#N/A,FALSE,"Asu";"FB Cashflow 1",#N/A,FALSE,"F&amp;B";"FB Cashflow 2",#N/A,FALSE,"F&amp;B"}</definedName>
    <definedName name="audit.test" hidden="1">{"FB Assumptions",#N/A,FALSE,"Asu";"FB Cashflow 1",#N/A,FALSE,"F&amp;B";"FB Cashflow 2",#N/A,FALSE,"F&amp;B"}</definedName>
    <definedName name="audit.test." hidden="1">{"Book Income",#N/A,FALSE,"B&amp;T";"Taxable Income",#N/A,FALSE,"B&amp;T"}</definedName>
    <definedName name="AuraStyleDefaultsReset" hidden="1">#N/A</definedName>
    <definedName name="awe" hidden="1">{#N/A,#N/A,TRUE,"Page 1&amp;2";#N/A,#N/A,TRUE,"bal sheet";#N/A,#N/A,TRUE,"Cashflow";#N/A,#N/A,TRUE,"Page 5&amp;6";#N/A,#N/A,TRUE,"Page 3&amp;4";#N/A,#N/A,TRUE,"Page 7&amp;8";#N/A,#N/A,TRUE,"Page 10&amp;11"}</definedName>
    <definedName name="awse" hidden="1">{"'Eng (page2)'!$A$1:$D$52"}</definedName>
    <definedName name="axa_1" hidden="1">{#N/A,#N/A,FALSE,"Pre-tax earnings";#N/A,#N/A,FALSE,"Pre-tax earnings (Qtr)";#N/A,#N/A,FALSE,"Rev";#N/A,#N/A,FALSE,"$ Prod";#N/A,#N/A,FALSE,"$ Prod by qr";#N/A,#N/A,FALSE,"CCI Exp";#N/A,#N/A,FALSE,"Cent_Off Exp";#N/A,#N/A,FALSE,"CCI HC";#N/A,#N/A,FALSE,"Cent_Off HC";#N/A,#N/A,FALSE,"marketing"}</definedName>
    <definedName name="axa_1_1" hidden="1">{#N/A,#N/A,FALSE,"Pre-tax earnings";#N/A,#N/A,FALSE,"Pre-tax earnings (Qtr)";#N/A,#N/A,FALSE,"Rev";#N/A,#N/A,FALSE,"$ Prod";#N/A,#N/A,FALSE,"$ Prod by qr";#N/A,#N/A,FALSE,"CCI Exp";#N/A,#N/A,FALSE,"Cent_Off Exp";#N/A,#N/A,FALSE,"CCI HC";#N/A,#N/A,FALSE,"Cent_Off HC";#N/A,#N/A,FALSE,"marketing"}</definedName>
    <definedName name="axa_2" hidden="1">{#N/A,#N/A,FALSE,"Pre-tax earnings";#N/A,#N/A,FALSE,"Pre-tax earnings (Qtr)";#N/A,#N/A,FALSE,"Rev";#N/A,#N/A,FALSE,"$ Prod";#N/A,#N/A,FALSE,"$ Prod by qr";#N/A,#N/A,FALSE,"CCI Exp";#N/A,#N/A,FALSE,"Cent_Off Exp";#N/A,#N/A,FALSE,"CCI HC";#N/A,#N/A,FALSE,"Cent_Off HC";#N/A,#N/A,FALSE,"marketing"}</definedName>
    <definedName name="ay" hidden="1">{"'A'!$B$11:$D$21"}</definedName>
    <definedName name="baba" hidden="1">{"'Model'!$A$1:$N$53"}</definedName>
    <definedName name="bbb" hidden="1">{"all up to lob5",#N/A,FALSE,"Sheet1"}</definedName>
    <definedName name="bbbb" hidden="1">{"fixed assets",#N/A,FALSE,"Sheet1"}</definedName>
    <definedName name="bbbbb" hidden="1">{"investment",#N/A,FALSE,"Sheet1"}</definedName>
    <definedName name="bbbbbb" hidden="1">{"lob one",#N/A,FALSE,"Sheet1"}</definedName>
    <definedName name="bbbbbbb" hidden="1">{"lob one part two",#N/A,FALSE,"Sheet1"}</definedName>
    <definedName name="bbbbbbbb" hidden="1">{"lob xl",#N/A,FALSE,"Sheet1"}</definedName>
    <definedName name="bbbbbbbbb" hidden="1">{"output first lob",#N/A,FALSE,"Sheet1"}</definedName>
    <definedName name="bbbbbbbbbb" hidden="1">{"overhead expenses",#N/A,FALSE,"Sheet1"}</definedName>
    <definedName name="bc" hidden="1">{#N/A,#N/A,FALSE,"Hoja10";#N/A,#N/A,FALSE,"Hoja9";#N/A,#N/A,FALSE,"Hoja8";#N/A,#N/A,FALSE,"Hoja7";#N/A,#N/A,FALSE,"Hoja6";#N/A,#N/A,FALSE,"Hoja5";#N/A,#N/A,FALSE,"Hoja4";#N/A,#N/A,FALSE,"Hoja2";#N/A,#N/A,FALSE,"Hoja3";#N/A,#N/A,FALSE,"HOJA1";#N/A,#N/A,FALSE,"CashFlow";#N/A,#N/A,FALSE,"FinStmts"}</definedName>
    <definedName name="bd" hidden="1">{"'Model'!$A$1:$N$53"}</definedName>
    <definedName name="BERW" hidden="1">{"'Eng (page2)'!$A$1:$D$52"}</definedName>
    <definedName name="beua" hidden="1">{"'Model'!$A$1:$N$53"}</definedName>
    <definedName name="BEx3O85IKWARA6NCJOLRBRJFMEWW" hidden="1">[14]Table!#REF!</definedName>
    <definedName name="BEx5MLQZM68YQSKARVWTTPINFQ2C" hidden="1">[14]Table!#REF!</definedName>
    <definedName name="BExERWCEBKQRYWRQLYJ4UCMMKTHG" hidden="1">[14]Table!#REF!</definedName>
    <definedName name="BExMBYPQDG9AYDQ5E8IECVFREPO6" hidden="1">[14]Table!#REF!</definedName>
    <definedName name="BExQ9ZLYHWABXAA9NJDW8ZS0UQ9P" hidden="1">[14]Table!#REF!</definedName>
    <definedName name="BExTUY9WNSJ91GV8CP0SKJTEIV82" hidden="1">[14]Table!#REF!</definedName>
    <definedName name="bgf" hidden="1">{"'Eng (page2)'!$A$1:$D$52"}</definedName>
    <definedName name="bgfbvfdb" hidden="1">{"'Eng (page2)'!$A$1:$D$52"}</definedName>
    <definedName name="BGFKJLNasdf" hidden="1">{"'ตัวอย่าง'!$A$1:$O$21"}</definedName>
    <definedName name="bgsbr" hidden="1">{"'Eng (page2)'!$A$1:$D$52"}</definedName>
    <definedName name="big" hidden="1">{"'Eng (page2)'!$A$1:$D$52"}</definedName>
    <definedName name="BKHUUH" hidden="1">{#N/A,#N/A,FALSE,"FORMACION";#N/A,#N/A,FALSE,"PREAMO95";#N/A,#N/A,FALSE,"RHFORM";#N/A,#N/A,FALSE,"RHPERS";#N/A,#N/A,FALSE,"RHVJYREP";#N/A,#N/A,FALSE,"VIGENE";#N/A,#N/A,FALSE,"COPRODU";#N/A,#N/A,FALSE,"COAMOPRV";#N/A,#N/A,FALSE,"COFORM";#N/A,#N/A,FALSE,"COGENE";#N/A,#N/A,FALSE,"ADAMOPRV";#N/A,#N/A,FALSE,"ADVJYREP";#N/A,#N/A,FALSE,"ADMIGENE";#N/A,#N/A,FALSE,"analisis";#N/A,#N/A,FALSE,"INPUT PRESUP";#N/A,#N/A,FALSE,"INPUT PRESUP (2)";#N/A,#N/A,FALSE,"INPUT95"}</definedName>
    <definedName name="BNE_MESSAGES_HIDDEN" hidden="1">#REF!</definedName>
    <definedName name="board" hidden="1">{#N/A,#N/A,FALSE,"DEPN";#N/A,#N/A,FALSE,"INT";#N/A,#N/A,FALSE,"SUNDRY";#N/A,#N/A,FALSE,"CRED";#N/A,#N/A,FALSE,"DEBT";#N/A,#N/A,FALSE,"XREC";#N/A,#N/A,FALSE,"RFS";#N/A,#N/A,FALSE,"FAS";#N/A,#N/A,FALSE,"SP";#N/A,#N/A,FALSE,"COMM";#N/A,#N/A,FALSE,"CALC";#N/A,#N/A,FALSE,"%";#N/A,#N/A,FALSE,"EXPS"}</definedName>
    <definedName name="board1" hidden="1">{#N/A,#N/A,FALSE,"DEPN";#N/A,#N/A,FALSE,"INT";#N/A,#N/A,FALSE,"SUNDRY";#N/A,#N/A,FALSE,"CRED";#N/A,#N/A,FALSE,"DEBT";#N/A,#N/A,FALSE,"XREC";#N/A,#N/A,FALSE,"RFS";#N/A,#N/A,FALSE,"FAS";#N/A,#N/A,FALSE,"SP";#N/A,#N/A,FALSE,"COMM";#N/A,#N/A,FALSE,"CALC";#N/A,#N/A,FALSE,"%";#N/A,#N/A,FALSE,"EXPS"}</definedName>
    <definedName name="Board2" hidden="1">{#N/A,#N/A,FALSE,"DEPN";#N/A,#N/A,FALSE,"INT";#N/A,#N/A,FALSE,"SUNDRY";#N/A,#N/A,FALSE,"CRED";#N/A,#N/A,FALSE,"DEBT";#N/A,#N/A,FALSE,"XREC";#N/A,#N/A,FALSE,"RFS";#N/A,#N/A,FALSE,"FAS";#N/A,#N/A,FALSE,"SP";#N/A,#N/A,FALSE,"COMM";#N/A,#N/A,FALSE,"CALC";#N/A,#N/A,FALSE,"%";#N/A,#N/A,FALSE,"EXPS"}</definedName>
    <definedName name="board3" hidden="1">{#N/A,#N/A,FALSE,"DEPN";#N/A,#N/A,FALSE,"INT";#N/A,#N/A,FALSE,"SUNDRY";#N/A,#N/A,FALSE,"CRED";#N/A,#N/A,FALSE,"DEBT";#N/A,#N/A,FALSE,"XREC";#N/A,#N/A,FALSE,"RFS";#N/A,#N/A,FALSE,"FAS";#N/A,#N/A,FALSE,"SP";#N/A,#N/A,FALSE,"COMM";#N/A,#N/A,FALSE,"CALC";#N/A,#N/A,FALSE,"%";#N/A,#N/A,FALSE,"EXPS"}</definedName>
    <definedName name="book1" hidden="1">{"'Eng (page2)'!$A$1:$D$52"}</definedName>
    <definedName name="boonthak" hidden="1">{"'ตัวอย่าง'!$A$1:$O$21"}</definedName>
    <definedName name="BRFG" hidden="1">{"'Eng (page2)'!$A$1:$D$52"}</definedName>
    <definedName name="BRT" hidden="1">{"'Eng (page2)'!$A$1:$D$52"}</definedName>
    <definedName name="BSavg" hidden="1">{#N/A,#N/A,FALSE,"Pre-tax earnings";#N/A,#N/A,FALSE,"Pre-tax earnings (Qtr)";#N/A,#N/A,FALSE,"Rev";#N/A,#N/A,FALSE,"$ Prod";#N/A,#N/A,FALSE,"$ Prod by qr";#N/A,#N/A,FALSE,"CCI Exp";#N/A,#N/A,FALSE,"Cent_Off Exp";#N/A,#N/A,FALSE,"CCI HC";#N/A,#N/A,FALSE,"Cent_Off HC";#N/A,#N/A,FALSE,"marketing"}</definedName>
    <definedName name="BSavg_1" hidden="1">{#N/A,#N/A,FALSE,"Pre-tax earnings";#N/A,#N/A,FALSE,"Pre-tax earnings (Qtr)";#N/A,#N/A,FALSE,"Rev";#N/A,#N/A,FALSE,"$ Prod";#N/A,#N/A,FALSE,"$ Prod by qr";#N/A,#N/A,FALSE,"CCI Exp";#N/A,#N/A,FALSE,"Cent_Off Exp";#N/A,#N/A,FALSE,"CCI HC";#N/A,#N/A,FALSE,"Cent_Off HC";#N/A,#N/A,FALSE,"marketing"}</definedName>
    <definedName name="BSavg_1_1" hidden="1">{#N/A,#N/A,FALSE,"Pre-tax earnings";#N/A,#N/A,FALSE,"Pre-tax earnings (Qtr)";#N/A,#N/A,FALSE,"Rev";#N/A,#N/A,FALSE,"$ Prod";#N/A,#N/A,FALSE,"$ Prod by qr";#N/A,#N/A,FALSE,"CCI Exp";#N/A,#N/A,FALSE,"Cent_Off Exp";#N/A,#N/A,FALSE,"CCI HC";#N/A,#N/A,FALSE,"Cent_Off HC";#N/A,#N/A,FALSE,"marketing"}</definedName>
    <definedName name="BSavg_2" hidden="1">{#N/A,#N/A,FALSE,"Pre-tax earnings";#N/A,#N/A,FALSE,"Pre-tax earnings (Qtr)";#N/A,#N/A,FALSE,"Rev";#N/A,#N/A,FALSE,"$ Prod";#N/A,#N/A,FALSE,"$ Prod by qr";#N/A,#N/A,FALSE,"CCI Exp";#N/A,#N/A,FALSE,"Cent_Off Exp";#N/A,#N/A,FALSE,"CCI HC";#N/A,#N/A,FALSE,"Cent_Off HC";#N/A,#N/A,FALSE,"marketing"}</definedName>
    <definedName name="bsd" hidden="1">{"'Model'!$A$1:$N$53"}</definedName>
    <definedName name="BSDF" hidden="1">{"'Eng (page2)'!$A$1:$D$52"}</definedName>
    <definedName name="C_note" hidden="1">{"'Eng (page2)'!$A$1:$D$52"}</definedName>
    <definedName name="cad" hidden="1">{#N/A,#N/A,FALSE,"1 Total";#N/A,#N/A,FALSE,"2 Adições";#N/A,#N/A,FALSE,"3 Modif.";#N/A,#N/A,FALSE,"4 Cancelados";#N/A,#N/A,FALSE,"5 Por Ano";#N/A,#N/A,FALSE,"6 Por início"}</definedName>
    <definedName name="CAE" hidden="1">{"'Eng (page2)'!$A$1:$D$52"}</definedName>
    <definedName name="CAJ" hidden="1">{"AnnualRentRoll",#N/A,FALSE,"RentRoll"}</definedName>
    <definedName name="CAL_" hidden="1">{"'SCBMF'!$A$1:$I$51","'SCBDA'!$A$1:$I$45","'SCBBA'!$A$1:$I$37"}</definedName>
    <definedName name="capex_GE" hidden="1">{"'A'!$B$11:$D$21"}</definedName>
    <definedName name="cash" hidden="1">{"'Eng (page2)'!$A$1:$D$52"}</definedName>
    <definedName name="cat" hidden="1">{"'Eng (page2)'!$A$1:$D$52"}</definedName>
    <definedName name="CBWorkbookPriority" hidden="1">-170780926</definedName>
    <definedName name="cc" hidden="1">{"'Eng (page2)'!$A$1:$D$52"}</definedName>
    <definedName name="CCC" hidden="1">{#N/A,#N/A,FALSE,"UNIT";#N/A,#N/A,FALSE,"UNIT";#N/A,#N/A,FALSE,"계정"}</definedName>
    <definedName name="ccf" hidden="1">{"'Eng (page2)'!$A$1:$D$52"}</definedName>
    <definedName name="cdcfqv" hidden="1">{"'Eng (page2)'!$A$1:$D$52"}</definedName>
    <definedName name="cdcldcdsl" hidden="1">{"'Eng (page2)'!$A$1:$D$52"}</definedName>
    <definedName name="cde" hidden="1">{"'A'!$B$11:$D$21"}</definedName>
    <definedName name="cdmklc" hidden="1">{"'Eng (page2)'!$A$1:$D$52"}</definedName>
    <definedName name="CDS" hidden="1">{"'Eng (page2)'!$A$1:$D$52"}</definedName>
    <definedName name="CDSA" hidden="1">{"'Eng (page2)'!$A$1:$D$52"}</definedName>
    <definedName name="cdsacds" hidden="1">{"'Eng (page2)'!$A$1:$D$52"}</definedName>
    <definedName name="cdscacdc" hidden="1">{"'Eng (page2)'!$A$1:$D$52"}</definedName>
    <definedName name="cdscdec" hidden="1">{"'Model'!$A$1:$N$53"}</definedName>
    <definedName name="cdsv" hidden="1">{"'Eng (page2)'!$A$1:$D$52"}</definedName>
    <definedName name="cdsw" hidden="1">{"'Eng (page2)'!$A$1:$D$52"}</definedName>
    <definedName name="cdv" hidden="1">{#N/A,#N/A,FALSE,"4_TOTAL";#N/A,#N/A,FALSE,"3_2TOTAL";#N/A,#N/A,FALSE,"5_INCOME";#N/A,#N/A,FALSE,"2_2LEV";#N/A,#N/A,FALSE,"2_2LEVYTD";#N/A,#N/A,FALSE,"BALANCE";#N/A,#N/A,FALSE,"CASHFLOW";#N/A,#N/A,FALSE,"PRODUCT";#N/A,#N/A,FALSE,"SALES";#N/A,#N/A,FALSE,"AGING"}</definedName>
    <definedName name="cdweqc" hidden="1">{"'Model'!$A$1:$N$53"}</definedName>
    <definedName name="cdwqvfe" hidden="1">{#N/A,#N/A,FALSE,"4_TOTAL";#N/A,#N/A,FALSE,"3_2TOTAL";#N/A,#N/A,FALSE,"5_INCOME";#N/A,#N/A,FALSE,"2_2LEV";#N/A,#N/A,FALSE,"2_2LEVYTD";#N/A,#N/A,FALSE,"BALANCE";#N/A,#N/A,FALSE,"CASHFLOW";#N/A,#N/A,FALSE,"PRODUCT";#N/A,#N/A,FALSE,"SALES";#N/A,#N/A,FALSE,"AGING"}</definedName>
    <definedName name="CET" hidden="1">{"'Eng (page2)'!$A$1:$D$52"}</definedName>
    <definedName name="cfdeq" hidden="1">{"'Eng (page2)'!$A$1:$D$52"}</definedName>
    <definedName name="cfeqrg" hidden="1">{#N/A,#N/A,FALSE,"4_TOTAL";#N/A,#N/A,FALSE,"3_2TOTAL";#N/A,#N/A,FALSE,"5_INCOME";#N/A,#N/A,FALSE,"2_2LEV";#N/A,#N/A,FALSE,"2_2LEVYTD";#N/A,#N/A,FALSE,"BALANCE";#N/A,#N/A,FALSE,"CASHFLOW";#N/A,#N/A,FALSE,"PRODUCT";#N/A,#N/A,FALSE,"SALES";#N/A,#N/A,FALSE,"AGING"}</definedName>
    <definedName name="CFsl" hidden="1">{"'Eng (page2)'!$A$1:$D$52"}</definedName>
    <definedName name="ch" hidden="1">#REF!</definedName>
    <definedName name="chanin" hidden="1">{#N/A,#N/A,TRUE,"Str.";#N/A,#N/A,TRUE,"Steel &amp; Roof";#N/A,#N/A,TRUE,"Arc.";#N/A,#N/A,TRUE,"Preliminary";#N/A,#N/A,TRUE,"Sum_Prelim"}</definedName>
    <definedName name="Chemist" hidden="1">{#N/A,#N/A,FALSE,"Eff-SSC2"}</definedName>
    <definedName name="chilled" hidden="1">{"'Eng (page2)'!$A$1:$D$52"}</definedName>
    <definedName name="chutikarn" hidden="1">{#N/A,#N/A,FALSE,"Eff-SSC2"}</definedName>
    <definedName name="cip" hidden="1">#REF!</definedName>
    <definedName name="CIP_Mar12" hidden="1">#REF!</definedName>
    <definedName name="CIQWBGuid" hidden="1">"Operating Model_v130.xlsx"</definedName>
    <definedName name="clsdkko" hidden="1">{"'Eng (page2)'!$A$1:$D$52"}</definedName>
    <definedName name="cmdkqfr" hidden="1">{"'Eng (page2)'!$A$1:$D$52"}</definedName>
    <definedName name="CmntLinesToShow" hidden="1">6</definedName>
    <definedName name="Code" localSheetId="5" hidden="1">#REF!</definedName>
    <definedName name="Code" hidden="1">#REF!</definedName>
    <definedName name="Com" hidden="1">{"CF Assumptions",#N/A,FALSE,"Asu";#N/A,#N/A,FALSE,"Summary";#N/A,#N/A,FALSE,"CF (2)";#N/A,#N/A,FALSE,"C&amp;D";"SM1",#N/A,FALSE,"SM";"SM2",#N/A,FALSE,"SM";#N/A,#N/A,FALSE,"B&amp;T";"Mgmt1",#N/A,FALSE,"MGMT";"Mgmt2",#N/A,FALSE,"MGMT";"Rent1",#N/A,FALSE,"RENT";"Rent2",#N/A,FALSE,"RENT";#N/A,#N/A,FALSE,"HOSP";#N/A,#N/A,FALSE,"FIN";#N/A,#N/A,FALSE,"Notes"}</definedName>
    <definedName name="Comment" hidden="1">{#N/A,#N/A,FALSE,"Cover";#N/A,#N/A,FALSE,"2";#N/A,#N/A,FALSE,"4";#N/A,#N/A,FALSE,"6";#N/A,#N/A,FALSE,"8";#N/A,#N/A,FALSE,"10";#N/A,#N/A,FALSE,"12";#N/A,#N/A,FALSE,"14";#N/A,#N/A,FALSE,"16";#N/A,#N/A,FALSE,"18";#N/A,#N/A,FALSE,"20";#N/A,#N/A,FALSE,"22";#N/A,#N/A,FALSE,"24";#N/A,#N/A,FALSE,"26";#N/A,#N/A,FALSE,"28";#N/A,#N/A,FALSE,"30"}</definedName>
    <definedName name="Comment_1" hidden="1">{#N/A,#N/A,FALSE,"Cover";#N/A,#N/A,FALSE,"2";#N/A,#N/A,FALSE,"4";#N/A,#N/A,FALSE,"6";#N/A,#N/A,FALSE,"8";#N/A,#N/A,FALSE,"10";#N/A,#N/A,FALSE,"12";#N/A,#N/A,FALSE,"14";#N/A,#N/A,FALSE,"16";#N/A,#N/A,FALSE,"18";#N/A,#N/A,FALSE,"20";#N/A,#N/A,FALSE,"22";#N/A,#N/A,FALSE,"24";#N/A,#N/A,FALSE,"26";#N/A,#N/A,FALSE,"28";#N/A,#N/A,FALSE,"30"}</definedName>
    <definedName name="Comment_1_1" hidden="1">{#N/A,#N/A,FALSE,"Cover";#N/A,#N/A,FALSE,"2";#N/A,#N/A,FALSE,"4";#N/A,#N/A,FALSE,"6";#N/A,#N/A,FALSE,"8";#N/A,#N/A,FALSE,"10";#N/A,#N/A,FALSE,"12";#N/A,#N/A,FALSE,"14";#N/A,#N/A,FALSE,"16";#N/A,#N/A,FALSE,"18";#N/A,#N/A,FALSE,"20";#N/A,#N/A,FALSE,"22";#N/A,#N/A,FALSE,"24";#N/A,#N/A,FALSE,"26";#N/A,#N/A,FALSE,"28";#N/A,#N/A,FALSE,"30"}</definedName>
    <definedName name="Comment_2" hidden="1">{#N/A,#N/A,FALSE,"Cover";#N/A,#N/A,FALSE,"2";#N/A,#N/A,FALSE,"4";#N/A,#N/A,FALSE,"6";#N/A,#N/A,FALSE,"8";#N/A,#N/A,FALSE,"10";#N/A,#N/A,FALSE,"12";#N/A,#N/A,FALSE,"14";#N/A,#N/A,FALSE,"16";#N/A,#N/A,FALSE,"18";#N/A,#N/A,FALSE,"20";#N/A,#N/A,FALSE,"22";#N/A,#N/A,FALSE,"24";#N/A,#N/A,FALSE,"26";#N/A,#N/A,FALSE,"28";#N/A,#N/A,FALSE,"30"}</definedName>
    <definedName name="Commentary" hidden="1">{#N/A,#N/A,FALSE,"Cover";#N/A,#N/A,FALSE,"2";#N/A,#N/A,FALSE,"4";#N/A,#N/A,FALSE,"6";#N/A,#N/A,FALSE,"8";#N/A,#N/A,FALSE,"10";#N/A,#N/A,FALSE,"12";#N/A,#N/A,FALSE,"14";#N/A,#N/A,FALSE,"16";#N/A,#N/A,FALSE,"18";#N/A,#N/A,FALSE,"20";#N/A,#N/A,FALSE,"22";#N/A,#N/A,FALSE,"24";#N/A,#N/A,FALSE,"26";#N/A,#N/A,FALSE,"28";#N/A,#N/A,FALSE,"30"}</definedName>
    <definedName name="Commentary_1" hidden="1">{#N/A,#N/A,FALSE,"Cover";#N/A,#N/A,FALSE,"2";#N/A,#N/A,FALSE,"4";#N/A,#N/A,FALSE,"6";#N/A,#N/A,FALSE,"8";#N/A,#N/A,FALSE,"10";#N/A,#N/A,FALSE,"12";#N/A,#N/A,FALSE,"14";#N/A,#N/A,FALSE,"16";#N/A,#N/A,FALSE,"18";#N/A,#N/A,FALSE,"20";#N/A,#N/A,FALSE,"22";#N/A,#N/A,FALSE,"24";#N/A,#N/A,FALSE,"26";#N/A,#N/A,FALSE,"28";#N/A,#N/A,FALSE,"30"}</definedName>
    <definedName name="Commentary_1_1" hidden="1">{#N/A,#N/A,FALSE,"Cover";#N/A,#N/A,FALSE,"2";#N/A,#N/A,FALSE,"4";#N/A,#N/A,FALSE,"6";#N/A,#N/A,FALSE,"8";#N/A,#N/A,FALSE,"10";#N/A,#N/A,FALSE,"12";#N/A,#N/A,FALSE,"14";#N/A,#N/A,FALSE,"16";#N/A,#N/A,FALSE,"18";#N/A,#N/A,FALSE,"20";#N/A,#N/A,FALSE,"22";#N/A,#N/A,FALSE,"24";#N/A,#N/A,FALSE,"26";#N/A,#N/A,FALSE,"28";#N/A,#N/A,FALSE,"30"}</definedName>
    <definedName name="Commentary_2" hidden="1">{#N/A,#N/A,FALSE,"Cover";#N/A,#N/A,FALSE,"2";#N/A,#N/A,FALSE,"4";#N/A,#N/A,FALSE,"6";#N/A,#N/A,FALSE,"8";#N/A,#N/A,FALSE,"10";#N/A,#N/A,FALSE,"12";#N/A,#N/A,FALSE,"14";#N/A,#N/A,FALSE,"16";#N/A,#N/A,FALSE,"18";#N/A,#N/A,FALSE,"20";#N/A,#N/A,FALSE,"22";#N/A,#N/A,FALSE,"24";#N/A,#N/A,FALSE,"26";#N/A,#N/A,FALSE,"28";#N/A,#N/A,FALSE,"30"}</definedName>
    <definedName name="Commentary_frm_unknown" hidden="1">{#N/A,#N/A,FALSE,"Cover";#N/A,#N/A,FALSE,"2";#N/A,#N/A,FALSE,"4";#N/A,#N/A,FALSE,"6";#N/A,#N/A,FALSE,"8";#N/A,#N/A,FALSE,"10";#N/A,#N/A,FALSE,"12";#N/A,#N/A,FALSE,"14";#N/A,#N/A,FALSE,"16";#N/A,#N/A,FALSE,"18";#N/A,#N/A,FALSE,"20";#N/A,#N/A,FALSE,"22";#N/A,#N/A,FALSE,"24";#N/A,#N/A,FALSE,"26";#N/A,#N/A,FALSE,"28";#N/A,#N/A,FALSE,"30"}</definedName>
    <definedName name="Commentary_frm_unknown_1" hidden="1">{#N/A,#N/A,FALSE,"Cover";#N/A,#N/A,FALSE,"2";#N/A,#N/A,FALSE,"4";#N/A,#N/A,FALSE,"6";#N/A,#N/A,FALSE,"8";#N/A,#N/A,FALSE,"10";#N/A,#N/A,FALSE,"12";#N/A,#N/A,FALSE,"14";#N/A,#N/A,FALSE,"16";#N/A,#N/A,FALSE,"18";#N/A,#N/A,FALSE,"20";#N/A,#N/A,FALSE,"22";#N/A,#N/A,FALSE,"24";#N/A,#N/A,FALSE,"26";#N/A,#N/A,FALSE,"28";#N/A,#N/A,FALSE,"30"}</definedName>
    <definedName name="Commentary_frm_unknown_1_1" hidden="1">{#N/A,#N/A,FALSE,"Cover";#N/A,#N/A,FALSE,"2";#N/A,#N/A,FALSE,"4";#N/A,#N/A,FALSE,"6";#N/A,#N/A,FALSE,"8";#N/A,#N/A,FALSE,"10";#N/A,#N/A,FALSE,"12";#N/A,#N/A,FALSE,"14";#N/A,#N/A,FALSE,"16";#N/A,#N/A,FALSE,"18";#N/A,#N/A,FALSE,"20";#N/A,#N/A,FALSE,"22";#N/A,#N/A,FALSE,"24";#N/A,#N/A,FALSE,"26";#N/A,#N/A,FALSE,"28";#N/A,#N/A,FALSE,"30"}</definedName>
    <definedName name="Commentary_frm_unknown_2" hidden="1">{#N/A,#N/A,FALSE,"Cover";#N/A,#N/A,FALSE,"2";#N/A,#N/A,FALSE,"4";#N/A,#N/A,FALSE,"6";#N/A,#N/A,FALSE,"8";#N/A,#N/A,FALSE,"10";#N/A,#N/A,FALSE,"12";#N/A,#N/A,FALSE,"14";#N/A,#N/A,FALSE,"16";#N/A,#N/A,FALSE,"18";#N/A,#N/A,FALSE,"20";#N/A,#N/A,FALSE,"22";#N/A,#N/A,FALSE,"24";#N/A,#N/A,FALSE,"26";#N/A,#N/A,FALSE,"28";#N/A,#N/A,FALSE,"30"}</definedName>
    <definedName name="config" hidden="1">{"'Eng (page2)'!$A$1:$D$52"}</definedName>
    <definedName name="convert" hidden="1">{"lob one",#N/A,FALSE,"Sheet1"}</definedName>
    <definedName name="CPPC2001" hidden="1">{"'Model'!$A$1:$N$53"}</definedName>
    <definedName name="cqev" hidden="1">{#N/A,#N/A,FALSE,"4_TOTAL";#N/A,#N/A,FALSE,"3_2TOTAL";#N/A,#N/A,FALSE,"5_INCOME";#N/A,#N/A,FALSE,"2_2LEV";#N/A,#N/A,FALSE,"2_2LEVYTD";#N/A,#N/A,FALSE,"BALANCE";#N/A,#N/A,FALSE,"CASHFLOW";#N/A,#N/A,FALSE,"PRODUCT";#N/A,#N/A,FALSE,"SALES";#N/A,#N/A,FALSE,"AGING"}</definedName>
    <definedName name="csdcd" hidden="1">{"'Model'!$A$1:$N$53"}</definedName>
    <definedName name="cvcxvsvad" hidden="1">{"'Model'!$A$1:$N$53"}</definedName>
    <definedName name="cvmqel" hidden="1">{"'Model'!$A$1:$N$53"}</definedName>
    <definedName name="cvswq" hidden="1">{"'Eng (page2)'!$A$1:$D$52"}</definedName>
    <definedName name="cwkodkoc" hidden="1">{"'Eng (page2)'!$A$1:$D$52"}</definedName>
    <definedName name="d_1" hidden="1">{"'Model'!$A$1:$N$53"}</definedName>
    <definedName name="d_2" hidden="1">{"'Model'!$A$1:$N$53"}</definedName>
    <definedName name="d_3" hidden="1">{"'Model'!$A$1:$N$53"}</definedName>
    <definedName name="d_4" hidden="1">{"'Model'!$A$1:$N$53"}</definedName>
    <definedName name="d_5" hidden="1">{"'Model'!$A$1:$N$53"}</definedName>
    <definedName name="DA_3136779486500000439" hidden="1">#REF!</definedName>
    <definedName name="DA_3136779486500000590" hidden="1">[15]Summary!#REF!</definedName>
    <definedName name="DA_3136779486500000663" hidden="1">[16]Summary!#REF!</definedName>
    <definedName name="daa" hidden="1">{"'Model'!$A$1:$N$53"}</definedName>
    <definedName name="DATA_01" hidden="1">#REF!</definedName>
    <definedName name="DATA_02" hidden="1">'[17]BEP-DYG'!#REF!</definedName>
    <definedName name="DATA_03" hidden="1">'[17]BEP-DYG'!#REF!</definedName>
    <definedName name="DATA_04" hidden="1">'[17]BEP-DYG'!#REF!</definedName>
    <definedName name="DATA_05" hidden="1">'[17]BEP-DYG'!#REF!</definedName>
    <definedName name="DATA_06" hidden="1">#REF!</definedName>
    <definedName name="DATA_07" hidden="1">'[17]BEP-DYG'!#REF!</definedName>
    <definedName name="DATA_08" hidden="1">#REF!</definedName>
    <definedName name="data1" localSheetId="5" hidden="1">#REF!</definedName>
    <definedName name="data1" hidden="1">#REF!</definedName>
    <definedName name="data2" localSheetId="5" hidden="1">#REF!</definedName>
    <definedName name="data2" hidden="1">#REF!</definedName>
    <definedName name="data3" localSheetId="5" hidden="1">#REF!</definedName>
    <definedName name="data3" hidden="1">#REF!</definedName>
    <definedName name="DataOrigin" hidden="1">'[11]Netwrk Data'!#REF!</definedName>
    <definedName name="Day1Reporting" hidden="1">FALSE</definedName>
    <definedName name="Day1Shading" hidden="1">"Off"</definedName>
    <definedName name="dcds" hidden="1">{"'Model'!$A$1:$N$53"}</definedName>
    <definedName name="dcwdl" hidden="1">{"'Eng (page2)'!$A$1:$D$52"}</definedName>
    <definedName name="DD" hidden="1">{"FB Assumptions",#N/A,FALSE,"Asu";"FB Cashflow 1",#N/A,FALSE,"F&amp;B";"FB Cashflow 2",#N/A,FALSE,"F&amp;B"}</definedName>
    <definedName name="ddaaa" hidden="1">#REF!</definedName>
    <definedName name="ddd" hidden="1">{"CF Assumptions",#N/A,FALSE,"Asu";#N/A,#N/A,FALSE,"Summary";#N/A,#N/A,FALSE,"CF (2)";#N/A,#N/A,FALSE,"C&amp;D";"SM1",#N/A,FALSE,"SM";"SM2",#N/A,FALSE,"SM";#N/A,#N/A,FALSE,"B&amp;T";"Mgmt1",#N/A,FALSE,"MGMT";"Mgmt2",#N/A,FALSE,"MGMT";"Rent1",#N/A,FALSE,"RENT";"Rent2",#N/A,FALSE,"RENT";#N/A,#N/A,FALSE,"HOSP";#N/A,#N/A,FALSE,"FIN";#N/A,#N/A,FALSE,"Notes"}</definedName>
    <definedName name="ddd_1" hidden="1">{#N/A,#N/A,FALSE,"IS - Consolidated";#N/A,#N/A,FALSE,"IS - P&amp;C";#N/A,#N/A,FALSE,"IS - Life"}</definedName>
    <definedName name="ddd_1_1" hidden="1">{#N/A,#N/A,FALSE,"IS - Consolidated";#N/A,#N/A,FALSE,"IS - P&amp;C";#N/A,#N/A,FALSE,"IS - Life"}</definedName>
    <definedName name="ddd_2" hidden="1">{#N/A,#N/A,FALSE,"IS - Consolidated";#N/A,#N/A,FALSE,"IS - P&amp;C";#N/A,#N/A,FALSE,"IS - Life"}</definedName>
    <definedName name="dddd" hidden="1">{"'Eng (page2)'!$A$1:$D$52"}</definedName>
    <definedName name="dddd_1" hidden="1">{#N/A,#N/A,FALSE,"BS - Trend";#N/A,#N/A,FALSE,"BS - Consolidated";#N/A,#N/A,FALSE,"BS - P&amp;C";#N/A,#N/A,FALSE,"BS - Life";#N/A,#N/A,FALSE,"IS - Consolidated";#N/A,#N/A,FALSE,"IS - P&amp;C";#N/A,#N/A,FALSE,"IS - Life"}</definedName>
    <definedName name="dddd_1_1" hidden="1">{#N/A,#N/A,FALSE,"BS - Trend";#N/A,#N/A,FALSE,"BS - Consolidated";#N/A,#N/A,FALSE,"BS - P&amp;C";#N/A,#N/A,FALSE,"BS - Life";#N/A,#N/A,FALSE,"IS - Consolidated";#N/A,#N/A,FALSE,"IS - P&amp;C";#N/A,#N/A,FALSE,"IS - Life"}</definedName>
    <definedName name="dddd_2" hidden="1">{#N/A,#N/A,FALSE,"BS - Trend";#N/A,#N/A,FALSE,"BS - Consolidated";#N/A,#N/A,FALSE,"BS - P&amp;C";#N/A,#N/A,FALSE,"BS - Life";#N/A,#N/A,FALSE,"IS - Consolidated";#N/A,#N/A,FALSE,"IS - P&amp;C";#N/A,#N/A,FALSE,"IS - Life"}</definedName>
    <definedName name="ddddd_1" hidden="1">{#N/A,#N/A,FALSE,"Index";"Stmts_Qtrs",#N/A,FALSE,"Summary";"Stmts_24 mo",#N/A,FALSE,"Summary";"Summary_24",#N/A,FALSE,"Revenue";"Month_24",#N/A,FALSE,"Engineering";"Month_24",#N/A,FALSE,"Marketing";"Month_24",#N/A,FALSE,"G &amp; A";"Month_24",#N/A,FALSE,"Manufacturing"}</definedName>
    <definedName name="ddddd_1_1" hidden="1">{#N/A,#N/A,FALSE,"Index";"Stmts_Qtrs",#N/A,FALSE,"Summary";"Stmts_24 mo",#N/A,FALSE,"Summary";"Summary_24",#N/A,FALSE,"Revenue";"Month_24",#N/A,FALSE,"Engineering";"Month_24",#N/A,FALSE,"Marketing";"Month_24",#N/A,FALSE,"G &amp; A";"Month_24",#N/A,FALSE,"Manufacturing"}</definedName>
    <definedName name="ddddd_2" hidden="1">{#N/A,#N/A,FALSE,"Index";"Stmts_Qtrs",#N/A,FALSE,"Summary";"Stmts_24 mo",#N/A,FALSE,"Summary";"Summary_24",#N/A,FALSE,"Revenue";"Month_24",#N/A,FALSE,"Engineering";"Month_24",#N/A,FALSE,"Marketing";"Month_24",#N/A,FALSE,"G &amp; A";"Month_24",#N/A,FALSE,"Manufacturing"}</definedName>
    <definedName name="dddddd" hidden="1">{"'Eng (page2)'!$A$1:$D$52"}</definedName>
    <definedName name="ddddddd" hidden="1">{"CF Assumptions",#N/A,FALSE,"Asu";#N/A,#N/A,FALSE,"Summary";#N/A,#N/A,FALSE,"CF (2)";#N/A,#N/A,FALSE,"C&amp;D";"SM1",#N/A,FALSE,"SM";"SM2",#N/A,FALSE,"SM";#N/A,#N/A,FALSE,"B&amp;T";"Mgmt1",#N/A,FALSE,"MGMT";"Mgmt2",#N/A,FALSE,"MGMT";"Rent1",#N/A,FALSE,"RENT";"Rent2",#N/A,FALSE,"RENT";#N/A,#N/A,FALSE,"HOSP";#N/A,#N/A,FALSE,"FIN";#N/A,#N/A,FALSE,"Notes"}</definedName>
    <definedName name="dddddddddddddddddddddddd" hidden="1">{"'Eng (page2)'!$A$1:$D$52"}</definedName>
    <definedName name="DDSDS" hidden="1">{#N/A,#N/A,FALSE,"UNIT";#N/A,#N/A,FALSE,"UNIT";#N/A,#N/A,FALSE,"계정"}</definedName>
    <definedName name="Deee" hidden="1">{"CF Assumptions",#N/A,FALSE,"Asu";#N/A,#N/A,FALSE,"Summary";#N/A,#N/A,FALSE,"CF (2)";#N/A,#N/A,FALSE,"C&amp;D";"SM1",#N/A,FALSE,"SM";"SM2",#N/A,FALSE,"SM";#N/A,#N/A,FALSE,"B&amp;T";"Mgmt1",#N/A,FALSE,"MGMT";"Mgmt2",#N/A,FALSE,"MGMT";"Rent1",#N/A,FALSE,"RENT";"Rent2",#N/A,FALSE,"RENT";#N/A,#N/A,FALSE,"HOSP";#N/A,#N/A,FALSE,"FIN";#N/A,#N/A,FALSE,"Notes"}</definedName>
    <definedName name="delete1" hidden="1">{#N/A,#N/A,TRUE,"Page 1&amp;2";#N/A,#N/A,TRUE,"bal sheet";#N/A,#N/A,TRUE,"Cashflow";#N/A,#N/A,TRUE,"Page 5&amp;6";#N/A,#N/A,TRUE,"Page 3&amp;4";#N/A,#N/A,TRUE,"Page 7&amp;8";#N/A,#N/A,TRUE,"Page 10&amp;11"}</definedName>
    <definedName name="delete10" hidden="1">{#N/A,#N/A,TRUE,"Page 1&amp;2";#N/A,#N/A,TRUE,"bal sheet";#N/A,#N/A,TRUE,"Cashflow";#N/A,#N/A,TRUE,"Page 5&amp;6";#N/A,#N/A,TRUE,"Page 3&amp;4";#N/A,#N/A,TRUE,"Page 7&amp;8";#N/A,#N/A,TRUE,"Page 10&amp;11"}</definedName>
    <definedName name="delete2" hidden="1">{"Cost centre summary",#N/A,FALSE,"cost centre summary";"Salary summary",#N/A,FALSE,"salary details";"Salary details confidential",#N/A,FALSE,"salary details";"Vehicle summary",#N/A,FALSE,"vehicle details";"Vehicle input",#N/A,FALSE,"vehicle details"}</definedName>
    <definedName name="delete3" hidden="1">{"Cost centre summary",#N/A,FALSE,"cost centre summary";"Salary summary",#N/A,FALSE,"salary details";"Salary details confidential",#N/A,FALSE,"salary details";"Vehicle summary",#N/A,FALSE,"vehicle details";"Vehicle input",#N/A,FALSE,"vehicle details"}</definedName>
    <definedName name="delete4" hidden="1">{#N/A,#N/A,TRUE,"Page 1&amp;2";#N/A,#N/A,TRUE,"bal sheet";#N/A,#N/A,TRUE,"Cashflow";#N/A,#N/A,TRUE,"Page 5&amp;6";#N/A,#N/A,TRUE,"Page 3&amp;4";#N/A,#N/A,TRUE,"Page 7&amp;8";#N/A,#N/A,TRUE,"Page 10&amp;11"}</definedName>
    <definedName name="delete5" hidden="1">{"Cost centre summary",#N/A,FALSE,"cost centre summary";"Salary summary",#N/A,FALSE,"salary details";"Salary details confidential",#N/A,FALSE,"salary details";"Vehicle summary",#N/A,FALSE,"vehicle details";"Vehicle input",#N/A,FALSE,"vehicle details"}</definedName>
    <definedName name="delete6" hidden="1">{"Cost centre summary",#N/A,FALSE,"cost centre summary";"Salary summary",#N/A,FALSE,"salary details";"Salary details confidential",#N/A,FALSE,"salary details";"Vehicle summary",#N/A,FALSE,"vehicle details";"Vehicle input",#N/A,FALSE,"vehicle details"}</definedName>
    <definedName name="delete7" hidden="1">{#N/A,#N/A,TRUE,"Page 1&amp;2";#N/A,#N/A,TRUE,"bal sheet";#N/A,#N/A,TRUE,"Cashflow";#N/A,#N/A,TRUE,"Page 5&amp;6";#N/A,#N/A,TRUE,"Page 3&amp;4";#N/A,#N/A,TRUE,"Page 7&amp;8";#N/A,#N/A,TRUE,"Page 10&amp;11"}</definedName>
    <definedName name="delete8" hidden="1">{"Cost centre summary",#N/A,FALSE,"cost centre summary";"Salary summary",#N/A,FALSE,"salary details";"Salary details confidential",#N/A,FALSE,"salary details";"Vehicle summary",#N/A,FALSE,"vehicle details";"Vehicle input",#N/A,FALSE,"vehicle details"}</definedName>
    <definedName name="deta53" hidden="1">{"AnnualRentRoll",#N/A,FALSE,"RentRoll"}</definedName>
    <definedName name="dewqe" hidden="1">{#N/A,#N/A,TRUE,"AIGFHK";#N/A,#N/A,TRUE,"UFC";#N/A,#N/A,TRUE,"PSB";#N/A,#N/A,TRUE,"AIGFT";#N/A,#N/A,TRUE,"CFA";#N/A,#N/A,TRUE,"AIG Bank Polska";#N/A,#N/A,TRUE,"AICCC TW";#N/A,#N/A,TRUE,"AICCC Ph";#N/A,#N/A,TRUE,"AICCC HK"}</definedName>
    <definedName name="dfd"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dfdfd" hidden="1">{"'Eng (page2)'!$A$1:$D$52"}</definedName>
    <definedName name="dfep" hidden="1">{"'Eng (page2)'!$A$1:$D$52"}</definedName>
    <definedName name="dfew" hidden="1">{"'Eng (page2)'!$A$1:$D$52"}</definedName>
    <definedName name="DFFDS" hidden="1">{#N/A,#N/A,FALSE,"UNIT";#N/A,#N/A,FALSE,"UNIT";#N/A,#N/A,FALSE,"계정"}</definedName>
    <definedName name="dfgdfg" hidden="1">{#N/A,"1",FALSE,"Model";#N/A,"2",FALSE,"Model";#N/A,"3",FALSE,"Model";#N/A,"4",FALSE,"Model";#N/A,"5",FALSE,"Model";#N/A,"6",FALSE,"Model";#N/A,"7",FALSE,"Model";#N/A,"8",FALSE,"Model";#N/A,"9",FALSE,"Model"}</definedName>
    <definedName name="dfgdfhfv" hidden="1">1</definedName>
    <definedName name="DFGHG" hidden="1">{#N/A,#N/A,FALSE,"GTS12-95";#N/A,#N/A,FALSE,"GTS12-95 (F)";#N/A,#N/A,FALSE,"GTS12-95 (P) (F)"}</definedName>
    <definedName name="dfjajf" hidden="1">{"Comparative Forecast",#N/A,FALSE,"SUMMARY (1)";"Comparative Forecast",#N/A,FALSE,"SUMMARY (2)";"Comparative Forecast",#N/A,FALSE,"Summary (4)";"Comparative Forecast",#N/A,FALSE,"Summary (5)";"Comparative Forecast",#N/A,FALSE,"Summary (6)";"Comparative Forecast",#N/A,FALSE,"Summary (7)";"Comparative Forecast",#N/A,FALSE,"Summary (8) NEC $";"Comparative Forecast",#N/A,FALSE,"Summary (9) NEC bps";"Comparative Forecast",#N/A,FALSE,"Earnings by sub (11)"}</definedName>
    <definedName name="dfjajf_1" hidden="1">{"Comparative Forecast",#N/A,FALSE,"SUMMARY (1)";"Comparative Forecast",#N/A,FALSE,"SUMMARY (2)";"Comparative Forecast",#N/A,FALSE,"Summary (4)";"Comparative Forecast",#N/A,FALSE,"Summary (5)";"Comparative Forecast",#N/A,FALSE,"Summary (6)";"Comparative Forecast",#N/A,FALSE,"Summary (7)";"Comparative Forecast",#N/A,FALSE,"Summary (8) NEC $";"Comparative Forecast",#N/A,FALSE,"Summary (9) NEC bps";"Comparative Forecast",#N/A,FALSE,"Earnings by sub (11)"}</definedName>
    <definedName name="dfjajf_1_1" hidden="1">{"Comparative Forecast",#N/A,FALSE,"SUMMARY (1)";"Comparative Forecast",#N/A,FALSE,"SUMMARY (2)";"Comparative Forecast",#N/A,FALSE,"Summary (4)";"Comparative Forecast",#N/A,FALSE,"Summary (5)";"Comparative Forecast",#N/A,FALSE,"Summary (6)";"Comparative Forecast",#N/A,FALSE,"Summary (7)";"Comparative Forecast",#N/A,FALSE,"Summary (8) NEC $";"Comparative Forecast",#N/A,FALSE,"Summary (9) NEC bps";"Comparative Forecast",#N/A,FALSE,"Earnings by sub (11)"}</definedName>
    <definedName name="dfjajf_2" hidden="1">{"Comparative Forecast",#N/A,FALSE,"SUMMARY (1)";"Comparative Forecast",#N/A,FALSE,"SUMMARY (2)";"Comparative Forecast",#N/A,FALSE,"Summary (4)";"Comparative Forecast",#N/A,FALSE,"Summary (5)";"Comparative Forecast",#N/A,FALSE,"Summary (6)";"Comparative Forecast",#N/A,FALSE,"Summary (7)";"Comparative Forecast",#N/A,FALSE,"Summary (8) NEC $";"Comparative Forecast",#N/A,FALSE,"Summary (9) NEC bps";"Comparative Forecast",#N/A,FALSE,"Earnings by sub (11)"}</definedName>
    <definedName name="DFLGFADJKHGF" hidden="1">26</definedName>
    <definedName name="dfqcvdq" hidden="1">{"'Eng (page2)'!$A$1:$D$52"}</definedName>
    <definedName name="dfr" hidden="1">{#N/A,#N/A,FALSE,"BOLSA";#N/A,#N/A,FALSE,"OBJETIVOS";#N/A,#N/A,FALSE,"PRENAS";#N/A,#N/A,FALSE,"SINIESTR";#N/A,#N/A,FALSE,"MARG.T.";#N/A,#N/A,FALSE,"GASTOS"}</definedName>
    <definedName name="dfsd" hidden="1">{#N/A,#N/A,FALSE,"Cover";#N/A,#N/A,FALSE,"Cover (2)";#N/A,#N/A,FALSE,"P&amp;LSUM";#N/A,#N/A,FALSE,"P&amp;L BY SEG.";#N/A,#N/A,FALSE,"ProdLine95LE";#N/A,#N/A,FALSE,"ACT_GROSSMARGIN";#N/A,#N/A,FALSE,"SG&amp;A $";#N/A,#N/A,FALSE,"OID";#N/A,#N/A,FALSE,"ROADMAP (2)";#N/A,#N/A,FALSE,"WCPERFORM";#N/A,#N/A,FALSE,"WCPERFORM (3)";#N/A,#N/A,FALSE,"CORPCASHFLOW";#N/A,#N/A,FALSE,"CASHFLOWFWC";#N/A,#N/A,FALSE,"CAPITAL EXPENDITURES";#N/A,#N/A,FALSE,"96RISKS&amp;OPP";#N/A,#N/A,FALSE,"KeyActions";#N/A,#N/A,FALSE,"Cover (3)";#N/A,#N/A,FALSE,"GROWTH";#N/A,#N/A,FALSE,"HVACMARASSUM";#N/A,#N/A,FALSE,"MARKETANA95";#N/A,#N/A,FALSE,"MARKETANA96F";#N/A,#N/A,FALSE,"MARKETANA97P";#N/A,#N/A,FALSE,"SRVMARKETASSUM";#N/A,#N/A,FALSE,"95COMPETSOM%";#N/A,#N/A,FALSE,"96COMPETSOM% ";#N/A,#N/A,FALSE,"97COMPETSOM%";#N/A,#N/A,FALSE,"SOM%COMPARE";#N/A,#N/A,FALSE,"MARKETEVOL";#N/A,#N/A,FALSE,"COMPMKTACTION";#N/A,#N/A,FALSE,"SECTION 2";#N/A,#N/A,FALSE,"MACROECONOMIC";#N/A,#N/A,FALSE,"ROADMAP";#N/A,#N/A,FALSE,"HVACSALESEXT";#N/A,#N/A,FALSE,"EXTPRICINGASSUM";#N/A,#N/A,FALSE,"HVACSALESINT";#N/A,#N/A,FALSE,"INTPRICINGASSUM";#N/A,#N/A,FALSE,"EXTHVACSTDGROS";#N/A,#N/A,FALSE,"INTHVACSTDGROS";#N/A,#N/A,FALSE,"EXTHVACSTDGROS($)";#N/A,#N/A,FALSE,"INTHVACSTDGROS($)";#N/A,#N/A,FALSE,"MANUFACTURING EXPENSES";#N/A,#N/A,FALSE,"ACTGROSMAGANA(2)";#N/A,#N/A,FALSE,"SG&amp;A $ (2)";#N/A,#N/A,FALSE,"R&amp;DPROJECTS";#N/A,#N/A,FALSE,"OID (2)";#N/A,#N/A,FALSE,"P&amp;LSUM (3)";#N/A,#N/A,FALSE,"P&amp;L BY SEG. (2)";#N/A,#N/A,FALSE,"ProdLine97P ";#N/A,#N/A,FALSE,"HEADCOUNT-YTD";#N/A,#N/A,FALSE,"HEADCOUNT-BOY";#N/A,#N/A,FALSE,"HEADCOUNT-PLAN";#N/A,#N/A,FALSE,"WCPERFORM (2)";#N/A,#N/A,FALSE,"WCPERFORM (4)";#N/A,#N/A,FALSE,"PLANCORPCASHFLOW";#N/A,#N/A,FALSE,"CASHFLOW BY QTR";#N/A,#N/A,FALSE,"CASHFLOWW_C (2)";#N/A,#N/A,FALSE,"CF_W_C BY QTR";#N/A,#N/A,FALSE,"CAPITAL EXPENDITURES (2)";#N/A,#N/A,FALSE,"BALANCE SHEET";#N/A,#N/A,FALSE,"97RISKS&amp;OPP (3)";#N/A,#N/A,FALSE,"KeyActions (2)";#N/A,#N/A,FALSE,"Cover (5)";#N/A,#N/A,FALSE,"RDMAP FCST VOL";#N/A,#N/A,FALSE,"Cover (4)";#N/A,#N/A,FALSE,"RDMAPVOLUME";#N/A,#N/A,FALSE,"RDMAPPRICEMIX";#N/A,#N/A,FALSE,"RDMAPMGNRECON";#N/A,#N/A,FALSE,"RDMAPPRODUC";#N/A,#N/A,FALSE,"RDMAPFXPARITY";#N/A,#N/A,FALSE,"RDMAPINFLM";#N/A,#N/A,FALSE,"RDMAPINFLP";#N/A,#N/A,FALSE,"RDMAPOTHER"}</definedName>
    <definedName name="dfsdfdsfasd"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DFW" hidden="1">{"'Eng (page2)'!$A$1:$D$52"}</definedName>
    <definedName name="DFWE" hidden="1">{"'Eng (page2)'!$A$1:$D$52"}</definedName>
    <definedName name="DfxpcCommentEnabled" hidden="1">'[18]05WWF06 '!#REF!</definedName>
    <definedName name="Discount" localSheetId="5" hidden="1">#REF!</definedName>
    <definedName name="Discount" hidden="1">#REF!</definedName>
    <definedName name="display_area_2" localSheetId="5" hidden="1">#REF!</definedName>
    <definedName name="display_area_2" hidden="1">#REF!</definedName>
    <definedName name="dooe" hidden="1">{"'Eng (page2)'!$A$1:$D$52"}</definedName>
    <definedName name="dqevc" hidden="1">{"'Eng (page2)'!$A$1:$D$52"}</definedName>
    <definedName name="DRFE4" hidden="1">{"'Eng (page2)'!$A$1:$D$52"}</definedName>
    <definedName name="dsa" hidden="1">{"'Model'!$A$1:$N$53"}</definedName>
    <definedName name="dsacd" hidden="1">{"'Eng (page2)'!$A$1:$D$52"}</definedName>
    <definedName name="dsad" hidden="1">{"'Model'!$A$1:$N$53"}</definedName>
    <definedName name="dsaZxc" hidden="1">{"'Model'!$A$1:$N$53"}</definedName>
    <definedName name="dscds" hidden="1">{"'Model'!$A$1:$N$53"}</definedName>
    <definedName name="dsdf" hidden="1">{"Yearly_1",#N/A,FALSE,"Summary P&amp;L (1)";"Qua_1",#N/A,FALSE,"Summary P&amp;L (1)";"Yearly_2",#N/A,FALSE,"Earnings by sec (2)";"Qua_2",#N/A,FALSE,"Earnings by sec (2)";"Yearly_3",#N/A,FALSE,"Production Sector (3)";"Qua_3",#N/A,FALSE,"Production Sector (3)";"Yearly_4",#N/A,FALSE,"Production Volume (4)";"Qua_4",#N/A,FALSE,"Production Volume (4)";"Yearly_5",#N/A,FALSE,"Production Notes (5)";"Qua_5",#N/A,FALSE,"Production Notes (5)";"Yearly_6",#N/A,FALSE,"Servicing Sector (6)";"Qua_6",#N/A,FALSE,"Servicing Sector (6)";"Yearly_7",#N/A,FALSE,"CCI Exp (7)";"Qua_7",#N/A,FALSE,"CCI Exp (7)";"Yearly_8",#N/A,FALSE,"Cent_Off Exp (8)";"Qua_8",#N/A,FALSE,"Cent_Off Exp (8)";"Yearly_9",#N/A,FALSE,"CCI HC (9)";"Qua_9",#N/A,FALSE,"CCI HC (9)";"Yearly_10",#N/A,FALSE,"Cent_Off HC (10)";"Qua_10",#N/A,FALSE,"Cent_Off HC (10)";"Yearly_11",#N/A,FALSE,"Fin Pos (11)";"Qua_11",#N/A,FALSE,"Fin Pos (11)"}</definedName>
    <definedName name="dsdf_1" hidden="1">{"Yearly_1",#N/A,FALSE,"Summary P&amp;L (1)";"Qua_1",#N/A,FALSE,"Summary P&amp;L (1)";"Yearly_2",#N/A,FALSE,"Earnings by sec (2)";"Qua_2",#N/A,FALSE,"Earnings by sec (2)";"Yearly_3",#N/A,FALSE,"Production Sector (3)";"Qua_3",#N/A,FALSE,"Production Sector (3)";"Yearly_4",#N/A,FALSE,"Production Volume (4)";"Qua_4",#N/A,FALSE,"Production Volume (4)";"Yearly_5",#N/A,FALSE,"Production Notes (5)";"Qua_5",#N/A,FALSE,"Production Notes (5)";"Yearly_6",#N/A,FALSE,"Servicing Sector (6)";"Qua_6",#N/A,FALSE,"Servicing Sector (6)";"Yearly_7",#N/A,FALSE,"CCI Exp (7)";"Qua_7",#N/A,FALSE,"CCI Exp (7)";"Yearly_8",#N/A,FALSE,"Cent_Off Exp (8)";"Qua_8",#N/A,FALSE,"Cent_Off Exp (8)";"Yearly_9",#N/A,FALSE,"CCI HC (9)";"Qua_9",#N/A,FALSE,"CCI HC (9)";"Yearly_10",#N/A,FALSE,"Cent_Off HC (10)";"Qua_10",#N/A,FALSE,"Cent_Off HC (10)";"Yearly_11",#N/A,FALSE,"Fin Pos (11)";"Qua_11",#N/A,FALSE,"Fin Pos (11)"}</definedName>
    <definedName name="dsdf_1_1" hidden="1">{"Yearly_1",#N/A,FALSE,"Summary P&amp;L (1)";"Qua_1",#N/A,FALSE,"Summary P&amp;L (1)";"Yearly_2",#N/A,FALSE,"Earnings by sec (2)";"Qua_2",#N/A,FALSE,"Earnings by sec (2)";"Yearly_3",#N/A,FALSE,"Production Sector (3)";"Qua_3",#N/A,FALSE,"Production Sector (3)";"Yearly_4",#N/A,FALSE,"Production Volume (4)";"Qua_4",#N/A,FALSE,"Production Volume (4)";"Yearly_5",#N/A,FALSE,"Production Notes (5)";"Qua_5",#N/A,FALSE,"Production Notes (5)";"Yearly_6",#N/A,FALSE,"Servicing Sector (6)";"Qua_6",#N/A,FALSE,"Servicing Sector (6)";"Yearly_7",#N/A,FALSE,"CCI Exp (7)";"Qua_7",#N/A,FALSE,"CCI Exp (7)";"Yearly_8",#N/A,FALSE,"Cent_Off Exp (8)";"Qua_8",#N/A,FALSE,"Cent_Off Exp (8)";"Yearly_9",#N/A,FALSE,"CCI HC (9)";"Qua_9",#N/A,FALSE,"CCI HC (9)";"Yearly_10",#N/A,FALSE,"Cent_Off HC (10)";"Qua_10",#N/A,FALSE,"Cent_Off HC (10)";"Yearly_11",#N/A,FALSE,"Fin Pos (11)";"Qua_11",#N/A,FALSE,"Fin Pos (11)"}</definedName>
    <definedName name="dsdf_2" hidden="1">{"Yearly_1",#N/A,FALSE,"Summary P&amp;L (1)";"Qua_1",#N/A,FALSE,"Summary P&amp;L (1)";"Yearly_2",#N/A,FALSE,"Earnings by sec (2)";"Qua_2",#N/A,FALSE,"Earnings by sec (2)";"Yearly_3",#N/A,FALSE,"Production Sector (3)";"Qua_3",#N/A,FALSE,"Production Sector (3)";"Yearly_4",#N/A,FALSE,"Production Volume (4)";"Qua_4",#N/A,FALSE,"Production Volume (4)";"Yearly_5",#N/A,FALSE,"Production Notes (5)";"Qua_5",#N/A,FALSE,"Production Notes (5)";"Yearly_6",#N/A,FALSE,"Servicing Sector (6)";"Qua_6",#N/A,FALSE,"Servicing Sector (6)";"Yearly_7",#N/A,FALSE,"CCI Exp (7)";"Qua_7",#N/A,FALSE,"CCI Exp (7)";"Yearly_8",#N/A,FALSE,"Cent_Off Exp (8)";"Qua_8",#N/A,FALSE,"Cent_Off Exp (8)";"Yearly_9",#N/A,FALSE,"CCI HC (9)";"Qua_9",#N/A,FALSE,"CCI HC (9)";"Yearly_10",#N/A,FALSE,"Cent_Off HC (10)";"Qua_10",#N/A,FALSE,"Cent_Off HC (10)";"Yearly_11",#N/A,FALSE,"Fin Pos (11)";"Qua_11",#N/A,FALSE,"Fin Pos (11)"}</definedName>
    <definedName name="dsdsds_1" hidden="1">{#N/A,#N/A,FALSE,"Index";"Stmts_Qtrs",#N/A,FALSE,"Summary";"Stmts_24 mo",#N/A,FALSE,"Summary";"Summary_24",#N/A,FALSE,"Revenue";"Month_24",#N/A,FALSE,"Engineering";"Month_24",#N/A,FALSE,"Marketing";"Month_24",#N/A,FALSE,"G &amp; A";"Month_24",#N/A,FALSE,"Manufacturing"}</definedName>
    <definedName name="dsdsds_1_1" hidden="1">{#N/A,#N/A,FALSE,"Index";"Stmts_Qtrs",#N/A,FALSE,"Summary";"Stmts_24 mo",#N/A,FALSE,"Summary";"Summary_24",#N/A,FALSE,"Revenue";"Month_24",#N/A,FALSE,"Engineering";"Month_24",#N/A,FALSE,"Marketing";"Month_24",#N/A,FALSE,"G &amp; A";"Month_24",#N/A,FALSE,"Manufacturing"}</definedName>
    <definedName name="dsdsds_2" hidden="1">{#N/A,#N/A,FALSE,"Index";"Stmts_Qtrs",#N/A,FALSE,"Summary";"Stmts_24 mo",#N/A,FALSE,"Summary";"Summary_24",#N/A,FALSE,"Revenue";"Month_24",#N/A,FALSE,"Engineering";"Month_24",#N/A,FALSE,"Marketing";"Month_24",#N/A,FALSE,"G &amp; A";"Month_24",#N/A,FALSE,"Manufacturing"}</definedName>
    <definedName name="dsdv" hidden="1">{"'Eng (page2)'!$A$1:$D$52"}</definedName>
    <definedName name="DSE" hidden="1">{"'Eng (page2)'!$A$1:$D$52"}</definedName>
    <definedName name="dsfsd" hidden="1">{"'ตัวอย่าง'!$A$1:$O$21"}</definedName>
    <definedName name="DSFSDF" hidden="1">{#N/A,#N/A,FALSE,"UNIT";#N/A,#N/A,FALSE,"UNIT";#N/A,#N/A,FALSE,"계정"}</definedName>
    <definedName name="dsfsdfasd" hidden="1">{"'Model'!$A$1:$N$53"}</definedName>
    <definedName name="dsg" hidden="1">{"'Model'!$A$1:$N$53"}</definedName>
    <definedName name="dvsqev" hidden="1">{"'Eng (page2)'!$A$1:$D$52"}</definedName>
    <definedName name="DWA" hidden="1">{"'Eng (page2)'!$A$1:$D$52"}</definedName>
    <definedName name="dxscxds" hidden="1">{"'Eng (page2)'!$A$1:$D$52"}</definedName>
    <definedName name="e3eelephant" hidden="1">{"'Model'!$A$1:$N$53"}</definedName>
    <definedName name="e4e3" hidden="1">{"'Eng (page2)'!$A$1:$D$52"}</definedName>
    <definedName name="e65t" hidden="1">{"'Eng (page2)'!$A$1:$D$52"}</definedName>
    <definedName name="ED" hidden="1">{#N/A,#N/A,FALSE,"GTS12-95";#N/A,#N/A,FALSE,"GTS12-95 (F)";#N/A,#N/A,FALSE,"GTS12-95 (P) (F)"}</definedName>
    <definedName name="EDW" hidden="1">{"'Model'!$A$1:$N$53"}</definedName>
    <definedName name="ee" hidden="1">{"'Eng (page2)'!$A$1:$D$52"}</definedName>
    <definedName name="eeafecs" hidden="1">{"'Eng (page2)'!$A$1:$D$52"}</definedName>
    <definedName name="eeee" hidden="1">{"'Eng (page2)'!$A$1:$D$52"}</definedName>
    <definedName name="efefef" hidden="1">{"'Model'!$A$1:$N$53"}</definedName>
    <definedName name="endYear" hidden="1">[19]Net!#REF!</definedName>
    <definedName name="entertainment" hidden="1">{#N/A,#N/A,TRUE,"AIGFHK";#N/A,#N/A,TRUE,"UFC";#N/A,#N/A,TRUE,"PSB";#N/A,#N/A,TRUE,"AIGFT";#N/A,#N/A,TRUE,"CFA";#N/A,#N/A,TRUE,"AIG Bank Polska";#N/A,#N/A,TRUE,"AICCC TW";#N/A,#N/A,TRUE,"AICCC Ph";#N/A,#N/A,TRUE,"AICCC HK"}</definedName>
    <definedName name="epf" hidden="1">{"'Model'!$A$1:$N$53"}</definedName>
    <definedName name="ere"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erefe"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erer" hidden="1">{"'Eng (page2)'!$A$1:$D$52"}</definedName>
    <definedName name="ERGT" hidden="1">{"'Eng (page2)'!$A$1:$D$52"}</definedName>
    <definedName name="eric"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ric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ric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ric_1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ric_1_1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ric_1_2"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ric_2"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ric_2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ric_2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ric_2_2"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ric_3"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ric_3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ric_3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ric_3_2"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ric_4"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ric_4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ric_5"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ric_5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rjp" hidden="1">{"'Eng (page2)'!$A$1:$D$52"}</definedName>
    <definedName name="erqw" hidden="1">{"'Eng (page2)'!$A$1:$D$52"}</definedName>
    <definedName name="ERRO" hidden="1">#REF!</definedName>
    <definedName name="ERW" hidden="1">{"'Eng (page2)'!$A$1:$D$52"}</definedName>
    <definedName name="erwq" hidden="1">{"'Eng (page2)'!$A$1:$D$52"}</definedName>
    <definedName name="ESP_ACCOUNT_ENTITY_AGGREGATION_LEVEL" hidden="1">"L1"</definedName>
    <definedName name="ESP_ACCOUNT_ENTITY_CODE" hidden="1">"A-ATAREP"</definedName>
    <definedName name="ESP_ACCOUNT_ENTITY_COMBINED_DESCRIPTION" hidden="1">"COMBINED"</definedName>
    <definedName name="ESP_ACCOUNT_ENTITY_COMBINED_MODE" hidden="1">"N"</definedName>
    <definedName name="ESP_ACCOUNT_ENTITY_TYPE" hidden="1">"L1"</definedName>
    <definedName name="etw" hidden="1">{"'Eng (page2)'!$A$1:$D$52"}</definedName>
    <definedName name="eu" hidden="1">{#N/A,#N/A,FALSE,"1 Total";#N/A,#N/A,FALSE,"2 Por Ano";#N/A,#N/A,FALSE,"3 Por início"}</definedName>
    <definedName name="EV__EXPOPTIONS__" hidden="1">0</definedName>
    <definedName name="EV__LASTREFTIME__" hidden="1">38924.6922106482</definedName>
    <definedName name="EV__MAXEXPCOLS__" hidden="1">100</definedName>
    <definedName name="EV__MAXEXPROWS__" hidden="1">1000</definedName>
    <definedName name="EV__WBEVMODE__" hidden="1">0</definedName>
    <definedName name="EV__WBREFOPTIONS__" hidden="1">134217783</definedName>
    <definedName name="EV__WBVERSION__" hidden="1">0</definedName>
    <definedName name="EV_LASTREFTIME_2" hidden="1">41135.4016550926</definedName>
    <definedName name="EVA" hidden="1">{#N/A,#N/A,FALSE,"FORMACION";#N/A,#N/A,FALSE,"PREAMO95";#N/A,#N/A,FALSE,"RHFORM";#N/A,#N/A,FALSE,"RHPERS";#N/A,#N/A,FALSE,"RHVJYREP";#N/A,#N/A,FALSE,"VIGENE";#N/A,#N/A,FALSE,"COPRODU";#N/A,#N/A,FALSE,"COAMOPRV";#N/A,#N/A,FALSE,"COFORM";#N/A,#N/A,FALSE,"COGENE";#N/A,#N/A,FALSE,"ADAMOPRV";#N/A,#N/A,FALSE,"ADVJYREP";#N/A,#N/A,FALSE,"ADMIGENE";#N/A,#N/A,FALSE,"analisis";#N/A,#N/A,FALSE,"INPUT PRESUP";#N/A,#N/A,FALSE,"INPUT PRESUP (2)";#N/A,#N/A,FALSE,"INPUT95"}</definedName>
    <definedName name="ewe" hidden="1">{"'ตัวอย่าง'!$A$1:$O$21"}</definedName>
    <definedName name="ewee" hidden="1">{"'Eng (page2)'!$A$1:$D$52"}</definedName>
    <definedName name="eweww"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weww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weww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weww_1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weww_1_1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weww_1_2"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weww_2"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weww_2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weww_2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weww_2_2"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weww_3"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weww_3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weww_3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weww_3_2"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weww_4"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weww_4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weww_5"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weww_5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ewg" hidden="1">{"'Model'!$A$1:$N$53"}</definedName>
    <definedName name="ewrq" hidden="1">{"'Eng (page2)'!$A$1:$D$52"}</definedName>
    <definedName name="EWSD" hidden="1">{"'Eng (page2)'!$A$1:$D$52"}</definedName>
    <definedName name="eww" hidden="1">{"sum_mth",#N/A,FALSE,"SUM-MTH";"sum_mth_สะสม",#N/A,FALSE,"SUM-MTH";"sum_mth_ผลการดำเนินงาน",#N/A,FALSE,"SUM-MTH";"sum_mth_ผลการดำเนินงาน_สะสม",#N/A,FALSE,"SUM-MTH"}</definedName>
    <definedName name="ewww" hidden="1">{"sum_mth",#N/A,FALSE,"SUM-MTH";"sum_mth_สะสม",#N/A,FALSE,"SUM-MTH";"sum_mth_ผลการดำเนินงาน",#N/A,FALSE,"SUM-MTH";"sum_mth_ผลการดำเนินงาน_สะสม",#N/A,FALSE,"SUM-MTH"}</definedName>
    <definedName name="EXCEL_OUTPUT_FORMAT" hidden="1">"XLS"</definedName>
    <definedName name="f_1" hidden="1">{#N/A,#N/A,FALSE,"changes";#N/A,#N/A,FALSE,"Assumptions";"view1",#N/A,FALSE,"BE Analysis";"view2",#N/A,FALSE,"BE Analysis";#N/A,#N/A,FALSE,"DCF Calculation - Scenario 1";"Dollar",#N/A,FALSE,"Consolidated - Scenario 1";"CS",#N/A,FALSE,"Consolidated - Scenario 1"}</definedName>
    <definedName name="F1nin" hidden="1">{"'Model'!$A$1:$N$53"}</definedName>
    <definedName name="fail" hidden="1">{#N/A,#N/A,FALSE,"DEPN";#N/A,#N/A,FALSE,"INT";#N/A,#N/A,FALSE,"SUNDRY";#N/A,#N/A,FALSE,"CRED";#N/A,#N/A,FALSE,"DEBT";#N/A,#N/A,FALSE,"XREC";#N/A,#N/A,FALSE,"RFS";#N/A,#N/A,FALSE,"FAS";#N/A,#N/A,FALSE,"SP";#N/A,#N/A,FALSE,"COMM";#N/A,#N/A,FALSE,"CALC";#N/A,#N/A,FALSE,"%";#N/A,#N/A,FALSE,"EXPS"}</definedName>
    <definedName name="FAT" hidden="1">{"'Eng (page2)'!$A$1:$D$52"}</definedName>
    <definedName name="fbf" hidden="1">{"'Model'!$A$1:$N$53"}</definedName>
    <definedName name="fbfy" hidden="1">{"'Model'!$A$1:$N$53"}</definedName>
    <definedName name="fbhj.fghgjhsdfk.g" hidden="1">1</definedName>
    <definedName name="fcerqgfv" hidden="1">{#N/A,#N/A,FALSE,"4_TOTAL";#N/A,#N/A,FALSE,"3_2TOTAL";#N/A,#N/A,FALSE,"5_INCOME";#N/A,#N/A,FALSE,"2_2LEV";#N/A,#N/A,FALSE,"2_2LEVYTD";#N/A,#N/A,FALSE,"BALANCE";#N/A,#N/A,FALSE,"CASHFLOW";#N/A,#N/A,FALSE,"PRODUCT";#N/A,#N/A,FALSE,"SALES";#N/A,#N/A,FALSE,"AGING"}</definedName>
    <definedName name="fcewq" hidden="1">{"'Eng (page2)'!$A$1:$D$52"}</definedName>
    <definedName name="FCode" localSheetId="5" hidden="1">#REF!</definedName>
    <definedName name="FCode" hidden="1">#REF!</definedName>
    <definedName name="FCT" hidden="1">{"'Eng (page2)'!$A$1:$D$52"}</definedName>
    <definedName name="FD" hidden="1">{#N/A,#N/A,FALSE,"PORTADA";#N/A,#N/A,FALSE,"CONTRIB (2)";#N/A,#N/A,FALSE,"PR_DEV (2)";#N/A,#N/A,FALSE,"SINIEST";#N/A,#N/A,FALSE,"REASEGURO";#N/A,#N/A,FALSE,"Gtos_Gest";#N/A,#N/A,FALSE,"rend_fin";#N/A,#N/A,FALSE,"rend_EXTR";#N/A,#N/A,FALSE,"RETRAIT.";#N/A,#N/A,FALSE,"CUENTAS"}</definedName>
    <definedName name="fdgggg" hidden="1">"3RHIIYBU7DN3F5E7HSRIG7OTJ"</definedName>
    <definedName name="fe" hidden="1">{#N/A,#N/A,FALSE,"Capa";#N/A,#N/A,FALSE,"Indice Total";#N/A,#N/A,FALSE,"Indice A";#N/A,#N/A,FALSE,"PARTE A (RA)";#N/A,#N/A,FALSE,"Indice B";#N/A,#N/A,FALSE,"PARTE B (QUA)"}</definedName>
    <definedName name="feqv" hidden="1">{"'Eng (page2)'!$A$1:$D$52"}</definedName>
    <definedName name="FEW" hidden="1">{"'Eng (page2)'!$A$1:$D$52"}</definedName>
    <definedName name="fewagfv" hidden="1">{#N/A,#N/A,FALSE,"4_TOTAL";#N/A,#N/A,FALSE,"3_2TOTAL";#N/A,#N/A,FALSE,"5_INCOME";#N/A,#N/A,FALSE,"2_2LEV";#N/A,#N/A,FALSE,"2_2LEVYTD";#N/A,#N/A,FALSE,"BALANCE";#N/A,#N/A,FALSE,"CASHFLOW";#N/A,#N/A,FALSE,"PRODUCT";#N/A,#N/A,FALSE,"SALES";#N/A,#N/A,FALSE,"AGING"}</definedName>
    <definedName name="ffdf" hidden="1">{"'Model'!$A$1:$N$53"}</definedName>
    <definedName name="fff" hidden="1">{"'Eng (page2)'!$A$1:$D$52"}</definedName>
    <definedName name="fffff" hidden="1">#REF!</definedName>
    <definedName name="fgdp" hidden="1">{"'Eng (page2)'!$A$1:$D$52"}</definedName>
    <definedName name="FGE\" hidden="1">{"'Eng (page2)'!$A$1:$D$52"}</definedName>
    <definedName name="fgf" hidden="1">{"'Model'!$A$1:$N$53"}</definedName>
    <definedName name="fgfgff" hidden="1">{"'Model'!$A$1:$N$53"}</definedName>
    <definedName name="fgggfgfgf" hidden="1">1</definedName>
    <definedName name="fgh" hidden="1">{"'A'!$B$11:$D$21"}</definedName>
    <definedName name="fghfgfbfg" hidden="1">{#N/A,#N/A,TRUE,"AIGFHK";#N/A,#N/A,TRUE,"UFC";#N/A,#N/A,TRUE,"PSB";#N/A,#N/A,TRUE,"AIGFT";#N/A,#N/A,TRUE,"CFA";#N/A,#N/A,TRUE,"AIG Bank Polska";#N/A,#N/A,TRUE,"AICCC TW";#N/A,#N/A,TRUE,"AICCC Ph";#N/A,#N/A,TRUE,"AICCC HK"}</definedName>
    <definedName name="FGHFHADBGDF" hidden="1">26</definedName>
    <definedName name="fghksjghjk" hidden="1">1</definedName>
    <definedName name="fgt" hidden="1">{#N/A,#N/A,FALSE,"PORTADA";#N/A,#N/A,FALSE,"CONTRIB (2)";#N/A,#N/A,FALSE,"PR_DEV (2)";#N/A,#N/A,FALSE,"SINIEST";#N/A,#N/A,FALSE,"REASEGURO";#N/A,#N/A,FALSE,"Gtos_Gest";#N/A,#N/A,FALSE,"rend_fin";#N/A,#N/A,FALSE,"rend_EXTR";#N/A,#N/A,FALSE,"RETRAIT.";#N/A,#N/A,FALSE,"CUENTAS"}</definedName>
    <definedName name="FHJHD" hidden="1">{#N/A,#N/A,FALSE,"UNIT";#N/A,#N/A,FALSE,"UNIT";#N/A,#N/A,FALSE,"계정"}</definedName>
    <definedName name="fill1" hidden="1">#REF!</definedName>
    <definedName name="filll" hidden="1">#REF!</definedName>
    <definedName name="five1" hidden="1">{"resvp1",#N/A,TRUE,"RESV96";"changep1",#N/A,TRUE,"RESV96"}</definedName>
    <definedName name="five1_1" hidden="1">{"resvp1",#N/A,TRUE,"RESV96";"changep1",#N/A,TRUE,"RESV96"}</definedName>
    <definedName name="five1_1_1" hidden="1">{"resvp1",#N/A,TRUE,"RESV96";"changep1",#N/A,TRUE,"RESV96"}</definedName>
    <definedName name="five1_2" hidden="1">{"resvp1",#N/A,TRUE,"RESV96";"changep1",#N/A,TRUE,"RESV96"}</definedName>
    <definedName name="five2" hidden="1">{"resvp1",#N/A,FALSE,"RESV96";"changep1",#N/A,FALSE,"RESV96"}</definedName>
    <definedName name="five2_1" hidden="1">{"resvp1",#N/A,FALSE,"RESV96";"changep1",#N/A,FALSE,"RESV96"}</definedName>
    <definedName name="five2_1_1" hidden="1">{"resvp1",#N/A,FALSE,"RESV96";"changep1",#N/A,FALSE,"RESV96"}</definedName>
    <definedName name="five2_2" hidden="1">{"resvp1",#N/A,FALSE,"RESV96";"changep1",#N/A,FALSE,"RESV96"}</definedName>
    <definedName name="FJK" hidden="1">"3MXAD5LO7CKS15J6SZUAVPLRB"</definedName>
    <definedName name="fmoe" hidden="1">0</definedName>
    <definedName name="fojwp" hidden="1">{"'Eng (page2)'!$A$1:$D$52"}</definedName>
    <definedName name="FONT_STYLE" hidden="1">"(Report Local Style)"</definedName>
    <definedName name="forecast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1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2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3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4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1_5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1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2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3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4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2_5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1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2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3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4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3_5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4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2_5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1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2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3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4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1_5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1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2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3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4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2_5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1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2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3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4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3_5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4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orecast_3_5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frp" hidden="1">{#N/A,#N/A,FALSE,"Français";#N/A,#N/A,FALSE,"Anglais";#N/A,#N/A,FALSE,"Succ. et direct IARD";#N/A,#N/A,FALSE,"Direct Vie"}</definedName>
    <definedName name="fsd" hidden="1">{#N/A,#N/A,TRUE,"AIGFHK";#N/A,#N/A,TRUE,"UFC";#N/A,#N/A,TRUE,"PSB";#N/A,#N/A,TRUE,"AIGFT";#N/A,#N/A,TRUE,"CFA";#N/A,#N/A,TRUE,"AIG Bank Polska";#N/A,#N/A,TRUE,"AICCC TW";#N/A,#N/A,TRUE,"AICCC Ph";#N/A,#N/A,TRUE,"AICCC HK"}</definedName>
    <definedName name="fse" hidden="1">{"'Model'!$A$1:$N$53"}</definedName>
    <definedName name="fsm" hidden="1">{"'CPA Sum'!$A$1:$X$30","'CPA'!$A$1:$K$187","'Infra Cost'!$A$1:$Q$30","'Dev't Cost'!$A$1:$AH$40","'Cashflow'!$A$1:$DG$82"}</definedName>
    <definedName name="ft" hidden="1">{"'Model'!$A$1:$N$53"}</definedName>
    <definedName name="FWP" hidden="1">{"'Eng (page2)'!$A$1:$D$52"}</definedName>
    <definedName name="fxsssd" hidden="1">{#N/A,#N/A,TRUE,"Cons P&amp;L";#N/A,#N/A,TRUE,"Flash";#N/A,#N/A,TRUE,"constrend";#N/A,#N/A,TRUE,"Product Flash1";#N/A,#N/A,TRUE,"Product Flash2";#N/A,#N/A,TRUE,"Auto1";#N/A,#N/A,TRUE,"Auto2";#N/A,#N/A,TRUE,"FOH1";#N/A,#N/A,TRUE,"FOH2";#N/A,#N/A,TRUE,"VOH1";#N/A,#N/A,TRUE,"VOH2";#N/A,#N/A,TRUE,"Life1";#N/A,#N/A,TRUE,"Life2";#N/A,#N/A,TRUE,"Other1";#N/A,#N/A,TRUE,"Other2"}</definedName>
    <definedName name="fxsssd_1" hidden="1">{#N/A,#N/A,TRUE,"Cons P&amp;L";#N/A,#N/A,TRUE,"Flash";#N/A,#N/A,TRUE,"constrend";#N/A,#N/A,TRUE,"Product Flash1";#N/A,#N/A,TRUE,"Product Flash2";#N/A,#N/A,TRUE,"Auto1";#N/A,#N/A,TRUE,"Auto2";#N/A,#N/A,TRUE,"FOH1";#N/A,#N/A,TRUE,"FOH2";#N/A,#N/A,TRUE,"VOH1";#N/A,#N/A,TRUE,"VOH2";#N/A,#N/A,TRUE,"Life1";#N/A,#N/A,TRUE,"Life2";#N/A,#N/A,TRUE,"Other1";#N/A,#N/A,TRUE,"Other2"}</definedName>
    <definedName name="fxsssd_1_1" hidden="1">{#N/A,#N/A,TRUE,"Cons P&amp;L";#N/A,#N/A,TRUE,"Flash";#N/A,#N/A,TRUE,"constrend";#N/A,#N/A,TRUE,"Product Flash1";#N/A,#N/A,TRUE,"Product Flash2";#N/A,#N/A,TRUE,"Auto1";#N/A,#N/A,TRUE,"Auto2";#N/A,#N/A,TRUE,"FOH1";#N/A,#N/A,TRUE,"FOH2";#N/A,#N/A,TRUE,"VOH1";#N/A,#N/A,TRUE,"VOH2";#N/A,#N/A,TRUE,"Life1";#N/A,#N/A,TRUE,"Life2";#N/A,#N/A,TRUE,"Other1";#N/A,#N/A,TRUE,"Other2"}</definedName>
    <definedName name="fxsssd_2" hidden="1">{#N/A,#N/A,TRUE,"Cons P&amp;L";#N/A,#N/A,TRUE,"Flash";#N/A,#N/A,TRUE,"constrend";#N/A,#N/A,TRUE,"Product Flash1";#N/A,#N/A,TRUE,"Product Flash2";#N/A,#N/A,TRUE,"Auto1";#N/A,#N/A,TRUE,"Auto2";#N/A,#N/A,TRUE,"FOH1";#N/A,#N/A,TRUE,"FOH2";#N/A,#N/A,TRUE,"VOH1";#N/A,#N/A,TRUE,"VOH2";#N/A,#N/A,TRUE,"Life1";#N/A,#N/A,TRUE,"Life2";#N/A,#N/A,TRUE,"Other1";#N/A,#N/A,TRUE,"Other2"}</definedName>
    <definedName name="gaeg" hidden="1">{"'Model'!$A$1:$N$53"}</definedName>
    <definedName name="gbgfrs" hidden="1">{"'Model'!$A$1:$N$53"}</definedName>
    <definedName name="gbh" hidden="1">{"'Model'!$A$1:$N$53"}</definedName>
    <definedName name="GCJG" hidden="1">{#N/A,#N/A,FALSE,"AFINAC95";#N/A,#N/A,FALSE,"FORMACIO";#N/A,#N/A,FALSE,"RGENER95";#N/A,#N/A,FALSE,"APERSON";#N/A,#N/A,FALSE,"APRODUC";#N/A,#N/A,FALSE,"APUBLIC";#N/A,#N/A,FALSE,"AVIAJREP";#N/A,#N/A,FALSE,"PRERESUM"}</definedName>
    <definedName name="GCUKN" hidden="1">{#N/A,#N/A,FALSE,"FORMACION";#N/A,#N/A,FALSE,"PREAMO95";#N/A,#N/A,FALSE,"RHFORM";#N/A,#N/A,FALSE,"RHPERS";#N/A,#N/A,FALSE,"RHVJYREP";#N/A,#N/A,FALSE,"VIGENE";#N/A,#N/A,FALSE,"COPRODU";#N/A,#N/A,FALSE,"COAMOPRV";#N/A,#N/A,FALSE,"COFORM";#N/A,#N/A,FALSE,"COGENE";#N/A,#N/A,FALSE,"ADAMOPRV";#N/A,#N/A,FALSE,"ADVJYREP";#N/A,#N/A,FALSE,"ADMIGENE";#N/A,#N/A,FALSE,"analisis";#N/A,#N/A,FALSE,"INPUT PRESUP";#N/A,#N/A,FALSE,"INPUT PRESUP (2)";#N/A,#N/A,FALSE,"INPUT95"}</definedName>
    <definedName name="GEDD" hidden="1">[20]!MGSTGE_OCBC_27_Oct_08.xls+[20]Profiles!$E$3</definedName>
    <definedName name="ges" hidden="1">{"'Model'!$A$1:$N$53"}</definedName>
    <definedName name="gfbvcxzdsfegtjygnbvc" hidden="1">{"'Model'!$A$1:$N$53"}</definedName>
    <definedName name="gfg" hidden="1">{"'Eng (page2)'!$A$1:$D$52"}</definedName>
    <definedName name="gfghjvgjhjgjk" hidden="1">"3NT871HK8L0NEJU6CNEAE2P2F"</definedName>
    <definedName name="gfh" hidden="1">#REF!</definedName>
    <definedName name="gfse" hidden="1">{#N/A,#N/A,FALSE,"Pre-tax earnings";#N/A,#N/A,FALSE,"Pre-tax earnings (Qtr)";#N/A,#N/A,FALSE,"Rev";#N/A,#N/A,FALSE,"$ Prod";#N/A,#N/A,FALSE,"$ Prod by qr";#N/A,#N/A,FALSE,"CCI Exp";#N/A,#N/A,FALSE,"Cent_Off Exp";#N/A,#N/A,FALSE,"CCI HC";#N/A,#N/A,FALSE,"Cent_Off HC";#N/A,#N/A,FALSE,"marketing"}</definedName>
    <definedName name="gfse_1" hidden="1">{#N/A,#N/A,FALSE,"Pre-tax earnings";#N/A,#N/A,FALSE,"Pre-tax earnings (Qtr)";#N/A,#N/A,FALSE,"Rev";#N/A,#N/A,FALSE,"$ Prod";#N/A,#N/A,FALSE,"$ Prod by qr";#N/A,#N/A,FALSE,"CCI Exp";#N/A,#N/A,FALSE,"Cent_Off Exp";#N/A,#N/A,FALSE,"CCI HC";#N/A,#N/A,FALSE,"Cent_Off HC";#N/A,#N/A,FALSE,"marketing"}</definedName>
    <definedName name="gfse_1_1" hidden="1">{#N/A,#N/A,FALSE,"Pre-tax earnings";#N/A,#N/A,FALSE,"Pre-tax earnings (Qtr)";#N/A,#N/A,FALSE,"Rev";#N/A,#N/A,FALSE,"$ Prod";#N/A,#N/A,FALSE,"$ Prod by qr";#N/A,#N/A,FALSE,"CCI Exp";#N/A,#N/A,FALSE,"Cent_Off Exp";#N/A,#N/A,FALSE,"CCI HC";#N/A,#N/A,FALSE,"Cent_Off HC";#N/A,#N/A,FALSE,"marketing"}</definedName>
    <definedName name="gfse_2" hidden="1">{#N/A,#N/A,FALSE,"Pre-tax earnings";#N/A,#N/A,FALSE,"Pre-tax earnings (Qtr)";#N/A,#N/A,FALSE,"Rev";#N/A,#N/A,FALSE,"$ Prod";#N/A,#N/A,FALSE,"$ Prod by qr";#N/A,#N/A,FALSE,"CCI Exp";#N/A,#N/A,FALSE,"Cent_Off Exp";#N/A,#N/A,FALSE,"CCI HC";#N/A,#N/A,FALSE,"Cent_Off HC";#N/A,#N/A,FALSE,"marketing"}</definedName>
    <definedName name="gfverag" hidden="1">{#N/A,#N/A,FALSE,"4_TOTAL";#N/A,#N/A,FALSE,"3_2TOTAL";#N/A,#N/A,FALSE,"5_INCOME";#N/A,#N/A,FALSE,"2_2LEV";#N/A,#N/A,FALSE,"2_2LEVYTD";#N/A,#N/A,FALSE,"BALANCE";#N/A,#N/A,FALSE,"CASHFLOW";#N/A,#N/A,FALSE,"PRODUCT";#N/A,#N/A,FALSE,"SALES";#N/A,#N/A,FALSE,"AGING"}</definedName>
    <definedName name="gg_1" hidden="1">{#N/A,#N/A,FALSE,"Titles";#N/A,#N/A,FALSE,"Aegis";#N/A,#N/A,FALSE,"Honorguard";#N/A,#N/A,FALSE,"Coast to Coast";#N/A,#N/A,FALSE,"MBPI";#N/A,#N/A,FALSE,"Acceleration";#N/A,#N/A,FALSE,"GECC (40% QS)";#N/A,#N/A,FALSE,"GECC 100%"}</definedName>
    <definedName name="gg_1_1" hidden="1">{#N/A,#N/A,FALSE,"Titles";#N/A,#N/A,FALSE,"Aegis";#N/A,#N/A,FALSE,"Honorguard";#N/A,#N/A,FALSE,"Coast to Coast";#N/A,#N/A,FALSE,"MBPI";#N/A,#N/A,FALSE,"Acceleration";#N/A,#N/A,FALSE,"GECC (40% QS)";#N/A,#N/A,FALSE,"GECC 100%"}</definedName>
    <definedName name="gg_2" hidden="1">{#N/A,#N/A,FALSE,"Titles";#N/A,#N/A,FALSE,"Aegis";#N/A,#N/A,FALSE,"Honorguard";#N/A,#N/A,FALSE,"Coast to Coast";#N/A,#N/A,FALSE,"MBPI";#N/A,#N/A,FALSE,"Acceleration";#N/A,#N/A,FALSE,"GECC (40% QS)";#N/A,#N/A,FALSE,"GECC 100%"}</definedName>
    <definedName name="ggggg" hidden="1">{"'Model'!$A$1:$N$53"}</definedName>
    <definedName name="ggggg_1" hidden="1">{"'Model'!$A$1:$N$53"}</definedName>
    <definedName name="ggggg_2" hidden="1">{"'Model'!$A$1:$N$53"}</definedName>
    <definedName name="ggggg_3" hidden="1">{"'Model'!$A$1:$N$53"}</definedName>
    <definedName name="ggggg_4" hidden="1">{"'Model'!$A$1:$N$53"}</definedName>
    <definedName name="ggggg_5" hidden="1">{"'Model'!$A$1:$N$53"}</definedName>
    <definedName name="gh" hidden="1">{"'Eng (page2)'!$A$1:$D$52"}</definedName>
    <definedName name="ghj" hidden="1">#REF!</definedName>
    <definedName name="ghuu" hidden="1">{"'Eng (page2)'!$A$1:$D$52"}</definedName>
    <definedName name="ghy" hidden="1">{#N/A,#N/A,FALSE,"Succ. et direct IARD";#N/A,#N/A,FALSE,"Direct Vie"}</definedName>
    <definedName name="GJGHJGJGHJGH" hidden="1">{"Yearly_1",#N/A,FALSE,"Summary P&amp;L (1)";"Qua_1",#N/A,FALSE,"Summary P&amp;L (1)";"Yearly_2",#N/A,FALSE,"Earnings by sec (2)";"Qua_2",#N/A,FALSE,"Earnings by sec (2)";"Yearly_3",#N/A,FALSE,"Production Sector (3)";"Qua_3",#N/A,FALSE,"Production Sector (3)";"Yearly_4",#N/A,FALSE,"Production Volume (4)";"Qua_4",#N/A,FALSE,"Production Volume (4)";"Yearly_5",#N/A,FALSE,"Production Notes (5)";"Qua_5",#N/A,FALSE,"Production Notes (5)";"Yearly_6",#N/A,FALSE,"Servicing Sector (6)";"Qua_6",#N/A,FALSE,"Servicing Sector (6)";"Yearly_7",#N/A,FALSE,"CCI Exp (7)";"Qua_7",#N/A,FALSE,"CCI Exp (7)";"Yearly_8",#N/A,FALSE,"Cent_Off Exp (8)";"Qua_8",#N/A,FALSE,"Cent_Off Exp (8)";"Yearly_9",#N/A,FALSE,"CCI HC (9)";"Qua_9",#N/A,FALSE,"CCI HC (9)";"Yearly_10",#N/A,FALSE,"Cent_Off HC (10)";"Qua_10",#N/A,FALSE,"Cent_Off HC (10)";"Yearly_11",#N/A,FALSE,"Fin Pos (11)";"Qua_11",#N/A,FALSE,"Fin Pos (11)"}</definedName>
    <definedName name="GJGHJGJGHJGH_1" hidden="1">{"Yearly_1",#N/A,FALSE,"Summary P&amp;L (1)";"Qua_1",#N/A,FALSE,"Summary P&amp;L (1)";"Yearly_2",#N/A,FALSE,"Earnings by sec (2)";"Qua_2",#N/A,FALSE,"Earnings by sec (2)";"Yearly_3",#N/A,FALSE,"Production Sector (3)";"Qua_3",#N/A,FALSE,"Production Sector (3)";"Yearly_4",#N/A,FALSE,"Production Volume (4)";"Qua_4",#N/A,FALSE,"Production Volume (4)";"Yearly_5",#N/A,FALSE,"Production Notes (5)";"Qua_5",#N/A,FALSE,"Production Notes (5)";"Yearly_6",#N/A,FALSE,"Servicing Sector (6)";"Qua_6",#N/A,FALSE,"Servicing Sector (6)";"Yearly_7",#N/A,FALSE,"CCI Exp (7)";"Qua_7",#N/A,FALSE,"CCI Exp (7)";"Yearly_8",#N/A,FALSE,"Cent_Off Exp (8)";"Qua_8",#N/A,FALSE,"Cent_Off Exp (8)";"Yearly_9",#N/A,FALSE,"CCI HC (9)";"Qua_9",#N/A,FALSE,"CCI HC (9)";"Yearly_10",#N/A,FALSE,"Cent_Off HC (10)";"Qua_10",#N/A,FALSE,"Cent_Off HC (10)";"Yearly_11",#N/A,FALSE,"Fin Pos (11)";"Qua_11",#N/A,FALSE,"Fin Pos (11)"}</definedName>
    <definedName name="GJGHJGJGHJGH_1_1" hidden="1">{"Yearly_1",#N/A,FALSE,"Summary P&amp;L (1)";"Qua_1",#N/A,FALSE,"Summary P&amp;L (1)";"Yearly_2",#N/A,FALSE,"Earnings by sec (2)";"Qua_2",#N/A,FALSE,"Earnings by sec (2)";"Yearly_3",#N/A,FALSE,"Production Sector (3)";"Qua_3",#N/A,FALSE,"Production Sector (3)";"Yearly_4",#N/A,FALSE,"Production Volume (4)";"Qua_4",#N/A,FALSE,"Production Volume (4)";"Yearly_5",#N/A,FALSE,"Production Notes (5)";"Qua_5",#N/A,FALSE,"Production Notes (5)";"Yearly_6",#N/A,FALSE,"Servicing Sector (6)";"Qua_6",#N/A,FALSE,"Servicing Sector (6)";"Yearly_7",#N/A,FALSE,"CCI Exp (7)";"Qua_7",#N/A,FALSE,"CCI Exp (7)";"Yearly_8",#N/A,FALSE,"Cent_Off Exp (8)";"Qua_8",#N/A,FALSE,"Cent_Off Exp (8)";"Yearly_9",#N/A,FALSE,"CCI HC (9)";"Qua_9",#N/A,FALSE,"CCI HC (9)";"Yearly_10",#N/A,FALSE,"Cent_Off HC (10)";"Qua_10",#N/A,FALSE,"Cent_Off HC (10)";"Yearly_11",#N/A,FALSE,"Fin Pos (11)";"Qua_11",#N/A,FALSE,"Fin Pos (11)"}</definedName>
    <definedName name="GJGHJGJGHJGH_2" hidden="1">{"Yearly_1",#N/A,FALSE,"Summary P&amp;L (1)";"Qua_1",#N/A,FALSE,"Summary P&amp;L (1)";"Yearly_2",#N/A,FALSE,"Earnings by sec (2)";"Qua_2",#N/A,FALSE,"Earnings by sec (2)";"Yearly_3",#N/A,FALSE,"Production Sector (3)";"Qua_3",#N/A,FALSE,"Production Sector (3)";"Yearly_4",#N/A,FALSE,"Production Volume (4)";"Qua_4",#N/A,FALSE,"Production Volume (4)";"Yearly_5",#N/A,FALSE,"Production Notes (5)";"Qua_5",#N/A,FALSE,"Production Notes (5)";"Yearly_6",#N/A,FALSE,"Servicing Sector (6)";"Qua_6",#N/A,FALSE,"Servicing Sector (6)";"Yearly_7",#N/A,FALSE,"CCI Exp (7)";"Qua_7",#N/A,FALSE,"CCI Exp (7)";"Yearly_8",#N/A,FALSE,"Cent_Off Exp (8)";"Qua_8",#N/A,FALSE,"Cent_Off Exp (8)";"Yearly_9",#N/A,FALSE,"CCI HC (9)";"Qua_9",#N/A,FALSE,"CCI HC (9)";"Yearly_10",#N/A,FALSE,"Cent_Off HC (10)";"Qua_10",#N/A,FALSE,"Cent_Off HC (10)";"Yearly_11",#N/A,FALSE,"Fin Pos (11)";"Qua_11",#N/A,FALSE,"Fin Pos (11)"}</definedName>
    <definedName name="gk" hidden="1">{"YTDACT1",#N/A,TRUE,"YTDACTAUST";"YTDACT2",#N/A,TRUE,"YTDACTAUST";"YTDACT3",#N/A,TRUE,"YTDACTAUST";"CCTR",#N/A,TRUE,"YTDACTCC"}</definedName>
    <definedName name="gkw" hidden="1">{"'Eng (page2)'!$A$1:$D$52"}</definedName>
    <definedName name="gnfvchxn" hidden="1">{"lob one",#N/A,FALSE,"Sheet1"}</definedName>
    <definedName name="GOAL3" hidden="1">{#N/A,#N/A,FALSE,"DEPN";#N/A,#N/A,FALSE,"INT";#N/A,#N/A,FALSE,"SUNDRY";#N/A,#N/A,FALSE,"CRED";#N/A,#N/A,FALSE,"DEBT";#N/A,#N/A,FALSE,"XREC";#N/A,#N/A,FALSE,"RFS";#N/A,#N/A,FALSE,"FAS";#N/A,#N/A,FALSE,"SP";#N/A,#N/A,FALSE,"COMM";#N/A,#N/A,FALSE,"CALC";#N/A,#N/A,FALSE,"%";#N/A,#N/A,FALSE,"EXPS"}</definedName>
    <definedName name="gridbankFeb02"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GT" hidden="1">{#N/A,#N/A,FALSE,"BOLSA";#N/A,#N/A,FALSE,"OBJETIVOS";#N/A,#N/A,FALSE,"PRENAS";#N/A,#N/A,FALSE,"SINIESTR";#N/A,#N/A,FALSE,"MARG.T.";#N/A,#N/A,FALSE,"GASTOS"}</definedName>
    <definedName name="GTR" hidden="1">{#N/A,#N/A,FALSE,"GTS12-95";#N/A,#N/A,FALSE,"AJUSTADO"}</definedName>
    <definedName name="GWRT" hidden="1">{"'Eng (page2)'!$A$1:$D$52"}</definedName>
    <definedName name="happy" hidden="1">#REF!</definedName>
    <definedName name="headcount2" hidden="1">{#N/A,#N/A,FALSE,"Pre-tax earnings";#N/A,#N/A,FALSE,"Pre-tax earnings (Qtr)";#N/A,#N/A,FALSE,"Rev";#N/A,#N/A,FALSE,"$ Prod";#N/A,#N/A,FALSE,"$ Prod by qr";#N/A,#N/A,FALSE,"CCI Exp";#N/A,#N/A,FALSE,"Cent_Off Exp";#N/A,#N/A,FALSE,"CCI HC";#N/A,#N/A,FALSE,"Cent_Off HC";#N/A,#N/A,FALSE,"marketing"}</definedName>
    <definedName name="headcount2_1" hidden="1">{#N/A,#N/A,FALSE,"Pre-tax earnings";#N/A,#N/A,FALSE,"Pre-tax earnings (Qtr)";#N/A,#N/A,FALSE,"Rev";#N/A,#N/A,FALSE,"$ Prod";#N/A,#N/A,FALSE,"$ Prod by qr";#N/A,#N/A,FALSE,"CCI Exp";#N/A,#N/A,FALSE,"Cent_Off Exp";#N/A,#N/A,FALSE,"CCI HC";#N/A,#N/A,FALSE,"Cent_Off HC";#N/A,#N/A,FALSE,"marketing"}</definedName>
    <definedName name="headcount2_1_1" hidden="1">{#N/A,#N/A,FALSE,"Pre-tax earnings";#N/A,#N/A,FALSE,"Pre-tax earnings (Qtr)";#N/A,#N/A,FALSE,"Rev";#N/A,#N/A,FALSE,"$ Prod";#N/A,#N/A,FALSE,"$ Prod by qr";#N/A,#N/A,FALSE,"CCI Exp";#N/A,#N/A,FALSE,"Cent_Off Exp";#N/A,#N/A,FALSE,"CCI HC";#N/A,#N/A,FALSE,"Cent_Off HC";#N/A,#N/A,FALSE,"marketing"}</definedName>
    <definedName name="headcount2_2" hidden="1">{#N/A,#N/A,FALSE,"Pre-tax earnings";#N/A,#N/A,FALSE,"Pre-tax earnings (Qtr)";#N/A,#N/A,FALSE,"Rev";#N/A,#N/A,FALSE,"$ Prod";#N/A,#N/A,FALSE,"$ Prod by qr";#N/A,#N/A,FALSE,"CCI Exp";#N/A,#N/A,FALSE,"Cent_Off Exp";#N/A,#N/A,FALSE,"CCI HC";#N/A,#N/A,FALSE,"Cent_Off HC";#N/A,#N/A,FALSE,"marketing"}</definedName>
    <definedName name="Headers" hidden="1">"On"</definedName>
    <definedName name="hemvrrat" hidden="1">#REF!</definedName>
    <definedName name="hg" hidden="1">{"'Model'!$A$1:$N$53"}</definedName>
    <definedName name="hgfgy" hidden="1">{"Book Income",#N/A,FALSE,"B&amp;T";"Taxable Income",#N/A,FALSE,"B&amp;T"}</definedName>
    <definedName name="HGHU" hidden="1">{#N/A,#N/A,FALSE,"RRHH";#N/A,#N/A,FALSE,"ADMINIST";#N/A,#N/A,FALSE,"COMERCIAL";#N/A,#N/A,FALSE,"OTRAS DIV.";#N/A,#N/A,FALSE,"GESTION";#N/A,#N/A,FALSE,"FINANCIERO"}</definedName>
    <definedName name="hhhhhb" hidden="1">{"'Model'!$A$1:$N$53"}</definedName>
    <definedName name="HHK" hidden="1">{"'Eng (page2)'!$A$1:$D$52"}</definedName>
    <definedName name="HiddenRows" localSheetId="5" hidden="1">#REF!</definedName>
    <definedName name="HiddenRows" hidden="1">#REF!</definedName>
    <definedName name="HIEU" hidden="1">{"'Sheet1'!$L$16"}</definedName>
    <definedName name="HIIU" hidden="1">{"'Eng (page2)'!$A$1:$D$52"}</definedName>
    <definedName name="HIO" hidden="1">{"'Eng (page2)'!$A$1:$D$52"}</definedName>
    <definedName name="hitech" hidden="1">#REF!</definedName>
    <definedName name="HJ" hidden="1">{"Graf2",#N/A,FALSE,"graficos";"Graf3",#N/A,FALSE,"graficos";"Graf4",#N/A,FALSE,"graficos";"Graf5",#N/A,FALSE,"graficos";"Graf6",#N/A,FALSE,"graficos";"Graf7",#N/A,FALSE,"graficos";"Graf8",#N/A,FALSE,"graficos";"Graf9",#N/A,FALSE,"graficos";"Graf10",#N/A,FALSE,"graficos"}</definedName>
    <definedName name="hjhjhj" hidden="1">{#N/A,#N/A,FALSE,"Index";"Stmts_Qtrs",#N/A,FALSE,"Summary";"Stmts_24 mo",#N/A,FALSE,"Summary";"Summary_24",#N/A,FALSE,"Revenue";"Month_24",#N/A,FALSE,"Engineering";"Month_24",#N/A,FALSE,"Marketing";"Month_24",#N/A,FALSE,"G &amp; A";"Month_24",#N/A,FALSE,"Manufacturing"}</definedName>
    <definedName name="hjhjhj_1" hidden="1">{#N/A,#N/A,FALSE,"Index";"Stmts_Qtrs",#N/A,FALSE,"Summary";"Stmts_24 mo",#N/A,FALSE,"Summary";"Summary_24",#N/A,FALSE,"Revenue";"Month_24",#N/A,FALSE,"Engineering";"Month_24",#N/A,FALSE,"Marketing";"Month_24",#N/A,FALSE,"G &amp; A";"Month_24",#N/A,FALSE,"Manufacturing"}</definedName>
    <definedName name="hjhjhj_1_1" hidden="1">{#N/A,#N/A,FALSE,"Index";"Stmts_Qtrs",#N/A,FALSE,"Summary";"Stmts_24 mo",#N/A,FALSE,"Summary";"Summary_24",#N/A,FALSE,"Revenue";"Month_24",#N/A,FALSE,"Engineering";"Month_24",#N/A,FALSE,"Marketing";"Month_24",#N/A,FALSE,"G &amp; A";"Month_24",#N/A,FALSE,"Manufacturing"}</definedName>
    <definedName name="hjhjhj_2" hidden="1">{#N/A,#N/A,FALSE,"Index";"Stmts_Qtrs",#N/A,FALSE,"Summary";"Stmts_24 mo",#N/A,FALSE,"Summary";"Summary_24",#N/A,FALSE,"Revenue";"Month_24",#N/A,FALSE,"Engineering";"Month_24",#N/A,FALSE,"Marketing";"Month_24",#N/A,FALSE,"G &amp; A";"Month_24",#N/A,FALSE,"Manufacturing"}</definedName>
    <definedName name="hjk" hidden="1">#REF!</definedName>
    <definedName name="HJKHJKHJKHJKHJKHJKHJK" hidden="1">{#N/A,#N/A,FALSE,"Pre-tax earnings";#N/A,#N/A,FALSE,"Pre-tax earnings (Qtr)";#N/A,#N/A,FALSE,"Rev";#N/A,#N/A,FALSE,"$ Prod";#N/A,#N/A,FALSE,"$ Prod by qr";#N/A,#N/A,FALSE,"CCI Exp";#N/A,#N/A,FALSE,"Cent_Off Exp";#N/A,#N/A,FALSE,"CCI HC";#N/A,#N/A,FALSE,"Cent_Off HC";#N/A,#N/A,FALSE,"marketing"}</definedName>
    <definedName name="HJKHJKHJKHJKHJKHJKHJK_1" hidden="1">{#N/A,#N/A,FALSE,"Pre-tax earnings";#N/A,#N/A,FALSE,"Pre-tax earnings (Qtr)";#N/A,#N/A,FALSE,"Rev";#N/A,#N/A,FALSE,"$ Prod";#N/A,#N/A,FALSE,"$ Prod by qr";#N/A,#N/A,FALSE,"CCI Exp";#N/A,#N/A,FALSE,"Cent_Off Exp";#N/A,#N/A,FALSE,"CCI HC";#N/A,#N/A,FALSE,"Cent_Off HC";#N/A,#N/A,FALSE,"marketing"}</definedName>
    <definedName name="HJKHJKHJKHJKHJKHJKHJK_1_1" hidden="1">{#N/A,#N/A,FALSE,"Pre-tax earnings";#N/A,#N/A,FALSE,"Pre-tax earnings (Qtr)";#N/A,#N/A,FALSE,"Rev";#N/A,#N/A,FALSE,"$ Prod";#N/A,#N/A,FALSE,"$ Prod by qr";#N/A,#N/A,FALSE,"CCI Exp";#N/A,#N/A,FALSE,"Cent_Off Exp";#N/A,#N/A,FALSE,"CCI HC";#N/A,#N/A,FALSE,"Cent_Off HC";#N/A,#N/A,FALSE,"marketing"}</definedName>
    <definedName name="HJKHJKHJKHJKHJKHJKHJK_2" hidden="1">{#N/A,#N/A,FALSE,"Pre-tax earnings";#N/A,#N/A,FALSE,"Pre-tax earnings (Qtr)";#N/A,#N/A,FALSE,"Rev";#N/A,#N/A,FALSE,"$ Prod";#N/A,#N/A,FALSE,"$ Prod by qr";#N/A,#N/A,FALSE,"CCI Exp";#N/A,#N/A,FALSE,"Cent_Off Exp";#N/A,#N/A,FALSE,"CCI HC";#N/A,#N/A,FALSE,"Cent_Off HC";#N/A,#N/A,FALSE,"marketing"}</definedName>
    <definedName name="hju" hidden="1">{#N/A,#N/A,FALSE,"INPUT PRESUP";#N/A,#N/A,FALSE,"INPUT95";#N/A,#N/A,FALSE,"RRHH";#N/A,#N/A,FALSE,"ADMINIST";#N/A,#N/A,FALSE,"COMERCIAL";#N/A,#N/A,FALSE,"OTRAS DIV.";#N/A,#N/A,FALSE,"FINANCIERO";#N/A,#N/A,FALSE,"PREAMO96";#N/A,#N/A,FALSE,"RESUMEN";#N/A,#N/A,FALSE,"PERSONAL";#N/A,#N/A,FALSE,"VIAJEYREP";#N/A,#N/A,FALSE,"GENERALES";#N/A,#N/A,FALSE,"PUBLICIDAD";#N/A,#N/A,FALSE,"FORMACION";#N/A,#N/A,FALSE,"GESTION";#N/A,#N/A,FALSE,"PRODUCCIÓN";#N/A,#N/A,FALSE,"INGFINANC";#N/A,#N/A,FALSE,"analisis"}</definedName>
    <definedName name="HQ" hidden="1">{#N/A,#N/A,FALSE,"AFINAC95";#N/A,#N/A,FALSE,"FORMACIO";#N/A,#N/A,FALSE,"RGENER95";#N/A,#N/A,FALSE,"APERSON";#N/A,#N/A,FALSE,"APRODUC";#N/A,#N/A,FALSE,"APUBLIC";#N/A,#N/A,FALSE,"AVIAJREP";#N/A,#N/A,FALSE,"PRERESUM"}</definedName>
    <definedName name="HRTW" hidden="1">{"'Eng (page2)'!$A$1:$D$52"}</definedName>
    <definedName name="hshe" hidden="1">{"'Eng (page2)'!$A$1:$D$52"}</definedName>
    <definedName name="HskpgMatrix2" hidden="1">{#N/A,"1",FALSE,"Model";#N/A,"2",FALSE,"Model";#N/A,"3",FALSE,"Model";#N/A,"4",FALSE,"Model";#N/A,"5",FALSE,"Model";#N/A,"6",FALSE,"Model";#N/A,"7",FALSE,"Model";#N/A,"8",FALSE,"Model";#N/A,"9",FALSE,"Model"}</definedName>
    <definedName name="HSWQHDDX" hidden="1">{"'Eng (page2)'!$A$1:$D$52"}</definedName>
    <definedName name="ht" hidden="1">{"'Model'!$A$1:$N$53"}</definedName>
    <definedName name="hter" hidden="1">{"'Model'!$A$1:$N$53"}</definedName>
    <definedName name="HTH" hidden="1">#REF!</definedName>
    <definedName name="HTML_CodePage" hidden="1">874</definedName>
    <definedName name="HTML_Control" hidden="1">{"'ITOCHU8'!$E$228:$S$350"}</definedName>
    <definedName name="HTML_Control_1" hidden="1">{"'Consolidated Inventory'!$A$1:$O$187"}</definedName>
    <definedName name="HTML_Control_1_1" hidden="1">{"'Consolidated Inventory'!$A$1:$O$187"}</definedName>
    <definedName name="HTML_Control_1_1_1" hidden="1">{"'Consolidated Inventory'!$A$1:$O$187"}</definedName>
    <definedName name="HTML_Control_1_1_1_1" hidden="1">{"'Consolidated Inventory'!$A$1:$O$187"}</definedName>
    <definedName name="HTML_Control_1_1_1_1_1" hidden="1">{"'Consolidated Inventory'!$A$1:$O$187"}</definedName>
    <definedName name="HTML_Control_1_1_1_1_1_1" hidden="1">{"'Consolidated Inventory'!$A$1:$O$187"}</definedName>
    <definedName name="HTML_Control_1_1_1_1_1_1_1" hidden="1">{"'Consolidated Inventory'!$A$1:$O$187"}</definedName>
    <definedName name="HTML_Control_1_1_1_1_1_1_1_1" hidden="1">{"'Consolidated Inventory'!$A$1:$O$187"}</definedName>
    <definedName name="HTML_Control_1_1_1_1_1_1_1_1_1" hidden="1">{"'Consolidated Inventory'!$A$1:$O$187"}</definedName>
    <definedName name="HTML_Control_1_1_1_1_1_1_1_1_2" hidden="1">{"'Consolidated Inventory'!$A$1:$O$187"}</definedName>
    <definedName name="HTML_Control_1_1_1_1_1_1_1_2" hidden="1">{"'Consolidated Inventory'!$A$1:$O$187"}</definedName>
    <definedName name="HTML_Control_1_1_1_1_1_1_1_3" hidden="1">{"'Consolidated Inventory'!$A$1:$O$187"}</definedName>
    <definedName name="HTML_Control_1_1_1_1_1_1_2" hidden="1">{"'Consolidated Inventory'!$A$1:$O$187"}</definedName>
    <definedName name="HTML_Control_1_1_1_1_1_1_2_1" hidden="1">{"'Consolidated Inventory'!$A$1:$O$187"}</definedName>
    <definedName name="HTML_Control_1_1_1_1_1_1_3" hidden="1">{"'Consolidated Inventory'!$A$1:$O$187"}</definedName>
    <definedName name="HTML_Control_1_1_1_1_1_1_4" hidden="1">{"'Consolidated Inventory'!$A$1:$O$187"}</definedName>
    <definedName name="HTML_Control_1_1_1_1_1_2" hidden="1">{"'Consolidated Inventory'!$A$1:$O$187"}</definedName>
    <definedName name="HTML_Control_1_1_1_1_1_2_1" hidden="1">{"'Consolidated Inventory'!$A$1:$O$187"}</definedName>
    <definedName name="HTML_Control_1_1_1_1_1_2_1_1" hidden="1">{"'Consolidated Inventory'!$A$1:$O$187"}</definedName>
    <definedName name="HTML_Control_1_1_1_1_1_2_2" hidden="1">{"'Consolidated Inventory'!$A$1:$O$187"}</definedName>
    <definedName name="HTML_Control_1_1_1_1_1_2_3" hidden="1">{"'Consolidated Inventory'!$A$1:$O$187"}</definedName>
    <definedName name="HTML_Control_1_1_1_1_1_3" hidden="1">{"'Consolidated Inventory'!$A$1:$O$187"}</definedName>
    <definedName name="HTML_Control_1_1_1_1_1_3_1" hidden="1">{"'Consolidated Inventory'!$A$1:$O$187"}</definedName>
    <definedName name="HTML_Control_1_1_1_1_1_4" hidden="1">{"'Consolidated Inventory'!$A$1:$O$187"}</definedName>
    <definedName name="HTML_Control_1_1_1_1_1_5" hidden="1">{"'Consolidated Inventory'!$A$1:$O$187"}</definedName>
    <definedName name="HTML_Control_1_1_1_1_2" hidden="1">{"'Consolidated Inventory'!$A$1:$O$187"}</definedName>
    <definedName name="HTML_Control_1_1_1_1_2_1" hidden="1">{"'Consolidated Inventory'!$A$1:$O$187"}</definedName>
    <definedName name="HTML_Control_1_1_1_1_2_1_1" hidden="1">{"'Consolidated Inventory'!$A$1:$O$187"}</definedName>
    <definedName name="HTML_Control_1_1_1_1_2_1_1_1" hidden="1">{"'Consolidated Inventory'!$A$1:$O$187"}</definedName>
    <definedName name="HTML_Control_1_1_1_1_2_1_2" hidden="1">{"'Consolidated Inventory'!$A$1:$O$187"}</definedName>
    <definedName name="HTML_Control_1_1_1_1_2_1_3" hidden="1">{"'Consolidated Inventory'!$A$1:$O$187"}</definedName>
    <definedName name="HTML_Control_1_1_1_1_2_2" hidden="1">{"'Consolidated Inventory'!$A$1:$O$187"}</definedName>
    <definedName name="HTML_Control_1_1_1_1_2_2_1" hidden="1">{"'Consolidated Inventory'!$A$1:$O$187"}</definedName>
    <definedName name="HTML_Control_1_1_1_1_2_3" hidden="1">{"'Consolidated Inventory'!$A$1:$O$187"}</definedName>
    <definedName name="HTML_Control_1_1_1_1_2_4" hidden="1">{"'Consolidated Inventory'!$A$1:$O$187"}</definedName>
    <definedName name="HTML_Control_1_1_1_1_3" hidden="1">{"'Consolidated Inventory'!$A$1:$O$187"}</definedName>
    <definedName name="HTML_Control_1_1_1_1_3_1" hidden="1">{"'Consolidated Inventory'!$A$1:$O$187"}</definedName>
    <definedName name="HTML_Control_1_1_1_1_3_1_1" hidden="1">{"'Consolidated Inventory'!$A$1:$O$187"}</definedName>
    <definedName name="HTML_Control_1_1_1_1_3_1_1_1" hidden="1">{"'Consolidated Inventory'!$A$1:$O$187"}</definedName>
    <definedName name="HTML_Control_1_1_1_1_3_1_2" hidden="1">{"'Consolidated Inventory'!$A$1:$O$187"}</definedName>
    <definedName name="HTML_Control_1_1_1_1_3_1_3" hidden="1">{"'Consolidated Inventory'!$A$1:$O$187"}</definedName>
    <definedName name="HTML_Control_1_1_1_1_3_2" hidden="1">{"'Consolidated Inventory'!$A$1:$O$187"}</definedName>
    <definedName name="HTML_Control_1_1_1_1_3_2_1" hidden="1">{"'Consolidated Inventory'!$A$1:$O$187"}</definedName>
    <definedName name="HTML_Control_1_1_1_1_3_3" hidden="1">{"'Consolidated Inventory'!$A$1:$O$187"}</definedName>
    <definedName name="HTML_Control_1_1_1_1_3_4" hidden="1">{"'Consolidated Inventory'!$A$1:$O$187"}</definedName>
    <definedName name="HTML_Control_1_1_1_1_4" hidden="1">{"'Consolidated Inventory'!$A$1:$O$187"}</definedName>
    <definedName name="HTML_Control_1_1_1_1_4_1" hidden="1">{"'Consolidated Inventory'!$A$1:$O$187"}</definedName>
    <definedName name="HTML_Control_1_1_1_1_4_1_1" hidden="1">{"'Consolidated Inventory'!$A$1:$O$187"}</definedName>
    <definedName name="HTML_Control_1_1_1_1_4_2" hidden="1">{"'Consolidated Inventory'!$A$1:$O$187"}</definedName>
    <definedName name="HTML_Control_1_1_1_1_4_3" hidden="1">{"'Consolidated Inventory'!$A$1:$O$187"}</definedName>
    <definedName name="HTML_Control_1_1_1_1_5" hidden="1">{"'Consolidated Inventory'!$A$1:$O$187"}</definedName>
    <definedName name="HTML_Control_1_1_1_1_5_1" hidden="1">{"'Consolidated Inventory'!$A$1:$O$187"}</definedName>
    <definedName name="HTML_Control_1_1_1_2" hidden="1">{"'Consolidated Inventory'!$A$1:$O$187"}</definedName>
    <definedName name="HTML_Control_1_1_1_2_1" hidden="1">{"'Consolidated Inventory'!$A$1:$O$187"}</definedName>
    <definedName name="HTML_Control_1_1_1_2_1_1" hidden="1">{"'Consolidated Inventory'!$A$1:$O$187"}</definedName>
    <definedName name="HTML_Control_1_1_1_2_1_1_1" hidden="1">{"'Consolidated Inventory'!$A$1:$O$187"}</definedName>
    <definedName name="HTML_Control_1_1_1_2_1_1_1_1" hidden="1">{"'Consolidated Inventory'!$A$1:$O$187"}</definedName>
    <definedName name="HTML_Control_1_1_1_2_1_1_2" hidden="1">{"'Consolidated Inventory'!$A$1:$O$187"}</definedName>
    <definedName name="HTML_Control_1_1_1_2_1_1_3" hidden="1">{"'Consolidated Inventory'!$A$1:$O$187"}</definedName>
    <definedName name="HTML_Control_1_1_1_2_1_2" hidden="1">{"'Consolidated Inventory'!$A$1:$O$187"}</definedName>
    <definedName name="HTML_Control_1_1_1_2_1_2_1" hidden="1">{"'Consolidated Inventory'!$A$1:$O$187"}</definedName>
    <definedName name="HTML_Control_1_1_1_2_1_3" hidden="1">{"'Consolidated Inventory'!$A$1:$O$187"}</definedName>
    <definedName name="HTML_Control_1_1_1_2_1_4" hidden="1">{"'Consolidated Inventory'!$A$1:$O$187"}</definedName>
    <definedName name="HTML_Control_1_1_1_2_2" hidden="1">{"'Consolidated Inventory'!$A$1:$O$187"}</definedName>
    <definedName name="HTML_Control_1_1_1_2_2_1" hidden="1">{"'Consolidated Inventory'!$A$1:$O$187"}</definedName>
    <definedName name="HTML_Control_1_1_1_2_2_1_1" hidden="1">{"'Consolidated Inventory'!$A$1:$O$187"}</definedName>
    <definedName name="HTML_Control_1_1_1_2_2_2" hidden="1">{"'Consolidated Inventory'!$A$1:$O$187"}</definedName>
    <definedName name="HTML_Control_1_1_1_2_2_3" hidden="1">{"'Consolidated Inventory'!$A$1:$O$187"}</definedName>
    <definedName name="HTML_Control_1_1_1_2_3" hidden="1">{"'Consolidated Inventory'!$A$1:$O$187"}</definedName>
    <definedName name="HTML_Control_1_1_1_2_3_1" hidden="1">{"'Consolidated Inventory'!$A$1:$O$187"}</definedName>
    <definedName name="HTML_Control_1_1_1_2_4" hidden="1">{"'Consolidated Inventory'!$A$1:$O$187"}</definedName>
    <definedName name="HTML_Control_1_1_1_2_5" hidden="1">{"'Consolidated Inventory'!$A$1:$O$187"}</definedName>
    <definedName name="HTML_Control_1_1_1_3" hidden="1">{"'Consolidated Inventory'!$A$1:$O$187"}</definedName>
    <definedName name="HTML_Control_1_1_1_3_1" hidden="1">{"'Consolidated Inventory'!$A$1:$O$187"}</definedName>
    <definedName name="HTML_Control_1_1_1_3_1_1" hidden="1">{"'Consolidated Inventory'!$A$1:$O$187"}</definedName>
    <definedName name="HTML_Control_1_1_1_3_1_1_1" hidden="1">{"'Consolidated Inventory'!$A$1:$O$187"}</definedName>
    <definedName name="HTML_Control_1_1_1_3_1_2" hidden="1">{"'Consolidated Inventory'!$A$1:$O$187"}</definedName>
    <definedName name="HTML_Control_1_1_1_3_1_3" hidden="1">{"'Consolidated Inventory'!$A$1:$O$187"}</definedName>
    <definedName name="HTML_Control_1_1_1_3_2" hidden="1">{"'Consolidated Inventory'!$A$1:$O$187"}</definedName>
    <definedName name="HTML_Control_1_1_1_3_2_1" hidden="1">{"'Consolidated Inventory'!$A$1:$O$187"}</definedName>
    <definedName name="HTML_Control_1_1_1_3_3" hidden="1">{"'Consolidated Inventory'!$A$1:$O$187"}</definedName>
    <definedName name="HTML_Control_1_1_1_3_4" hidden="1">{"'Consolidated Inventory'!$A$1:$O$187"}</definedName>
    <definedName name="HTML_Control_1_1_1_4" hidden="1">{"'Consolidated Inventory'!$A$1:$O$187"}</definedName>
    <definedName name="HTML_Control_1_1_1_4_1" hidden="1">{"'Consolidated Inventory'!$A$1:$O$187"}</definedName>
    <definedName name="HTML_Control_1_1_1_4_1_1" hidden="1">{"'Consolidated Inventory'!$A$1:$O$187"}</definedName>
    <definedName name="HTML_Control_1_1_1_4_1_1_1" hidden="1">{"'Consolidated Inventory'!$A$1:$O$187"}</definedName>
    <definedName name="HTML_Control_1_1_1_4_1_2" hidden="1">{"'Consolidated Inventory'!$A$1:$O$187"}</definedName>
    <definedName name="HTML_Control_1_1_1_4_1_3" hidden="1">{"'Consolidated Inventory'!$A$1:$O$187"}</definedName>
    <definedName name="HTML_Control_1_1_1_4_2" hidden="1">{"'Consolidated Inventory'!$A$1:$O$187"}</definedName>
    <definedName name="HTML_Control_1_1_1_4_2_1" hidden="1">{"'Consolidated Inventory'!$A$1:$O$187"}</definedName>
    <definedName name="HTML_Control_1_1_1_4_3" hidden="1">{"'Consolidated Inventory'!$A$1:$O$187"}</definedName>
    <definedName name="HTML_Control_1_1_1_4_4" hidden="1">{"'Consolidated Inventory'!$A$1:$O$187"}</definedName>
    <definedName name="HTML_Control_1_1_1_5" hidden="1">{"'Consolidated Inventory'!$A$1:$O$187"}</definedName>
    <definedName name="HTML_Control_1_1_1_5_1" hidden="1">{"'Consolidated Inventory'!$A$1:$O$187"}</definedName>
    <definedName name="HTML_Control_1_1_1_5_1_1" hidden="1">{"'Consolidated Inventory'!$A$1:$O$187"}</definedName>
    <definedName name="HTML_Control_1_1_1_5_2" hidden="1">{"'Consolidated Inventory'!$A$1:$O$187"}</definedName>
    <definedName name="HTML_Control_1_1_1_5_3" hidden="1">{"'Consolidated Inventory'!$A$1:$O$187"}</definedName>
    <definedName name="HTML_Control_1_1_2" hidden="1">{"'Consolidated Inventory'!$A$1:$O$187"}</definedName>
    <definedName name="HTML_Control_1_1_2_1" hidden="1">{"'Consolidated Inventory'!$A$1:$O$187"}</definedName>
    <definedName name="HTML_Control_1_1_2_1_1" hidden="1">{"'Consolidated Inventory'!$A$1:$O$187"}</definedName>
    <definedName name="HTML_Control_1_1_2_1_1_1" hidden="1">{"'Consolidated Inventory'!$A$1:$O$187"}</definedName>
    <definedName name="HTML_Control_1_1_2_1_1_1_1" hidden="1">{"'Consolidated Inventory'!$A$1:$O$187"}</definedName>
    <definedName name="HTML_Control_1_1_2_1_1_1_1_1" hidden="1">{"'Consolidated Inventory'!$A$1:$O$187"}</definedName>
    <definedName name="HTML_Control_1_1_2_1_1_1_2" hidden="1">{"'Consolidated Inventory'!$A$1:$O$187"}</definedName>
    <definedName name="HTML_Control_1_1_2_1_1_1_3" hidden="1">{"'Consolidated Inventory'!$A$1:$O$187"}</definedName>
    <definedName name="HTML_Control_1_1_2_1_1_2" hidden="1">{"'Consolidated Inventory'!$A$1:$O$187"}</definedName>
    <definedName name="HTML_Control_1_1_2_1_1_2_1" hidden="1">{"'Consolidated Inventory'!$A$1:$O$187"}</definedName>
    <definedName name="HTML_Control_1_1_2_1_1_3" hidden="1">{"'Consolidated Inventory'!$A$1:$O$187"}</definedName>
    <definedName name="HTML_Control_1_1_2_1_1_4" hidden="1">{"'Consolidated Inventory'!$A$1:$O$187"}</definedName>
    <definedName name="HTML_Control_1_1_2_1_2" hidden="1">{"'Consolidated Inventory'!$A$1:$O$187"}</definedName>
    <definedName name="HTML_Control_1_1_2_1_2_1" hidden="1">{"'Consolidated Inventory'!$A$1:$O$187"}</definedName>
    <definedName name="HTML_Control_1_1_2_1_2_1_1" hidden="1">{"'Consolidated Inventory'!$A$1:$O$187"}</definedName>
    <definedName name="HTML_Control_1_1_2_1_2_2" hidden="1">{"'Consolidated Inventory'!$A$1:$O$187"}</definedName>
    <definedName name="HTML_Control_1_1_2_1_2_3" hidden="1">{"'Consolidated Inventory'!$A$1:$O$187"}</definedName>
    <definedName name="HTML_Control_1_1_2_1_3" hidden="1">{"'Consolidated Inventory'!$A$1:$O$187"}</definedName>
    <definedName name="HTML_Control_1_1_2_1_3_1" hidden="1">{"'Consolidated Inventory'!$A$1:$O$187"}</definedName>
    <definedName name="HTML_Control_1_1_2_1_4" hidden="1">{"'Consolidated Inventory'!$A$1:$O$187"}</definedName>
    <definedName name="HTML_Control_1_1_2_1_5" hidden="1">{"'Consolidated Inventory'!$A$1:$O$187"}</definedName>
    <definedName name="HTML_Control_1_1_2_2" hidden="1">{"'Consolidated Inventory'!$A$1:$O$187"}</definedName>
    <definedName name="HTML_Control_1_1_2_2_1" hidden="1">{"'Consolidated Inventory'!$A$1:$O$187"}</definedName>
    <definedName name="HTML_Control_1_1_2_2_1_1" hidden="1">{"'Consolidated Inventory'!$A$1:$O$187"}</definedName>
    <definedName name="HTML_Control_1_1_2_2_1_1_1" hidden="1">{"'Consolidated Inventory'!$A$1:$O$187"}</definedName>
    <definedName name="HTML_Control_1_1_2_2_1_2" hidden="1">{"'Consolidated Inventory'!$A$1:$O$187"}</definedName>
    <definedName name="HTML_Control_1_1_2_2_1_3" hidden="1">{"'Consolidated Inventory'!$A$1:$O$187"}</definedName>
    <definedName name="HTML_Control_1_1_2_2_2" hidden="1">{"'Consolidated Inventory'!$A$1:$O$187"}</definedName>
    <definedName name="HTML_Control_1_1_2_2_2_1" hidden="1">{"'Consolidated Inventory'!$A$1:$O$187"}</definedName>
    <definedName name="HTML_Control_1_1_2_2_3" hidden="1">{"'Consolidated Inventory'!$A$1:$O$187"}</definedName>
    <definedName name="HTML_Control_1_1_2_2_4" hidden="1">{"'Consolidated Inventory'!$A$1:$O$187"}</definedName>
    <definedName name="HTML_Control_1_1_2_3" hidden="1">{"'Consolidated Inventory'!$A$1:$O$187"}</definedName>
    <definedName name="HTML_Control_1_1_2_3_1" hidden="1">{"'Consolidated Inventory'!$A$1:$O$187"}</definedName>
    <definedName name="HTML_Control_1_1_2_3_1_1" hidden="1">{"'Consolidated Inventory'!$A$1:$O$187"}</definedName>
    <definedName name="HTML_Control_1_1_2_3_1_1_1" hidden="1">{"'Consolidated Inventory'!$A$1:$O$187"}</definedName>
    <definedName name="HTML_Control_1_1_2_3_1_2" hidden="1">{"'Consolidated Inventory'!$A$1:$O$187"}</definedName>
    <definedName name="HTML_Control_1_1_2_3_1_3" hidden="1">{"'Consolidated Inventory'!$A$1:$O$187"}</definedName>
    <definedName name="HTML_Control_1_1_2_3_2" hidden="1">{"'Consolidated Inventory'!$A$1:$O$187"}</definedName>
    <definedName name="HTML_Control_1_1_2_3_2_1" hidden="1">{"'Consolidated Inventory'!$A$1:$O$187"}</definedName>
    <definedName name="HTML_Control_1_1_2_3_3" hidden="1">{"'Consolidated Inventory'!$A$1:$O$187"}</definedName>
    <definedName name="HTML_Control_1_1_2_3_4" hidden="1">{"'Consolidated Inventory'!$A$1:$O$187"}</definedName>
    <definedName name="HTML_Control_1_1_2_4" hidden="1">{"'Consolidated Inventory'!$A$1:$O$187"}</definedName>
    <definedName name="HTML_Control_1_1_2_4_1" hidden="1">{"'Consolidated Inventory'!$A$1:$O$187"}</definedName>
    <definedName name="HTML_Control_1_1_2_4_1_1" hidden="1">{"'Consolidated Inventory'!$A$1:$O$187"}</definedName>
    <definedName name="HTML_Control_1_1_2_4_2" hidden="1">{"'Consolidated Inventory'!$A$1:$O$187"}</definedName>
    <definedName name="HTML_Control_1_1_2_4_3" hidden="1">{"'Consolidated Inventory'!$A$1:$O$187"}</definedName>
    <definedName name="HTML_Control_1_1_2_5" hidden="1">{"'Consolidated Inventory'!$A$1:$O$187"}</definedName>
    <definedName name="HTML_Control_1_1_2_5_1" hidden="1">{"'Consolidated Inventory'!$A$1:$O$187"}</definedName>
    <definedName name="HTML_Control_1_1_3" hidden="1">{"'Consolidated Inventory'!$A$1:$O$187"}</definedName>
    <definedName name="HTML_Control_1_1_3_1" hidden="1">{"'Consolidated Inventory'!$A$1:$O$187"}</definedName>
    <definedName name="HTML_Control_1_1_3_1_1" hidden="1">{"'Consolidated Inventory'!$A$1:$O$187"}</definedName>
    <definedName name="HTML_Control_1_1_3_1_1_1" hidden="1">{"'Consolidated Inventory'!$A$1:$O$187"}</definedName>
    <definedName name="HTML_Control_1_1_3_1_1_1_1" hidden="1">{"'Consolidated Inventory'!$A$1:$O$187"}</definedName>
    <definedName name="HTML_Control_1_1_3_1_1_2" hidden="1">{"'Consolidated Inventory'!$A$1:$O$187"}</definedName>
    <definedName name="HTML_Control_1_1_3_1_1_3" hidden="1">{"'Consolidated Inventory'!$A$1:$O$187"}</definedName>
    <definedName name="HTML_Control_1_1_3_1_2" hidden="1">{"'Consolidated Inventory'!$A$1:$O$187"}</definedName>
    <definedName name="HTML_Control_1_1_3_1_2_1" hidden="1">{"'Consolidated Inventory'!$A$1:$O$187"}</definedName>
    <definedName name="HTML_Control_1_1_3_1_3" hidden="1">{"'Consolidated Inventory'!$A$1:$O$187"}</definedName>
    <definedName name="HTML_Control_1_1_3_1_4" hidden="1">{"'Consolidated Inventory'!$A$1:$O$187"}</definedName>
    <definedName name="HTML_Control_1_1_3_2" hidden="1">{"'Consolidated Inventory'!$A$1:$O$187"}</definedName>
    <definedName name="HTML_Control_1_1_3_2_1" hidden="1">{"'Consolidated Inventory'!$A$1:$O$187"}</definedName>
    <definedName name="HTML_Control_1_1_3_2_1_1" hidden="1">{"'Consolidated Inventory'!$A$1:$O$187"}</definedName>
    <definedName name="HTML_Control_1_1_3_2_2" hidden="1">{"'Consolidated Inventory'!$A$1:$O$187"}</definedName>
    <definedName name="HTML_Control_1_1_3_2_3" hidden="1">{"'Consolidated Inventory'!$A$1:$O$187"}</definedName>
    <definedName name="HTML_Control_1_1_3_3" hidden="1">{"'Consolidated Inventory'!$A$1:$O$187"}</definedName>
    <definedName name="HTML_Control_1_1_3_3_1" hidden="1">{"'Consolidated Inventory'!$A$1:$O$187"}</definedName>
    <definedName name="HTML_Control_1_1_3_4" hidden="1">{"'Consolidated Inventory'!$A$1:$O$187"}</definedName>
    <definedName name="HTML_Control_1_1_3_5" hidden="1">{"'Consolidated Inventory'!$A$1:$O$187"}</definedName>
    <definedName name="HTML_Control_1_1_4" hidden="1">{"'Consolidated Inventory'!$A$1:$O$187"}</definedName>
    <definedName name="HTML_Control_1_1_4_1" hidden="1">{"'Consolidated Inventory'!$A$1:$O$187"}</definedName>
    <definedName name="HTML_Control_1_1_4_1_1" hidden="1">{"'Consolidated Inventory'!$A$1:$O$187"}</definedName>
    <definedName name="HTML_Control_1_1_4_1_1_1" hidden="1">{"'Consolidated Inventory'!$A$1:$O$187"}</definedName>
    <definedName name="HTML_Control_1_1_4_1_2" hidden="1">{"'Consolidated Inventory'!$A$1:$O$187"}</definedName>
    <definedName name="HTML_Control_1_1_4_1_3" hidden="1">{"'Consolidated Inventory'!$A$1:$O$187"}</definedName>
    <definedName name="HTML_Control_1_1_4_2" hidden="1">{"'Consolidated Inventory'!$A$1:$O$187"}</definedName>
    <definedName name="HTML_Control_1_1_4_2_1" hidden="1">{"'Consolidated Inventory'!$A$1:$O$187"}</definedName>
    <definedName name="HTML_Control_1_1_4_3" hidden="1">{"'Consolidated Inventory'!$A$1:$O$187"}</definedName>
    <definedName name="HTML_Control_1_1_4_4" hidden="1">{"'Consolidated Inventory'!$A$1:$O$187"}</definedName>
    <definedName name="HTML_Control_1_1_5" hidden="1">{"'Consolidated Inventory'!$A$1:$O$187"}</definedName>
    <definedName name="HTML_Control_1_1_5_1" hidden="1">{"'Consolidated Inventory'!$A$1:$O$187"}</definedName>
    <definedName name="HTML_Control_1_1_5_1_1" hidden="1">{"'Consolidated Inventory'!$A$1:$O$187"}</definedName>
    <definedName name="HTML_Control_1_1_5_1_1_1" hidden="1">{"'Consolidated Inventory'!$A$1:$O$187"}</definedName>
    <definedName name="HTML_Control_1_1_5_1_2" hidden="1">{"'Consolidated Inventory'!$A$1:$O$187"}</definedName>
    <definedName name="HTML_Control_1_1_5_1_3" hidden="1">{"'Consolidated Inventory'!$A$1:$O$187"}</definedName>
    <definedName name="HTML_Control_1_1_5_2" hidden="1">{"'Consolidated Inventory'!$A$1:$O$187"}</definedName>
    <definedName name="HTML_Control_1_1_5_2_1" hidden="1">{"'Consolidated Inventory'!$A$1:$O$187"}</definedName>
    <definedName name="HTML_Control_1_1_5_3" hidden="1">{"'Consolidated Inventory'!$A$1:$O$187"}</definedName>
    <definedName name="HTML_Control_1_1_5_4" hidden="1">{"'Consolidated Inventory'!$A$1:$O$187"}</definedName>
    <definedName name="HTML_Control_1_2" hidden="1">{"'Consolidated Inventory'!$A$1:$O$187"}</definedName>
    <definedName name="HTML_Control_1_2_1" hidden="1">{"'Consolidated Inventory'!$A$1:$O$187"}</definedName>
    <definedName name="HTML_Control_1_2_1_1" hidden="1">{"'Consolidated Inventory'!$A$1:$O$187"}</definedName>
    <definedName name="HTML_Control_1_2_1_1_1" hidden="1">{"'Consolidated Inventory'!$A$1:$O$187"}</definedName>
    <definedName name="HTML_Control_1_2_1_1_1_1" hidden="1">{"'Consolidated Inventory'!$A$1:$O$187"}</definedName>
    <definedName name="HTML_Control_1_2_1_1_1_1_1" hidden="1">{"'Consolidated Inventory'!$A$1:$O$187"}</definedName>
    <definedName name="HTML_Control_1_2_1_1_1_1_1_1" hidden="1">{"'Consolidated Inventory'!$A$1:$O$187"}</definedName>
    <definedName name="HTML_Control_1_2_1_1_1_1_1_2" hidden="1">{"'Consolidated Inventory'!$A$1:$O$187"}</definedName>
    <definedName name="HTML_Control_1_2_1_1_1_1_2" hidden="1">{"'Consolidated Inventory'!$A$1:$O$187"}</definedName>
    <definedName name="HTML_Control_1_2_1_1_1_1_3" hidden="1">{"'Consolidated Inventory'!$A$1:$O$187"}</definedName>
    <definedName name="HTML_Control_1_2_1_1_1_2" hidden="1">{"'Consolidated Inventory'!$A$1:$O$187"}</definedName>
    <definedName name="HTML_Control_1_2_1_1_1_2_1" hidden="1">{"'Consolidated Inventory'!$A$1:$O$187"}</definedName>
    <definedName name="HTML_Control_1_2_1_1_1_3" hidden="1">{"'Consolidated Inventory'!$A$1:$O$187"}</definedName>
    <definedName name="HTML_Control_1_2_1_1_1_4" hidden="1">{"'Consolidated Inventory'!$A$1:$O$187"}</definedName>
    <definedName name="HTML_Control_1_2_1_1_2" hidden="1">{"'Consolidated Inventory'!$A$1:$O$187"}</definedName>
    <definedName name="HTML_Control_1_2_1_1_2_1" hidden="1">{"'Consolidated Inventory'!$A$1:$O$187"}</definedName>
    <definedName name="HTML_Control_1_2_1_1_2_1_1" hidden="1">{"'Consolidated Inventory'!$A$1:$O$187"}</definedName>
    <definedName name="HTML_Control_1_2_1_1_2_2" hidden="1">{"'Consolidated Inventory'!$A$1:$O$187"}</definedName>
    <definedName name="HTML_Control_1_2_1_1_2_3" hidden="1">{"'Consolidated Inventory'!$A$1:$O$187"}</definedName>
    <definedName name="HTML_Control_1_2_1_1_3" hidden="1">{"'Consolidated Inventory'!$A$1:$O$187"}</definedName>
    <definedName name="HTML_Control_1_2_1_1_3_1" hidden="1">{"'Consolidated Inventory'!$A$1:$O$187"}</definedName>
    <definedName name="HTML_Control_1_2_1_1_4" hidden="1">{"'Consolidated Inventory'!$A$1:$O$187"}</definedName>
    <definedName name="HTML_Control_1_2_1_1_5" hidden="1">{"'Consolidated Inventory'!$A$1:$O$187"}</definedName>
    <definedName name="HTML_Control_1_2_1_2" hidden="1">{"'Consolidated Inventory'!$A$1:$O$187"}</definedName>
    <definedName name="HTML_Control_1_2_1_2_1" hidden="1">{"'Consolidated Inventory'!$A$1:$O$187"}</definedName>
    <definedName name="HTML_Control_1_2_1_2_1_1" hidden="1">{"'Consolidated Inventory'!$A$1:$O$187"}</definedName>
    <definedName name="HTML_Control_1_2_1_2_1_1_1" hidden="1">{"'Consolidated Inventory'!$A$1:$O$187"}</definedName>
    <definedName name="HTML_Control_1_2_1_2_1_2" hidden="1">{"'Consolidated Inventory'!$A$1:$O$187"}</definedName>
    <definedName name="HTML_Control_1_2_1_2_1_3" hidden="1">{"'Consolidated Inventory'!$A$1:$O$187"}</definedName>
    <definedName name="HTML_Control_1_2_1_2_2" hidden="1">{"'Consolidated Inventory'!$A$1:$O$187"}</definedName>
    <definedName name="HTML_Control_1_2_1_2_2_1" hidden="1">{"'Consolidated Inventory'!$A$1:$O$187"}</definedName>
    <definedName name="HTML_Control_1_2_1_2_3" hidden="1">{"'Consolidated Inventory'!$A$1:$O$187"}</definedName>
    <definedName name="HTML_Control_1_2_1_2_4" hidden="1">{"'Consolidated Inventory'!$A$1:$O$187"}</definedName>
    <definedName name="HTML_Control_1_2_1_3" hidden="1">{"'Consolidated Inventory'!$A$1:$O$187"}</definedName>
    <definedName name="HTML_Control_1_2_1_3_1" hidden="1">{"'Consolidated Inventory'!$A$1:$O$187"}</definedName>
    <definedName name="HTML_Control_1_2_1_3_1_1" hidden="1">{"'Consolidated Inventory'!$A$1:$O$187"}</definedName>
    <definedName name="HTML_Control_1_2_1_3_1_1_1" hidden="1">{"'Consolidated Inventory'!$A$1:$O$187"}</definedName>
    <definedName name="HTML_Control_1_2_1_3_1_2" hidden="1">{"'Consolidated Inventory'!$A$1:$O$187"}</definedName>
    <definedName name="HTML_Control_1_2_1_3_1_3" hidden="1">{"'Consolidated Inventory'!$A$1:$O$187"}</definedName>
    <definedName name="HTML_Control_1_2_1_3_2" hidden="1">{"'Consolidated Inventory'!$A$1:$O$187"}</definedName>
    <definedName name="HTML_Control_1_2_1_3_2_1" hidden="1">{"'Consolidated Inventory'!$A$1:$O$187"}</definedName>
    <definedName name="HTML_Control_1_2_1_3_3" hidden="1">{"'Consolidated Inventory'!$A$1:$O$187"}</definedName>
    <definedName name="HTML_Control_1_2_1_3_4" hidden="1">{"'Consolidated Inventory'!$A$1:$O$187"}</definedName>
    <definedName name="HTML_Control_1_2_1_4" hidden="1">{"'Consolidated Inventory'!$A$1:$O$187"}</definedName>
    <definedName name="HTML_Control_1_2_1_4_1" hidden="1">{"'Consolidated Inventory'!$A$1:$O$187"}</definedName>
    <definedName name="HTML_Control_1_2_1_4_1_1" hidden="1">{"'Consolidated Inventory'!$A$1:$O$187"}</definedName>
    <definedName name="HTML_Control_1_2_1_4_2" hidden="1">{"'Consolidated Inventory'!$A$1:$O$187"}</definedName>
    <definedName name="HTML_Control_1_2_1_4_3" hidden="1">{"'Consolidated Inventory'!$A$1:$O$187"}</definedName>
    <definedName name="HTML_Control_1_2_1_5" hidden="1">{"'Consolidated Inventory'!$A$1:$O$187"}</definedName>
    <definedName name="HTML_Control_1_2_1_5_1" hidden="1">{"'Consolidated Inventory'!$A$1:$O$187"}</definedName>
    <definedName name="HTML_Control_1_2_2" hidden="1">{"'Consolidated Inventory'!$A$1:$O$187"}</definedName>
    <definedName name="HTML_Control_1_2_2_1" hidden="1">{"'Consolidated Inventory'!$A$1:$O$187"}</definedName>
    <definedName name="HTML_Control_1_2_2_1_1" hidden="1">{"'Consolidated Inventory'!$A$1:$O$187"}</definedName>
    <definedName name="HTML_Control_1_2_2_1_1_1" hidden="1">{"'Consolidated Inventory'!$A$1:$O$187"}</definedName>
    <definedName name="HTML_Control_1_2_2_1_1_1_1" hidden="1">{"'Consolidated Inventory'!$A$1:$O$187"}</definedName>
    <definedName name="HTML_Control_1_2_2_1_1_2" hidden="1">{"'Consolidated Inventory'!$A$1:$O$187"}</definedName>
    <definedName name="HTML_Control_1_2_2_1_1_3" hidden="1">{"'Consolidated Inventory'!$A$1:$O$187"}</definedName>
    <definedName name="HTML_Control_1_2_2_1_2" hidden="1">{"'Consolidated Inventory'!$A$1:$O$187"}</definedName>
    <definedName name="HTML_Control_1_2_2_1_2_1" hidden="1">{"'Consolidated Inventory'!$A$1:$O$187"}</definedName>
    <definedName name="HTML_Control_1_2_2_1_3" hidden="1">{"'Consolidated Inventory'!$A$1:$O$187"}</definedName>
    <definedName name="HTML_Control_1_2_2_1_4" hidden="1">{"'Consolidated Inventory'!$A$1:$O$187"}</definedName>
    <definedName name="HTML_Control_1_2_2_2" hidden="1">{"'Consolidated Inventory'!$A$1:$O$187"}</definedName>
    <definedName name="HTML_Control_1_2_2_2_1" hidden="1">{"'Consolidated Inventory'!$A$1:$O$187"}</definedName>
    <definedName name="HTML_Control_1_2_2_2_1_1" hidden="1">{"'Consolidated Inventory'!$A$1:$O$187"}</definedName>
    <definedName name="HTML_Control_1_2_2_2_2" hidden="1">{"'Consolidated Inventory'!$A$1:$O$187"}</definedName>
    <definedName name="HTML_Control_1_2_2_2_3" hidden="1">{"'Consolidated Inventory'!$A$1:$O$187"}</definedName>
    <definedName name="HTML_Control_1_2_2_3" hidden="1">{"'Consolidated Inventory'!$A$1:$O$187"}</definedName>
    <definedName name="HTML_Control_1_2_2_3_1" hidden="1">{"'Consolidated Inventory'!$A$1:$O$187"}</definedName>
    <definedName name="HTML_Control_1_2_2_4" hidden="1">{"'Consolidated Inventory'!$A$1:$O$187"}</definedName>
    <definedName name="HTML_Control_1_2_2_5" hidden="1">{"'Consolidated Inventory'!$A$1:$O$187"}</definedName>
    <definedName name="HTML_Control_1_2_3" hidden="1">{"'Consolidated Inventory'!$A$1:$O$187"}</definedName>
    <definedName name="HTML_Control_1_2_3_1" hidden="1">{"'Consolidated Inventory'!$A$1:$O$187"}</definedName>
    <definedName name="HTML_Control_1_2_3_1_1" hidden="1">{"'Consolidated Inventory'!$A$1:$O$187"}</definedName>
    <definedName name="HTML_Control_1_2_3_1_1_1" hidden="1">{"'Consolidated Inventory'!$A$1:$O$187"}</definedName>
    <definedName name="HTML_Control_1_2_3_1_2" hidden="1">{"'Consolidated Inventory'!$A$1:$O$187"}</definedName>
    <definedName name="HTML_Control_1_2_3_1_3" hidden="1">{"'Consolidated Inventory'!$A$1:$O$187"}</definedName>
    <definedName name="HTML_Control_1_2_3_2" hidden="1">{"'Consolidated Inventory'!$A$1:$O$187"}</definedName>
    <definedName name="HTML_Control_1_2_3_2_1" hidden="1">{"'Consolidated Inventory'!$A$1:$O$187"}</definedName>
    <definedName name="HTML_Control_1_2_3_3" hidden="1">{"'Consolidated Inventory'!$A$1:$O$187"}</definedName>
    <definedName name="HTML_Control_1_2_3_4" hidden="1">{"'Consolidated Inventory'!$A$1:$O$187"}</definedName>
    <definedName name="HTML_Control_1_2_4" hidden="1">{"'Consolidated Inventory'!$A$1:$O$187"}</definedName>
    <definedName name="HTML_Control_1_2_4_1" hidden="1">{"'Consolidated Inventory'!$A$1:$O$187"}</definedName>
    <definedName name="HTML_Control_1_2_4_1_1" hidden="1">{"'Consolidated Inventory'!$A$1:$O$187"}</definedName>
    <definedName name="HTML_Control_1_2_4_1_1_1" hidden="1">{"'Consolidated Inventory'!$A$1:$O$187"}</definedName>
    <definedName name="HTML_Control_1_2_4_1_2" hidden="1">{"'Consolidated Inventory'!$A$1:$O$187"}</definedName>
    <definedName name="HTML_Control_1_2_4_1_3" hidden="1">{"'Consolidated Inventory'!$A$1:$O$187"}</definedName>
    <definedName name="HTML_Control_1_2_4_2" hidden="1">{"'Consolidated Inventory'!$A$1:$O$187"}</definedName>
    <definedName name="HTML_Control_1_2_4_2_1" hidden="1">{"'Consolidated Inventory'!$A$1:$O$187"}</definedName>
    <definedName name="HTML_Control_1_2_4_3" hidden="1">{"'Consolidated Inventory'!$A$1:$O$187"}</definedName>
    <definedName name="HTML_Control_1_2_4_4" hidden="1">{"'Consolidated Inventory'!$A$1:$O$187"}</definedName>
    <definedName name="HTML_Control_1_2_5" hidden="1">{"'Consolidated Inventory'!$A$1:$O$187"}</definedName>
    <definedName name="HTML_Control_1_2_5_1" hidden="1">{"'Consolidated Inventory'!$A$1:$O$187"}</definedName>
    <definedName name="HTML_Control_1_2_5_1_1" hidden="1">{"'Consolidated Inventory'!$A$1:$O$187"}</definedName>
    <definedName name="HTML_Control_1_2_5_2" hidden="1">{"'Consolidated Inventory'!$A$1:$O$187"}</definedName>
    <definedName name="HTML_Control_1_2_5_3" hidden="1">{"'Consolidated Inventory'!$A$1:$O$187"}</definedName>
    <definedName name="HTML_Control_1_3" hidden="1">{"'Consolidated Inventory'!$A$1:$O$187"}</definedName>
    <definedName name="HTML_Control_1_3_1" hidden="1">{"'Consolidated Inventory'!$A$1:$O$187"}</definedName>
    <definedName name="HTML_Control_1_3_1_1" hidden="1">{"'Consolidated Inventory'!$A$1:$O$187"}</definedName>
    <definedName name="HTML_Control_1_3_1_1_1" hidden="1">{"'Consolidated Inventory'!$A$1:$O$187"}</definedName>
    <definedName name="HTML_Control_1_3_1_1_1_1" hidden="1">{"'Consolidated Inventory'!$A$1:$O$187"}</definedName>
    <definedName name="HTML_Control_1_3_1_1_1_1_1" hidden="1">{"'Consolidated Inventory'!$A$1:$O$187"}</definedName>
    <definedName name="HTML_Control_1_3_1_1_1_1_1_1" hidden="1">{"'Consolidated Inventory'!$A$1:$O$187"}</definedName>
    <definedName name="HTML_Control_1_3_1_1_1_1_1_2" hidden="1">{"'Consolidated Inventory'!$A$1:$O$187"}</definedName>
    <definedName name="HTML_Control_1_3_1_1_1_1_2" hidden="1">{"'Consolidated Inventory'!$A$1:$O$187"}</definedName>
    <definedName name="HTML_Control_1_3_1_1_1_1_3" hidden="1">{"'Consolidated Inventory'!$A$1:$O$187"}</definedName>
    <definedName name="HTML_Control_1_3_1_1_1_2" hidden="1">{"'Consolidated Inventory'!$A$1:$O$187"}</definedName>
    <definedName name="HTML_Control_1_3_1_1_1_2_1" hidden="1">{"'Consolidated Inventory'!$A$1:$O$187"}</definedName>
    <definedName name="HTML_Control_1_3_1_1_1_3" hidden="1">{"'Consolidated Inventory'!$A$1:$O$187"}</definedName>
    <definedName name="HTML_Control_1_3_1_1_1_4" hidden="1">{"'Consolidated Inventory'!$A$1:$O$187"}</definedName>
    <definedName name="HTML_Control_1_3_1_1_2" hidden="1">{"'Consolidated Inventory'!$A$1:$O$187"}</definedName>
    <definedName name="HTML_Control_1_3_1_1_2_1" hidden="1">{"'Consolidated Inventory'!$A$1:$O$187"}</definedName>
    <definedName name="HTML_Control_1_3_1_1_2_1_1" hidden="1">{"'Consolidated Inventory'!$A$1:$O$187"}</definedName>
    <definedName name="HTML_Control_1_3_1_1_2_2" hidden="1">{"'Consolidated Inventory'!$A$1:$O$187"}</definedName>
    <definedName name="HTML_Control_1_3_1_1_2_3" hidden="1">{"'Consolidated Inventory'!$A$1:$O$187"}</definedName>
    <definedName name="HTML_Control_1_3_1_1_3" hidden="1">{"'Consolidated Inventory'!$A$1:$O$187"}</definedName>
    <definedName name="HTML_Control_1_3_1_1_3_1" hidden="1">{"'Consolidated Inventory'!$A$1:$O$187"}</definedName>
    <definedName name="HTML_Control_1_3_1_1_4" hidden="1">{"'Consolidated Inventory'!$A$1:$O$187"}</definedName>
    <definedName name="HTML_Control_1_3_1_1_5" hidden="1">{"'Consolidated Inventory'!$A$1:$O$187"}</definedName>
    <definedName name="HTML_Control_1_3_1_2" hidden="1">{"'Consolidated Inventory'!$A$1:$O$187"}</definedName>
    <definedName name="HTML_Control_1_3_1_2_1" hidden="1">{"'Consolidated Inventory'!$A$1:$O$187"}</definedName>
    <definedName name="HTML_Control_1_3_1_2_1_1" hidden="1">{"'Consolidated Inventory'!$A$1:$O$187"}</definedName>
    <definedName name="HTML_Control_1_3_1_2_1_1_1" hidden="1">{"'Consolidated Inventory'!$A$1:$O$187"}</definedName>
    <definedName name="HTML_Control_1_3_1_2_1_2" hidden="1">{"'Consolidated Inventory'!$A$1:$O$187"}</definedName>
    <definedName name="HTML_Control_1_3_1_2_1_3" hidden="1">{"'Consolidated Inventory'!$A$1:$O$187"}</definedName>
    <definedName name="HTML_Control_1_3_1_2_2" hidden="1">{"'Consolidated Inventory'!$A$1:$O$187"}</definedName>
    <definedName name="HTML_Control_1_3_1_2_2_1" hidden="1">{"'Consolidated Inventory'!$A$1:$O$187"}</definedName>
    <definedName name="HTML_Control_1_3_1_2_3" hidden="1">{"'Consolidated Inventory'!$A$1:$O$187"}</definedName>
    <definedName name="HTML_Control_1_3_1_2_4" hidden="1">{"'Consolidated Inventory'!$A$1:$O$187"}</definedName>
    <definedName name="HTML_Control_1_3_1_3" hidden="1">{"'Consolidated Inventory'!$A$1:$O$187"}</definedName>
    <definedName name="HTML_Control_1_3_1_3_1" hidden="1">{"'Consolidated Inventory'!$A$1:$O$187"}</definedName>
    <definedName name="HTML_Control_1_3_1_3_1_1" hidden="1">{"'Consolidated Inventory'!$A$1:$O$187"}</definedName>
    <definedName name="HTML_Control_1_3_1_3_1_1_1" hidden="1">{"'Consolidated Inventory'!$A$1:$O$187"}</definedName>
    <definedName name="HTML_Control_1_3_1_3_1_2" hidden="1">{"'Consolidated Inventory'!$A$1:$O$187"}</definedName>
    <definedName name="HTML_Control_1_3_1_3_1_3" hidden="1">{"'Consolidated Inventory'!$A$1:$O$187"}</definedName>
    <definedName name="HTML_Control_1_3_1_3_2" hidden="1">{"'Consolidated Inventory'!$A$1:$O$187"}</definedName>
    <definedName name="HTML_Control_1_3_1_3_2_1" hidden="1">{"'Consolidated Inventory'!$A$1:$O$187"}</definedName>
    <definedName name="HTML_Control_1_3_1_3_3" hidden="1">{"'Consolidated Inventory'!$A$1:$O$187"}</definedName>
    <definedName name="HTML_Control_1_3_1_3_4" hidden="1">{"'Consolidated Inventory'!$A$1:$O$187"}</definedName>
    <definedName name="HTML_Control_1_3_1_4" hidden="1">{"'Consolidated Inventory'!$A$1:$O$187"}</definedName>
    <definedName name="HTML_Control_1_3_1_4_1" hidden="1">{"'Consolidated Inventory'!$A$1:$O$187"}</definedName>
    <definedName name="HTML_Control_1_3_1_4_1_1" hidden="1">{"'Consolidated Inventory'!$A$1:$O$187"}</definedName>
    <definedName name="HTML_Control_1_3_1_4_2" hidden="1">{"'Consolidated Inventory'!$A$1:$O$187"}</definedName>
    <definedName name="HTML_Control_1_3_1_4_3" hidden="1">{"'Consolidated Inventory'!$A$1:$O$187"}</definedName>
    <definedName name="HTML_Control_1_3_1_5" hidden="1">{"'Consolidated Inventory'!$A$1:$O$187"}</definedName>
    <definedName name="HTML_Control_1_3_1_5_1" hidden="1">{"'Consolidated Inventory'!$A$1:$O$187"}</definedName>
    <definedName name="HTML_Control_1_3_2" hidden="1">{"'Consolidated Inventory'!$A$1:$O$187"}</definedName>
    <definedName name="HTML_Control_1_3_2_1" hidden="1">{"'Consolidated Inventory'!$A$1:$O$187"}</definedName>
    <definedName name="HTML_Control_1_3_2_1_1" hidden="1">{"'Consolidated Inventory'!$A$1:$O$187"}</definedName>
    <definedName name="HTML_Control_1_3_2_1_1_1" hidden="1">{"'Consolidated Inventory'!$A$1:$O$187"}</definedName>
    <definedName name="HTML_Control_1_3_2_1_1_1_1" hidden="1">{"'Consolidated Inventory'!$A$1:$O$187"}</definedName>
    <definedName name="HTML_Control_1_3_2_1_1_2" hidden="1">{"'Consolidated Inventory'!$A$1:$O$187"}</definedName>
    <definedName name="HTML_Control_1_3_2_1_1_3" hidden="1">{"'Consolidated Inventory'!$A$1:$O$187"}</definedName>
    <definedName name="HTML_Control_1_3_2_1_2" hidden="1">{"'Consolidated Inventory'!$A$1:$O$187"}</definedName>
    <definedName name="HTML_Control_1_3_2_1_2_1" hidden="1">{"'Consolidated Inventory'!$A$1:$O$187"}</definedName>
    <definedName name="HTML_Control_1_3_2_1_3" hidden="1">{"'Consolidated Inventory'!$A$1:$O$187"}</definedName>
    <definedName name="HTML_Control_1_3_2_1_4" hidden="1">{"'Consolidated Inventory'!$A$1:$O$187"}</definedName>
    <definedName name="HTML_Control_1_3_2_2" hidden="1">{"'Consolidated Inventory'!$A$1:$O$187"}</definedName>
    <definedName name="HTML_Control_1_3_2_2_1" hidden="1">{"'Consolidated Inventory'!$A$1:$O$187"}</definedName>
    <definedName name="HTML_Control_1_3_2_2_1_1" hidden="1">{"'Consolidated Inventory'!$A$1:$O$187"}</definedName>
    <definedName name="HTML_Control_1_3_2_2_2" hidden="1">{"'Consolidated Inventory'!$A$1:$O$187"}</definedName>
    <definedName name="HTML_Control_1_3_2_2_3" hidden="1">{"'Consolidated Inventory'!$A$1:$O$187"}</definedName>
    <definedName name="HTML_Control_1_3_2_3" hidden="1">{"'Consolidated Inventory'!$A$1:$O$187"}</definedName>
    <definedName name="HTML_Control_1_3_2_3_1" hidden="1">{"'Consolidated Inventory'!$A$1:$O$187"}</definedName>
    <definedName name="HTML_Control_1_3_2_4" hidden="1">{"'Consolidated Inventory'!$A$1:$O$187"}</definedName>
    <definedName name="HTML_Control_1_3_2_5" hidden="1">{"'Consolidated Inventory'!$A$1:$O$187"}</definedName>
    <definedName name="HTML_Control_1_3_3" hidden="1">{"'Consolidated Inventory'!$A$1:$O$187"}</definedName>
    <definedName name="HTML_Control_1_3_3_1" hidden="1">{"'Consolidated Inventory'!$A$1:$O$187"}</definedName>
    <definedName name="HTML_Control_1_3_3_1_1" hidden="1">{"'Consolidated Inventory'!$A$1:$O$187"}</definedName>
    <definedName name="HTML_Control_1_3_3_1_1_1" hidden="1">{"'Consolidated Inventory'!$A$1:$O$187"}</definedName>
    <definedName name="HTML_Control_1_3_3_1_2" hidden="1">{"'Consolidated Inventory'!$A$1:$O$187"}</definedName>
    <definedName name="HTML_Control_1_3_3_1_3" hidden="1">{"'Consolidated Inventory'!$A$1:$O$187"}</definedName>
    <definedName name="HTML_Control_1_3_3_2" hidden="1">{"'Consolidated Inventory'!$A$1:$O$187"}</definedName>
    <definedName name="HTML_Control_1_3_3_2_1" hidden="1">{"'Consolidated Inventory'!$A$1:$O$187"}</definedName>
    <definedName name="HTML_Control_1_3_3_3" hidden="1">{"'Consolidated Inventory'!$A$1:$O$187"}</definedName>
    <definedName name="HTML_Control_1_3_3_4" hidden="1">{"'Consolidated Inventory'!$A$1:$O$187"}</definedName>
    <definedName name="HTML_Control_1_3_4" hidden="1">{"'Consolidated Inventory'!$A$1:$O$187"}</definedName>
    <definedName name="HTML_Control_1_3_4_1" hidden="1">{"'Consolidated Inventory'!$A$1:$O$187"}</definedName>
    <definedName name="HTML_Control_1_3_4_1_1" hidden="1">{"'Consolidated Inventory'!$A$1:$O$187"}</definedName>
    <definedName name="HTML_Control_1_3_4_1_1_1" hidden="1">{"'Consolidated Inventory'!$A$1:$O$187"}</definedName>
    <definedName name="HTML_Control_1_3_4_1_2" hidden="1">{"'Consolidated Inventory'!$A$1:$O$187"}</definedName>
    <definedName name="HTML_Control_1_3_4_1_3" hidden="1">{"'Consolidated Inventory'!$A$1:$O$187"}</definedName>
    <definedName name="HTML_Control_1_3_4_2" hidden="1">{"'Consolidated Inventory'!$A$1:$O$187"}</definedName>
    <definedName name="HTML_Control_1_3_4_2_1" hidden="1">{"'Consolidated Inventory'!$A$1:$O$187"}</definedName>
    <definedName name="HTML_Control_1_3_4_3" hidden="1">{"'Consolidated Inventory'!$A$1:$O$187"}</definedName>
    <definedName name="HTML_Control_1_3_4_4" hidden="1">{"'Consolidated Inventory'!$A$1:$O$187"}</definedName>
    <definedName name="HTML_Control_1_3_5" hidden="1">{"'Consolidated Inventory'!$A$1:$O$187"}</definedName>
    <definedName name="HTML_Control_1_3_5_1" hidden="1">{"'Consolidated Inventory'!$A$1:$O$187"}</definedName>
    <definedName name="HTML_Control_1_3_5_1_1" hidden="1">{"'Consolidated Inventory'!$A$1:$O$187"}</definedName>
    <definedName name="HTML_Control_1_3_5_2" hidden="1">{"'Consolidated Inventory'!$A$1:$O$187"}</definedName>
    <definedName name="HTML_Control_1_3_5_3" hidden="1">{"'Consolidated Inventory'!$A$1:$O$187"}</definedName>
    <definedName name="HTML_Control_1_4" hidden="1">{"'Consolidated Inventory'!$A$1:$O$187"}</definedName>
    <definedName name="HTML_Control_1_4_1" hidden="1">{"'Consolidated Inventory'!$A$1:$O$187"}</definedName>
    <definedName name="HTML_Control_1_4_1_1" hidden="1">{"'Consolidated Inventory'!$A$1:$O$187"}</definedName>
    <definedName name="HTML_Control_1_4_1_1_1" hidden="1">{"'Consolidated Inventory'!$A$1:$O$187"}</definedName>
    <definedName name="HTML_Control_1_4_1_1_1_1" hidden="1">{"'Consolidated Inventory'!$A$1:$O$187"}</definedName>
    <definedName name="HTML_Control_1_4_1_1_1_1_1" hidden="1">{"'Consolidated Inventory'!$A$1:$O$187"}</definedName>
    <definedName name="HTML_Control_1_4_1_1_1_1_1_1" hidden="1">{"'Consolidated Inventory'!$A$1:$O$187"}</definedName>
    <definedName name="HTML_Control_1_4_1_1_1_1_1_2" hidden="1">{"'Consolidated Inventory'!$A$1:$O$187"}</definedName>
    <definedName name="HTML_Control_1_4_1_1_1_1_2" hidden="1">{"'Consolidated Inventory'!$A$1:$O$187"}</definedName>
    <definedName name="HTML_Control_1_4_1_1_1_1_3" hidden="1">{"'Consolidated Inventory'!$A$1:$O$187"}</definedName>
    <definedName name="HTML_Control_1_4_1_1_1_2" hidden="1">{"'Consolidated Inventory'!$A$1:$O$187"}</definedName>
    <definedName name="HTML_Control_1_4_1_1_1_2_1" hidden="1">{"'Consolidated Inventory'!$A$1:$O$187"}</definedName>
    <definedName name="HTML_Control_1_4_1_1_1_3" hidden="1">{"'Consolidated Inventory'!$A$1:$O$187"}</definedName>
    <definedName name="HTML_Control_1_4_1_1_1_4" hidden="1">{"'Consolidated Inventory'!$A$1:$O$187"}</definedName>
    <definedName name="HTML_Control_1_4_1_1_2" hidden="1">{"'Consolidated Inventory'!$A$1:$O$187"}</definedName>
    <definedName name="HTML_Control_1_4_1_1_2_1" hidden="1">{"'Consolidated Inventory'!$A$1:$O$187"}</definedName>
    <definedName name="HTML_Control_1_4_1_1_2_1_1" hidden="1">{"'Consolidated Inventory'!$A$1:$O$187"}</definedName>
    <definedName name="HTML_Control_1_4_1_1_2_2" hidden="1">{"'Consolidated Inventory'!$A$1:$O$187"}</definedName>
    <definedName name="HTML_Control_1_4_1_1_2_3" hidden="1">{"'Consolidated Inventory'!$A$1:$O$187"}</definedName>
    <definedName name="HTML_Control_1_4_1_1_3" hidden="1">{"'Consolidated Inventory'!$A$1:$O$187"}</definedName>
    <definedName name="HTML_Control_1_4_1_1_3_1" hidden="1">{"'Consolidated Inventory'!$A$1:$O$187"}</definedName>
    <definedName name="HTML_Control_1_4_1_1_4" hidden="1">{"'Consolidated Inventory'!$A$1:$O$187"}</definedName>
    <definedName name="HTML_Control_1_4_1_1_5" hidden="1">{"'Consolidated Inventory'!$A$1:$O$187"}</definedName>
    <definedName name="HTML_Control_1_4_1_2" hidden="1">{"'Consolidated Inventory'!$A$1:$O$187"}</definedName>
    <definedName name="HTML_Control_1_4_1_2_1" hidden="1">{"'Consolidated Inventory'!$A$1:$O$187"}</definedName>
    <definedName name="HTML_Control_1_4_1_2_1_1" hidden="1">{"'Consolidated Inventory'!$A$1:$O$187"}</definedName>
    <definedName name="HTML_Control_1_4_1_2_1_1_1" hidden="1">{"'Consolidated Inventory'!$A$1:$O$187"}</definedName>
    <definedName name="HTML_Control_1_4_1_2_1_2" hidden="1">{"'Consolidated Inventory'!$A$1:$O$187"}</definedName>
    <definedName name="HTML_Control_1_4_1_2_1_3" hidden="1">{"'Consolidated Inventory'!$A$1:$O$187"}</definedName>
    <definedName name="HTML_Control_1_4_1_2_2" hidden="1">{"'Consolidated Inventory'!$A$1:$O$187"}</definedName>
    <definedName name="HTML_Control_1_4_1_2_2_1" hidden="1">{"'Consolidated Inventory'!$A$1:$O$187"}</definedName>
    <definedName name="HTML_Control_1_4_1_2_3" hidden="1">{"'Consolidated Inventory'!$A$1:$O$187"}</definedName>
    <definedName name="HTML_Control_1_4_1_2_4" hidden="1">{"'Consolidated Inventory'!$A$1:$O$187"}</definedName>
    <definedName name="HTML_Control_1_4_1_3" hidden="1">{"'Consolidated Inventory'!$A$1:$O$187"}</definedName>
    <definedName name="HTML_Control_1_4_1_3_1" hidden="1">{"'Consolidated Inventory'!$A$1:$O$187"}</definedName>
    <definedName name="HTML_Control_1_4_1_3_1_1" hidden="1">{"'Consolidated Inventory'!$A$1:$O$187"}</definedName>
    <definedName name="HTML_Control_1_4_1_3_1_1_1" hidden="1">{"'Consolidated Inventory'!$A$1:$O$187"}</definedName>
    <definedName name="HTML_Control_1_4_1_3_1_2" hidden="1">{"'Consolidated Inventory'!$A$1:$O$187"}</definedName>
    <definedName name="HTML_Control_1_4_1_3_1_3" hidden="1">{"'Consolidated Inventory'!$A$1:$O$187"}</definedName>
    <definedName name="HTML_Control_1_4_1_3_2" hidden="1">{"'Consolidated Inventory'!$A$1:$O$187"}</definedName>
    <definedName name="HTML_Control_1_4_1_3_2_1" hidden="1">{"'Consolidated Inventory'!$A$1:$O$187"}</definedName>
    <definedName name="HTML_Control_1_4_1_3_3" hidden="1">{"'Consolidated Inventory'!$A$1:$O$187"}</definedName>
    <definedName name="HTML_Control_1_4_1_3_4" hidden="1">{"'Consolidated Inventory'!$A$1:$O$187"}</definedName>
    <definedName name="HTML_Control_1_4_1_4" hidden="1">{"'Consolidated Inventory'!$A$1:$O$187"}</definedName>
    <definedName name="HTML_Control_1_4_1_4_1" hidden="1">{"'Consolidated Inventory'!$A$1:$O$187"}</definedName>
    <definedName name="HTML_Control_1_4_1_4_1_1" hidden="1">{"'Consolidated Inventory'!$A$1:$O$187"}</definedName>
    <definedName name="HTML_Control_1_4_1_4_2" hidden="1">{"'Consolidated Inventory'!$A$1:$O$187"}</definedName>
    <definedName name="HTML_Control_1_4_1_4_3" hidden="1">{"'Consolidated Inventory'!$A$1:$O$187"}</definedName>
    <definedName name="HTML_Control_1_4_1_5" hidden="1">{"'Consolidated Inventory'!$A$1:$O$187"}</definedName>
    <definedName name="HTML_Control_1_4_1_5_1" hidden="1">{"'Consolidated Inventory'!$A$1:$O$187"}</definedName>
    <definedName name="HTML_Control_1_4_2" hidden="1">{"'Consolidated Inventory'!$A$1:$O$187"}</definedName>
    <definedName name="HTML_Control_1_4_2_1" hidden="1">{"'Consolidated Inventory'!$A$1:$O$187"}</definedName>
    <definedName name="HTML_Control_1_4_2_1_1" hidden="1">{"'Consolidated Inventory'!$A$1:$O$187"}</definedName>
    <definedName name="HTML_Control_1_4_2_1_1_1" hidden="1">{"'Consolidated Inventory'!$A$1:$O$187"}</definedName>
    <definedName name="HTML_Control_1_4_2_1_1_1_1" hidden="1">{"'Consolidated Inventory'!$A$1:$O$187"}</definedName>
    <definedName name="HTML_Control_1_4_2_1_1_2" hidden="1">{"'Consolidated Inventory'!$A$1:$O$187"}</definedName>
    <definedName name="HTML_Control_1_4_2_1_1_3" hidden="1">{"'Consolidated Inventory'!$A$1:$O$187"}</definedName>
    <definedName name="HTML_Control_1_4_2_1_2" hidden="1">{"'Consolidated Inventory'!$A$1:$O$187"}</definedName>
    <definedName name="HTML_Control_1_4_2_1_2_1" hidden="1">{"'Consolidated Inventory'!$A$1:$O$187"}</definedName>
    <definedName name="HTML_Control_1_4_2_1_3" hidden="1">{"'Consolidated Inventory'!$A$1:$O$187"}</definedName>
    <definedName name="HTML_Control_1_4_2_1_4" hidden="1">{"'Consolidated Inventory'!$A$1:$O$187"}</definedName>
    <definedName name="HTML_Control_1_4_2_2" hidden="1">{"'Consolidated Inventory'!$A$1:$O$187"}</definedName>
    <definedName name="HTML_Control_1_4_2_2_1" hidden="1">{"'Consolidated Inventory'!$A$1:$O$187"}</definedName>
    <definedName name="HTML_Control_1_4_2_2_1_1" hidden="1">{"'Consolidated Inventory'!$A$1:$O$187"}</definedName>
    <definedName name="HTML_Control_1_4_2_2_2" hidden="1">{"'Consolidated Inventory'!$A$1:$O$187"}</definedName>
    <definedName name="HTML_Control_1_4_2_2_3" hidden="1">{"'Consolidated Inventory'!$A$1:$O$187"}</definedName>
    <definedName name="HTML_Control_1_4_2_3" hidden="1">{"'Consolidated Inventory'!$A$1:$O$187"}</definedName>
    <definedName name="HTML_Control_1_4_2_3_1" hidden="1">{"'Consolidated Inventory'!$A$1:$O$187"}</definedName>
    <definedName name="HTML_Control_1_4_2_4" hidden="1">{"'Consolidated Inventory'!$A$1:$O$187"}</definedName>
    <definedName name="HTML_Control_1_4_2_5" hidden="1">{"'Consolidated Inventory'!$A$1:$O$187"}</definedName>
    <definedName name="HTML_Control_1_4_3" hidden="1">{"'Consolidated Inventory'!$A$1:$O$187"}</definedName>
    <definedName name="HTML_Control_1_4_3_1" hidden="1">{"'Consolidated Inventory'!$A$1:$O$187"}</definedName>
    <definedName name="HTML_Control_1_4_3_1_1" hidden="1">{"'Consolidated Inventory'!$A$1:$O$187"}</definedName>
    <definedName name="HTML_Control_1_4_3_1_1_1" hidden="1">{"'Consolidated Inventory'!$A$1:$O$187"}</definedName>
    <definedName name="HTML_Control_1_4_3_1_2" hidden="1">{"'Consolidated Inventory'!$A$1:$O$187"}</definedName>
    <definedName name="HTML_Control_1_4_3_1_3" hidden="1">{"'Consolidated Inventory'!$A$1:$O$187"}</definedName>
    <definedName name="HTML_Control_1_4_3_2" hidden="1">{"'Consolidated Inventory'!$A$1:$O$187"}</definedName>
    <definedName name="HTML_Control_1_4_3_2_1" hidden="1">{"'Consolidated Inventory'!$A$1:$O$187"}</definedName>
    <definedName name="HTML_Control_1_4_3_3" hidden="1">{"'Consolidated Inventory'!$A$1:$O$187"}</definedName>
    <definedName name="HTML_Control_1_4_3_4" hidden="1">{"'Consolidated Inventory'!$A$1:$O$187"}</definedName>
    <definedName name="HTML_Control_1_4_4" hidden="1">{"'Consolidated Inventory'!$A$1:$O$187"}</definedName>
    <definedName name="HTML_Control_1_4_4_1" hidden="1">{"'Consolidated Inventory'!$A$1:$O$187"}</definedName>
    <definedName name="HTML_Control_1_4_4_1_1" hidden="1">{"'Consolidated Inventory'!$A$1:$O$187"}</definedName>
    <definedName name="HTML_Control_1_4_4_1_1_1" hidden="1">{"'Consolidated Inventory'!$A$1:$O$187"}</definedName>
    <definedName name="HTML_Control_1_4_4_1_2" hidden="1">{"'Consolidated Inventory'!$A$1:$O$187"}</definedName>
    <definedName name="HTML_Control_1_4_4_1_3" hidden="1">{"'Consolidated Inventory'!$A$1:$O$187"}</definedName>
    <definedName name="HTML_Control_1_4_4_2" hidden="1">{"'Consolidated Inventory'!$A$1:$O$187"}</definedName>
    <definedName name="HTML_Control_1_4_4_2_1" hidden="1">{"'Consolidated Inventory'!$A$1:$O$187"}</definedName>
    <definedName name="HTML_Control_1_4_4_3" hidden="1">{"'Consolidated Inventory'!$A$1:$O$187"}</definedName>
    <definedName name="HTML_Control_1_4_4_4" hidden="1">{"'Consolidated Inventory'!$A$1:$O$187"}</definedName>
    <definedName name="HTML_Control_1_4_5" hidden="1">{"'Consolidated Inventory'!$A$1:$O$187"}</definedName>
    <definedName name="HTML_Control_1_4_5_1" hidden="1">{"'Consolidated Inventory'!$A$1:$O$187"}</definedName>
    <definedName name="HTML_Control_1_4_5_1_1" hidden="1">{"'Consolidated Inventory'!$A$1:$O$187"}</definedName>
    <definedName name="HTML_Control_1_4_5_2" hidden="1">{"'Consolidated Inventory'!$A$1:$O$187"}</definedName>
    <definedName name="HTML_Control_1_4_5_3" hidden="1">{"'Consolidated Inventory'!$A$1:$O$187"}</definedName>
    <definedName name="HTML_Control_1_5" hidden="1">{"'Consolidated Inventory'!$A$1:$O$187"}</definedName>
    <definedName name="HTML_Control_1_5_1" hidden="1">{"'Consolidated Inventory'!$A$1:$O$187"}</definedName>
    <definedName name="HTML_Control_1_5_1_1" hidden="1">{"'Consolidated Inventory'!$A$1:$O$187"}</definedName>
    <definedName name="HTML_Control_1_5_1_1_1" hidden="1">{"'Consolidated Inventory'!$A$1:$O$187"}</definedName>
    <definedName name="HTML_Control_1_5_1_1_1_1" hidden="1">{"'Consolidated Inventory'!$A$1:$O$187"}</definedName>
    <definedName name="HTML_Control_1_5_1_1_1_1_1" hidden="1">{"'Consolidated Inventory'!$A$1:$O$187"}</definedName>
    <definedName name="HTML_Control_1_5_1_1_1_1_1_1" hidden="1">{"'Consolidated Inventory'!$A$1:$O$187"}</definedName>
    <definedName name="HTML_Control_1_5_1_1_1_1_1_2" hidden="1">{"'Consolidated Inventory'!$A$1:$O$187"}</definedName>
    <definedName name="HTML_Control_1_5_1_1_1_1_2" hidden="1">{"'Consolidated Inventory'!$A$1:$O$187"}</definedName>
    <definedName name="HTML_Control_1_5_1_1_1_1_3" hidden="1">{"'Consolidated Inventory'!$A$1:$O$187"}</definedName>
    <definedName name="HTML_Control_1_5_1_1_1_2" hidden="1">{"'Consolidated Inventory'!$A$1:$O$187"}</definedName>
    <definedName name="HTML_Control_1_5_1_1_1_2_1" hidden="1">{"'Consolidated Inventory'!$A$1:$O$187"}</definedName>
    <definedName name="HTML_Control_1_5_1_1_1_3" hidden="1">{"'Consolidated Inventory'!$A$1:$O$187"}</definedName>
    <definedName name="HTML_Control_1_5_1_1_1_4" hidden="1">{"'Consolidated Inventory'!$A$1:$O$187"}</definedName>
    <definedName name="HTML_Control_1_5_1_1_2" hidden="1">{"'Consolidated Inventory'!$A$1:$O$187"}</definedName>
    <definedName name="HTML_Control_1_5_1_1_2_1" hidden="1">{"'Consolidated Inventory'!$A$1:$O$187"}</definedName>
    <definedName name="HTML_Control_1_5_1_1_2_1_1" hidden="1">{"'Consolidated Inventory'!$A$1:$O$187"}</definedName>
    <definedName name="HTML_Control_1_5_1_1_2_2" hidden="1">{"'Consolidated Inventory'!$A$1:$O$187"}</definedName>
    <definedName name="HTML_Control_1_5_1_1_2_3" hidden="1">{"'Consolidated Inventory'!$A$1:$O$187"}</definedName>
    <definedName name="HTML_Control_1_5_1_1_3" hidden="1">{"'Consolidated Inventory'!$A$1:$O$187"}</definedName>
    <definedName name="HTML_Control_1_5_1_1_3_1" hidden="1">{"'Consolidated Inventory'!$A$1:$O$187"}</definedName>
    <definedName name="HTML_Control_1_5_1_1_4" hidden="1">{"'Consolidated Inventory'!$A$1:$O$187"}</definedName>
    <definedName name="HTML_Control_1_5_1_1_5" hidden="1">{"'Consolidated Inventory'!$A$1:$O$187"}</definedName>
    <definedName name="HTML_Control_1_5_1_2" hidden="1">{"'Consolidated Inventory'!$A$1:$O$187"}</definedName>
    <definedName name="HTML_Control_1_5_1_2_1" hidden="1">{"'Consolidated Inventory'!$A$1:$O$187"}</definedName>
    <definedName name="HTML_Control_1_5_1_2_1_1" hidden="1">{"'Consolidated Inventory'!$A$1:$O$187"}</definedName>
    <definedName name="HTML_Control_1_5_1_2_1_1_1" hidden="1">{"'Consolidated Inventory'!$A$1:$O$187"}</definedName>
    <definedName name="HTML_Control_1_5_1_2_1_2" hidden="1">{"'Consolidated Inventory'!$A$1:$O$187"}</definedName>
    <definedName name="HTML_Control_1_5_1_2_1_3" hidden="1">{"'Consolidated Inventory'!$A$1:$O$187"}</definedName>
    <definedName name="HTML_Control_1_5_1_2_2" hidden="1">{"'Consolidated Inventory'!$A$1:$O$187"}</definedName>
    <definedName name="HTML_Control_1_5_1_2_2_1" hidden="1">{"'Consolidated Inventory'!$A$1:$O$187"}</definedName>
    <definedName name="HTML_Control_1_5_1_2_3" hidden="1">{"'Consolidated Inventory'!$A$1:$O$187"}</definedName>
    <definedName name="HTML_Control_1_5_1_2_4" hidden="1">{"'Consolidated Inventory'!$A$1:$O$187"}</definedName>
    <definedName name="HTML_Control_1_5_1_3" hidden="1">{"'Consolidated Inventory'!$A$1:$O$187"}</definedName>
    <definedName name="HTML_Control_1_5_1_3_1" hidden="1">{"'Consolidated Inventory'!$A$1:$O$187"}</definedName>
    <definedName name="HTML_Control_1_5_1_3_1_1" hidden="1">{"'Consolidated Inventory'!$A$1:$O$187"}</definedName>
    <definedName name="HTML_Control_1_5_1_3_1_1_1" hidden="1">{"'Consolidated Inventory'!$A$1:$O$187"}</definedName>
    <definedName name="HTML_Control_1_5_1_3_1_2" hidden="1">{"'Consolidated Inventory'!$A$1:$O$187"}</definedName>
    <definedName name="HTML_Control_1_5_1_3_1_3" hidden="1">{"'Consolidated Inventory'!$A$1:$O$187"}</definedName>
    <definedName name="HTML_Control_1_5_1_3_2" hidden="1">{"'Consolidated Inventory'!$A$1:$O$187"}</definedName>
    <definedName name="HTML_Control_1_5_1_3_2_1" hidden="1">{"'Consolidated Inventory'!$A$1:$O$187"}</definedName>
    <definedName name="HTML_Control_1_5_1_3_3" hidden="1">{"'Consolidated Inventory'!$A$1:$O$187"}</definedName>
    <definedName name="HTML_Control_1_5_1_3_4" hidden="1">{"'Consolidated Inventory'!$A$1:$O$187"}</definedName>
    <definedName name="HTML_Control_1_5_1_4" hidden="1">{"'Consolidated Inventory'!$A$1:$O$187"}</definedName>
    <definedName name="HTML_Control_1_5_1_4_1" hidden="1">{"'Consolidated Inventory'!$A$1:$O$187"}</definedName>
    <definedName name="HTML_Control_1_5_1_4_1_1" hidden="1">{"'Consolidated Inventory'!$A$1:$O$187"}</definedName>
    <definedName name="HTML_Control_1_5_1_4_2" hidden="1">{"'Consolidated Inventory'!$A$1:$O$187"}</definedName>
    <definedName name="HTML_Control_1_5_1_4_3" hidden="1">{"'Consolidated Inventory'!$A$1:$O$187"}</definedName>
    <definedName name="HTML_Control_1_5_1_5" hidden="1">{"'Consolidated Inventory'!$A$1:$O$187"}</definedName>
    <definedName name="HTML_Control_1_5_1_5_1" hidden="1">{"'Consolidated Inventory'!$A$1:$O$187"}</definedName>
    <definedName name="HTML_Control_1_5_2" hidden="1">{"'Consolidated Inventory'!$A$1:$O$187"}</definedName>
    <definedName name="HTML_Control_1_5_2_1" hidden="1">{"'Consolidated Inventory'!$A$1:$O$187"}</definedName>
    <definedName name="HTML_Control_1_5_2_1_1" hidden="1">{"'Consolidated Inventory'!$A$1:$O$187"}</definedName>
    <definedName name="HTML_Control_1_5_2_1_1_1" hidden="1">{"'Consolidated Inventory'!$A$1:$O$187"}</definedName>
    <definedName name="HTML_Control_1_5_2_1_1_1_1" hidden="1">{"'Consolidated Inventory'!$A$1:$O$187"}</definedName>
    <definedName name="HTML_Control_1_5_2_1_1_2" hidden="1">{"'Consolidated Inventory'!$A$1:$O$187"}</definedName>
    <definedName name="HTML_Control_1_5_2_1_1_3" hidden="1">{"'Consolidated Inventory'!$A$1:$O$187"}</definedName>
    <definedName name="HTML_Control_1_5_2_1_2" hidden="1">{"'Consolidated Inventory'!$A$1:$O$187"}</definedName>
    <definedName name="HTML_Control_1_5_2_1_2_1" hidden="1">{"'Consolidated Inventory'!$A$1:$O$187"}</definedName>
    <definedName name="HTML_Control_1_5_2_1_3" hidden="1">{"'Consolidated Inventory'!$A$1:$O$187"}</definedName>
    <definedName name="HTML_Control_1_5_2_1_4" hidden="1">{"'Consolidated Inventory'!$A$1:$O$187"}</definedName>
    <definedName name="HTML_Control_1_5_2_2" hidden="1">{"'Consolidated Inventory'!$A$1:$O$187"}</definedName>
    <definedName name="HTML_Control_1_5_2_2_1" hidden="1">{"'Consolidated Inventory'!$A$1:$O$187"}</definedName>
    <definedName name="HTML_Control_1_5_2_2_1_1" hidden="1">{"'Consolidated Inventory'!$A$1:$O$187"}</definedName>
    <definedName name="HTML_Control_1_5_2_2_2" hidden="1">{"'Consolidated Inventory'!$A$1:$O$187"}</definedName>
    <definedName name="HTML_Control_1_5_2_2_3" hidden="1">{"'Consolidated Inventory'!$A$1:$O$187"}</definedName>
    <definedName name="HTML_Control_1_5_2_3" hidden="1">{"'Consolidated Inventory'!$A$1:$O$187"}</definedName>
    <definedName name="HTML_Control_1_5_2_3_1" hidden="1">{"'Consolidated Inventory'!$A$1:$O$187"}</definedName>
    <definedName name="HTML_Control_1_5_2_4" hidden="1">{"'Consolidated Inventory'!$A$1:$O$187"}</definedName>
    <definedName name="HTML_Control_1_5_2_5" hidden="1">{"'Consolidated Inventory'!$A$1:$O$187"}</definedName>
    <definedName name="HTML_Control_1_5_3" hidden="1">{"'Consolidated Inventory'!$A$1:$O$187"}</definedName>
    <definedName name="HTML_Control_1_5_3_1" hidden="1">{"'Consolidated Inventory'!$A$1:$O$187"}</definedName>
    <definedName name="HTML_Control_1_5_3_1_1" hidden="1">{"'Consolidated Inventory'!$A$1:$O$187"}</definedName>
    <definedName name="HTML_Control_1_5_3_1_1_1" hidden="1">{"'Consolidated Inventory'!$A$1:$O$187"}</definedName>
    <definedName name="HTML_Control_1_5_3_1_2" hidden="1">{"'Consolidated Inventory'!$A$1:$O$187"}</definedName>
    <definedName name="HTML_Control_1_5_3_1_3" hidden="1">{"'Consolidated Inventory'!$A$1:$O$187"}</definedName>
    <definedName name="HTML_Control_1_5_3_2" hidden="1">{"'Consolidated Inventory'!$A$1:$O$187"}</definedName>
    <definedName name="HTML_Control_1_5_3_2_1" hidden="1">{"'Consolidated Inventory'!$A$1:$O$187"}</definedName>
    <definedName name="HTML_Control_1_5_3_3" hidden="1">{"'Consolidated Inventory'!$A$1:$O$187"}</definedName>
    <definedName name="HTML_Control_1_5_3_4" hidden="1">{"'Consolidated Inventory'!$A$1:$O$187"}</definedName>
    <definedName name="HTML_Control_1_5_4" hidden="1">{"'Consolidated Inventory'!$A$1:$O$187"}</definedName>
    <definedName name="HTML_Control_1_5_4_1" hidden="1">{"'Consolidated Inventory'!$A$1:$O$187"}</definedName>
    <definedName name="HTML_Control_1_5_4_1_1" hidden="1">{"'Consolidated Inventory'!$A$1:$O$187"}</definedName>
    <definedName name="HTML_Control_1_5_4_1_1_1" hidden="1">{"'Consolidated Inventory'!$A$1:$O$187"}</definedName>
    <definedName name="HTML_Control_1_5_4_1_2" hidden="1">{"'Consolidated Inventory'!$A$1:$O$187"}</definedName>
    <definedName name="HTML_Control_1_5_4_1_3" hidden="1">{"'Consolidated Inventory'!$A$1:$O$187"}</definedName>
    <definedName name="HTML_Control_1_5_4_2" hidden="1">{"'Consolidated Inventory'!$A$1:$O$187"}</definedName>
    <definedName name="HTML_Control_1_5_4_2_1" hidden="1">{"'Consolidated Inventory'!$A$1:$O$187"}</definedName>
    <definedName name="HTML_Control_1_5_4_3" hidden="1">{"'Consolidated Inventory'!$A$1:$O$187"}</definedName>
    <definedName name="HTML_Control_1_5_4_4" hidden="1">{"'Consolidated Inventory'!$A$1:$O$187"}</definedName>
    <definedName name="HTML_Control_1_5_5" hidden="1">{"'Consolidated Inventory'!$A$1:$O$187"}</definedName>
    <definedName name="HTML_Control_1_5_5_1" hidden="1">{"'Consolidated Inventory'!$A$1:$O$187"}</definedName>
    <definedName name="HTML_Control_1_5_5_1_1" hidden="1">{"'Consolidated Inventory'!$A$1:$O$187"}</definedName>
    <definedName name="HTML_Control_1_5_5_2" hidden="1">{"'Consolidated Inventory'!$A$1:$O$187"}</definedName>
    <definedName name="HTML_Control_1_5_5_3" hidden="1">{"'Consolidated Inventory'!$A$1:$O$187"}</definedName>
    <definedName name="HTML_Control_2" hidden="1">{"'Consolidated Inventory'!$A$1:$O$187"}</definedName>
    <definedName name="HTML_Control_2_1" hidden="1">{"'Consolidated Inventory'!$A$1:$O$187"}</definedName>
    <definedName name="HTML_Control_2_1_1" hidden="1">{"'Consolidated Inventory'!$A$1:$O$187"}</definedName>
    <definedName name="HTML_Control_2_1_1_1" hidden="1">{"'Consolidated Inventory'!$A$1:$O$187"}</definedName>
    <definedName name="HTML_Control_2_1_1_1_1" hidden="1">{"'Consolidated Inventory'!$A$1:$O$187"}</definedName>
    <definedName name="HTML_Control_2_1_1_1_1_1" hidden="1">{"'Consolidated Inventory'!$A$1:$O$187"}</definedName>
    <definedName name="HTML_Control_2_1_1_1_1_1_1" hidden="1">{"'Consolidated Inventory'!$A$1:$O$187"}</definedName>
    <definedName name="HTML_Control_2_1_1_1_1_1_1_1" hidden="1">{"'Consolidated Inventory'!$A$1:$O$187"}</definedName>
    <definedName name="HTML_Control_2_1_1_1_1_1_1_1_1" hidden="1">{"'Consolidated Inventory'!$A$1:$O$187"}</definedName>
    <definedName name="HTML_Control_2_1_1_1_1_1_1_1_2" hidden="1">{"'Consolidated Inventory'!$A$1:$O$187"}</definedName>
    <definedName name="HTML_Control_2_1_1_1_1_1_1_2" hidden="1">{"'Consolidated Inventory'!$A$1:$O$187"}</definedName>
    <definedName name="HTML_Control_2_1_1_1_1_1_1_3" hidden="1">{"'Consolidated Inventory'!$A$1:$O$187"}</definedName>
    <definedName name="HTML_Control_2_1_1_1_1_1_2" hidden="1">{"'Consolidated Inventory'!$A$1:$O$187"}</definedName>
    <definedName name="HTML_Control_2_1_1_1_1_1_2_1" hidden="1">{"'Consolidated Inventory'!$A$1:$O$187"}</definedName>
    <definedName name="HTML_Control_2_1_1_1_1_1_3" hidden="1">{"'Consolidated Inventory'!$A$1:$O$187"}</definedName>
    <definedName name="HTML_Control_2_1_1_1_1_1_4" hidden="1">{"'Consolidated Inventory'!$A$1:$O$187"}</definedName>
    <definedName name="HTML_Control_2_1_1_1_1_2" hidden="1">{"'Consolidated Inventory'!$A$1:$O$187"}</definedName>
    <definedName name="HTML_Control_2_1_1_1_1_2_1" hidden="1">{"'Consolidated Inventory'!$A$1:$O$187"}</definedName>
    <definedName name="HTML_Control_2_1_1_1_1_2_1_1" hidden="1">{"'Consolidated Inventory'!$A$1:$O$187"}</definedName>
    <definedName name="HTML_Control_2_1_1_1_1_2_2" hidden="1">{"'Consolidated Inventory'!$A$1:$O$187"}</definedName>
    <definedName name="HTML_Control_2_1_1_1_1_2_3" hidden="1">{"'Consolidated Inventory'!$A$1:$O$187"}</definedName>
    <definedName name="HTML_Control_2_1_1_1_1_3" hidden="1">{"'Consolidated Inventory'!$A$1:$O$187"}</definedName>
    <definedName name="HTML_Control_2_1_1_1_1_3_1" hidden="1">{"'Consolidated Inventory'!$A$1:$O$187"}</definedName>
    <definedName name="HTML_Control_2_1_1_1_1_4" hidden="1">{"'Consolidated Inventory'!$A$1:$O$187"}</definedName>
    <definedName name="HTML_Control_2_1_1_1_1_5" hidden="1">{"'Consolidated Inventory'!$A$1:$O$187"}</definedName>
    <definedName name="HTML_Control_2_1_1_1_2" hidden="1">{"'Consolidated Inventory'!$A$1:$O$187"}</definedName>
    <definedName name="HTML_Control_2_1_1_1_2_1" hidden="1">{"'Consolidated Inventory'!$A$1:$O$187"}</definedName>
    <definedName name="HTML_Control_2_1_1_1_2_1_1" hidden="1">{"'Consolidated Inventory'!$A$1:$O$187"}</definedName>
    <definedName name="HTML_Control_2_1_1_1_2_1_1_1" hidden="1">{"'Consolidated Inventory'!$A$1:$O$187"}</definedName>
    <definedName name="HTML_Control_2_1_1_1_2_1_2" hidden="1">{"'Consolidated Inventory'!$A$1:$O$187"}</definedName>
    <definedName name="HTML_Control_2_1_1_1_2_1_3" hidden="1">{"'Consolidated Inventory'!$A$1:$O$187"}</definedName>
    <definedName name="HTML_Control_2_1_1_1_2_2" hidden="1">{"'Consolidated Inventory'!$A$1:$O$187"}</definedName>
    <definedName name="HTML_Control_2_1_1_1_2_2_1" hidden="1">{"'Consolidated Inventory'!$A$1:$O$187"}</definedName>
    <definedName name="HTML_Control_2_1_1_1_2_3" hidden="1">{"'Consolidated Inventory'!$A$1:$O$187"}</definedName>
    <definedName name="HTML_Control_2_1_1_1_2_4" hidden="1">{"'Consolidated Inventory'!$A$1:$O$187"}</definedName>
    <definedName name="HTML_Control_2_1_1_1_3" hidden="1">{"'Consolidated Inventory'!$A$1:$O$187"}</definedName>
    <definedName name="HTML_Control_2_1_1_1_3_1" hidden="1">{"'Consolidated Inventory'!$A$1:$O$187"}</definedName>
    <definedName name="HTML_Control_2_1_1_1_3_1_1" hidden="1">{"'Consolidated Inventory'!$A$1:$O$187"}</definedName>
    <definedName name="HTML_Control_2_1_1_1_3_1_1_1" hidden="1">{"'Consolidated Inventory'!$A$1:$O$187"}</definedName>
    <definedName name="HTML_Control_2_1_1_1_3_1_2" hidden="1">{"'Consolidated Inventory'!$A$1:$O$187"}</definedName>
    <definedName name="HTML_Control_2_1_1_1_3_1_3" hidden="1">{"'Consolidated Inventory'!$A$1:$O$187"}</definedName>
    <definedName name="HTML_Control_2_1_1_1_3_2" hidden="1">{"'Consolidated Inventory'!$A$1:$O$187"}</definedName>
    <definedName name="HTML_Control_2_1_1_1_3_2_1" hidden="1">{"'Consolidated Inventory'!$A$1:$O$187"}</definedName>
    <definedName name="HTML_Control_2_1_1_1_3_3" hidden="1">{"'Consolidated Inventory'!$A$1:$O$187"}</definedName>
    <definedName name="HTML_Control_2_1_1_1_3_4" hidden="1">{"'Consolidated Inventory'!$A$1:$O$187"}</definedName>
    <definedName name="HTML_Control_2_1_1_1_4" hidden="1">{"'Consolidated Inventory'!$A$1:$O$187"}</definedName>
    <definedName name="HTML_Control_2_1_1_1_4_1" hidden="1">{"'Consolidated Inventory'!$A$1:$O$187"}</definedName>
    <definedName name="HTML_Control_2_1_1_1_4_1_1" hidden="1">{"'Consolidated Inventory'!$A$1:$O$187"}</definedName>
    <definedName name="HTML_Control_2_1_1_1_4_2" hidden="1">{"'Consolidated Inventory'!$A$1:$O$187"}</definedName>
    <definedName name="HTML_Control_2_1_1_1_4_3" hidden="1">{"'Consolidated Inventory'!$A$1:$O$187"}</definedName>
    <definedName name="HTML_Control_2_1_1_1_5" hidden="1">{"'Consolidated Inventory'!$A$1:$O$187"}</definedName>
    <definedName name="HTML_Control_2_1_1_1_5_1" hidden="1">{"'Consolidated Inventory'!$A$1:$O$187"}</definedName>
    <definedName name="HTML_Control_2_1_1_2" hidden="1">{"'Consolidated Inventory'!$A$1:$O$187"}</definedName>
    <definedName name="HTML_Control_2_1_1_2_1" hidden="1">{"'Consolidated Inventory'!$A$1:$O$187"}</definedName>
    <definedName name="HTML_Control_2_1_1_2_1_1" hidden="1">{"'Consolidated Inventory'!$A$1:$O$187"}</definedName>
    <definedName name="HTML_Control_2_1_1_2_1_1_1" hidden="1">{"'Consolidated Inventory'!$A$1:$O$187"}</definedName>
    <definedName name="HTML_Control_2_1_1_2_1_1_1_1" hidden="1">{"'Consolidated Inventory'!$A$1:$O$187"}</definedName>
    <definedName name="HTML_Control_2_1_1_2_1_1_2" hidden="1">{"'Consolidated Inventory'!$A$1:$O$187"}</definedName>
    <definedName name="HTML_Control_2_1_1_2_1_1_3" hidden="1">{"'Consolidated Inventory'!$A$1:$O$187"}</definedName>
    <definedName name="HTML_Control_2_1_1_2_1_2" hidden="1">{"'Consolidated Inventory'!$A$1:$O$187"}</definedName>
    <definedName name="HTML_Control_2_1_1_2_1_2_1" hidden="1">{"'Consolidated Inventory'!$A$1:$O$187"}</definedName>
    <definedName name="HTML_Control_2_1_1_2_1_3" hidden="1">{"'Consolidated Inventory'!$A$1:$O$187"}</definedName>
    <definedName name="HTML_Control_2_1_1_2_1_4" hidden="1">{"'Consolidated Inventory'!$A$1:$O$187"}</definedName>
    <definedName name="HTML_Control_2_1_1_2_2" hidden="1">{"'Consolidated Inventory'!$A$1:$O$187"}</definedName>
    <definedName name="HTML_Control_2_1_1_2_2_1" hidden="1">{"'Consolidated Inventory'!$A$1:$O$187"}</definedName>
    <definedName name="HTML_Control_2_1_1_2_2_1_1" hidden="1">{"'Consolidated Inventory'!$A$1:$O$187"}</definedName>
    <definedName name="HTML_Control_2_1_1_2_2_2" hidden="1">{"'Consolidated Inventory'!$A$1:$O$187"}</definedName>
    <definedName name="HTML_Control_2_1_1_2_2_3" hidden="1">{"'Consolidated Inventory'!$A$1:$O$187"}</definedName>
    <definedName name="HTML_Control_2_1_1_2_3" hidden="1">{"'Consolidated Inventory'!$A$1:$O$187"}</definedName>
    <definedName name="HTML_Control_2_1_1_2_3_1" hidden="1">{"'Consolidated Inventory'!$A$1:$O$187"}</definedName>
    <definedName name="HTML_Control_2_1_1_2_4" hidden="1">{"'Consolidated Inventory'!$A$1:$O$187"}</definedName>
    <definedName name="HTML_Control_2_1_1_2_5" hidden="1">{"'Consolidated Inventory'!$A$1:$O$187"}</definedName>
    <definedName name="HTML_Control_2_1_1_3" hidden="1">{"'Consolidated Inventory'!$A$1:$O$187"}</definedName>
    <definedName name="HTML_Control_2_1_1_3_1" hidden="1">{"'Consolidated Inventory'!$A$1:$O$187"}</definedName>
    <definedName name="HTML_Control_2_1_1_3_1_1" hidden="1">{"'Consolidated Inventory'!$A$1:$O$187"}</definedName>
    <definedName name="HTML_Control_2_1_1_3_1_1_1" hidden="1">{"'Consolidated Inventory'!$A$1:$O$187"}</definedName>
    <definedName name="HTML_Control_2_1_1_3_1_2" hidden="1">{"'Consolidated Inventory'!$A$1:$O$187"}</definedName>
    <definedName name="HTML_Control_2_1_1_3_1_3" hidden="1">{"'Consolidated Inventory'!$A$1:$O$187"}</definedName>
    <definedName name="HTML_Control_2_1_1_3_2" hidden="1">{"'Consolidated Inventory'!$A$1:$O$187"}</definedName>
    <definedName name="HTML_Control_2_1_1_3_2_1" hidden="1">{"'Consolidated Inventory'!$A$1:$O$187"}</definedName>
    <definedName name="HTML_Control_2_1_1_3_3" hidden="1">{"'Consolidated Inventory'!$A$1:$O$187"}</definedName>
    <definedName name="HTML_Control_2_1_1_3_4" hidden="1">{"'Consolidated Inventory'!$A$1:$O$187"}</definedName>
    <definedName name="HTML_Control_2_1_1_4" hidden="1">{"'Consolidated Inventory'!$A$1:$O$187"}</definedName>
    <definedName name="HTML_Control_2_1_1_4_1" hidden="1">{"'Consolidated Inventory'!$A$1:$O$187"}</definedName>
    <definedName name="HTML_Control_2_1_1_4_1_1" hidden="1">{"'Consolidated Inventory'!$A$1:$O$187"}</definedName>
    <definedName name="HTML_Control_2_1_1_4_1_1_1" hidden="1">{"'Consolidated Inventory'!$A$1:$O$187"}</definedName>
    <definedName name="HTML_Control_2_1_1_4_1_2" hidden="1">{"'Consolidated Inventory'!$A$1:$O$187"}</definedName>
    <definedName name="HTML_Control_2_1_1_4_1_3" hidden="1">{"'Consolidated Inventory'!$A$1:$O$187"}</definedName>
    <definedName name="HTML_Control_2_1_1_4_2" hidden="1">{"'Consolidated Inventory'!$A$1:$O$187"}</definedName>
    <definedName name="HTML_Control_2_1_1_4_2_1" hidden="1">{"'Consolidated Inventory'!$A$1:$O$187"}</definedName>
    <definedName name="HTML_Control_2_1_1_4_3" hidden="1">{"'Consolidated Inventory'!$A$1:$O$187"}</definedName>
    <definedName name="HTML_Control_2_1_1_4_4" hidden="1">{"'Consolidated Inventory'!$A$1:$O$187"}</definedName>
    <definedName name="HTML_Control_2_1_1_5" hidden="1">{"'Consolidated Inventory'!$A$1:$O$187"}</definedName>
    <definedName name="HTML_Control_2_1_1_5_1" hidden="1">{"'Consolidated Inventory'!$A$1:$O$187"}</definedName>
    <definedName name="HTML_Control_2_1_1_5_1_1" hidden="1">{"'Consolidated Inventory'!$A$1:$O$187"}</definedName>
    <definedName name="HTML_Control_2_1_1_5_2" hidden="1">{"'Consolidated Inventory'!$A$1:$O$187"}</definedName>
    <definedName name="HTML_Control_2_1_1_5_3" hidden="1">{"'Consolidated Inventory'!$A$1:$O$187"}</definedName>
    <definedName name="HTML_Control_2_1_2" hidden="1">{"'Consolidated Inventory'!$A$1:$O$187"}</definedName>
    <definedName name="HTML_Control_2_1_2_1" hidden="1">{"'Consolidated Inventory'!$A$1:$O$187"}</definedName>
    <definedName name="HTML_Control_2_1_2_1_1" hidden="1">{"'Consolidated Inventory'!$A$1:$O$187"}</definedName>
    <definedName name="HTML_Control_2_1_2_1_1_1" hidden="1">{"'Consolidated Inventory'!$A$1:$O$187"}</definedName>
    <definedName name="HTML_Control_2_1_2_1_1_1_1" hidden="1">{"'Consolidated Inventory'!$A$1:$O$187"}</definedName>
    <definedName name="HTML_Control_2_1_2_1_1_1_1_1" hidden="1">{"'Consolidated Inventory'!$A$1:$O$187"}</definedName>
    <definedName name="HTML_Control_2_1_2_1_1_1_2" hidden="1">{"'Consolidated Inventory'!$A$1:$O$187"}</definedName>
    <definedName name="HTML_Control_2_1_2_1_1_1_3" hidden="1">{"'Consolidated Inventory'!$A$1:$O$187"}</definedName>
    <definedName name="HTML_Control_2_1_2_1_1_2" hidden="1">{"'Consolidated Inventory'!$A$1:$O$187"}</definedName>
    <definedName name="HTML_Control_2_1_2_1_1_2_1" hidden="1">{"'Consolidated Inventory'!$A$1:$O$187"}</definedName>
    <definedName name="HTML_Control_2_1_2_1_1_3" hidden="1">{"'Consolidated Inventory'!$A$1:$O$187"}</definedName>
    <definedName name="HTML_Control_2_1_2_1_1_4" hidden="1">{"'Consolidated Inventory'!$A$1:$O$187"}</definedName>
    <definedName name="HTML_Control_2_1_2_1_2" hidden="1">{"'Consolidated Inventory'!$A$1:$O$187"}</definedName>
    <definedName name="HTML_Control_2_1_2_1_2_1" hidden="1">{"'Consolidated Inventory'!$A$1:$O$187"}</definedName>
    <definedName name="HTML_Control_2_1_2_1_2_1_1" hidden="1">{"'Consolidated Inventory'!$A$1:$O$187"}</definedName>
    <definedName name="HTML_Control_2_1_2_1_2_2" hidden="1">{"'Consolidated Inventory'!$A$1:$O$187"}</definedName>
    <definedName name="HTML_Control_2_1_2_1_2_3" hidden="1">{"'Consolidated Inventory'!$A$1:$O$187"}</definedName>
    <definedName name="HTML_Control_2_1_2_1_3" hidden="1">{"'Consolidated Inventory'!$A$1:$O$187"}</definedName>
    <definedName name="HTML_Control_2_1_2_1_3_1" hidden="1">{"'Consolidated Inventory'!$A$1:$O$187"}</definedName>
    <definedName name="HTML_Control_2_1_2_1_4" hidden="1">{"'Consolidated Inventory'!$A$1:$O$187"}</definedName>
    <definedName name="HTML_Control_2_1_2_1_5" hidden="1">{"'Consolidated Inventory'!$A$1:$O$187"}</definedName>
    <definedName name="HTML_Control_2_1_2_2" hidden="1">{"'Consolidated Inventory'!$A$1:$O$187"}</definedName>
    <definedName name="HTML_Control_2_1_2_2_1" hidden="1">{"'Consolidated Inventory'!$A$1:$O$187"}</definedName>
    <definedName name="HTML_Control_2_1_2_2_1_1" hidden="1">{"'Consolidated Inventory'!$A$1:$O$187"}</definedName>
    <definedName name="HTML_Control_2_1_2_2_1_1_1" hidden="1">{"'Consolidated Inventory'!$A$1:$O$187"}</definedName>
    <definedName name="HTML_Control_2_1_2_2_1_2" hidden="1">{"'Consolidated Inventory'!$A$1:$O$187"}</definedName>
    <definedName name="HTML_Control_2_1_2_2_1_3" hidden="1">{"'Consolidated Inventory'!$A$1:$O$187"}</definedName>
    <definedName name="HTML_Control_2_1_2_2_2" hidden="1">{"'Consolidated Inventory'!$A$1:$O$187"}</definedName>
    <definedName name="HTML_Control_2_1_2_2_2_1" hidden="1">{"'Consolidated Inventory'!$A$1:$O$187"}</definedName>
    <definedName name="HTML_Control_2_1_2_2_3" hidden="1">{"'Consolidated Inventory'!$A$1:$O$187"}</definedName>
    <definedName name="HTML_Control_2_1_2_2_4" hidden="1">{"'Consolidated Inventory'!$A$1:$O$187"}</definedName>
    <definedName name="HTML_Control_2_1_2_3" hidden="1">{"'Consolidated Inventory'!$A$1:$O$187"}</definedName>
    <definedName name="HTML_Control_2_1_2_3_1" hidden="1">{"'Consolidated Inventory'!$A$1:$O$187"}</definedName>
    <definedName name="HTML_Control_2_1_2_3_1_1" hidden="1">{"'Consolidated Inventory'!$A$1:$O$187"}</definedName>
    <definedName name="HTML_Control_2_1_2_3_1_1_1" hidden="1">{"'Consolidated Inventory'!$A$1:$O$187"}</definedName>
    <definedName name="HTML_Control_2_1_2_3_1_2" hidden="1">{"'Consolidated Inventory'!$A$1:$O$187"}</definedName>
    <definedName name="HTML_Control_2_1_2_3_1_3" hidden="1">{"'Consolidated Inventory'!$A$1:$O$187"}</definedName>
    <definedName name="HTML_Control_2_1_2_3_2" hidden="1">{"'Consolidated Inventory'!$A$1:$O$187"}</definedName>
    <definedName name="HTML_Control_2_1_2_3_2_1" hidden="1">{"'Consolidated Inventory'!$A$1:$O$187"}</definedName>
    <definedName name="HTML_Control_2_1_2_3_3" hidden="1">{"'Consolidated Inventory'!$A$1:$O$187"}</definedName>
    <definedName name="HTML_Control_2_1_2_3_4" hidden="1">{"'Consolidated Inventory'!$A$1:$O$187"}</definedName>
    <definedName name="HTML_Control_2_1_2_4" hidden="1">{"'Consolidated Inventory'!$A$1:$O$187"}</definedName>
    <definedName name="HTML_Control_2_1_2_4_1" hidden="1">{"'Consolidated Inventory'!$A$1:$O$187"}</definedName>
    <definedName name="HTML_Control_2_1_2_4_1_1" hidden="1">{"'Consolidated Inventory'!$A$1:$O$187"}</definedName>
    <definedName name="HTML_Control_2_1_2_4_2" hidden="1">{"'Consolidated Inventory'!$A$1:$O$187"}</definedName>
    <definedName name="HTML_Control_2_1_2_4_3" hidden="1">{"'Consolidated Inventory'!$A$1:$O$187"}</definedName>
    <definedName name="HTML_Control_2_1_2_5" hidden="1">{"'Consolidated Inventory'!$A$1:$O$187"}</definedName>
    <definedName name="HTML_Control_2_1_2_5_1" hidden="1">{"'Consolidated Inventory'!$A$1:$O$187"}</definedName>
    <definedName name="HTML_Control_2_1_3" hidden="1">{"'Consolidated Inventory'!$A$1:$O$187"}</definedName>
    <definedName name="HTML_Control_2_1_3_1" hidden="1">{"'Consolidated Inventory'!$A$1:$O$187"}</definedName>
    <definedName name="HTML_Control_2_1_3_1_1" hidden="1">{"'Consolidated Inventory'!$A$1:$O$187"}</definedName>
    <definedName name="HTML_Control_2_1_3_1_1_1" hidden="1">{"'Consolidated Inventory'!$A$1:$O$187"}</definedName>
    <definedName name="HTML_Control_2_1_3_1_1_1_1" hidden="1">{"'Consolidated Inventory'!$A$1:$O$187"}</definedName>
    <definedName name="HTML_Control_2_1_3_1_1_2" hidden="1">{"'Consolidated Inventory'!$A$1:$O$187"}</definedName>
    <definedName name="HTML_Control_2_1_3_1_1_3" hidden="1">{"'Consolidated Inventory'!$A$1:$O$187"}</definedName>
    <definedName name="HTML_Control_2_1_3_1_2" hidden="1">{"'Consolidated Inventory'!$A$1:$O$187"}</definedName>
    <definedName name="HTML_Control_2_1_3_1_2_1" hidden="1">{"'Consolidated Inventory'!$A$1:$O$187"}</definedName>
    <definedName name="HTML_Control_2_1_3_1_3" hidden="1">{"'Consolidated Inventory'!$A$1:$O$187"}</definedName>
    <definedName name="HTML_Control_2_1_3_1_4" hidden="1">{"'Consolidated Inventory'!$A$1:$O$187"}</definedName>
    <definedName name="HTML_Control_2_1_3_2" hidden="1">{"'Consolidated Inventory'!$A$1:$O$187"}</definedName>
    <definedName name="HTML_Control_2_1_3_2_1" hidden="1">{"'Consolidated Inventory'!$A$1:$O$187"}</definedName>
    <definedName name="HTML_Control_2_1_3_2_1_1" hidden="1">{"'Consolidated Inventory'!$A$1:$O$187"}</definedName>
    <definedName name="HTML_Control_2_1_3_2_2" hidden="1">{"'Consolidated Inventory'!$A$1:$O$187"}</definedName>
    <definedName name="HTML_Control_2_1_3_2_3" hidden="1">{"'Consolidated Inventory'!$A$1:$O$187"}</definedName>
    <definedName name="HTML_Control_2_1_3_3" hidden="1">{"'Consolidated Inventory'!$A$1:$O$187"}</definedName>
    <definedName name="HTML_Control_2_1_3_3_1" hidden="1">{"'Consolidated Inventory'!$A$1:$O$187"}</definedName>
    <definedName name="HTML_Control_2_1_3_4" hidden="1">{"'Consolidated Inventory'!$A$1:$O$187"}</definedName>
    <definedName name="HTML_Control_2_1_3_5" hidden="1">{"'Consolidated Inventory'!$A$1:$O$187"}</definedName>
    <definedName name="HTML_Control_2_1_4" hidden="1">{"'Consolidated Inventory'!$A$1:$O$187"}</definedName>
    <definedName name="HTML_Control_2_1_4_1" hidden="1">{"'Consolidated Inventory'!$A$1:$O$187"}</definedName>
    <definedName name="HTML_Control_2_1_4_1_1" hidden="1">{"'Consolidated Inventory'!$A$1:$O$187"}</definedName>
    <definedName name="HTML_Control_2_1_4_1_1_1" hidden="1">{"'Consolidated Inventory'!$A$1:$O$187"}</definedName>
    <definedName name="HTML_Control_2_1_4_1_2" hidden="1">{"'Consolidated Inventory'!$A$1:$O$187"}</definedName>
    <definedName name="HTML_Control_2_1_4_1_3" hidden="1">{"'Consolidated Inventory'!$A$1:$O$187"}</definedName>
    <definedName name="HTML_Control_2_1_4_2" hidden="1">{"'Consolidated Inventory'!$A$1:$O$187"}</definedName>
    <definedName name="HTML_Control_2_1_4_2_1" hidden="1">{"'Consolidated Inventory'!$A$1:$O$187"}</definedName>
    <definedName name="HTML_Control_2_1_4_3" hidden="1">{"'Consolidated Inventory'!$A$1:$O$187"}</definedName>
    <definedName name="HTML_Control_2_1_4_4" hidden="1">{"'Consolidated Inventory'!$A$1:$O$187"}</definedName>
    <definedName name="HTML_Control_2_1_5" hidden="1">{"'Consolidated Inventory'!$A$1:$O$187"}</definedName>
    <definedName name="HTML_Control_2_1_5_1" hidden="1">{"'Consolidated Inventory'!$A$1:$O$187"}</definedName>
    <definedName name="HTML_Control_2_1_5_1_1" hidden="1">{"'Consolidated Inventory'!$A$1:$O$187"}</definedName>
    <definedName name="HTML_Control_2_1_5_1_1_1" hidden="1">{"'Consolidated Inventory'!$A$1:$O$187"}</definedName>
    <definedName name="HTML_Control_2_1_5_1_2" hidden="1">{"'Consolidated Inventory'!$A$1:$O$187"}</definedName>
    <definedName name="HTML_Control_2_1_5_1_3" hidden="1">{"'Consolidated Inventory'!$A$1:$O$187"}</definedName>
    <definedName name="HTML_Control_2_1_5_2" hidden="1">{"'Consolidated Inventory'!$A$1:$O$187"}</definedName>
    <definedName name="HTML_Control_2_1_5_2_1" hidden="1">{"'Consolidated Inventory'!$A$1:$O$187"}</definedName>
    <definedName name="HTML_Control_2_1_5_3" hidden="1">{"'Consolidated Inventory'!$A$1:$O$187"}</definedName>
    <definedName name="HTML_Control_2_1_5_4" hidden="1">{"'Consolidated Inventory'!$A$1:$O$187"}</definedName>
    <definedName name="HTML_Control_2_2" hidden="1">{"'Consolidated Inventory'!$A$1:$O$187"}</definedName>
    <definedName name="HTML_Control_2_2_1" hidden="1">{"'Consolidated Inventory'!$A$1:$O$187"}</definedName>
    <definedName name="HTML_Control_2_2_1_1" hidden="1">{"'Consolidated Inventory'!$A$1:$O$187"}</definedName>
    <definedName name="HTML_Control_2_2_1_1_1" hidden="1">{"'Consolidated Inventory'!$A$1:$O$187"}</definedName>
    <definedName name="HTML_Control_2_2_1_1_1_1" hidden="1">{"'Consolidated Inventory'!$A$1:$O$187"}</definedName>
    <definedName name="HTML_Control_2_2_1_1_1_1_1" hidden="1">{"'Consolidated Inventory'!$A$1:$O$187"}</definedName>
    <definedName name="HTML_Control_2_2_1_1_1_1_1_1" hidden="1">{"'Consolidated Inventory'!$A$1:$O$187"}</definedName>
    <definedName name="HTML_Control_2_2_1_1_1_1_2" hidden="1">{"'Consolidated Inventory'!$A$1:$O$187"}</definedName>
    <definedName name="HTML_Control_2_2_1_1_1_1_3" hidden="1">{"'Consolidated Inventory'!$A$1:$O$187"}</definedName>
    <definedName name="HTML_Control_2_2_1_1_1_2" hidden="1">{"'Consolidated Inventory'!$A$1:$O$187"}</definedName>
    <definedName name="HTML_Control_2_2_1_1_1_2_1" hidden="1">{"'Consolidated Inventory'!$A$1:$O$187"}</definedName>
    <definedName name="HTML_Control_2_2_1_1_1_3" hidden="1">{"'Consolidated Inventory'!$A$1:$O$187"}</definedName>
    <definedName name="HTML_Control_2_2_1_1_1_4" hidden="1">{"'Consolidated Inventory'!$A$1:$O$187"}</definedName>
    <definedName name="HTML_Control_2_2_1_1_2" hidden="1">{"'Consolidated Inventory'!$A$1:$O$187"}</definedName>
    <definedName name="HTML_Control_2_2_1_1_2_1" hidden="1">{"'Consolidated Inventory'!$A$1:$O$187"}</definedName>
    <definedName name="HTML_Control_2_2_1_1_2_1_1" hidden="1">{"'Consolidated Inventory'!$A$1:$O$187"}</definedName>
    <definedName name="HTML_Control_2_2_1_1_2_2" hidden="1">{"'Consolidated Inventory'!$A$1:$O$187"}</definedName>
    <definedName name="HTML_Control_2_2_1_1_2_3" hidden="1">{"'Consolidated Inventory'!$A$1:$O$187"}</definedName>
    <definedName name="HTML_Control_2_2_1_1_3" hidden="1">{"'Consolidated Inventory'!$A$1:$O$187"}</definedName>
    <definedName name="HTML_Control_2_2_1_1_3_1" hidden="1">{"'Consolidated Inventory'!$A$1:$O$187"}</definedName>
    <definedName name="HTML_Control_2_2_1_1_4" hidden="1">{"'Consolidated Inventory'!$A$1:$O$187"}</definedName>
    <definedName name="HTML_Control_2_2_1_1_5" hidden="1">{"'Consolidated Inventory'!$A$1:$O$187"}</definedName>
    <definedName name="HTML_Control_2_2_1_2" hidden="1">{"'Consolidated Inventory'!$A$1:$O$187"}</definedName>
    <definedName name="HTML_Control_2_2_1_2_1" hidden="1">{"'Consolidated Inventory'!$A$1:$O$187"}</definedName>
    <definedName name="HTML_Control_2_2_1_2_1_1" hidden="1">{"'Consolidated Inventory'!$A$1:$O$187"}</definedName>
    <definedName name="HTML_Control_2_2_1_2_1_1_1" hidden="1">{"'Consolidated Inventory'!$A$1:$O$187"}</definedName>
    <definedName name="HTML_Control_2_2_1_2_1_2" hidden="1">{"'Consolidated Inventory'!$A$1:$O$187"}</definedName>
    <definedName name="HTML_Control_2_2_1_2_1_3" hidden="1">{"'Consolidated Inventory'!$A$1:$O$187"}</definedName>
    <definedName name="HTML_Control_2_2_1_2_2" hidden="1">{"'Consolidated Inventory'!$A$1:$O$187"}</definedName>
    <definedName name="HTML_Control_2_2_1_2_2_1" hidden="1">{"'Consolidated Inventory'!$A$1:$O$187"}</definedName>
    <definedName name="HTML_Control_2_2_1_2_3" hidden="1">{"'Consolidated Inventory'!$A$1:$O$187"}</definedName>
    <definedName name="HTML_Control_2_2_1_2_4" hidden="1">{"'Consolidated Inventory'!$A$1:$O$187"}</definedName>
    <definedName name="HTML_Control_2_2_1_3" hidden="1">{"'Consolidated Inventory'!$A$1:$O$187"}</definedName>
    <definedName name="HTML_Control_2_2_1_3_1" hidden="1">{"'Consolidated Inventory'!$A$1:$O$187"}</definedName>
    <definedName name="HTML_Control_2_2_1_3_1_1" hidden="1">{"'Consolidated Inventory'!$A$1:$O$187"}</definedName>
    <definedName name="HTML_Control_2_2_1_3_1_1_1" hidden="1">{"'Consolidated Inventory'!$A$1:$O$187"}</definedName>
    <definedName name="HTML_Control_2_2_1_3_1_2" hidden="1">{"'Consolidated Inventory'!$A$1:$O$187"}</definedName>
    <definedName name="HTML_Control_2_2_1_3_1_3" hidden="1">{"'Consolidated Inventory'!$A$1:$O$187"}</definedName>
    <definedName name="HTML_Control_2_2_1_3_2" hidden="1">{"'Consolidated Inventory'!$A$1:$O$187"}</definedName>
    <definedName name="HTML_Control_2_2_1_3_2_1" hidden="1">{"'Consolidated Inventory'!$A$1:$O$187"}</definedName>
    <definedName name="HTML_Control_2_2_1_3_3" hidden="1">{"'Consolidated Inventory'!$A$1:$O$187"}</definedName>
    <definedName name="HTML_Control_2_2_1_3_4" hidden="1">{"'Consolidated Inventory'!$A$1:$O$187"}</definedName>
    <definedName name="HTML_Control_2_2_1_4" hidden="1">{"'Consolidated Inventory'!$A$1:$O$187"}</definedName>
    <definedName name="HTML_Control_2_2_1_4_1" hidden="1">{"'Consolidated Inventory'!$A$1:$O$187"}</definedName>
    <definedName name="HTML_Control_2_2_1_4_1_1" hidden="1">{"'Consolidated Inventory'!$A$1:$O$187"}</definedName>
    <definedName name="HTML_Control_2_2_1_4_2" hidden="1">{"'Consolidated Inventory'!$A$1:$O$187"}</definedName>
    <definedName name="HTML_Control_2_2_1_4_3" hidden="1">{"'Consolidated Inventory'!$A$1:$O$187"}</definedName>
    <definedName name="HTML_Control_2_2_1_5" hidden="1">{"'Consolidated Inventory'!$A$1:$O$187"}</definedName>
    <definedName name="HTML_Control_2_2_1_5_1" hidden="1">{"'Consolidated Inventory'!$A$1:$O$187"}</definedName>
    <definedName name="HTML_Control_2_2_2" hidden="1">{"'Consolidated Inventory'!$A$1:$O$187"}</definedName>
    <definedName name="HTML_Control_2_2_2_1" hidden="1">{"'Consolidated Inventory'!$A$1:$O$187"}</definedName>
    <definedName name="HTML_Control_2_2_2_1_1" hidden="1">{"'Consolidated Inventory'!$A$1:$O$187"}</definedName>
    <definedName name="HTML_Control_2_2_2_1_1_1" hidden="1">{"'Consolidated Inventory'!$A$1:$O$187"}</definedName>
    <definedName name="HTML_Control_2_2_2_1_1_1_1" hidden="1">{"'Consolidated Inventory'!$A$1:$O$187"}</definedName>
    <definedName name="HTML_Control_2_2_2_1_1_2" hidden="1">{"'Consolidated Inventory'!$A$1:$O$187"}</definedName>
    <definedName name="HTML_Control_2_2_2_1_1_3" hidden="1">{"'Consolidated Inventory'!$A$1:$O$187"}</definedName>
    <definedName name="HTML_Control_2_2_2_1_2" hidden="1">{"'Consolidated Inventory'!$A$1:$O$187"}</definedName>
    <definedName name="HTML_Control_2_2_2_1_2_1" hidden="1">{"'Consolidated Inventory'!$A$1:$O$187"}</definedName>
    <definedName name="HTML_Control_2_2_2_1_3" hidden="1">{"'Consolidated Inventory'!$A$1:$O$187"}</definedName>
    <definedName name="HTML_Control_2_2_2_1_4" hidden="1">{"'Consolidated Inventory'!$A$1:$O$187"}</definedName>
    <definedName name="HTML_Control_2_2_2_2" hidden="1">{"'Consolidated Inventory'!$A$1:$O$187"}</definedName>
    <definedName name="HTML_Control_2_2_2_2_1" hidden="1">{"'Consolidated Inventory'!$A$1:$O$187"}</definedName>
    <definedName name="HTML_Control_2_2_2_2_1_1" hidden="1">{"'Consolidated Inventory'!$A$1:$O$187"}</definedName>
    <definedName name="HTML_Control_2_2_2_2_2" hidden="1">{"'Consolidated Inventory'!$A$1:$O$187"}</definedName>
    <definedName name="HTML_Control_2_2_2_2_3" hidden="1">{"'Consolidated Inventory'!$A$1:$O$187"}</definedName>
    <definedName name="HTML_Control_2_2_2_3" hidden="1">{"'Consolidated Inventory'!$A$1:$O$187"}</definedName>
    <definedName name="HTML_Control_2_2_2_3_1" hidden="1">{"'Consolidated Inventory'!$A$1:$O$187"}</definedName>
    <definedName name="HTML_Control_2_2_2_4" hidden="1">{"'Consolidated Inventory'!$A$1:$O$187"}</definedName>
    <definedName name="HTML_Control_2_2_2_5" hidden="1">{"'Consolidated Inventory'!$A$1:$O$187"}</definedName>
    <definedName name="HTML_Control_2_2_3" hidden="1">{"'Consolidated Inventory'!$A$1:$O$187"}</definedName>
    <definedName name="HTML_Control_2_2_3_1" hidden="1">{"'Consolidated Inventory'!$A$1:$O$187"}</definedName>
    <definedName name="HTML_Control_2_2_3_1_1" hidden="1">{"'Consolidated Inventory'!$A$1:$O$187"}</definedName>
    <definedName name="HTML_Control_2_2_3_1_1_1" hidden="1">{"'Consolidated Inventory'!$A$1:$O$187"}</definedName>
    <definedName name="HTML_Control_2_2_3_1_2" hidden="1">{"'Consolidated Inventory'!$A$1:$O$187"}</definedName>
    <definedName name="HTML_Control_2_2_3_1_3" hidden="1">{"'Consolidated Inventory'!$A$1:$O$187"}</definedName>
    <definedName name="HTML_Control_2_2_3_2" hidden="1">{"'Consolidated Inventory'!$A$1:$O$187"}</definedName>
    <definedName name="HTML_Control_2_2_3_2_1" hidden="1">{"'Consolidated Inventory'!$A$1:$O$187"}</definedName>
    <definedName name="HTML_Control_2_2_3_3" hidden="1">{"'Consolidated Inventory'!$A$1:$O$187"}</definedName>
    <definedName name="HTML_Control_2_2_3_4" hidden="1">{"'Consolidated Inventory'!$A$1:$O$187"}</definedName>
    <definedName name="HTML_Control_2_2_4" hidden="1">{"'Consolidated Inventory'!$A$1:$O$187"}</definedName>
    <definedName name="HTML_Control_2_2_4_1" hidden="1">{"'Consolidated Inventory'!$A$1:$O$187"}</definedName>
    <definedName name="HTML_Control_2_2_4_1_1" hidden="1">{"'Consolidated Inventory'!$A$1:$O$187"}</definedName>
    <definedName name="HTML_Control_2_2_4_1_1_1" hidden="1">{"'Consolidated Inventory'!$A$1:$O$187"}</definedName>
    <definedName name="HTML_Control_2_2_4_1_2" hidden="1">{"'Consolidated Inventory'!$A$1:$O$187"}</definedName>
    <definedName name="HTML_Control_2_2_4_1_3" hidden="1">{"'Consolidated Inventory'!$A$1:$O$187"}</definedName>
    <definedName name="HTML_Control_2_2_4_2" hidden="1">{"'Consolidated Inventory'!$A$1:$O$187"}</definedName>
    <definedName name="HTML_Control_2_2_4_2_1" hidden="1">{"'Consolidated Inventory'!$A$1:$O$187"}</definedName>
    <definedName name="HTML_Control_2_2_4_3" hidden="1">{"'Consolidated Inventory'!$A$1:$O$187"}</definedName>
    <definedName name="HTML_Control_2_2_4_4" hidden="1">{"'Consolidated Inventory'!$A$1:$O$187"}</definedName>
    <definedName name="HTML_Control_2_2_5" hidden="1">{"'Consolidated Inventory'!$A$1:$O$187"}</definedName>
    <definedName name="HTML_Control_2_2_5_1" hidden="1">{"'Consolidated Inventory'!$A$1:$O$187"}</definedName>
    <definedName name="HTML_Control_2_2_5_1_1" hidden="1">{"'Consolidated Inventory'!$A$1:$O$187"}</definedName>
    <definedName name="HTML_Control_2_2_5_2" hidden="1">{"'Consolidated Inventory'!$A$1:$O$187"}</definedName>
    <definedName name="HTML_Control_2_2_5_3" hidden="1">{"'Consolidated Inventory'!$A$1:$O$187"}</definedName>
    <definedName name="HTML_Control_2_3" hidden="1">{"'Consolidated Inventory'!$A$1:$O$187"}</definedName>
    <definedName name="HTML_Control_2_3_1" hidden="1">{"'Consolidated Inventory'!$A$1:$O$187"}</definedName>
    <definedName name="HTML_Control_2_3_1_1" hidden="1">{"'Consolidated Inventory'!$A$1:$O$187"}</definedName>
    <definedName name="HTML_Control_2_3_1_1_1" hidden="1">{"'Consolidated Inventory'!$A$1:$O$187"}</definedName>
    <definedName name="HTML_Control_2_3_1_1_1_1" hidden="1">{"'Consolidated Inventory'!$A$1:$O$187"}</definedName>
    <definedName name="HTML_Control_2_3_1_1_1_1_1" hidden="1">{"'Consolidated Inventory'!$A$1:$O$187"}</definedName>
    <definedName name="HTML_Control_2_3_1_1_1_1_1_1" hidden="1">{"'Consolidated Inventory'!$A$1:$O$187"}</definedName>
    <definedName name="HTML_Control_2_3_1_1_1_1_2" hidden="1">{"'Consolidated Inventory'!$A$1:$O$187"}</definedName>
    <definedName name="HTML_Control_2_3_1_1_1_1_3" hidden="1">{"'Consolidated Inventory'!$A$1:$O$187"}</definedName>
    <definedName name="HTML_Control_2_3_1_1_1_2" hidden="1">{"'Consolidated Inventory'!$A$1:$O$187"}</definedName>
    <definedName name="HTML_Control_2_3_1_1_1_2_1" hidden="1">{"'Consolidated Inventory'!$A$1:$O$187"}</definedName>
    <definedName name="HTML_Control_2_3_1_1_1_3" hidden="1">{"'Consolidated Inventory'!$A$1:$O$187"}</definedName>
    <definedName name="HTML_Control_2_3_1_1_1_4" hidden="1">{"'Consolidated Inventory'!$A$1:$O$187"}</definedName>
    <definedName name="HTML_Control_2_3_1_1_2" hidden="1">{"'Consolidated Inventory'!$A$1:$O$187"}</definedName>
    <definedName name="HTML_Control_2_3_1_1_2_1" hidden="1">{"'Consolidated Inventory'!$A$1:$O$187"}</definedName>
    <definedName name="HTML_Control_2_3_1_1_2_1_1" hidden="1">{"'Consolidated Inventory'!$A$1:$O$187"}</definedName>
    <definedName name="HTML_Control_2_3_1_1_2_2" hidden="1">{"'Consolidated Inventory'!$A$1:$O$187"}</definedName>
    <definedName name="HTML_Control_2_3_1_1_2_3" hidden="1">{"'Consolidated Inventory'!$A$1:$O$187"}</definedName>
    <definedName name="HTML_Control_2_3_1_1_3" hidden="1">{"'Consolidated Inventory'!$A$1:$O$187"}</definedName>
    <definedName name="HTML_Control_2_3_1_1_3_1" hidden="1">{"'Consolidated Inventory'!$A$1:$O$187"}</definedName>
    <definedName name="HTML_Control_2_3_1_1_4" hidden="1">{"'Consolidated Inventory'!$A$1:$O$187"}</definedName>
    <definedName name="HTML_Control_2_3_1_1_5" hidden="1">{"'Consolidated Inventory'!$A$1:$O$187"}</definedName>
    <definedName name="HTML_Control_2_3_1_2" hidden="1">{"'Consolidated Inventory'!$A$1:$O$187"}</definedName>
    <definedName name="HTML_Control_2_3_1_2_1" hidden="1">{"'Consolidated Inventory'!$A$1:$O$187"}</definedName>
    <definedName name="HTML_Control_2_3_1_2_1_1" hidden="1">{"'Consolidated Inventory'!$A$1:$O$187"}</definedName>
    <definedName name="HTML_Control_2_3_1_2_1_1_1" hidden="1">{"'Consolidated Inventory'!$A$1:$O$187"}</definedName>
    <definedName name="HTML_Control_2_3_1_2_1_2" hidden="1">{"'Consolidated Inventory'!$A$1:$O$187"}</definedName>
    <definedName name="HTML_Control_2_3_1_2_1_3" hidden="1">{"'Consolidated Inventory'!$A$1:$O$187"}</definedName>
    <definedName name="HTML_Control_2_3_1_2_2" hidden="1">{"'Consolidated Inventory'!$A$1:$O$187"}</definedName>
    <definedName name="HTML_Control_2_3_1_2_2_1" hidden="1">{"'Consolidated Inventory'!$A$1:$O$187"}</definedName>
    <definedName name="HTML_Control_2_3_1_2_3" hidden="1">{"'Consolidated Inventory'!$A$1:$O$187"}</definedName>
    <definedName name="HTML_Control_2_3_1_2_4" hidden="1">{"'Consolidated Inventory'!$A$1:$O$187"}</definedName>
    <definedName name="HTML_Control_2_3_1_3" hidden="1">{"'Consolidated Inventory'!$A$1:$O$187"}</definedName>
    <definedName name="HTML_Control_2_3_1_3_1" hidden="1">{"'Consolidated Inventory'!$A$1:$O$187"}</definedName>
    <definedName name="HTML_Control_2_3_1_3_1_1" hidden="1">{"'Consolidated Inventory'!$A$1:$O$187"}</definedName>
    <definedName name="HTML_Control_2_3_1_3_1_1_1" hidden="1">{"'Consolidated Inventory'!$A$1:$O$187"}</definedName>
    <definedName name="HTML_Control_2_3_1_3_1_2" hidden="1">{"'Consolidated Inventory'!$A$1:$O$187"}</definedName>
    <definedName name="HTML_Control_2_3_1_3_1_3" hidden="1">{"'Consolidated Inventory'!$A$1:$O$187"}</definedName>
    <definedName name="HTML_Control_2_3_1_3_2" hidden="1">{"'Consolidated Inventory'!$A$1:$O$187"}</definedName>
    <definedName name="HTML_Control_2_3_1_3_2_1" hidden="1">{"'Consolidated Inventory'!$A$1:$O$187"}</definedName>
    <definedName name="HTML_Control_2_3_1_3_3" hidden="1">{"'Consolidated Inventory'!$A$1:$O$187"}</definedName>
    <definedName name="HTML_Control_2_3_1_3_4" hidden="1">{"'Consolidated Inventory'!$A$1:$O$187"}</definedName>
    <definedName name="HTML_Control_2_3_1_4" hidden="1">{"'Consolidated Inventory'!$A$1:$O$187"}</definedName>
    <definedName name="HTML_Control_2_3_1_4_1" hidden="1">{"'Consolidated Inventory'!$A$1:$O$187"}</definedName>
    <definedName name="HTML_Control_2_3_1_4_1_1" hidden="1">{"'Consolidated Inventory'!$A$1:$O$187"}</definedName>
    <definedName name="HTML_Control_2_3_1_4_2" hidden="1">{"'Consolidated Inventory'!$A$1:$O$187"}</definedName>
    <definedName name="HTML_Control_2_3_1_4_3" hidden="1">{"'Consolidated Inventory'!$A$1:$O$187"}</definedName>
    <definedName name="HTML_Control_2_3_1_5" hidden="1">{"'Consolidated Inventory'!$A$1:$O$187"}</definedName>
    <definedName name="HTML_Control_2_3_1_5_1" hidden="1">{"'Consolidated Inventory'!$A$1:$O$187"}</definedName>
    <definedName name="HTML_Control_2_3_2" hidden="1">{"'Consolidated Inventory'!$A$1:$O$187"}</definedName>
    <definedName name="HTML_Control_2_3_2_1" hidden="1">{"'Consolidated Inventory'!$A$1:$O$187"}</definedName>
    <definedName name="HTML_Control_2_3_2_1_1" hidden="1">{"'Consolidated Inventory'!$A$1:$O$187"}</definedName>
    <definedName name="HTML_Control_2_3_2_1_1_1" hidden="1">{"'Consolidated Inventory'!$A$1:$O$187"}</definedName>
    <definedName name="HTML_Control_2_3_2_1_1_1_1" hidden="1">{"'Consolidated Inventory'!$A$1:$O$187"}</definedName>
    <definedName name="HTML_Control_2_3_2_1_1_2" hidden="1">{"'Consolidated Inventory'!$A$1:$O$187"}</definedName>
    <definedName name="HTML_Control_2_3_2_1_1_3" hidden="1">{"'Consolidated Inventory'!$A$1:$O$187"}</definedName>
    <definedName name="HTML_Control_2_3_2_1_2" hidden="1">{"'Consolidated Inventory'!$A$1:$O$187"}</definedName>
    <definedName name="HTML_Control_2_3_2_1_2_1" hidden="1">{"'Consolidated Inventory'!$A$1:$O$187"}</definedName>
    <definedName name="HTML_Control_2_3_2_1_3" hidden="1">{"'Consolidated Inventory'!$A$1:$O$187"}</definedName>
    <definedName name="HTML_Control_2_3_2_1_4" hidden="1">{"'Consolidated Inventory'!$A$1:$O$187"}</definedName>
    <definedName name="HTML_Control_2_3_2_2" hidden="1">{"'Consolidated Inventory'!$A$1:$O$187"}</definedName>
    <definedName name="HTML_Control_2_3_2_2_1" hidden="1">{"'Consolidated Inventory'!$A$1:$O$187"}</definedName>
    <definedName name="HTML_Control_2_3_2_2_1_1" hidden="1">{"'Consolidated Inventory'!$A$1:$O$187"}</definedName>
    <definedName name="HTML_Control_2_3_2_2_2" hidden="1">{"'Consolidated Inventory'!$A$1:$O$187"}</definedName>
    <definedName name="HTML_Control_2_3_2_2_3" hidden="1">{"'Consolidated Inventory'!$A$1:$O$187"}</definedName>
    <definedName name="HTML_Control_2_3_2_3" hidden="1">{"'Consolidated Inventory'!$A$1:$O$187"}</definedName>
    <definedName name="HTML_Control_2_3_2_3_1" hidden="1">{"'Consolidated Inventory'!$A$1:$O$187"}</definedName>
    <definedName name="HTML_Control_2_3_2_4" hidden="1">{"'Consolidated Inventory'!$A$1:$O$187"}</definedName>
    <definedName name="HTML_Control_2_3_2_5" hidden="1">{"'Consolidated Inventory'!$A$1:$O$187"}</definedName>
    <definedName name="HTML_Control_2_3_3" hidden="1">{"'Consolidated Inventory'!$A$1:$O$187"}</definedName>
    <definedName name="HTML_Control_2_3_3_1" hidden="1">{"'Consolidated Inventory'!$A$1:$O$187"}</definedName>
    <definedName name="HTML_Control_2_3_3_1_1" hidden="1">{"'Consolidated Inventory'!$A$1:$O$187"}</definedName>
    <definedName name="HTML_Control_2_3_3_1_1_1" hidden="1">{"'Consolidated Inventory'!$A$1:$O$187"}</definedName>
    <definedName name="HTML_Control_2_3_3_1_2" hidden="1">{"'Consolidated Inventory'!$A$1:$O$187"}</definedName>
    <definedName name="HTML_Control_2_3_3_1_3" hidden="1">{"'Consolidated Inventory'!$A$1:$O$187"}</definedName>
    <definedName name="HTML_Control_2_3_3_2" hidden="1">{"'Consolidated Inventory'!$A$1:$O$187"}</definedName>
    <definedName name="HTML_Control_2_3_3_2_1" hidden="1">{"'Consolidated Inventory'!$A$1:$O$187"}</definedName>
    <definedName name="HTML_Control_2_3_3_3" hidden="1">{"'Consolidated Inventory'!$A$1:$O$187"}</definedName>
    <definedName name="HTML_Control_2_3_3_4" hidden="1">{"'Consolidated Inventory'!$A$1:$O$187"}</definedName>
    <definedName name="HTML_Control_2_3_4" hidden="1">{"'Consolidated Inventory'!$A$1:$O$187"}</definedName>
    <definedName name="HTML_Control_2_3_4_1" hidden="1">{"'Consolidated Inventory'!$A$1:$O$187"}</definedName>
    <definedName name="HTML_Control_2_3_4_1_1" hidden="1">{"'Consolidated Inventory'!$A$1:$O$187"}</definedName>
    <definedName name="HTML_Control_2_3_4_1_1_1" hidden="1">{"'Consolidated Inventory'!$A$1:$O$187"}</definedName>
    <definedName name="HTML_Control_2_3_4_1_2" hidden="1">{"'Consolidated Inventory'!$A$1:$O$187"}</definedName>
    <definedName name="HTML_Control_2_3_4_1_3" hidden="1">{"'Consolidated Inventory'!$A$1:$O$187"}</definedName>
    <definedName name="HTML_Control_2_3_4_2" hidden="1">{"'Consolidated Inventory'!$A$1:$O$187"}</definedName>
    <definedName name="HTML_Control_2_3_4_2_1" hidden="1">{"'Consolidated Inventory'!$A$1:$O$187"}</definedName>
    <definedName name="HTML_Control_2_3_4_3" hidden="1">{"'Consolidated Inventory'!$A$1:$O$187"}</definedName>
    <definedName name="HTML_Control_2_3_4_4" hidden="1">{"'Consolidated Inventory'!$A$1:$O$187"}</definedName>
    <definedName name="HTML_Control_2_3_5" hidden="1">{"'Consolidated Inventory'!$A$1:$O$187"}</definedName>
    <definedName name="HTML_Control_2_3_5_1" hidden="1">{"'Consolidated Inventory'!$A$1:$O$187"}</definedName>
    <definedName name="HTML_Control_2_3_5_1_1" hidden="1">{"'Consolidated Inventory'!$A$1:$O$187"}</definedName>
    <definedName name="HTML_Control_2_3_5_2" hidden="1">{"'Consolidated Inventory'!$A$1:$O$187"}</definedName>
    <definedName name="HTML_Control_2_3_5_3" hidden="1">{"'Consolidated Inventory'!$A$1:$O$187"}</definedName>
    <definedName name="HTML_Control_2_4" hidden="1">{"'Consolidated Inventory'!$A$1:$O$187"}</definedName>
    <definedName name="HTML_Control_2_4_1" hidden="1">{"'Consolidated Inventory'!$A$1:$O$187"}</definedName>
    <definedName name="HTML_Control_2_4_1_1" hidden="1">{"'Consolidated Inventory'!$A$1:$O$187"}</definedName>
    <definedName name="HTML_Control_2_4_1_1_1" hidden="1">{"'Consolidated Inventory'!$A$1:$O$187"}</definedName>
    <definedName name="HTML_Control_2_4_1_1_1_1" hidden="1">{"'Consolidated Inventory'!$A$1:$O$187"}</definedName>
    <definedName name="HTML_Control_2_4_1_1_1_1_1" hidden="1">{"'Consolidated Inventory'!$A$1:$O$187"}</definedName>
    <definedName name="HTML_Control_2_4_1_1_1_1_1_1" hidden="1">{"'Consolidated Inventory'!$A$1:$O$187"}</definedName>
    <definedName name="HTML_Control_2_4_1_1_1_1_2" hidden="1">{"'Consolidated Inventory'!$A$1:$O$187"}</definedName>
    <definedName name="HTML_Control_2_4_1_1_1_1_3" hidden="1">{"'Consolidated Inventory'!$A$1:$O$187"}</definedName>
    <definedName name="HTML_Control_2_4_1_1_1_2" hidden="1">{"'Consolidated Inventory'!$A$1:$O$187"}</definedName>
    <definedName name="HTML_Control_2_4_1_1_1_2_1" hidden="1">{"'Consolidated Inventory'!$A$1:$O$187"}</definedName>
    <definedName name="HTML_Control_2_4_1_1_1_3" hidden="1">{"'Consolidated Inventory'!$A$1:$O$187"}</definedName>
    <definedName name="HTML_Control_2_4_1_1_1_4" hidden="1">{"'Consolidated Inventory'!$A$1:$O$187"}</definedName>
    <definedName name="HTML_Control_2_4_1_1_2" hidden="1">{"'Consolidated Inventory'!$A$1:$O$187"}</definedName>
    <definedName name="HTML_Control_2_4_1_1_2_1" hidden="1">{"'Consolidated Inventory'!$A$1:$O$187"}</definedName>
    <definedName name="HTML_Control_2_4_1_1_2_1_1" hidden="1">{"'Consolidated Inventory'!$A$1:$O$187"}</definedName>
    <definedName name="HTML_Control_2_4_1_1_2_2" hidden="1">{"'Consolidated Inventory'!$A$1:$O$187"}</definedName>
    <definedName name="HTML_Control_2_4_1_1_2_3" hidden="1">{"'Consolidated Inventory'!$A$1:$O$187"}</definedName>
    <definedName name="HTML_Control_2_4_1_1_3" hidden="1">{"'Consolidated Inventory'!$A$1:$O$187"}</definedName>
    <definedName name="HTML_Control_2_4_1_1_3_1" hidden="1">{"'Consolidated Inventory'!$A$1:$O$187"}</definedName>
    <definedName name="HTML_Control_2_4_1_1_4" hidden="1">{"'Consolidated Inventory'!$A$1:$O$187"}</definedName>
    <definedName name="HTML_Control_2_4_1_1_5" hidden="1">{"'Consolidated Inventory'!$A$1:$O$187"}</definedName>
    <definedName name="HTML_Control_2_4_1_2" hidden="1">{"'Consolidated Inventory'!$A$1:$O$187"}</definedName>
    <definedName name="HTML_Control_2_4_1_2_1" hidden="1">{"'Consolidated Inventory'!$A$1:$O$187"}</definedName>
    <definedName name="HTML_Control_2_4_1_2_1_1" hidden="1">{"'Consolidated Inventory'!$A$1:$O$187"}</definedName>
    <definedName name="HTML_Control_2_4_1_2_1_1_1" hidden="1">{"'Consolidated Inventory'!$A$1:$O$187"}</definedName>
    <definedName name="HTML_Control_2_4_1_2_1_2" hidden="1">{"'Consolidated Inventory'!$A$1:$O$187"}</definedName>
    <definedName name="HTML_Control_2_4_1_2_1_3" hidden="1">{"'Consolidated Inventory'!$A$1:$O$187"}</definedName>
    <definedName name="HTML_Control_2_4_1_2_2" hidden="1">{"'Consolidated Inventory'!$A$1:$O$187"}</definedName>
    <definedName name="HTML_Control_2_4_1_2_2_1" hidden="1">{"'Consolidated Inventory'!$A$1:$O$187"}</definedName>
    <definedName name="HTML_Control_2_4_1_2_3" hidden="1">{"'Consolidated Inventory'!$A$1:$O$187"}</definedName>
    <definedName name="HTML_Control_2_4_1_2_4" hidden="1">{"'Consolidated Inventory'!$A$1:$O$187"}</definedName>
    <definedName name="HTML_Control_2_4_1_3" hidden="1">{"'Consolidated Inventory'!$A$1:$O$187"}</definedName>
    <definedName name="HTML_Control_2_4_1_3_1" hidden="1">{"'Consolidated Inventory'!$A$1:$O$187"}</definedName>
    <definedName name="HTML_Control_2_4_1_3_1_1" hidden="1">{"'Consolidated Inventory'!$A$1:$O$187"}</definedName>
    <definedName name="HTML_Control_2_4_1_3_1_1_1" hidden="1">{"'Consolidated Inventory'!$A$1:$O$187"}</definedName>
    <definedName name="HTML_Control_2_4_1_3_1_2" hidden="1">{"'Consolidated Inventory'!$A$1:$O$187"}</definedName>
    <definedName name="HTML_Control_2_4_1_3_1_3" hidden="1">{"'Consolidated Inventory'!$A$1:$O$187"}</definedName>
    <definedName name="HTML_Control_2_4_1_3_2" hidden="1">{"'Consolidated Inventory'!$A$1:$O$187"}</definedName>
    <definedName name="HTML_Control_2_4_1_3_2_1" hidden="1">{"'Consolidated Inventory'!$A$1:$O$187"}</definedName>
    <definedName name="HTML_Control_2_4_1_3_3" hidden="1">{"'Consolidated Inventory'!$A$1:$O$187"}</definedName>
    <definedName name="HTML_Control_2_4_1_3_4" hidden="1">{"'Consolidated Inventory'!$A$1:$O$187"}</definedName>
    <definedName name="HTML_Control_2_4_1_4" hidden="1">{"'Consolidated Inventory'!$A$1:$O$187"}</definedName>
    <definedName name="HTML_Control_2_4_1_4_1" hidden="1">{"'Consolidated Inventory'!$A$1:$O$187"}</definedName>
    <definedName name="HTML_Control_2_4_1_4_1_1" hidden="1">{"'Consolidated Inventory'!$A$1:$O$187"}</definedName>
    <definedName name="HTML_Control_2_4_1_4_2" hidden="1">{"'Consolidated Inventory'!$A$1:$O$187"}</definedName>
    <definedName name="HTML_Control_2_4_1_4_3" hidden="1">{"'Consolidated Inventory'!$A$1:$O$187"}</definedName>
    <definedName name="HTML_Control_2_4_1_5" hidden="1">{"'Consolidated Inventory'!$A$1:$O$187"}</definedName>
    <definedName name="HTML_Control_2_4_1_5_1" hidden="1">{"'Consolidated Inventory'!$A$1:$O$187"}</definedName>
    <definedName name="HTML_Control_2_4_2" hidden="1">{"'Consolidated Inventory'!$A$1:$O$187"}</definedName>
    <definedName name="HTML_Control_2_4_2_1" hidden="1">{"'Consolidated Inventory'!$A$1:$O$187"}</definedName>
    <definedName name="HTML_Control_2_4_2_1_1" hidden="1">{"'Consolidated Inventory'!$A$1:$O$187"}</definedName>
    <definedName name="HTML_Control_2_4_2_1_1_1" hidden="1">{"'Consolidated Inventory'!$A$1:$O$187"}</definedName>
    <definedName name="HTML_Control_2_4_2_1_1_1_1" hidden="1">{"'Consolidated Inventory'!$A$1:$O$187"}</definedName>
    <definedName name="HTML_Control_2_4_2_1_1_2" hidden="1">{"'Consolidated Inventory'!$A$1:$O$187"}</definedName>
    <definedName name="HTML_Control_2_4_2_1_1_3" hidden="1">{"'Consolidated Inventory'!$A$1:$O$187"}</definedName>
    <definedName name="HTML_Control_2_4_2_1_2" hidden="1">{"'Consolidated Inventory'!$A$1:$O$187"}</definedName>
    <definedName name="HTML_Control_2_4_2_1_2_1" hidden="1">{"'Consolidated Inventory'!$A$1:$O$187"}</definedName>
    <definedName name="HTML_Control_2_4_2_1_3" hidden="1">{"'Consolidated Inventory'!$A$1:$O$187"}</definedName>
    <definedName name="HTML_Control_2_4_2_1_4" hidden="1">{"'Consolidated Inventory'!$A$1:$O$187"}</definedName>
    <definedName name="HTML_Control_2_4_2_2" hidden="1">{"'Consolidated Inventory'!$A$1:$O$187"}</definedName>
    <definedName name="HTML_Control_2_4_2_2_1" hidden="1">{"'Consolidated Inventory'!$A$1:$O$187"}</definedName>
    <definedName name="HTML_Control_2_4_2_2_1_1" hidden="1">{"'Consolidated Inventory'!$A$1:$O$187"}</definedName>
    <definedName name="HTML_Control_2_4_2_2_2" hidden="1">{"'Consolidated Inventory'!$A$1:$O$187"}</definedName>
    <definedName name="HTML_Control_2_4_2_2_3" hidden="1">{"'Consolidated Inventory'!$A$1:$O$187"}</definedName>
    <definedName name="HTML_Control_2_4_2_3" hidden="1">{"'Consolidated Inventory'!$A$1:$O$187"}</definedName>
    <definedName name="HTML_Control_2_4_2_3_1" hidden="1">{"'Consolidated Inventory'!$A$1:$O$187"}</definedName>
    <definedName name="HTML_Control_2_4_2_4" hidden="1">{"'Consolidated Inventory'!$A$1:$O$187"}</definedName>
    <definedName name="HTML_Control_2_4_2_5" hidden="1">{"'Consolidated Inventory'!$A$1:$O$187"}</definedName>
    <definedName name="HTML_Control_2_4_3" hidden="1">{"'Consolidated Inventory'!$A$1:$O$187"}</definedName>
    <definedName name="HTML_Control_2_4_3_1" hidden="1">{"'Consolidated Inventory'!$A$1:$O$187"}</definedName>
    <definedName name="HTML_Control_2_4_3_1_1" hidden="1">{"'Consolidated Inventory'!$A$1:$O$187"}</definedName>
    <definedName name="HTML_Control_2_4_3_1_1_1" hidden="1">{"'Consolidated Inventory'!$A$1:$O$187"}</definedName>
    <definedName name="HTML_Control_2_4_3_1_2" hidden="1">{"'Consolidated Inventory'!$A$1:$O$187"}</definedName>
    <definedName name="HTML_Control_2_4_3_1_3" hidden="1">{"'Consolidated Inventory'!$A$1:$O$187"}</definedName>
    <definedName name="HTML_Control_2_4_3_2" hidden="1">{"'Consolidated Inventory'!$A$1:$O$187"}</definedName>
    <definedName name="HTML_Control_2_4_3_2_1" hidden="1">{"'Consolidated Inventory'!$A$1:$O$187"}</definedName>
    <definedName name="HTML_Control_2_4_3_3" hidden="1">{"'Consolidated Inventory'!$A$1:$O$187"}</definedName>
    <definedName name="HTML_Control_2_4_3_4" hidden="1">{"'Consolidated Inventory'!$A$1:$O$187"}</definedName>
    <definedName name="HTML_Control_2_4_4" hidden="1">{"'Consolidated Inventory'!$A$1:$O$187"}</definedName>
    <definedName name="HTML_Control_2_4_4_1" hidden="1">{"'Consolidated Inventory'!$A$1:$O$187"}</definedName>
    <definedName name="HTML_Control_2_4_4_1_1" hidden="1">{"'Consolidated Inventory'!$A$1:$O$187"}</definedName>
    <definedName name="HTML_Control_2_4_4_1_1_1" hidden="1">{"'Consolidated Inventory'!$A$1:$O$187"}</definedName>
    <definedName name="HTML_Control_2_4_4_1_2" hidden="1">{"'Consolidated Inventory'!$A$1:$O$187"}</definedName>
    <definedName name="HTML_Control_2_4_4_1_3" hidden="1">{"'Consolidated Inventory'!$A$1:$O$187"}</definedName>
    <definedName name="HTML_Control_2_4_4_2" hidden="1">{"'Consolidated Inventory'!$A$1:$O$187"}</definedName>
    <definedName name="HTML_Control_2_4_4_2_1" hidden="1">{"'Consolidated Inventory'!$A$1:$O$187"}</definedName>
    <definedName name="HTML_Control_2_4_4_3" hidden="1">{"'Consolidated Inventory'!$A$1:$O$187"}</definedName>
    <definedName name="HTML_Control_2_4_4_4" hidden="1">{"'Consolidated Inventory'!$A$1:$O$187"}</definedName>
    <definedName name="HTML_Control_2_4_5" hidden="1">{"'Consolidated Inventory'!$A$1:$O$187"}</definedName>
    <definedName name="HTML_Control_2_4_5_1" hidden="1">{"'Consolidated Inventory'!$A$1:$O$187"}</definedName>
    <definedName name="HTML_Control_2_4_5_1_1" hidden="1">{"'Consolidated Inventory'!$A$1:$O$187"}</definedName>
    <definedName name="HTML_Control_2_4_5_2" hidden="1">{"'Consolidated Inventory'!$A$1:$O$187"}</definedName>
    <definedName name="HTML_Control_2_4_5_3" hidden="1">{"'Consolidated Inventory'!$A$1:$O$187"}</definedName>
    <definedName name="HTML_Control_2_5" hidden="1">{"'Consolidated Inventory'!$A$1:$O$187"}</definedName>
    <definedName name="HTML_Control_2_5_1" hidden="1">{"'Consolidated Inventory'!$A$1:$O$187"}</definedName>
    <definedName name="HTML_Control_2_5_1_1" hidden="1">{"'Consolidated Inventory'!$A$1:$O$187"}</definedName>
    <definedName name="HTML_Control_2_5_1_1_1" hidden="1">{"'Consolidated Inventory'!$A$1:$O$187"}</definedName>
    <definedName name="HTML_Control_2_5_1_1_1_1" hidden="1">{"'Consolidated Inventory'!$A$1:$O$187"}</definedName>
    <definedName name="HTML_Control_2_5_1_1_1_1_1" hidden="1">{"'Consolidated Inventory'!$A$1:$O$187"}</definedName>
    <definedName name="HTML_Control_2_5_1_1_1_1_1_1" hidden="1">{"'Consolidated Inventory'!$A$1:$O$187"}</definedName>
    <definedName name="HTML_Control_2_5_1_1_1_1_2" hidden="1">{"'Consolidated Inventory'!$A$1:$O$187"}</definedName>
    <definedName name="HTML_Control_2_5_1_1_1_1_3" hidden="1">{"'Consolidated Inventory'!$A$1:$O$187"}</definedName>
    <definedName name="HTML_Control_2_5_1_1_1_2" hidden="1">{"'Consolidated Inventory'!$A$1:$O$187"}</definedName>
    <definedName name="HTML_Control_2_5_1_1_1_2_1" hidden="1">{"'Consolidated Inventory'!$A$1:$O$187"}</definedName>
    <definedName name="HTML_Control_2_5_1_1_1_3" hidden="1">{"'Consolidated Inventory'!$A$1:$O$187"}</definedName>
    <definedName name="HTML_Control_2_5_1_1_1_4" hidden="1">{"'Consolidated Inventory'!$A$1:$O$187"}</definedName>
    <definedName name="HTML_Control_2_5_1_1_2" hidden="1">{"'Consolidated Inventory'!$A$1:$O$187"}</definedName>
    <definedName name="HTML_Control_2_5_1_1_2_1" hidden="1">{"'Consolidated Inventory'!$A$1:$O$187"}</definedName>
    <definedName name="HTML_Control_2_5_1_1_2_1_1" hidden="1">{"'Consolidated Inventory'!$A$1:$O$187"}</definedName>
    <definedName name="HTML_Control_2_5_1_1_2_2" hidden="1">{"'Consolidated Inventory'!$A$1:$O$187"}</definedName>
    <definedName name="HTML_Control_2_5_1_1_2_3" hidden="1">{"'Consolidated Inventory'!$A$1:$O$187"}</definedName>
    <definedName name="HTML_Control_2_5_1_1_3" hidden="1">{"'Consolidated Inventory'!$A$1:$O$187"}</definedName>
    <definedName name="HTML_Control_2_5_1_1_3_1" hidden="1">{"'Consolidated Inventory'!$A$1:$O$187"}</definedName>
    <definedName name="HTML_Control_2_5_1_1_4" hidden="1">{"'Consolidated Inventory'!$A$1:$O$187"}</definedName>
    <definedName name="HTML_Control_2_5_1_1_5" hidden="1">{"'Consolidated Inventory'!$A$1:$O$187"}</definedName>
    <definedName name="HTML_Control_2_5_1_2" hidden="1">{"'Consolidated Inventory'!$A$1:$O$187"}</definedName>
    <definedName name="HTML_Control_2_5_1_2_1" hidden="1">{"'Consolidated Inventory'!$A$1:$O$187"}</definedName>
    <definedName name="HTML_Control_2_5_1_2_1_1" hidden="1">{"'Consolidated Inventory'!$A$1:$O$187"}</definedName>
    <definedName name="HTML_Control_2_5_1_2_1_1_1" hidden="1">{"'Consolidated Inventory'!$A$1:$O$187"}</definedName>
    <definedName name="HTML_Control_2_5_1_2_1_2" hidden="1">{"'Consolidated Inventory'!$A$1:$O$187"}</definedName>
    <definedName name="HTML_Control_2_5_1_2_1_3" hidden="1">{"'Consolidated Inventory'!$A$1:$O$187"}</definedName>
    <definedName name="HTML_Control_2_5_1_2_2" hidden="1">{"'Consolidated Inventory'!$A$1:$O$187"}</definedName>
    <definedName name="HTML_Control_2_5_1_2_2_1" hidden="1">{"'Consolidated Inventory'!$A$1:$O$187"}</definedName>
    <definedName name="HTML_Control_2_5_1_2_3" hidden="1">{"'Consolidated Inventory'!$A$1:$O$187"}</definedName>
    <definedName name="HTML_Control_2_5_1_2_4" hidden="1">{"'Consolidated Inventory'!$A$1:$O$187"}</definedName>
    <definedName name="HTML_Control_2_5_1_3" hidden="1">{"'Consolidated Inventory'!$A$1:$O$187"}</definedName>
    <definedName name="HTML_Control_2_5_1_3_1" hidden="1">{"'Consolidated Inventory'!$A$1:$O$187"}</definedName>
    <definedName name="HTML_Control_2_5_1_3_1_1" hidden="1">{"'Consolidated Inventory'!$A$1:$O$187"}</definedName>
    <definedName name="HTML_Control_2_5_1_3_1_1_1" hidden="1">{"'Consolidated Inventory'!$A$1:$O$187"}</definedName>
    <definedName name="HTML_Control_2_5_1_3_1_2" hidden="1">{"'Consolidated Inventory'!$A$1:$O$187"}</definedName>
    <definedName name="HTML_Control_2_5_1_3_1_3" hidden="1">{"'Consolidated Inventory'!$A$1:$O$187"}</definedName>
    <definedName name="HTML_Control_2_5_1_3_2" hidden="1">{"'Consolidated Inventory'!$A$1:$O$187"}</definedName>
    <definedName name="HTML_Control_2_5_1_3_2_1" hidden="1">{"'Consolidated Inventory'!$A$1:$O$187"}</definedName>
    <definedName name="HTML_Control_2_5_1_3_3" hidden="1">{"'Consolidated Inventory'!$A$1:$O$187"}</definedName>
    <definedName name="HTML_Control_2_5_1_3_4" hidden="1">{"'Consolidated Inventory'!$A$1:$O$187"}</definedName>
    <definedName name="HTML_Control_2_5_1_4" hidden="1">{"'Consolidated Inventory'!$A$1:$O$187"}</definedName>
    <definedName name="HTML_Control_2_5_1_4_1" hidden="1">{"'Consolidated Inventory'!$A$1:$O$187"}</definedName>
    <definedName name="HTML_Control_2_5_1_4_1_1" hidden="1">{"'Consolidated Inventory'!$A$1:$O$187"}</definedName>
    <definedName name="HTML_Control_2_5_1_4_2" hidden="1">{"'Consolidated Inventory'!$A$1:$O$187"}</definedName>
    <definedName name="HTML_Control_2_5_1_4_3" hidden="1">{"'Consolidated Inventory'!$A$1:$O$187"}</definedName>
    <definedName name="HTML_Control_2_5_1_5" hidden="1">{"'Consolidated Inventory'!$A$1:$O$187"}</definedName>
    <definedName name="HTML_Control_2_5_1_5_1" hidden="1">{"'Consolidated Inventory'!$A$1:$O$187"}</definedName>
    <definedName name="HTML_Control_2_5_2" hidden="1">{"'Consolidated Inventory'!$A$1:$O$187"}</definedName>
    <definedName name="HTML_Control_2_5_2_1" hidden="1">{"'Consolidated Inventory'!$A$1:$O$187"}</definedName>
    <definedName name="HTML_Control_2_5_2_1_1" hidden="1">{"'Consolidated Inventory'!$A$1:$O$187"}</definedName>
    <definedName name="HTML_Control_2_5_2_1_1_1" hidden="1">{"'Consolidated Inventory'!$A$1:$O$187"}</definedName>
    <definedName name="HTML_Control_2_5_2_1_1_1_1" hidden="1">{"'Consolidated Inventory'!$A$1:$O$187"}</definedName>
    <definedName name="HTML_Control_2_5_2_1_1_2" hidden="1">{"'Consolidated Inventory'!$A$1:$O$187"}</definedName>
    <definedName name="HTML_Control_2_5_2_1_1_3" hidden="1">{"'Consolidated Inventory'!$A$1:$O$187"}</definedName>
    <definedName name="HTML_Control_2_5_2_1_2" hidden="1">{"'Consolidated Inventory'!$A$1:$O$187"}</definedName>
    <definedName name="HTML_Control_2_5_2_1_2_1" hidden="1">{"'Consolidated Inventory'!$A$1:$O$187"}</definedName>
    <definedName name="HTML_Control_2_5_2_1_3" hidden="1">{"'Consolidated Inventory'!$A$1:$O$187"}</definedName>
    <definedName name="HTML_Control_2_5_2_1_4" hidden="1">{"'Consolidated Inventory'!$A$1:$O$187"}</definedName>
    <definedName name="HTML_Control_2_5_2_2" hidden="1">{"'Consolidated Inventory'!$A$1:$O$187"}</definedName>
    <definedName name="HTML_Control_2_5_2_2_1" hidden="1">{"'Consolidated Inventory'!$A$1:$O$187"}</definedName>
    <definedName name="HTML_Control_2_5_2_2_1_1" hidden="1">{"'Consolidated Inventory'!$A$1:$O$187"}</definedName>
    <definedName name="HTML_Control_2_5_2_2_2" hidden="1">{"'Consolidated Inventory'!$A$1:$O$187"}</definedName>
    <definedName name="HTML_Control_2_5_2_2_3" hidden="1">{"'Consolidated Inventory'!$A$1:$O$187"}</definedName>
    <definedName name="HTML_Control_2_5_2_3" hidden="1">{"'Consolidated Inventory'!$A$1:$O$187"}</definedName>
    <definedName name="HTML_Control_2_5_2_3_1" hidden="1">{"'Consolidated Inventory'!$A$1:$O$187"}</definedName>
    <definedName name="HTML_Control_2_5_2_4" hidden="1">{"'Consolidated Inventory'!$A$1:$O$187"}</definedName>
    <definedName name="HTML_Control_2_5_2_5" hidden="1">{"'Consolidated Inventory'!$A$1:$O$187"}</definedName>
    <definedName name="HTML_Control_2_5_3" hidden="1">{"'Consolidated Inventory'!$A$1:$O$187"}</definedName>
    <definedName name="HTML_Control_2_5_3_1" hidden="1">{"'Consolidated Inventory'!$A$1:$O$187"}</definedName>
    <definedName name="HTML_Control_2_5_3_1_1" hidden="1">{"'Consolidated Inventory'!$A$1:$O$187"}</definedName>
    <definedName name="HTML_Control_2_5_3_1_1_1" hidden="1">{"'Consolidated Inventory'!$A$1:$O$187"}</definedName>
    <definedName name="HTML_Control_2_5_3_1_2" hidden="1">{"'Consolidated Inventory'!$A$1:$O$187"}</definedName>
    <definedName name="HTML_Control_2_5_3_1_3" hidden="1">{"'Consolidated Inventory'!$A$1:$O$187"}</definedName>
    <definedName name="HTML_Control_2_5_3_2" hidden="1">{"'Consolidated Inventory'!$A$1:$O$187"}</definedName>
    <definedName name="HTML_Control_2_5_3_2_1" hidden="1">{"'Consolidated Inventory'!$A$1:$O$187"}</definedName>
    <definedName name="HTML_Control_2_5_3_3" hidden="1">{"'Consolidated Inventory'!$A$1:$O$187"}</definedName>
    <definedName name="HTML_Control_2_5_3_4" hidden="1">{"'Consolidated Inventory'!$A$1:$O$187"}</definedName>
    <definedName name="HTML_Control_2_5_4" hidden="1">{"'Consolidated Inventory'!$A$1:$O$187"}</definedName>
    <definedName name="HTML_Control_2_5_4_1" hidden="1">{"'Consolidated Inventory'!$A$1:$O$187"}</definedName>
    <definedName name="HTML_Control_2_5_4_1_1" hidden="1">{"'Consolidated Inventory'!$A$1:$O$187"}</definedName>
    <definedName name="HTML_Control_2_5_4_1_1_1" hidden="1">{"'Consolidated Inventory'!$A$1:$O$187"}</definedName>
    <definedName name="HTML_Control_2_5_4_1_2" hidden="1">{"'Consolidated Inventory'!$A$1:$O$187"}</definedName>
    <definedName name="HTML_Control_2_5_4_1_3" hidden="1">{"'Consolidated Inventory'!$A$1:$O$187"}</definedName>
    <definedName name="HTML_Control_2_5_4_2" hidden="1">{"'Consolidated Inventory'!$A$1:$O$187"}</definedName>
    <definedName name="HTML_Control_2_5_4_2_1" hidden="1">{"'Consolidated Inventory'!$A$1:$O$187"}</definedName>
    <definedName name="HTML_Control_2_5_4_3" hidden="1">{"'Consolidated Inventory'!$A$1:$O$187"}</definedName>
    <definedName name="HTML_Control_2_5_4_4" hidden="1">{"'Consolidated Inventory'!$A$1:$O$187"}</definedName>
    <definedName name="HTML_Control_2_5_5" hidden="1">{"'Consolidated Inventory'!$A$1:$O$187"}</definedName>
    <definedName name="HTML_Control_2_5_5_1" hidden="1">{"'Consolidated Inventory'!$A$1:$O$187"}</definedName>
    <definedName name="HTML_Control_2_5_5_1_1" hidden="1">{"'Consolidated Inventory'!$A$1:$O$187"}</definedName>
    <definedName name="HTML_Control_2_5_5_2" hidden="1">{"'Consolidated Inventory'!$A$1:$O$187"}</definedName>
    <definedName name="HTML_Control_2_5_5_3" hidden="1">{"'Consolidated Inventory'!$A$1:$O$187"}</definedName>
    <definedName name="HTML_Control_3" hidden="1">{"'Consolidated Inventory'!$A$1:$O$187"}</definedName>
    <definedName name="HTML_Control_3_1" hidden="1">{"'Consolidated Inventory'!$A$1:$O$187"}</definedName>
    <definedName name="HTML_Control_3_1_1" hidden="1">{"'Consolidated Inventory'!$A$1:$O$187"}</definedName>
    <definedName name="HTML_Control_3_1_1_1" hidden="1">{"'Consolidated Inventory'!$A$1:$O$187"}</definedName>
    <definedName name="HTML_Control_3_1_1_1_1" hidden="1">{"'Consolidated Inventory'!$A$1:$O$187"}</definedName>
    <definedName name="HTML_Control_3_1_1_1_1_1" hidden="1">{"'Consolidated Inventory'!$A$1:$O$187"}</definedName>
    <definedName name="HTML_Control_3_1_1_1_1_1_1" hidden="1">{"'Consolidated Inventory'!$A$1:$O$187"}</definedName>
    <definedName name="HTML_Control_3_1_1_1_1_1_1_1" hidden="1">{"'Consolidated Inventory'!$A$1:$O$187"}</definedName>
    <definedName name="HTML_Control_3_1_1_1_1_1_1_1_1" hidden="1">{"'Consolidated Inventory'!$A$1:$O$187"}</definedName>
    <definedName name="HTML_Control_3_1_1_1_1_1_1_1_2" hidden="1">{"'Consolidated Inventory'!$A$1:$O$187"}</definedName>
    <definedName name="HTML_Control_3_1_1_1_1_1_1_2" hidden="1">{"'Consolidated Inventory'!$A$1:$O$187"}</definedName>
    <definedName name="HTML_Control_3_1_1_1_1_1_1_3" hidden="1">{"'Consolidated Inventory'!$A$1:$O$187"}</definedName>
    <definedName name="HTML_Control_3_1_1_1_1_1_2" hidden="1">{"'Consolidated Inventory'!$A$1:$O$187"}</definedName>
    <definedName name="HTML_Control_3_1_1_1_1_1_2_1" hidden="1">{"'Consolidated Inventory'!$A$1:$O$187"}</definedName>
    <definedName name="HTML_Control_3_1_1_1_1_1_3" hidden="1">{"'Consolidated Inventory'!$A$1:$O$187"}</definedName>
    <definedName name="HTML_Control_3_1_1_1_1_1_4" hidden="1">{"'Consolidated Inventory'!$A$1:$O$187"}</definedName>
    <definedName name="HTML_Control_3_1_1_1_1_2" hidden="1">{"'Consolidated Inventory'!$A$1:$O$187"}</definedName>
    <definedName name="HTML_Control_3_1_1_1_1_2_1" hidden="1">{"'Consolidated Inventory'!$A$1:$O$187"}</definedName>
    <definedName name="HTML_Control_3_1_1_1_1_2_1_1" hidden="1">{"'Consolidated Inventory'!$A$1:$O$187"}</definedName>
    <definedName name="HTML_Control_3_1_1_1_1_2_2" hidden="1">{"'Consolidated Inventory'!$A$1:$O$187"}</definedName>
    <definedName name="HTML_Control_3_1_1_1_1_2_3" hidden="1">{"'Consolidated Inventory'!$A$1:$O$187"}</definedName>
    <definedName name="HTML_Control_3_1_1_1_1_3" hidden="1">{"'Consolidated Inventory'!$A$1:$O$187"}</definedName>
    <definedName name="HTML_Control_3_1_1_1_1_3_1" hidden="1">{"'Consolidated Inventory'!$A$1:$O$187"}</definedName>
    <definedName name="HTML_Control_3_1_1_1_1_4" hidden="1">{"'Consolidated Inventory'!$A$1:$O$187"}</definedName>
    <definedName name="HTML_Control_3_1_1_1_1_5" hidden="1">{"'Consolidated Inventory'!$A$1:$O$187"}</definedName>
    <definedName name="HTML_Control_3_1_1_1_2" hidden="1">{"'Consolidated Inventory'!$A$1:$O$187"}</definedName>
    <definedName name="HTML_Control_3_1_1_1_2_1" hidden="1">{"'Consolidated Inventory'!$A$1:$O$187"}</definedName>
    <definedName name="HTML_Control_3_1_1_1_2_1_1" hidden="1">{"'Consolidated Inventory'!$A$1:$O$187"}</definedName>
    <definedName name="HTML_Control_3_1_1_1_2_1_1_1" hidden="1">{"'Consolidated Inventory'!$A$1:$O$187"}</definedName>
    <definedName name="HTML_Control_3_1_1_1_2_1_2" hidden="1">{"'Consolidated Inventory'!$A$1:$O$187"}</definedName>
    <definedName name="HTML_Control_3_1_1_1_2_1_3" hidden="1">{"'Consolidated Inventory'!$A$1:$O$187"}</definedName>
    <definedName name="HTML_Control_3_1_1_1_2_2" hidden="1">{"'Consolidated Inventory'!$A$1:$O$187"}</definedName>
    <definedName name="HTML_Control_3_1_1_1_2_2_1" hidden="1">{"'Consolidated Inventory'!$A$1:$O$187"}</definedName>
    <definedName name="HTML_Control_3_1_1_1_2_3" hidden="1">{"'Consolidated Inventory'!$A$1:$O$187"}</definedName>
    <definedName name="HTML_Control_3_1_1_1_2_4" hidden="1">{"'Consolidated Inventory'!$A$1:$O$187"}</definedName>
    <definedName name="HTML_Control_3_1_1_1_3" hidden="1">{"'Consolidated Inventory'!$A$1:$O$187"}</definedName>
    <definedName name="HTML_Control_3_1_1_1_3_1" hidden="1">{"'Consolidated Inventory'!$A$1:$O$187"}</definedName>
    <definedName name="HTML_Control_3_1_1_1_3_1_1" hidden="1">{"'Consolidated Inventory'!$A$1:$O$187"}</definedName>
    <definedName name="HTML_Control_3_1_1_1_3_1_1_1" hidden="1">{"'Consolidated Inventory'!$A$1:$O$187"}</definedName>
    <definedName name="HTML_Control_3_1_1_1_3_1_2" hidden="1">{"'Consolidated Inventory'!$A$1:$O$187"}</definedName>
    <definedName name="HTML_Control_3_1_1_1_3_1_3" hidden="1">{"'Consolidated Inventory'!$A$1:$O$187"}</definedName>
    <definedName name="HTML_Control_3_1_1_1_3_2" hidden="1">{"'Consolidated Inventory'!$A$1:$O$187"}</definedName>
    <definedName name="HTML_Control_3_1_1_1_3_2_1" hidden="1">{"'Consolidated Inventory'!$A$1:$O$187"}</definedName>
    <definedName name="HTML_Control_3_1_1_1_3_3" hidden="1">{"'Consolidated Inventory'!$A$1:$O$187"}</definedName>
    <definedName name="HTML_Control_3_1_1_1_3_4" hidden="1">{"'Consolidated Inventory'!$A$1:$O$187"}</definedName>
    <definedName name="HTML_Control_3_1_1_1_4" hidden="1">{"'Consolidated Inventory'!$A$1:$O$187"}</definedName>
    <definedName name="HTML_Control_3_1_1_1_4_1" hidden="1">{"'Consolidated Inventory'!$A$1:$O$187"}</definedName>
    <definedName name="HTML_Control_3_1_1_1_4_1_1" hidden="1">{"'Consolidated Inventory'!$A$1:$O$187"}</definedName>
    <definedName name="HTML_Control_3_1_1_1_4_2" hidden="1">{"'Consolidated Inventory'!$A$1:$O$187"}</definedName>
    <definedName name="HTML_Control_3_1_1_1_4_3" hidden="1">{"'Consolidated Inventory'!$A$1:$O$187"}</definedName>
    <definedName name="HTML_Control_3_1_1_1_5" hidden="1">{"'Consolidated Inventory'!$A$1:$O$187"}</definedName>
    <definedName name="HTML_Control_3_1_1_1_5_1" hidden="1">{"'Consolidated Inventory'!$A$1:$O$187"}</definedName>
    <definedName name="HTML_Control_3_1_1_2" hidden="1">{"'Consolidated Inventory'!$A$1:$O$187"}</definedName>
    <definedName name="HTML_Control_3_1_1_2_1" hidden="1">{"'Consolidated Inventory'!$A$1:$O$187"}</definedName>
    <definedName name="HTML_Control_3_1_1_2_1_1" hidden="1">{"'Consolidated Inventory'!$A$1:$O$187"}</definedName>
    <definedName name="HTML_Control_3_1_1_2_1_1_1" hidden="1">{"'Consolidated Inventory'!$A$1:$O$187"}</definedName>
    <definedName name="HTML_Control_3_1_1_2_1_1_1_1" hidden="1">{"'Consolidated Inventory'!$A$1:$O$187"}</definedName>
    <definedName name="HTML_Control_3_1_1_2_1_1_2" hidden="1">{"'Consolidated Inventory'!$A$1:$O$187"}</definedName>
    <definedName name="HTML_Control_3_1_1_2_1_1_3" hidden="1">{"'Consolidated Inventory'!$A$1:$O$187"}</definedName>
    <definedName name="HTML_Control_3_1_1_2_1_2" hidden="1">{"'Consolidated Inventory'!$A$1:$O$187"}</definedName>
    <definedName name="HTML_Control_3_1_1_2_1_2_1" hidden="1">{"'Consolidated Inventory'!$A$1:$O$187"}</definedName>
    <definedName name="HTML_Control_3_1_1_2_1_3" hidden="1">{"'Consolidated Inventory'!$A$1:$O$187"}</definedName>
    <definedName name="HTML_Control_3_1_1_2_1_4" hidden="1">{"'Consolidated Inventory'!$A$1:$O$187"}</definedName>
    <definedName name="HTML_Control_3_1_1_2_2" hidden="1">{"'Consolidated Inventory'!$A$1:$O$187"}</definedName>
    <definedName name="HTML_Control_3_1_1_2_2_1" hidden="1">{"'Consolidated Inventory'!$A$1:$O$187"}</definedName>
    <definedName name="HTML_Control_3_1_1_2_2_1_1" hidden="1">{"'Consolidated Inventory'!$A$1:$O$187"}</definedName>
    <definedName name="HTML_Control_3_1_1_2_2_2" hidden="1">{"'Consolidated Inventory'!$A$1:$O$187"}</definedName>
    <definedName name="HTML_Control_3_1_1_2_2_3" hidden="1">{"'Consolidated Inventory'!$A$1:$O$187"}</definedName>
    <definedName name="HTML_Control_3_1_1_2_3" hidden="1">{"'Consolidated Inventory'!$A$1:$O$187"}</definedName>
    <definedName name="HTML_Control_3_1_1_2_3_1" hidden="1">{"'Consolidated Inventory'!$A$1:$O$187"}</definedName>
    <definedName name="HTML_Control_3_1_1_2_4" hidden="1">{"'Consolidated Inventory'!$A$1:$O$187"}</definedName>
    <definedName name="HTML_Control_3_1_1_2_5" hidden="1">{"'Consolidated Inventory'!$A$1:$O$187"}</definedName>
    <definedName name="HTML_Control_3_1_1_3" hidden="1">{"'Consolidated Inventory'!$A$1:$O$187"}</definedName>
    <definedName name="HTML_Control_3_1_1_3_1" hidden="1">{"'Consolidated Inventory'!$A$1:$O$187"}</definedName>
    <definedName name="HTML_Control_3_1_1_3_1_1" hidden="1">{"'Consolidated Inventory'!$A$1:$O$187"}</definedName>
    <definedName name="HTML_Control_3_1_1_3_1_1_1" hidden="1">{"'Consolidated Inventory'!$A$1:$O$187"}</definedName>
    <definedName name="HTML_Control_3_1_1_3_1_2" hidden="1">{"'Consolidated Inventory'!$A$1:$O$187"}</definedName>
    <definedName name="HTML_Control_3_1_1_3_1_3" hidden="1">{"'Consolidated Inventory'!$A$1:$O$187"}</definedName>
    <definedName name="HTML_Control_3_1_1_3_2" hidden="1">{"'Consolidated Inventory'!$A$1:$O$187"}</definedName>
    <definedName name="HTML_Control_3_1_1_3_2_1" hidden="1">{"'Consolidated Inventory'!$A$1:$O$187"}</definedName>
    <definedName name="HTML_Control_3_1_1_3_3" hidden="1">{"'Consolidated Inventory'!$A$1:$O$187"}</definedName>
    <definedName name="HTML_Control_3_1_1_3_4" hidden="1">{"'Consolidated Inventory'!$A$1:$O$187"}</definedName>
    <definedName name="HTML_Control_3_1_1_4" hidden="1">{"'Consolidated Inventory'!$A$1:$O$187"}</definedName>
    <definedName name="HTML_Control_3_1_1_4_1" hidden="1">{"'Consolidated Inventory'!$A$1:$O$187"}</definedName>
    <definedName name="HTML_Control_3_1_1_4_1_1" hidden="1">{"'Consolidated Inventory'!$A$1:$O$187"}</definedName>
    <definedName name="HTML_Control_3_1_1_4_1_1_1" hidden="1">{"'Consolidated Inventory'!$A$1:$O$187"}</definedName>
    <definedName name="HTML_Control_3_1_1_4_1_2" hidden="1">{"'Consolidated Inventory'!$A$1:$O$187"}</definedName>
    <definedName name="HTML_Control_3_1_1_4_1_3" hidden="1">{"'Consolidated Inventory'!$A$1:$O$187"}</definedName>
    <definedName name="HTML_Control_3_1_1_4_2" hidden="1">{"'Consolidated Inventory'!$A$1:$O$187"}</definedName>
    <definedName name="HTML_Control_3_1_1_4_2_1" hidden="1">{"'Consolidated Inventory'!$A$1:$O$187"}</definedName>
    <definedName name="HTML_Control_3_1_1_4_3" hidden="1">{"'Consolidated Inventory'!$A$1:$O$187"}</definedName>
    <definedName name="HTML_Control_3_1_1_4_4" hidden="1">{"'Consolidated Inventory'!$A$1:$O$187"}</definedName>
    <definedName name="HTML_Control_3_1_1_5" hidden="1">{"'Consolidated Inventory'!$A$1:$O$187"}</definedName>
    <definedName name="HTML_Control_3_1_1_5_1" hidden="1">{"'Consolidated Inventory'!$A$1:$O$187"}</definedName>
    <definedName name="HTML_Control_3_1_1_5_1_1" hidden="1">{"'Consolidated Inventory'!$A$1:$O$187"}</definedName>
    <definedName name="HTML_Control_3_1_1_5_2" hidden="1">{"'Consolidated Inventory'!$A$1:$O$187"}</definedName>
    <definedName name="HTML_Control_3_1_1_5_3" hidden="1">{"'Consolidated Inventory'!$A$1:$O$187"}</definedName>
    <definedName name="HTML_Control_3_1_2" hidden="1">{"'Consolidated Inventory'!$A$1:$O$187"}</definedName>
    <definedName name="HTML_Control_3_1_2_1" hidden="1">{"'Consolidated Inventory'!$A$1:$O$187"}</definedName>
    <definedName name="HTML_Control_3_1_2_1_1" hidden="1">{"'Consolidated Inventory'!$A$1:$O$187"}</definedName>
    <definedName name="HTML_Control_3_1_2_1_1_1" hidden="1">{"'Consolidated Inventory'!$A$1:$O$187"}</definedName>
    <definedName name="HTML_Control_3_1_2_1_1_1_1" hidden="1">{"'Consolidated Inventory'!$A$1:$O$187"}</definedName>
    <definedName name="HTML_Control_3_1_2_1_1_1_1_1" hidden="1">{"'Consolidated Inventory'!$A$1:$O$187"}</definedName>
    <definedName name="HTML_Control_3_1_2_1_1_1_2" hidden="1">{"'Consolidated Inventory'!$A$1:$O$187"}</definedName>
    <definedName name="HTML_Control_3_1_2_1_1_1_3" hidden="1">{"'Consolidated Inventory'!$A$1:$O$187"}</definedName>
    <definedName name="HTML_Control_3_1_2_1_1_2" hidden="1">{"'Consolidated Inventory'!$A$1:$O$187"}</definedName>
    <definedName name="HTML_Control_3_1_2_1_1_2_1" hidden="1">{"'Consolidated Inventory'!$A$1:$O$187"}</definedName>
    <definedName name="HTML_Control_3_1_2_1_1_3" hidden="1">{"'Consolidated Inventory'!$A$1:$O$187"}</definedName>
    <definedName name="HTML_Control_3_1_2_1_1_4" hidden="1">{"'Consolidated Inventory'!$A$1:$O$187"}</definedName>
    <definedName name="HTML_Control_3_1_2_1_2" hidden="1">{"'Consolidated Inventory'!$A$1:$O$187"}</definedName>
    <definedName name="HTML_Control_3_1_2_1_2_1" hidden="1">{"'Consolidated Inventory'!$A$1:$O$187"}</definedName>
    <definedName name="HTML_Control_3_1_2_1_2_1_1" hidden="1">{"'Consolidated Inventory'!$A$1:$O$187"}</definedName>
    <definedName name="HTML_Control_3_1_2_1_2_2" hidden="1">{"'Consolidated Inventory'!$A$1:$O$187"}</definedName>
    <definedName name="HTML_Control_3_1_2_1_2_3" hidden="1">{"'Consolidated Inventory'!$A$1:$O$187"}</definedName>
    <definedName name="HTML_Control_3_1_2_1_3" hidden="1">{"'Consolidated Inventory'!$A$1:$O$187"}</definedName>
    <definedName name="HTML_Control_3_1_2_1_3_1" hidden="1">{"'Consolidated Inventory'!$A$1:$O$187"}</definedName>
    <definedName name="HTML_Control_3_1_2_1_4" hidden="1">{"'Consolidated Inventory'!$A$1:$O$187"}</definedName>
    <definedName name="HTML_Control_3_1_2_1_5" hidden="1">{"'Consolidated Inventory'!$A$1:$O$187"}</definedName>
    <definedName name="HTML_Control_3_1_2_2" hidden="1">{"'Consolidated Inventory'!$A$1:$O$187"}</definedName>
    <definedName name="HTML_Control_3_1_2_2_1" hidden="1">{"'Consolidated Inventory'!$A$1:$O$187"}</definedName>
    <definedName name="HTML_Control_3_1_2_2_1_1" hidden="1">{"'Consolidated Inventory'!$A$1:$O$187"}</definedName>
    <definedName name="HTML_Control_3_1_2_2_1_1_1" hidden="1">{"'Consolidated Inventory'!$A$1:$O$187"}</definedName>
    <definedName name="HTML_Control_3_1_2_2_1_2" hidden="1">{"'Consolidated Inventory'!$A$1:$O$187"}</definedName>
    <definedName name="HTML_Control_3_1_2_2_1_3" hidden="1">{"'Consolidated Inventory'!$A$1:$O$187"}</definedName>
    <definedName name="HTML_Control_3_1_2_2_2" hidden="1">{"'Consolidated Inventory'!$A$1:$O$187"}</definedName>
    <definedName name="HTML_Control_3_1_2_2_2_1" hidden="1">{"'Consolidated Inventory'!$A$1:$O$187"}</definedName>
    <definedName name="HTML_Control_3_1_2_2_3" hidden="1">{"'Consolidated Inventory'!$A$1:$O$187"}</definedName>
    <definedName name="HTML_Control_3_1_2_2_4" hidden="1">{"'Consolidated Inventory'!$A$1:$O$187"}</definedName>
    <definedName name="HTML_Control_3_1_2_3" hidden="1">{"'Consolidated Inventory'!$A$1:$O$187"}</definedName>
    <definedName name="HTML_Control_3_1_2_3_1" hidden="1">{"'Consolidated Inventory'!$A$1:$O$187"}</definedName>
    <definedName name="HTML_Control_3_1_2_3_1_1" hidden="1">{"'Consolidated Inventory'!$A$1:$O$187"}</definedName>
    <definedName name="HTML_Control_3_1_2_3_1_1_1" hidden="1">{"'Consolidated Inventory'!$A$1:$O$187"}</definedName>
    <definedName name="HTML_Control_3_1_2_3_1_2" hidden="1">{"'Consolidated Inventory'!$A$1:$O$187"}</definedName>
    <definedName name="HTML_Control_3_1_2_3_1_3" hidden="1">{"'Consolidated Inventory'!$A$1:$O$187"}</definedName>
    <definedName name="HTML_Control_3_1_2_3_2" hidden="1">{"'Consolidated Inventory'!$A$1:$O$187"}</definedName>
    <definedName name="HTML_Control_3_1_2_3_2_1" hidden="1">{"'Consolidated Inventory'!$A$1:$O$187"}</definedName>
    <definedName name="HTML_Control_3_1_2_3_3" hidden="1">{"'Consolidated Inventory'!$A$1:$O$187"}</definedName>
    <definedName name="HTML_Control_3_1_2_3_4" hidden="1">{"'Consolidated Inventory'!$A$1:$O$187"}</definedName>
    <definedName name="HTML_Control_3_1_2_4" hidden="1">{"'Consolidated Inventory'!$A$1:$O$187"}</definedName>
    <definedName name="HTML_Control_3_1_2_4_1" hidden="1">{"'Consolidated Inventory'!$A$1:$O$187"}</definedName>
    <definedName name="HTML_Control_3_1_2_4_1_1" hidden="1">{"'Consolidated Inventory'!$A$1:$O$187"}</definedName>
    <definedName name="HTML_Control_3_1_2_4_2" hidden="1">{"'Consolidated Inventory'!$A$1:$O$187"}</definedName>
    <definedName name="HTML_Control_3_1_2_4_3" hidden="1">{"'Consolidated Inventory'!$A$1:$O$187"}</definedName>
    <definedName name="HTML_Control_3_1_2_5" hidden="1">{"'Consolidated Inventory'!$A$1:$O$187"}</definedName>
    <definedName name="HTML_Control_3_1_2_5_1" hidden="1">{"'Consolidated Inventory'!$A$1:$O$187"}</definedName>
    <definedName name="HTML_Control_3_1_3" hidden="1">{"'Consolidated Inventory'!$A$1:$O$187"}</definedName>
    <definedName name="HTML_Control_3_1_3_1" hidden="1">{"'Consolidated Inventory'!$A$1:$O$187"}</definedName>
    <definedName name="HTML_Control_3_1_3_1_1" hidden="1">{"'Consolidated Inventory'!$A$1:$O$187"}</definedName>
    <definedName name="HTML_Control_3_1_3_1_1_1" hidden="1">{"'Consolidated Inventory'!$A$1:$O$187"}</definedName>
    <definedName name="HTML_Control_3_1_3_1_1_1_1" hidden="1">{"'Consolidated Inventory'!$A$1:$O$187"}</definedName>
    <definedName name="HTML_Control_3_1_3_1_1_2" hidden="1">{"'Consolidated Inventory'!$A$1:$O$187"}</definedName>
    <definedName name="HTML_Control_3_1_3_1_1_3" hidden="1">{"'Consolidated Inventory'!$A$1:$O$187"}</definedName>
    <definedName name="HTML_Control_3_1_3_1_2" hidden="1">{"'Consolidated Inventory'!$A$1:$O$187"}</definedName>
    <definedName name="HTML_Control_3_1_3_1_2_1" hidden="1">{"'Consolidated Inventory'!$A$1:$O$187"}</definedName>
    <definedName name="HTML_Control_3_1_3_1_3" hidden="1">{"'Consolidated Inventory'!$A$1:$O$187"}</definedName>
    <definedName name="HTML_Control_3_1_3_1_4" hidden="1">{"'Consolidated Inventory'!$A$1:$O$187"}</definedName>
    <definedName name="HTML_Control_3_1_3_2" hidden="1">{"'Consolidated Inventory'!$A$1:$O$187"}</definedName>
    <definedName name="HTML_Control_3_1_3_2_1" hidden="1">{"'Consolidated Inventory'!$A$1:$O$187"}</definedName>
    <definedName name="HTML_Control_3_1_3_2_1_1" hidden="1">{"'Consolidated Inventory'!$A$1:$O$187"}</definedName>
    <definedName name="HTML_Control_3_1_3_2_2" hidden="1">{"'Consolidated Inventory'!$A$1:$O$187"}</definedName>
    <definedName name="HTML_Control_3_1_3_2_3" hidden="1">{"'Consolidated Inventory'!$A$1:$O$187"}</definedName>
    <definedName name="HTML_Control_3_1_3_3" hidden="1">{"'Consolidated Inventory'!$A$1:$O$187"}</definedName>
    <definedName name="HTML_Control_3_1_3_3_1" hidden="1">{"'Consolidated Inventory'!$A$1:$O$187"}</definedName>
    <definedName name="HTML_Control_3_1_3_4" hidden="1">{"'Consolidated Inventory'!$A$1:$O$187"}</definedName>
    <definedName name="HTML_Control_3_1_3_5" hidden="1">{"'Consolidated Inventory'!$A$1:$O$187"}</definedName>
    <definedName name="HTML_Control_3_1_4" hidden="1">{"'Consolidated Inventory'!$A$1:$O$187"}</definedName>
    <definedName name="HTML_Control_3_1_4_1" hidden="1">{"'Consolidated Inventory'!$A$1:$O$187"}</definedName>
    <definedName name="HTML_Control_3_1_4_1_1" hidden="1">{"'Consolidated Inventory'!$A$1:$O$187"}</definedName>
    <definedName name="HTML_Control_3_1_4_1_1_1" hidden="1">{"'Consolidated Inventory'!$A$1:$O$187"}</definedName>
    <definedName name="HTML_Control_3_1_4_1_2" hidden="1">{"'Consolidated Inventory'!$A$1:$O$187"}</definedName>
    <definedName name="HTML_Control_3_1_4_1_3" hidden="1">{"'Consolidated Inventory'!$A$1:$O$187"}</definedName>
    <definedName name="HTML_Control_3_1_4_2" hidden="1">{"'Consolidated Inventory'!$A$1:$O$187"}</definedName>
    <definedName name="HTML_Control_3_1_4_2_1" hidden="1">{"'Consolidated Inventory'!$A$1:$O$187"}</definedName>
    <definedName name="HTML_Control_3_1_4_3" hidden="1">{"'Consolidated Inventory'!$A$1:$O$187"}</definedName>
    <definedName name="HTML_Control_3_1_4_4" hidden="1">{"'Consolidated Inventory'!$A$1:$O$187"}</definedName>
    <definedName name="HTML_Control_3_1_5" hidden="1">{"'Consolidated Inventory'!$A$1:$O$187"}</definedName>
    <definedName name="HTML_Control_3_1_5_1" hidden="1">{"'Consolidated Inventory'!$A$1:$O$187"}</definedName>
    <definedName name="HTML_Control_3_1_5_1_1" hidden="1">{"'Consolidated Inventory'!$A$1:$O$187"}</definedName>
    <definedName name="HTML_Control_3_1_5_1_1_1" hidden="1">{"'Consolidated Inventory'!$A$1:$O$187"}</definedName>
    <definedName name="HTML_Control_3_1_5_1_2" hidden="1">{"'Consolidated Inventory'!$A$1:$O$187"}</definedName>
    <definedName name="HTML_Control_3_1_5_1_3" hidden="1">{"'Consolidated Inventory'!$A$1:$O$187"}</definedName>
    <definedName name="HTML_Control_3_1_5_2" hidden="1">{"'Consolidated Inventory'!$A$1:$O$187"}</definedName>
    <definedName name="HTML_Control_3_1_5_2_1" hidden="1">{"'Consolidated Inventory'!$A$1:$O$187"}</definedName>
    <definedName name="HTML_Control_3_1_5_3" hidden="1">{"'Consolidated Inventory'!$A$1:$O$187"}</definedName>
    <definedName name="HTML_Control_3_1_5_4" hidden="1">{"'Consolidated Inventory'!$A$1:$O$187"}</definedName>
    <definedName name="HTML_Control_3_2" hidden="1">{"'Consolidated Inventory'!$A$1:$O$187"}</definedName>
    <definedName name="HTML_Control_3_2_1" hidden="1">{"'Consolidated Inventory'!$A$1:$O$187"}</definedName>
    <definedName name="HTML_Control_3_2_1_1" hidden="1">{"'Consolidated Inventory'!$A$1:$O$187"}</definedName>
    <definedName name="HTML_Control_3_2_1_1_1" hidden="1">{"'Consolidated Inventory'!$A$1:$O$187"}</definedName>
    <definedName name="HTML_Control_3_2_1_1_1_1" hidden="1">{"'Consolidated Inventory'!$A$1:$O$187"}</definedName>
    <definedName name="HTML_Control_3_2_1_1_1_1_1" hidden="1">{"'Consolidated Inventory'!$A$1:$O$187"}</definedName>
    <definedName name="HTML_Control_3_2_1_1_1_1_1_1" hidden="1">{"'Consolidated Inventory'!$A$1:$O$187"}</definedName>
    <definedName name="HTML_Control_3_2_1_1_1_1_2" hidden="1">{"'Consolidated Inventory'!$A$1:$O$187"}</definedName>
    <definedName name="HTML_Control_3_2_1_1_1_1_3" hidden="1">{"'Consolidated Inventory'!$A$1:$O$187"}</definedName>
    <definedName name="HTML_Control_3_2_1_1_1_2" hidden="1">{"'Consolidated Inventory'!$A$1:$O$187"}</definedName>
    <definedName name="HTML_Control_3_2_1_1_1_2_1" hidden="1">{"'Consolidated Inventory'!$A$1:$O$187"}</definedName>
    <definedName name="HTML_Control_3_2_1_1_1_3" hidden="1">{"'Consolidated Inventory'!$A$1:$O$187"}</definedName>
    <definedName name="HTML_Control_3_2_1_1_1_4" hidden="1">{"'Consolidated Inventory'!$A$1:$O$187"}</definedName>
    <definedName name="HTML_Control_3_2_1_1_2" hidden="1">{"'Consolidated Inventory'!$A$1:$O$187"}</definedName>
    <definedName name="HTML_Control_3_2_1_1_2_1" hidden="1">{"'Consolidated Inventory'!$A$1:$O$187"}</definedName>
    <definedName name="HTML_Control_3_2_1_1_2_1_1" hidden="1">{"'Consolidated Inventory'!$A$1:$O$187"}</definedName>
    <definedName name="HTML_Control_3_2_1_1_2_2" hidden="1">{"'Consolidated Inventory'!$A$1:$O$187"}</definedName>
    <definedName name="HTML_Control_3_2_1_1_2_3" hidden="1">{"'Consolidated Inventory'!$A$1:$O$187"}</definedName>
    <definedName name="HTML_Control_3_2_1_1_3" hidden="1">{"'Consolidated Inventory'!$A$1:$O$187"}</definedName>
    <definedName name="HTML_Control_3_2_1_1_3_1" hidden="1">{"'Consolidated Inventory'!$A$1:$O$187"}</definedName>
    <definedName name="HTML_Control_3_2_1_1_4" hidden="1">{"'Consolidated Inventory'!$A$1:$O$187"}</definedName>
    <definedName name="HTML_Control_3_2_1_1_5" hidden="1">{"'Consolidated Inventory'!$A$1:$O$187"}</definedName>
    <definedName name="HTML_Control_3_2_1_2" hidden="1">{"'Consolidated Inventory'!$A$1:$O$187"}</definedName>
    <definedName name="HTML_Control_3_2_1_2_1" hidden="1">{"'Consolidated Inventory'!$A$1:$O$187"}</definedName>
    <definedName name="HTML_Control_3_2_1_2_1_1" hidden="1">{"'Consolidated Inventory'!$A$1:$O$187"}</definedName>
    <definedName name="HTML_Control_3_2_1_2_1_1_1" hidden="1">{"'Consolidated Inventory'!$A$1:$O$187"}</definedName>
    <definedName name="HTML_Control_3_2_1_2_1_2" hidden="1">{"'Consolidated Inventory'!$A$1:$O$187"}</definedName>
    <definedName name="HTML_Control_3_2_1_2_1_3" hidden="1">{"'Consolidated Inventory'!$A$1:$O$187"}</definedName>
    <definedName name="HTML_Control_3_2_1_2_2" hidden="1">{"'Consolidated Inventory'!$A$1:$O$187"}</definedName>
    <definedName name="HTML_Control_3_2_1_2_2_1" hidden="1">{"'Consolidated Inventory'!$A$1:$O$187"}</definedName>
    <definedName name="HTML_Control_3_2_1_2_3" hidden="1">{"'Consolidated Inventory'!$A$1:$O$187"}</definedName>
    <definedName name="HTML_Control_3_2_1_2_4" hidden="1">{"'Consolidated Inventory'!$A$1:$O$187"}</definedName>
    <definedName name="HTML_Control_3_2_1_3" hidden="1">{"'Consolidated Inventory'!$A$1:$O$187"}</definedName>
    <definedName name="HTML_Control_3_2_1_3_1" hidden="1">{"'Consolidated Inventory'!$A$1:$O$187"}</definedName>
    <definedName name="HTML_Control_3_2_1_3_1_1" hidden="1">{"'Consolidated Inventory'!$A$1:$O$187"}</definedName>
    <definedName name="HTML_Control_3_2_1_3_1_1_1" hidden="1">{"'Consolidated Inventory'!$A$1:$O$187"}</definedName>
    <definedName name="HTML_Control_3_2_1_3_1_2" hidden="1">{"'Consolidated Inventory'!$A$1:$O$187"}</definedName>
    <definedName name="HTML_Control_3_2_1_3_1_3" hidden="1">{"'Consolidated Inventory'!$A$1:$O$187"}</definedName>
    <definedName name="HTML_Control_3_2_1_3_2" hidden="1">{"'Consolidated Inventory'!$A$1:$O$187"}</definedName>
    <definedName name="HTML_Control_3_2_1_3_2_1" hidden="1">{"'Consolidated Inventory'!$A$1:$O$187"}</definedName>
    <definedName name="HTML_Control_3_2_1_3_3" hidden="1">{"'Consolidated Inventory'!$A$1:$O$187"}</definedName>
    <definedName name="HTML_Control_3_2_1_3_4" hidden="1">{"'Consolidated Inventory'!$A$1:$O$187"}</definedName>
    <definedName name="HTML_Control_3_2_1_4" hidden="1">{"'Consolidated Inventory'!$A$1:$O$187"}</definedName>
    <definedName name="HTML_Control_3_2_1_4_1" hidden="1">{"'Consolidated Inventory'!$A$1:$O$187"}</definedName>
    <definedName name="HTML_Control_3_2_1_4_1_1" hidden="1">{"'Consolidated Inventory'!$A$1:$O$187"}</definedName>
    <definedName name="HTML_Control_3_2_1_4_2" hidden="1">{"'Consolidated Inventory'!$A$1:$O$187"}</definedName>
    <definedName name="HTML_Control_3_2_1_4_3" hidden="1">{"'Consolidated Inventory'!$A$1:$O$187"}</definedName>
    <definedName name="HTML_Control_3_2_1_5" hidden="1">{"'Consolidated Inventory'!$A$1:$O$187"}</definedName>
    <definedName name="HTML_Control_3_2_1_5_1" hidden="1">{"'Consolidated Inventory'!$A$1:$O$187"}</definedName>
    <definedName name="HTML_Control_3_2_2" hidden="1">{"'Consolidated Inventory'!$A$1:$O$187"}</definedName>
    <definedName name="HTML_Control_3_2_2_1" hidden="1">{"'Consolidated Inventory'!$A$1:$O$187"}</definedName>
    <definedName name="HTML_Control_3_2_2_1_1" hidden="1">{"'Consolidated Inventory'!$A$1:$O$187"}</definedName>
    <definedName name="HTML_Control_3_2_2_1_1_1" hidden="1">{"'Consolidated Inventory'!$A$1:$O$187"}</definedName>
    <definedName name="HTML_Control_3_2_2_1_1_1_1" hidden="1">{"'Consolidated Inventory'!$A$1:$O$187"}</definedName>
    <definedName name="HTML_Control_3_2_2_1_1_2" hidden="1">{"'Consolidated Inventory'!$A$1:$O$187"}</definedName>
    <definedName name="HTML_Control_3_2_2_1_1_3" hidden="1">{"'Consolidated Inventory'!$A$1:$O$187"}</definedName>
    <definedName name="HTML_Control_3_2_2_1_2" hidden="1">{"'Consolidated Inventory'!$A$1:$O$187"}</definedName>
    <definedName name="HTML_Control_3_2_2_1_2_1" hidden="1">{"'Consolidated Inventory'!$A$1:$O$187"}</definedName>
    <definedName name="HTML_Control_3_2_2_1_3" hidden="1">{"'Consolidated Inventory'!$A$1:$O$187"}</definedName>
    <definedName name="HTML_Control_3_2_2_1_4" hidden="1">{"'Consolidated Inventory'!$A$1:$O$187"}</definedName>
    <definedName name="HTML_Control_3_2_2_2" hidden="1">{"'Consolidated Inventory'!$A$1:$O$187"}</definedName>
    <definedName name="HTML_Control_3_2_2_2_1" hidden="1">{"'Consolidated Inventory'!$A$1:$O$187"}</definedName>
    <definedName name="HTML_Control_3_2_2_2_1_1" hidden="1">{"'Consolidated Inventory'!$A$1:$O$187"}</definedName>
    <definedName name="HTML_Control_3_2_2_2_2" hidden="1">{"'Consolidated Inventory'!$A$1:$O$187"}</definedName>
    <definedName name="HTML_Control_3_2_2_2_3" hidden="1">{"'Consolidated Inventory'!$A$1:$O$187"}</definedName>
    <definedName name="HTML_Control_3_2_2_3" hidden="1">{"'Consolidated Inventory'!$A$1:$O$187"}</definedName>
    <definedName name="HTML_Control_3_2_2_3_1" hidden="1">{"'Consolidated Inventory'!$A$1:$O$187"}</definedName>
    <definedName name="HTML_Control_3_2_2_4" hidden="1">{"'Consolidated Inventory'!$A$1:$O$187"}</definedName>
    <definedName name="HTML_Control_3_2_2_5" hidden="1">{"'Consolidated Inventory'!$A$1:$O$187"}</definedName>
    <definedName name="HTML_Control_3_2_3" hidden="1">{"'Consolidated Inventory'!$A$1:$O$187"}</definedName>
    <definedName name="HTML_Control_3_2_3_1" hidden="1">{"'Consolidated Inventory'!$A$1:$O$187"}</definedName>
    <definedName name="HTML_Control_3_2_3_1_1" hidden="1">{"'Consolidated Inventory'!$A$1:$O$187"}</definedName>
    <definedName name="HTML_Control_3_2_3_1_1_1" hidden="1">{"'Consolidated Inventory'!$A$1:$O$187"}</definedName>
    <definedName name="HTML_Control_3_2_3_1_2" hidden="1">{"'Consolidated Inventory'!$A$1:$O$187"}</definedName>
    <definedName name="HTML_Control_3_2_3_1_3" hidden="1">{"'Consolidated Inventory'!$A$1:$O$187"}</definedName>
    <definedName name="HTML_Control_3_2_3_2" hidden="1">{"'Consolidated Inventory'!$A$1:$O$187"}</definedName>
    <definedName name="HTML_Control_3_2_3_2_1" hidden="1">{"'Consolidated Inventory'!$A$1:$O$187"}</definedName>
    <definedName name="HTML_Control_3_2_3_3" hidden="1">{"'Consolidated Inventory'!$A$1:$O$187"}</definedName>
    <definedName name="HTML_Control_3_2_3_4" hidden="1">{"'Consolidated Inventory'!$A$1:$O$187"}</definedName>
    <definedName name="HTML_Control_3_2_4" hidden="1">{"'Consolidated Inventory'!$A$1:$O$187"}</definedName>
    <definedName name="HTML_Control_3_2_4_1" hidden="1">{"'Consolidated Inventory'!$A$1:$O$187"}</definedName>
    <definedName name="HTML_Control_3_2_4_1_1" hidden="1">{"'Consolidated Inventory'!$A$1:$O$187"}</definedName>
    <definedName name="HTML_Control_3_2_4_1_1_1" hidden="1">{"'Consolidated Inventory'!$A$1:$O$187"}</definedName>
    <definedName name="HTML_Control_3_2_4_1_2" hidden="1">{"'Consolidated Inventory'!$A$1:$O$187"}</definedName>
    <definedName name="HTML_Control_3_2_4_1_3" hidden="1">{"'Consolidated Inventory'!$A$1:$O$187"}</definedName>
    <definedName name="HTML_Control_3_2_4_2" hidden="1">{"'Consolidated Inventory'!$A$1:$O$187"}</definedName>
    <definedName name="HTML_Control_3_2_4_2_1" hidden="1">{"'Consolidated Inventory'!$A$1:$O$187"}</definedName>
    <definedName name="HTML_Control_3_2_4_3" hidden="1">{"'Consolidated Inventory'!$A$1:$O$187"}</definedName>
    <definedName name="HTML_Control_3_2_4_4" hidden="1">{"'Consolidated Inventory'!$A$1:$O$187"}</definedName>
    <definedName name="HTML_Control_3_2_5" hidden="1">{"'Consolidated Inventory'!$A$1:$O$187"}</definedName>
    <definedName name="HTML_Control_3_2_5_1" hidden="1">{"'Consolidated Inventory'!$A$1:$O$187"}</definedName>
    <definedName name="HTML_Control_3_2_5_1_1" hidden="1">{"'Consolidated Inventory'!$A$1:$O$187"}</definedName>
    <definedName name="HTML_Control_3_2_5_2" hidden="1">{"'Consolidated Inventory'!$A$1:$O$187"}</definedName>
    <definedName name="HTML_Control_3_2_5_3" hidden="1">{"'Consolidated Inventory'!$A$1:$O$187"}</definedName>
    <definedName name="HTML_Control_3_3" hidden="1">{"'Consolidated Inventory'!$A$1:$O$187"}</definedName>
    <definedName name="HTML_Control_3_3_1" hidden="1">{"'Consolidated Inventory'!$A$1:$O$187"}</definedName>
    <definedName name="HTML_Control_3_3_1_1" hidden="1">{"'Consolidated Inventory'!$A$1:$O$187"}</definedName>
    <definedName name="HTML_Control_3_3_1_1_1" hidden="1">{"'Consolidated Inventory'!$A$1:$O$187"}</definedName>
    <definedName name="HTML_Control_3_3_1_1_1_1" hidden="1">{"'Consolidated Inventory'!$A$1:$O$187"}</definedName>
    <definedName name="HTML_Control_3_3_1_1_1_1_1" hidden="1">{"'Consolidated Inventory'!$A$1:$O$187"}</definedName>
    <definedName name="HTML_Control_3_3_1_1_1_1_1_1" hidden="1">{"'Consolidated Inventory'!$A$1:$O$187"}</definedName>
    <definedName name="HTML_Control_3_3_1_1_1_1_2" hidden="1">{"'Consolidated Inventory'!$A$1:$O$187"}</definedName>
    <definedName name="HTML_Control_3_3_1_1_1_1_3" hidden="1">{"'Consolidated Inventory'!$A$1:$O$187"}</definedName>
    <definedName name="HTML_Control_3_3_1_1_1_2" hidden="1">{"'Consolidated Inventory'!$A$1:$O$187"}</definedName>
    <definedName name="HTML_Control_3_3_1_1_1_2_1" hidden="1">{"'Consolidated Inventory'!$A$1:$O$187"}</definedName>
    <definedName name="HTML_Control_3_3_1_1_1_3" hidden="1">{"'Consolidated Inventory'!$A$1:$O$187"}</definedName>
    <definedName name="HTML_Control_3_3_1_1_1_4" hidden="1">{"'Consolidated Inventory'!$A$1:$O$187"}</definedName>
    <definedName name="HTML_Control_3_3_1_1_2" hidden="1">{"'Consolidated Inventory'!$A$1:$O$187"}</definedName>
    <definedName name="HTML_Control_3_3_1_1_2_1" hidden="1">{"'Consolidated Inventory'!$A$1:$O$187"}</definedName>
    <definedName name="HTML_Control_3_3_1_1_2_1_1" hidden="1">{"'Consolidated Inventory'!$A$1:$O$187"}</definedName>
    <definedName name="HTML_Control_3_3_1_1_2_2" hidden="1">{"'Consolidated Inventory'!$A$1:$O$187"}</definedName>
    <definedName name="HTML_Control_3_3_1_1_2_3" hidden="1">{"'Consolidated Inventory'!$A$1:$O$187"}</definedName>
    <definedName name="HTML_Control_3_3_1_1_3" hidden="1">{"'Consolidated Inventory'!$A$1:$O$187"}</definedName>
    <definedName name="HTML_Control_3_3_1_1_3_1" hidden="1">{"'Consolidated Inventory'!$A$1:$O$187"}</definedName>
    <definedName name="HTML_Control_3_3_1_1_4" hidden="1">{"'Consolidated Inventory'!$A$1:$O$187"}</definedName>
    <definedName name="HTML_Control_3_3_1_1_5" hidden="1">{"'Consolidated Inventory'!$A$1:$O$187"}</definedName>
    <definedName name="HTML_Control_3_3_1_2" hidden="1">{"'Consolidated Inventory'!$A$1:$O$187"}</definedName>
    <definedName name="HTML_Control_3_3_1_2_1" hidden="1">{"'Consolidated Inventory'!$A$1:$O$187"}</definedName>
    <definedName name="HTML_Control_3_3_1_2_1_1" hidden="1">{"'Consolidated Inventory'!$A$1:$O$187"}</definedName>
    <definedName name="HTML_Control_3_3_1_2_1_1_1" hidden="1">{"'Consolidated Inventory'!$A$1:$O$187"}</definedName>
    <definedName name="HTML_Control_3_3_1_2_1_2" hidden="1">{"'Consolidated Inventory'!$A$1:$O$187"}</definedName>
    <definedName name="HTML_Control_3_3_1_2_1_3" hidden="1">{"'Consolidated Inventory'!$A$1:$O$187"}</definedName>
    <definedName name="HTML_Control_3_3_1_2_2" hidden="1">{"'Consolidated Inventory'!$A$1:$O$187"}</definedName>
    <definedName name="HTML_Control_3_3_1_2_2_1" hidden="1">{"'Consolidated Inventory'!$A$1:$O$187"}</definedName>
    <definedName name="HTML_Control_3_3_1_2_3" hidden="1">{"'Consolidated Inventory'!$A$1:$O$187"}</definedName>
    <definedName name="HTML_Control_3_3_1_2_4" hidden="1">{"'Consolidated Inventory'!$A$1:$O$187"}</definedName>
    <definedName name="HTML_Control_3_3_1_3" hidden="1">{"'Consolidated Inventory'!$A$1:$O$187"}</definedName>
    <definedName name="HTML_Control_3_3_1_3_1" hidden="1">{"'Consolidated Inventory'!$A$1:$O$187"}</definedName>
    <definedName name="HTML_Control_3_3_1_3_1_1" hidden="1">{"'Consolidated Inventory'!$A$1:$O$187"}</definedName>
    <definedName name="HTML_Control_3_3_1_3_1_1_1" hidden="1">{"'Consolidated Inventory'!$A$1:$O$187"}</definedName>
    <definedName name="HTML_Control_3_3_1_3_1_2" hidden="1">{"'Consolidated Inventory'!$A$1:$O$187"}</definedName>
    <definedName name="HTML_Control_3_3_1_3_1_3" hidden="1">{"'Consolidated Inventory'!$A$1:$O$187"}</definedName>
    <definedName name="HTML_Control_3_3_1_3_2" hidden="1">{"'Consolidated Inventory'!$A$1:$O$187"}</definedName>
    <definedName name="HTML_Control_3_3_1_3_2_1" hidden="1">{"'Consolidated Inventory'!$A$1:$O$187"}</definedName>
    <definedName name="HTML_Control_3_3_1_3_3" hidden="1">{"'Consolidated Inventory'!$A$1:$O$187"}</definedName>
    <definedName name="HTML_Control_3_3_1_3_4" hidden="1">{"'Consolidated Inventory'!$A$1:$O$187"}</definedName>
    <definedName name="HTML_Control_3_3_1_4" hidden="1">{"'Consolidated Inventory'!$A$1:$O$187"}</definedName>
    <definedName name="HTML_Control_3_3_1_4_1" hidden="1">{"'Consolidated Inventory'!$A$1:$O$187"}</definedName>
    <definedName name="HTML_Control_3_3_1_4_1_1" hidden="1">{"'Consolidated Inventory'!$A$1:$O$187"}</definedName>
    <definedName name="HTML_Control_3_3_1_4_2" hidden="1">{"'Consolidated Inventory'!$A$1:$O$187"}</definedName>
    <definedName name="HTML_Control_3_3_1_4_3" hidden="1">{"'Consolidated Inventory'!$A$1:$O$187"}</definedName>
    <definedName name="HTML_Control_3_3_1_5" hidden="1">{"'Consolidated Inventory'!$A$1:$O$187"}</definedName>
    <definedName name="HTML_Control_3_3_1_5_1" hidden="1">{"'Consolidated Inventory'!$A$1:$O$187"}</definedName>
    <definedName name="HTML_Control_3_3_2" hidden="1">{"'Consolidated Inventory'!$A$1:$O$187"}</definedName>
    <definedName name="HTML_Control_3_3_2_1" hidden="1">{"'Consolidated Inventory'!$A$1:$O$187"}</definedName>
    <definedName name="HTML_Control_3_3_2_1_1" hidden="1">{"'Consolidated Inventory'!$A$1:$O$187"}</definedName>
    <definedName name="HTML_Control_3_3_2_1_1_1" hidden="1">{"'Consolidated Inventory'!$A$1:$O$187"}</definedName>
    <definedName name="HTML_Control_3_3_2_1_1_1_1" hidden="1">{"'Consolidated Inventory'!$A$1:$O$187"}</definedName>
    <definedName name="HTML_Control_3_3_2_1_1_2" hidden="1">{"'Consolidated Inventory'!$A$1:$O$187"}</definedName>
    <definedName name="HTML_Control_3_3_2_1_1_3" hidden="1">{"'Consolidated Inventory'!$A$1:$O$187"}</definedName>
    <definedName name="HTML_Control_3_3_2_1_2" hidden="1">{"'Consolidated Inventory'!$A$1:$O$187"}</definedName>
    <definedName name="HTML_Control_3_3_2_1_2_1" hidden="1">{"'Consolidated Inventory'!$A$1:$O$187"}</definedName>
    <definedName name="HTML_Control_3_3_2_1_3" hidden="1">{"'Consolidated Inventory'!$A$1:$O$187"}</definedName>
    <definedName name="HTML_Control_3_3_2_1_4" hidden="1">{"'Consolidated Inventory'!$A$1:$O$187"}</definedName>
    <definedName name="HTML_Control_3_3_2_2" hidden="1">{"'Consolidated Inventory'!$A$1:$O$187"}</definedName>
    <definedName name="HTML_Control_3_3_2_2_1" hidden="1">{"'Consolidated Inventory'!$A$1:$O$187"}</definedName>
    <definedName name="HTML_Control_3_3_2_2_1_1" hidden="1">{"'Consolidated Inventory'!$A$1:$O$187"}</definedName>
    <definedName name="HTML_Control_3_3_2_2_2" hidden="1">{"'Consolidated Inventory'!$A$1:$O$187"}</definedName>
    <definedName name="HTML_Control_3_3_2_2_3" hidden="1">{"'Consolidated Inventory'!$A$1:$O$187"}</definedName>
    <definedName name="HTML_Control_3_3_2_3" hidden="1">{"'Consolidated Inventory'!$A$1:$O$187"}</definedName>
    <definedName name="HTML_Control_3_3_2_3_1" hidden="1">{"'Consolidated Inventory'!$A$1:$O$187"}</definedName>
    <definedName name="HTML_Control_3_3_2_4" hidden="1">{"'Consolidated Inventory'!$A$1:$O$187"}</definedName>
    <definedName name="HTML_Control_3_3_2_5" hidden="1">{"'Consolidated Inventory'!$A$1:$O$187"}</definedName>
    <definedName name="HTML_Control_3_3_3" hidden="1">{"'Consolidated Inventory'!$A$1:$O$187"}</definedName>
    <definedName name="HTML_Control_3_3_3_1" hidden="1">{"'Consolidated Inventory'!$A$1:$O$187"}</definedName>
    <definedName name="HTML_Control_3_3_3_1_1" hidden="1">{"'Consolidated Inventory'!$A$1:$O$187"}</definedName>
    <definedName name="HTML_Control_3_3_3_1_1_1" hidden="1">{"'Consolidated Inventory'!$A$1:$O$187"}</definedName>
    <definedName name="HTML_Control_3_3_3_1_2" hidden="1">{"'Consolidated Inventory'!$A$1:$O$187"}</definedName>
    <definedName name="HTML_Control_3_3_3_1_3" hidden="1">{"'Consolidated Inventory'!$A$1:$O$187"}</definedName>
    <definedName name="HTML_Control_3_3_3_2" hidden="1">{"'Consolidated Inventory'!$A$1:$O$187"}</definedName>
    <definedName name="HTML_Control_3_3_3_2_1" hidden="1">{"'Consolidated Inventory'!$A$1:$O$187"}</definedName>
    <definedName name="HTML_Control_3_3_3_3" hidden="1">{"'Consolidated Inventory'!$A$1:$O$187"}</definedName>
    <definedName name="HTML_Control_3_3_3_4" hidden="1">{"'Consolidated Inventory'!$A$1:$O$187"}</definedName>
    <definedName name="HTML_Control_3_3_4" hidden="1">{"'Consolidated Inventory'!$A$1:$O$187"}</definedName>
    <definedName name="HTML_Control_3_3_4_1" hidden="1">{"'Consolidated Inventory'!$A$1:$O$187"}</definedName>
    <definedName name="HTML_Control_3_3_4_1_1" hidden="1">{"'Consolidated Inventory'!$A$1:$O$187"}</definedName>
    <definedName name="HTML_Control_3_3_4_1_1_1" hidden="1">{"'Consolidated Inventory'!$A$1:$O$187"}</definedName>
    <definedName name="HTML_Control_3_3_4_1_2" hidden="1">{"'Consolidated Inventory'!$A$1:$O$187"}</definedName>
    <definedName name="HTML_Control_3_3_4_1_3" hidden="1">{"'Consolidated Inventory'!$A$1:$O$187"}</definedName>
    <definedName name="HTML_Control_3_3_4_2" hidden="1">{"'Consolidated Inventory'!$A$1:$O$187"}</definedName>
    <definedName name="HTML_Control_3_3_4_2_1" hidden="1">{"'Consolidated Inventory'!$A$1:$O$187"}</definedName>
    <definedName name="HTML_Control_3_3_4_3" hidden="1">{"'Consolidated Inventory'!$A$1:$O$187"}</definedName>
    <definedName name="HTML_Control_3_3_4_4" hidden="1">{"'Consolidated Inventory'!$A$1:$O$187"}</definedName>
    <definedName name="HTML_Control_3_3_5" hidden="1">{"'Consolidated Inventory'!$A$1:$O$187"}</definedName>
    <definedName name="HTML_Control_3_3_5_1" hidden="1">{"'Consolidated Inventory'!$A$1:$O$187"}</definedName>
    <definedName name="HTML_Control_3_3_5_1_1" hidden="1">{"'Consolidated Inventory'!$A$1:$O$187"}</definedName>
    <definedName name="HTML_Control_3_3_5_2" hidden="1">{"'Consolidated Inventory'!$A$1:$O$187"}</definedName>
    <definedName name="HTML_Control_3_3_5_3" hidden="1">{"'Consolidated Inventory'!$A$1:$O$187"}</definedName>
    <definedName name="HTML_Control_3_4" hidden="1">{"'Consolidated Inventory'!$A$1:$O$187"}</definedName>
    <definedName name="HTML_Control_3_4_1" hidden="1">{"'Consolidated Inventory'!$A$1:$O$187"}</definedName>
    <definedName name="HTML_Control_3_4_1_1" hidden="1">{"'Consolidated Inventory'!$A$1:$O$187"}</definedName>
    <definedName name="HTML_Control_3_4_1_1_1" hidden="1">{"'Consolidated Inventory'!$A$1:$O$187"}</definedName>
    <definedName name="HTML_Control_3_4_1_1_1_1" hidden="1">{"'Consolidated Inventory'!$A$1:$O$187"}</definedName>
    <definedName name="HTML_Control_3_4_1_1_1_1_1" hidden="1">{"'Consolidated Inventory'!$A$1:$O$187"}</definedName>
    <definedName name="HTML_Control_3_4_1_1_1_1_1_1" hidden="1">{"'Consolidated Inventory'!$A$1:$O$187"}</definedName>
    <definedName name="HTML_Control_3_4_1_1_1_1_2" hidden="1">{"'Consolidated Inventory'!$A$1:$O$187"}</definedName>
    <definedName name="HTML_Control_3_4_1_1_1_1_3" hidden="1">{"'Consolidated Inventory'!$A$1:$O$187"}</definedName>
    <definedName name="HTML_Control_3_4_1_1_1_2" hidden="1">{"'Consolidated Inventory'!$A$1:$O$187"}</definedName>
    <definedName name="HTML_Control_3_4_1_1_1_2_1" hidden="1">{"'Consolidated Inventory'!$A$1:$O$187"}</definedName>
    <definedName name="HTML_Control_3_4_1_1_1_3" hidden="1">{"'Consolidated Inventory'!$A$1:$O$187"}</definedName>
    <definedName name="HTML_Control_3_4_1_1_1_4" hidden="1">{"'Consolidated Inventory'!$A$1:$O$187"}</definedName>
    <definedName name="HTML_Control_3_4_1_1_2" hidden="1">{"'Consolidated Inventory'!$A$1:$O$187"}</definedName>
    <definedName name="HTML_Control_3_4_1_1_2_1" hidden="1">{"'Consolidated Inventory'!$A$1:$O$187"}</definedName>
    <definedName name="HTML_Control_3_4_1_1_2_1_1" hidden="1">{"'Consolidated Inventory'!$A$1:$O$187"}</definedName>
    <definedName name="HTML_Control_3_4_1_1_2_2" hidden="1">{"'Consolidated Inventory'!$A$1:$O$187"}</definedName>
    <definedName name="HTML_Control_3_4_1_1_2_3" hidden="1">{"'Consolidated Inventory'!$A$1:$O$187"}</definedName>
    <definedName name="HTML_Control_3_4_1_1_3" hidden="1">{"'Consolidated Inventory'!$A$1:$O$187"}</definedName>
    <definedName name="HTML_Control_3_4_1_1_3_1" hidden="1">{"'Consolidated Inventory'!$A$1:$O$187"}</definedName>
    <definedName name="HTML_Control_3_4_1_1_4" hidden="1">{"'Consolidated Inventory'!$A$1:$O$187"}</definedName>
    <definedName name="HTML_Control_3_4_1_1_5" hidden="1">{"'Consolidated Inventory'!$A$1:$O$187"}</definedName>
    <definedName name="HTML_Control_3_4_1_2" hidden="1">{"'Consolidated Inventory'!$A$1:$O$187"}</definedName>
    <definedName name="HTML_Control_3_4_1_2_1" hidden="1">{"'Consolidated Inventory'!$A$1:$O$187"}</definedName>
    <definedName name="HTML_Control_3_4_1_2_1_1" hidden="1">{"'Consolidated Inventory'!$A$1:$O$187"}</definedName>
    <definedName name="HTML_Control_3_4_1_2_1_1_1" hidden="1">{"'Consolidated Inventory'!$A$1:$O$187"}</definedName>
    <definedName name="HTML_Control_3_4_1_2_1_2" hidden="1">{"'Consolidated Inventory'!$A$1:$O$187"}</definedName>
    <definedName name="HTML_Control_3_4_1_2_1_3" hidden="1">{"'Consolidated Inventory'!$A$1:$O$187"}</definedName>
    <definedName name="HTML_Control_3_4_1_2_2" hidden="1">{"'Consolidated Inventory'!$A$1:$O$187"}</definedName>
    <definedName name="HTML_Control_3_4_1_2_2_1" hidden="1">{"'Consolidated Inventory'!$A$1:$O$187"}</definedName>
    <definedName name="HTML_Control_3_4_1_2_3" hidden="1">{"'Consolidated Inventory'!$A$1:$O$187"}</definedName>
    <definedName name="HTML_Control_3_4_1_2_4" hidden="1">{"'Consolidated Inventory'!$A$1:$O$187"}</definedName>
    <definedName name="HTML_Control_3_4_1_3" hidden="1">{"'Consolidated Inventory'!$A$1:$O$187"}</definedName>
    <definedName name="HTML_Control_3_4_1_3_1" hidden="1">{"'Consolidated Inventory'!$A$1:$O$187"}</definedName>
    <definedName name="HTML_Control_3_4_1_3_1_1" hidden="1">{"'Consolidated Inventory'!$A$1:$O$187"}</definedName>
    <definedName name="HTML_Control_3_4_1_3_1_1_1" hidden="1">{"'Consolidated Inventory'!$A$1:$O$187"}</definedName>
    <definedName name="HTML_Control_3_4_1_3_1_2" hidden="1">{"'Consolidated Inventory'!$A$1:$O$187"}</definedName>
    <definedName name="HTML_Control_3_4_1_3_1_3" hidden="1">{"'Consolidated Inventory'!$A$1:$O$187"}</definedName>
    <definedName name="HTML_Control_3_4_1_3_2" hidden="1">{"'Consolidated Inventory'!$A$1:$O$187"}</definedName>
    <definedName name="HTML_Control_3_4_1_3_2_1" hidden="1">{"'Consolidated Inventory'!$A$1:$O$187"}</definedName>
    <definedName name="HTML_Control_3_4_1_3_3" hidden="1">{"'Consolidated Inventory'!$A$1:$O$187"}</definedName>
    <definedName name="HTML_Control_3_4_1_3_4" hidden="1">{"'Consolidated Inventory'!$A$1:$O$187"}</definedName>
    <definedName name="HTML_Control_3_4_1_4" hidden="1">{"'Consolidated Inventory'!$A$1:$O$187"}</definedName>
    <definedName name="HTML_Control_3_4_1_4_1" hidden="1">{"'Consolidated Inventory'!$A$1:$O$187"}</definedName>
    <definedName name="HTML_Control_3_4_1_4_1_1" hidden="1">{"'Consolidated Inventory'!$A$1:$O$187"}</definedName>
    <definedName name="HTML_Control_3_4_1_4_2" hidden="1">{"'Consolidated Inventory'!$A$1:$O$187"}</definedName>
    <definedName name="HTML_Control_3_4_1_4_3" hidden="1">{"'Consolidated Inventory'!$A$1:$O$187"}</definedName>
    <definedName name="HTML_Control_3_4_1_5" hidden="1">{"'Consolidated Inventory'!$A$1:$O$187"}</definedName>
    <definedName name="HTML_Control_3_4_1_5_1" hidden="1">{"'Consolidated Inventory'!$A$1:$O$187"}</definedName>
    <definedName name="HTML_Control_3_4_2" hidden="1">{"'Consolidated Inventory'!$A$1:$O$187"}</definedName>
    <definedName name="HTML_Control_3_4_2_1" hidden="1">{"'Consolidated Inventory'!$A$1:$O$187"}</definedName>
    <definedName name="HTML_Control_3_4_2_1_1" hidden="1">{"'Consolidated Inventory'!$A$1:$O$187"}</definedName>
    <definedName name="HTML_Control_3_4_2_1_1_1" hidden="1">{"'Consolidated Inventory'!$A$1:$O$187"}</definedName>
    <definedName name="HTML_Control_3_4_2_1_1_1_1" hidden="1">{"'Consolidated Inventory'!$A$1:$O$187"}</definedName>
    <definedName name="HTML_Control_3_4_2_1_1_2" hidden="1">{"'Consolidated Inventory'!$A$1:$O$187"}</definedName>
    <definedName name="HTML_Control_3_4_2_1_1_3" hidden="1">{"'Consolidated Inventory'!$A$1:$O$187"}</definedName>
    <definedName name="HTML_Control_3_4_2_1_2" hidden="1">{"'Consolidated Inventory'!$A$1:$O$187"}</definedName>
    <definedName name="HTML_Control_3_4_2_1_2_1" hidden="1">{"'Consolidated Inventory'!$A$1:$O$187"}</definedName>
    <definedName name="HTML_Control_3_4_2_1_3" hidden="1">{"'Consolidated Inventory'!$A$1:$O$187"}</definedName>
    <definedName name="HTML_Control_3_4_2_1_4" hidden="1">{"'Consolidated Inventory'!$A$1:$O$187"}</definedName>
    <definedName name="HTML_Control_3_4_2_2" hidden="1">{"'Consolidated Inventory'!$A$1:$O$187"}</definedName>
    <definedName name="HTML_Control_3_4_2_2_1" hidden="1">{"'Consolidated Inventory'!$A$1:$O$187"}</definedName>
    <definedName name="HTML_Control_3_4_2_2_1_1" hidden="1">{"'Consolidated Inventory'!$A$1:$O$187"}</definedName>
    <definedName name="HTML_Control_3_4_2_2_2" hidden="1">{"'Consolidated Inventory'!$A$1:$O$187"}</definedName>
    <definedName name="HTML_Control_3_4_2_2_3" hidden="1">{"'Consolidated Inventory'!$A$1:$O$187"}</definedName>
    <definedName name="HTML_Control_3_4_2_3" hidden="1">{"'Consolidated Inventory'!$A$1:$O$187"}</definedName>
    <definedName name="HTML_Control_3_4_2_3_1" hidden="1">{"'Consolidated Inventory'!$A$1:$O$187"}</definedName>
    <definedName name="HTML_Control_3_4_2_4" hidden="1">{"'Consolidated Inventory'!$A$1:$O$187"}</definedName>
    <definedName name="HTML_Control_3_4_2_5" hidden="1">{"'Consolidated Inventory'!$A$1:$O$187"}</definedName>
    <definedName name="HTML_Control_3_4_3" hidden="1">{"'Consolidated Inventory'!$A$1:$O$187"}</definedName>
    <definedName name="HTML_Control_3_4_3_1" hidden="1">{"'Consolidated Inventory'!$A$1:$O$187"}</definedName>
    <definedName name="HTML_Control_3_4_3_1_1" hidden="1">{"'Consolidated Inventory'!$A$1:$O$187"}</definedName>
    <definedName name="HTML_Control_3_4_3_1_1_1" hidden="1">{"'Consolidated Inventory'!$A$1:$O$187"}</definedName>
    <definedName name="HTML_Control_3_4_3_1_2" hidden="1">{"'Consolidated Inventory'!$A$1:$O$187"}</definedName>
    <definedName name="HTML_Control_3_4_3_1_3" hidden="1">{"'Consolidated Inventory'!$A$1:$O$187"}</definedName>
    <definedName name="HTML_Control_3_4_3_2" hidden="1">{"'Consolidated Inventory'!$A$1:$O$187"}</definedName>
    <definedName name="HTML_Control_3_4_3_2_1" hidden="1">{"'Consolidated Inventory'!$A$1:$O$187"}</definedName>
    <definedName name="HTML_Control_3_4_3_3" hidden="1">{"'Consolidated Inventory'!$A$1:$O$187"}</definedName>
    <definedName name="HTML_Control_3_4_3_4" hidden="1">{"'Consolidated Inventory'!$A$1:$O$187"}</definedName>
    <definedName name="HTML_Control_3_4_4" hidden="1">{"'Consolidated Inventory'!$A$1:$O$187"}</definedName>
    <definedName name="HTML_Control_3_4_4_1" hidden="1">{"'Consolidated Inventory'!$A$1:$O$187"}</definedName>
    <definedName name="HTML_Control_3_4_4_1_1" hidden="1">{"'Consolidated Inventory'!$A$1:$O$187"}</definedName>
    <definedName name="HTML_Control_3_4_4_1_1_1" hidden="1">{"'Consolidated Inventory'!$A$1:$O$187"}</definedName>
    <definedName name="HTML_Control_3_4_4_1_2" hidden="1">{"'Consolidated Inventory'!$A$1:$O$187"}</definedName>
    <definedName name="HTML_Control_3_4_4_1_3" hidden="1">{"'Consolidated Inventory'!$A$1:$O$187"}</definedName>
    <definedName name="HTML_Control_3_4_4_2" hidden="1">{"'Consolidated Inventory'!$A$1:$O$187"}</definedName>
    <definedName name="HTML_Control_3_4_4_2_1" hidden="1">{"'Consolidated Inventory'!$A$1:$O$187"}</definedName>
    <definedName name="HTML_Control_3_4_4_3" hidden="1">{"'Consolidated Inventory'!$A$1:$O$187"}</definedName>
    <definedName name="HTML_Control_3_4_4_4" hidden="1">{"'Consolidated Inventory'!$A$1:$O$187"}</definedName>
    <definedName name="HTML_Control_3_4_5" hidden="1">{"'Consolidated Inventory'!$A$1:$O$187"}</definedName>
    <definedName name="HTML_Control_3_4_5_1" hidden="1">{"'Consolidated Inventory'!$A$1:$O$187"}</definedName>
    <definedName name="HTML_Control_3_4_5_1_1" hidden="1">{"'Consolidated Inventory'!$A$1:$O$187"}</definedName>
    <definedName name="HTML_Control_3_4_5_2" hidden="1">{"'Consolidated Inventory'!$A$1:$O$187"}</definedName>
    <definedName name="HTML_Control_3_4_5_3" hidden="1">{"'Consolidated Inventory'!$A$1:$O$187"}</definedName>
    <definedName name="HTML_Control_3_5" hidden="1">{"'Consolidated Inventory'!$A$1:$O$187"}</definedName>
    <definedName name="HTML_Control_3_5_1" hidden="1">{"'Consolidated Inventory'!$A$1:$O$187"}</definedName>
    <definedName name="HTML_Control_3_5_1_1" hidden="1">{"'Consolidated Inventory'!$A$1:$O$187"}</definedName>
    <definedName name="HTML_Control_3_5_1_1_1" hidden="1">{"'Consolidated Inventory'!$A$1:$O$187"}</definedName>
    <definedName name="HTML_Control_3_5_1_1_1_1" hidden="1">{"'Consolidated Inventory'!$A$1:$O$187"}</definedName>
    <definedName name="HTML_Control_3_5_1_1_1_1_1" hidden="1">{"'Consolidated Inventory'!$A$1:$O$187"}</definedName>
    <definedName name="HTML_Control_3_5_1_1_1_1_1_1" hidden="1">{"'Consolidated Inventory'!$A$1:$O$187"}</definedName>
    <definedName name="HTML_Control_3_5_1_1_1_1_2" hidden="1">{"'Consolidated Inventory'!$A$1:$O$187"}</definedName>
    <definedName name="HTML_Control_3_5_1_1_1_1_3" hidden="1">{"'Consolidated Inventory'!$A$1:$O$187"}</definedName>
    <definedName name="HTML_Control_3_5_1_1_1_2" hidden="1">{"'Consolidated Inventory'!$A$1:$O$187"}</definedName>
    <definedName name="HTML_Control_3_5_1_1_1_2_1" hidden="1">{"'Consolidated Inventory'!$A$1:$O$187"}</definedName>
    <definedName name="HTML_Control_3_5_1_1_1_3" hidden="1">{"'Consolidated Inventory'!$A$1:$O$187"}</definedName>
    <definedName name="HTML_Control_3_5_1_1_1_4" hidden="1">{"'Consolidated Inventory'!$A$1:$O$187"}</definedName>
    <definedName name="HTML_Control_3_5_1_1_2" hidden="1">{"'Consolidated Inventory'!$A$1:$O$187"}</definedName>
    <definedName name="HTML_Control_3_5_1_1_2_1" hidden="1">{"'Consolidated Inventory'!$A$1:$O$187"}</definedName>
    <definedName name="HTML_Control_3_5_1_1_2_1_1" hidden="1">{"'Consolidated Inventory'!$A$1:$O$187"}</definedName>
    <definedName name="HTML_Control_3_5_1_1_2_2" hidden="1">{"'Consolidated Inventory'!$A$1:$O$187"}</definedName>
    <definedName name="HTML_Control_3_5_1_1_2_3" hidden="1">{"'Consolidated Inventory'!$A$1:$O$187"}</definedName>
    <definedName name="HTML_Control_3_5_1_1_3" hidden="1">{"'Consolidated Inventory'!$A$1:$O$187"}</definedName>
    <definedName name="HTML_Control_3_5_1_1_3_1" hidden="1">{"'Consolidated Inventory'!$A$1:$O$187"}</definedName>
    <definedName name="HTML_Control_3_5_1_1_4" hidden="1">{"'Consolidated Inventory'!$A$1:$O$187"}</definedName>
    <definedName name="HTML_Control_3_5_1_1_5" hidden="1">{"'Consolidated Inventory'!$A$1:$O$187"}</definedName>
    <definedName name="HTML_Control_3_5_1_2" hidden="1">{"'Consolidated Inventory'!$A$1:$O$187"}</definedName>
    <definedName name="HTML_Control_3_5_1_2_1" hidden="1">{"'Consolidated Inventory'!$A$1:$O$187"}</definedName>
    <definedName name="HTML_Control_3_5_1_2_1_1" hidden="1">{"'Consolidated Inventory'!$A$1:$O$187"}</definedName>
    <definedName name="HTML_Control_3_5_1_2_1_1_1" hidden="1">{"'Consolidated Inventory'!$A$1:$O$187"}</definedName>
    <definedName name="HTML_Control_3_5_1_2_1_2" hidden="1">{"'Consolidated Inventory'!$A$1:$O$187"}</definedName>
    <definedName name="HTML_Control_3_5_1_2_1_3" hidden="1">{"'Consolidated Inventory'!$A$1:$O$187"}</definedName>
    <definedName name="HTML_Control_3_5_1_2_2" hidden="1">{"'Consolidated Inventory'!$A$1:$O$187"}</definedName>
    <definedName name="HTML_Control_3_5_1_2_2_1" hidden="1">{"'Consolidated Inventory'!$A$1:$O$187"}</definedName>
    <definedName name="HTML_Control_3_5_1_2_3" hidden="1">{"'Consolidated Inventory'!$A$1:$O$187"}</definedName>
    <definedName name="HTML_Control_3_5_1_2_4" hidden="1">{"'Consolidated Inventory'!$A$1:$O$187"}</definedName>
    <definedName name="HTML_Control_3_5_1_3" hidden="1">{"'Consolidated Inventory'!$A$1:$O$187"}</definedName>
    <definedName name="HTML_Control_3_5_1_3_1" hidden="1">{"'Consolidated Inventory'!$A$1:$O$187"}</definedName>
    <definedName name="HTML_Control_3_5_1_3_1_1" hidden="1">{"'Consolidated Inventory'!$A$1:$O$187"}</definedName>
    <definedName name="HTML_Control_3_5_1_3_1_1_1" hidden="1">{"'Consolidated Inventory'!$A$1:$O$187"}</definedName>
    <definedName name="HTML_Control_3_5_1_3_1_2" hidden="1">{"'Consolidated Inventory'!$A$1:$O$187"}</definedName>
    <definedName name="HTML_Control_3_5_1_3_1_3" hidden="1">{"'Consolidated Inventory'!$A$1:$O$187"}</definedName>
    <definedName name="HTML_Control_3_5_1_3_2" hidden="1">{"'Consolidated Inventory'!$A$1:$O$187"}</definedName>
    <definedName name="HTML_Control_3_5_1_3_2_1" hidden="1">{"'Consolidated Inventory'!$A$1:$O$187"}</definedName>
    <definedName name="HTML_Control_3_5_1_3_3" hidden="1">{"'Consolidated Inventory'!$A$1:$O$187"}</definedName>
    <definedName name="HTML_Control_3_5_1_3_4" hidden="1">{"'Consolidated Inventory'!$A$1:$O$187"}</definedName>
    <definedName name="HTML_Control_3_5_1_4" hidden="1">{"'Consolidated Inventory'!$A$1:$O$187"}</definedName>
    <definedName name="HTML_Control_3_5_1_4_1" hidden="1">{"'Consolidated Inventory'!$A$1:$O$187"}</definedName>
    <definedName name="HTML_Control_3_5_1_4_1_1" hidden="1">{"'Consolidated Inventory'!$A$1:$O$187"}</definedName>
    <definedName name="HTML_Control_3_5_1_4_2" hidden="1">{"'Consolidated Inventory'!$A$1:$O$187"}</definedName>
    <definedName name="HTML_Control_3_5_1_4_3" hidden="1">{"'Consolidated Inventory'!$A$1:$O$187"}</definedName>
    <definedName name="HTML_Control_3_5_1_5" hidden="1">{"'Consolidated Inventory'!$A$1:$O$187"}</definedName>
    <definedName name="HTML_Control_3_5_1_5_1" hidden="1">{"'Consolidated Inventory'!$A$1:$O$187"}</definedName>
    <definedName name="HTML_Control_3_5_2" hidden="1">{"'Consolidated Inventory'!$A$1:$O$187"}</definedName>
    <definedName name="HTML_Control_3_5_2_1" hidden="1">{"'Consolidated Inventory'!$A$1:$O$187"}</definedName>
    <definedName name="HTML_Control_3_5_2_1_1" hidden="1">{"'Consolidated Inventory'!$A$1:$O$187"}</definedName>
    <definedName name="HTML_Control_3_5_2_1_1_1" hidden="1">{"'Consolidated Inventory'!$A$1:$O$187"}</definedName>
    <definedName name="HTML_Control_3_5_2_1_1_1_1" hidden="1">{"'Consolidated Inventory'!$A$1:$O$187"}</definedName>
    <definedName name="HTML_Control_3_5_2_1_1_2" hidden="1">{"'Consolidated Inventory'!$A$1:$O$187"}</definedName>
    <definedName name="HTML_Control_3_5_2_1_1_3" hidden="1">{"'Consolidated Inventory'!$A$1:$O$187"}</definedName>
    <definedName name="HTML_Control_3_5_2_1_2" hidden="1">{"'Consolidated Inventory'!$A$1:$O$187"}</definedName>
    <definedName name="HTML_Control_3_5_2_1_2_1" hidden="1">{"'Consolidated Inventory'!$A$1:$O$187"}</definedName>
    <definedName name="HTML_Control_3_5_2_1_3" hidden="1">{"'Consolidated Inventory'!$A$1:$O$187"}</definedName>
    <definedName name="HTML_Control_3_5_2_1_4" hidden="1">{"'Consolidated Inventory'!$A$1:$O$187"}</definedName>
    <definedName name="HTML_Control_3_5_2_2" hidden="1">{"'Consolidated Inventory'!$A$1:$O$187"}</definedName>
    <definedName name="HTML_Control_3_5_2_2_1" hidden="1">{"'Consolidated Inventory'!$A$1:$O$187"}</definedName>
    <definedName name="HTML_Control_3_5_2_2_1_1" hidden="1">{"'Consolidated Inventory'!$A$1:$O$187"}</definedName>
    <definedName name="HTML_Control_3_5_2_2_2" hidden="1">{"'Consolidated Inventory'!$A$1:$O$187"}</definedName>
    <definedName name="HTML_Control_3_5_2_2_3" hidden="1">{"'Consolidated Inventory'!$A$1:$O$187"}</definedName>
    <definedName name="HTML_Control_3_5_2_3" hidden="1">{"'Consolidated Inventory'!$A$1:$O$187"}</definedName>
    <definedName name="HTML_Control_3_5_2_3_1" hidden="1">{"'Consolidated Inventory'!$A$1:$O$187"}</definedName>
    <definedName name="HTML_Control_3_5_2_4" hidden="1">{"'Consolidated Inventory'!$A$1:$O$187"}</definedName>
    <definedName name="HTML_Control_3_5_2_5" hidden="1">{"'Consolidated Inventory'!$A$1:$O$187"}</definedName>
    <definedName name="HTML_Control_3_5_3" hidden="1">{"'Consolidated Inventory'!$A$1:$O$187"}</definedName>
    <definedName name="HTML_Control_3_5_3_1" hidden="1">{"'Consolidated Inventory'!$A$1:$O$187"}</definedName>
    <definedName name="HTML_Control_3_5_3_1_1" hidden="1">{"'Consolidated Inventory'!$A$1:$O$187"}</definedName>
    <definedName name="HTML_Control_3_5_3_1_1_1" hidden="1">{"'Consolidated Inventory'!$A$1:$O$187"}</definedName>
    <definedName name="HTML_Control_3_5_3_1_2" hidden="1">{"'Consolidated Inventory'!$A$1:$O$187"}</definedName>
    <definedName name="HTML_Control_3_5_3_1_3" hidden="1">{"'Consolidated Inventory'!$A$1:$O$187"}</definedName>
    <definedName name="HTML_Control_3_5_3_2" hidden="1">{"'Consolidated Inventory'!$A$1:$O$187"}</definedName>
    <definedName name="HTML_Control_3_5_3_2_1" hidden="1">{"'Consolidated Inventory'!$A$1:$O$187"}</definedName>
    <definedName name="HTML_Control_3_5_3_3" hidden="1">{"'Consolidated Inventory'!$A$1:$O$187"}</definedName>
    <definedName name="HTML_Control_3_5_3_4" hidden="1">{"'Consolidated Inventory'!$A$1:$O$187"}</definedName>
    <definedName name="HTML_Control_3_5_4" hidden="1">{"'Consolidated Inventory'!$A$1:$O$187"}</definedName>
    <definedName name="HTML_Control_3_5_4_1" hidden="1">{"'Consolidated Inventory'!$A$1:$O$187"}</definedName>
    <definedName name="HTML_Control_3_5_4_1_1" hidden="1">{"'Consolidated Inventory'!$A$1:$O$187"}</definedName>
    <definedName name="HTML_Control_3_5_4_1_1_1" hidden="1">{"'Consolidated Inventory'!$A$1:$O$187"}</definedName>
    <definedName name="HTML_Control_3_5_4_1_2" hidden="1">{"'Consolidated Inventory'!$A$1:$O$187"}</definedName>
    <definedName name="HTML_Control_3_5_4_1_3" hidden="1">{"'Consolidated Inventory'!$A$1:$O$187"}</definedName>
    <definedName name="HTML_Control_3_5_4_2" hidden="1">{"'Consolidated Inventory'!$A$1:$O$187"}</definedName>
    <definedName name="HTML_Control_3_5_4_2_1" hidden="1">{"'Consolidated Inventory'!$A$1:$O$187"}</definedName>
    <definedName name="HTML_Control_3_5_4_3" hidden="1">{"'Consolidated Inventory'!$A$1:$O$187"}</definedName>
    <definedName name="HTML_Control_3_5_4_4" hidden="1">{"'Consolidated Inventory'!$A$1:$O$187"}</definedName>
    <definedName name="HTML_Control_3_5_5" hidden="1">{"'Consolidated Inventory'!$A$1:$O$187"}</definedName>
    <definedName name="HTML_Control_3_5_5_1" hidden="1">{"'Consolidated Inventory'!$A$1:$O$187"}</definedName>
    <definedName name="HTML_Control_3_5_5_1_1" hidden="1">{"'Consolidated Inventory'!$A$1:$O$187"}</definedName>
    <definedName name="HTML_Control_3_5_5_2" hidden="1">{"'Consolidated Inventory'!$A$1:$O$187"}</definedName>
    <definedName name="HTML_Control_3_5_5_3" hidden="1">{"'Consolidated Inventory'!$A$1:$O$187"}</definedName>
    <definedName name="HTML_Control_4" hidden="1">{"'Consolidated Inventory'!$A$1:$O$187"}</definedName>
    <definedName name="HTML_Control_4_1" hidden="1">{"'Consolidated Inventory'!$A$1:$O$187"}</definedName>
    <definedName name="HTML_Control_4_1_1" hidden="1">{"'Consolidated Inventory'!$A$1:$O$187"}</definedName>
    <definedName name="HTML_Control_4_1_1_1" hidden="1">{"'Consolidated Inventory'!$A$1:$O$187"}</definedName>
    <definedName name="HTML_Control_4_1_1_1_1" hidden="1">{"'Consolidated Inventory'!$A$1:$O$187"}</definedName>
    <definedName name="HTML_Control_4_1_1_1_1_1" hidden="1">{"'Consolidated Inventory'!$A$1:$O$187"}</definedName>
    <definedName name="HTML_Control_4_1_1_1_1_1_1" hidden="1">{"'Consolidated Inventory'!$A$1:$O$187"}</definedName>
    <definedName name="HTML_Control_4_1_1_1_1_1_1_1" hidden="1">{"'Consolidated Inventory'!$A$1:$O$187"}</definedName>
    <definedName name="HTML_Control_4_1_1_1_1_1_1_2" hidden="1">{"'Consolidated Inventory'!$A$1:$O$187"}</definedName>
    <definedName name="HTML_Control_4_1_1_1_1_1_2" hidden="1">{"'Consolidated Inventory'!$A$1:$O$187"}</definedName>
    <definedName name="HTML_Control_4_1_1_1_1_1_3" hidden="1">{"'Consolidated Inventory'!$A$1:$O$187"}</definedName>
    <definedName name="HTML_Control_4_1_1_1_1_2" hidden="1">{"'Consolidated Inventory'!$A$1:$O$187"}</definedName>
    <definedName name="HTML_Control_4_1_1_1_1_2_1" hidden="1">{"'Consolidated Inventory'!$A$1:$O$187"}</definedName>
    <definedName name="HTML_Control_4_1_1_1_1_3" hidden="1">{"'Consolidated Inventory'!$A$1:$O$187"}</definedName>
    <definedName name="HTML_Control_4_1_1_1_1_4" hidden="1">{"'Consolidated Inventory'!$A$1:$O$187"}</definedName>
    <definedName name="HTML_Control_4_1_1_1_2" hidden="1">{"'Consolidated Inventory'!$A$1:$O$187"}</definedName>
    <definedName name="HTML_Control_4_1_1_1_2_1" hidden="1">{"'Consolidated Inventory'!$A$1:$O$187"}</definedName>
    <definedName name="HTML_Control_4_1_1_1_2_1_1" hidden="1">{"'Consolidated Inventory'!$A$1:$O$187"}</definedName>
    <definedName name="HTML_Control_4_1_1_1_2_2" hidden="1">{"'Consolidated Inventory'!$A$1:$O$187"}</definedName>
    <definedName name="HTML_Control_4_1_1_1_2_3" hidden="1">{"'Consolidated Inventory'!$A$1:$O$187"}</definedName>
    <definedName name="HTML_Control_4_1_1_1_3" hidden="1">{"'Consolidated Inventory'!$A$1:$O$187"}</definedName>
    <definedName name="HTML_Control_4_1_1_1_3_1" hidden="1">{"'Consolidated Inventory'!$A$1:$O$187"}</definedName>
    <definedName name="HTML_Control_4_1_1_1_4" hidden="1">{"'Consolidated Inventory'!$A$1:$O$187"}</definedName>
    <definedName name="HTML_Control_4_1_1_1_5" hidden="1">{"'Consolidated Inventory'!$A$1:$O$187"}</definedName>
    <definedName name="HTML_Control_4_1_1_2" hidden="1">{"'Consolidated Inventory'!$A$1:$O$187"}</definedName>
    <definedName name="HTML_Control_4_1_1_2_1" hidden="1">{"'Consolidated Inventory'!$A$1:$O$187"}</definedName>
    <definedName name="HTML_Control_4_1_1_2_1_1" hidden="1">{"'Consolidated Inventory'!$A$1:$O$187"}</definedName>
    <definedName name="HTML_Control_4_1_1_2_1_1_1" hidden="1">{"'Consolidated Inventory'!$A$1:$O$187"}</definedName>
    <definedName name="HTML_Control_4_1_1_2_1_2" hidden="1">{"'Consolidated Inventory'!$A$1:$O$187"}</definedName>
    <definedName name="HTML_Control_4_1_1_2_1_3" hidden="1">{"'Consolidated Inventory'!$A$1:$O$187"}</definedName>
    <definedName name="HTML_Control_4_1_1_2_2" hidden="1">{"'Consolidated Inventory'!$A$1:$O$187"}</definedName>
    <definedName name="HTML_Control_4_1_1_2_2_1" hidden="1">{"'Consolidated Inventory'!$A$1:$O$187"}</definedName>
    <definedName name="HTML_Control_4_1_1_2_3" hidden="1">{"'Consolidated Inventory'!$A$1:$O$187"}</definedName>
    <definedName name="HTML_Control_4_1_1_2_4" hidden="1">{"'Consolidated Inventory'!$A$1:$O$187"}</definedName>
    <definedName name="HTML_Control_4_1_1_3" hidden="1">{"'Consolidated Inventory'!$A$1:$O$187"}</definedName>
    <definedName name="HTML_Control_4_1_1_3_1" hidden="1">{"'Consolidated Inventory'!$A$1:$O$187"}</definedName>
    <definedName name="HTML_Control_4_1_1_3_1_1" hidden="1">{"'Consolidated Inventory'!$A$1:$O$187"}</definedName>
    <definedName name="HTML_Control_4_1_1_3_1_1_1" hidden="1">{"'Consolidated Inventory'!$A$1:$O$187"}</definedName>
    <definedName name="HTML_Control_4_1_1_3_1_2" hidden="1">{"'Consolidated Inventory'!$A$1:$O$187"}</definedName>
    <definedName name="HTML_Control_4_1_1_3_1_3" hidden="1">{"'Consolidated Inventory'!$A$1:$O$187"}</definedName>
    <definedName name="HTML_Control_4_1_1_3_2" hidden="1">{"'Consolidated Inventory'!$A$1:$O$187"}</definedName>
    <definedName name="HTML_Control_4_1_1_3_2_1" hidden="1">{"'Consolidated Inventory'!$A$1:$O$187"}</definedName>
    <definedName name="HTML_Control_4_1_1_3_3" hidden="1">{"'Consolidated Inventory'!$A$1:$O$187"}</definedName>
    <definedName name="HTML_Control_4_1_1_3_4" hidden="1">{"'Consolidated Inventory'!$A$1:$O$187"}</definedName>
    <definedName name="HTML_Control_4_1_1_4" hidden="1">{"'Consolidated Inventory'!$A$1:$O$187"}</definedName>
    <definedName name="HTML_Control_4_1_1_4_1" hidden="1">{"'Consolidated Inventory'!$A$1:$O$187"}</definedName>
    <definedName name="HTML_Control_4_1_1_4_1_1" hidden="1">{"'Consolidated Inventory'!$A$1:$O$187"}</definedName>
    <definedName name="HTML_Control_4_1_1_4_2" hidden="1">{"'Consolidated Inventory'!$A$1:$O$187"}</definedName>
    <definedName name="HTML_Control_4_1_1_4_3" hidden="1">{"'Consolidated Inventory'!$A$1:$O$187"}</definedName>
    <definedName name="HTML_Control_4_1_1_5" hidden="1">{"'Consolidated Inventory'!$A$1:$O$187"}</definedName>
    <definedName name="HTML_Control_4_1_1_5_1" hidden="1">{"'Consolidated Inventory'!$A$1:$O$187"}</definedName>
    <definedName name="HTML_Control_4_1_2" hidden="1">{"'Consolidated Inventory'!$A$1:$O$187"}</definedName>
    <definedName name="HTML_Control_4_1_2_1" hidden="1">{"'Consolidated Inventory'!$A$1:$O$187"}</definedName>
    <definedName name="HTML_Control_4_1_2_1_1" hidden="1">{"'Consolidated Inventory'!$A$1:$O$187"}</definedName>
    <definedName name="HTML_Control_4_1_2_1_1_1" hidden="1">{"'Consolidated Inventory'!$A$1:$O$187"}</definedName>
    <definedName name="HTML_Control_4_1_2_1_1_1_1" hidden="1">{"'Consolidated Inventory'!$A$1:$O$187"}</definedName>
    <definedName name="HTML_Control_4_1_2_1_1_2" hidden="1">{"'Consolidated Inventory'!$A$1:$O$187"}</definedName>
    <definedName name="HTML_Control_4_1_2_1_1_3" hidden="1">{"'Consolidated Inventory'!$A$1:$O$187"}</definedName>
    <definedName name="HTML_Control_4_1_2_1_2" hidden="1">{"'Consolidated Inventory'!$A$1:$O$187"}</definedName>
    <definedName name="HTML_Control_4_1_2_1_2_1" hidden="1">{"'Consolidated Inventory'!$A$1:$O$187"}</definedName>
    <definedName name="HTML_Control_4_1_2_1_3" hidden="1">{"'Consolidated Inventory'!$A$1:$O$187"}</definedName>
    <definedName name="HTML_Control_4_1_2_1_4" hidden="1">{"'Consolidated Inventory'!$A$1:$O$187"}</definedName>
    <definedName name="HTML_Control_4_1_2_2" hidden="1">{"'Consolidated Inventory'!$A$1:$O$187"}</definedName>
    <definedName name="HTML_Control_4_1_2_2_1" hidden="1">{"'Consolidated Inventory'!$A$1:$O$187"}</definedName>
    <definedName name="HTML_Control_4_1_2_2_1_1" hidden="1">{"'Consolidated Inventory'!$A$1:$O$187"}</definedName>
    <definedName name="HTML_Control_4_1_2_2_2" hidden="1">{"'Consolidated Inventory'!$A$1:$O$187"}</definedName>
    <definedName name="HTML_Control_4_1_2_2_3" hidden="1">{"'Consolidated Inventory'!$A$1:$O$187"}</definedName>
    <definedName name="HTML_Control_4_1_2_3" hidden="1">{"'Consolidated Inventory'!$A$1:$O$187"}</definedName>
    <definedName name="HTML_Control_4_1_2_3_1" hidden="1">{"'Consolidated Inventory'!$A$1:$O$187"}</definedName>
    <definedName name="HTML_Control_4_1_2_4" hidden="1">{"'Consolidated Inventory'!$A$1:$O$187"}</definedName>
    <definedName name="HTML_Control_4_1_2_5" hidden="1">{"'Consolidated Inventory'!$A$1:$O$187"}</definedName>
    <definedName name="HTML_Control_4_1_3" hidden="1">{"'Consolidated Inventory'!$A$1:$O$187"}</definedName>
    <definedName name="HTML_Control_4_1_3_1" hidden="1">{"'Consolidated Inventory'!$A$1:$O$187"}</definedName>
    <definedName name="HTML_Control_4_1_3_1_1" hidden="1">{"'Consolidated Inventory'!$A$1:$O$187"}</definedName>
    <definedName name="HTML_Control_4_1_3_1_1_1" hidden="1">{"'Consolidated Inventory'!$A$1:$O$187"}</definedName>
    <definedName name="HTML_Control_4_1_3_1_2" hidden="1">{"'Consolidated Inventory'!$A$1:$O$187"}</definedName>
    <definedName name="HTML_Control_4_1_3_1_3" hidden="1">{"'Consolidated Inventory'!$A$1:$O$187"}</definedName>
    <definedName name="HTML_Control_4_1_3_2" hidden="1">{"'Consolidated Inventory'!$A$1:$O$187"}</definedName>
    <definedName name="HTML_Control_4_1_3_2_1" hidden="1">{"'Consolidated Inventory'!$A$1:$O$187"}</definedName>
    <definedName name="HTML_Control_4_1_3_3" hidden="1">{"'Consolidated Inventory'!$A$1:$O$187"}</definedName>
    <definedName name="HTML_Control_4_1_3_4" hidden="1">{"'Consolidated Inventory'!$A$1:$O$187"}</definedName>
    <definedName name="HTML_Control_4_1_4" hidden="1">{"'Consolidated Inventory'!$A$1:$O$187"}</definedName>
    <definedName name="HTML_Control_4_1_4_1" hidden="1">{"'Consolidated Inventory'!$A$1:$O$187"}</definedName>
    <definedName name="HTML_Control_4_1_4_1_1" hidden="1">{"'Consolidated Inventory'!$A$1:$O$187"}</definedName>
    <definedName name="HTML_Control_4_1_4_1_1_1" hidden="1">{"'Consolidated Inventory'!$A$1:$O$187"}</definedName>
    <definedName name="HTML_Control_4_1_4_1_2" hidden="1">{"'Consolidated Inventory'!$A$1:$O$187"}</definedName>
    <definedName name="HTML_Control_4_1_4_1_3" hidden="1">{"'Consolidated Inventory'!$A$1:$O$187"}</definedName>
    <definedName name="HTML_Control_4_1_4_2" hidden="1">{"'Consolidated Inventory'!$A$1:$O$187"}</definedName>
    <definedName name="HTML_Control_4_1_4_2_1" hidden="1">{"'Consolidated Inventory'!$A$1:$O$187"}</definedName>
    <definedName name="HTML_Control_4_1_4_3" hidden="1">{"'Consolidated Inventory'!$A$1:$O$187"}</definedName>
    <definedName name="HTML_Control_4_1_4_4" hidden="1">{"'Consolidated Inventory'!$A$1:$O$187"}</definedName>
    <definedName name="HTML_Control_4_1_5" hidden="1">{"'Consolidated Inventory'!$A$1:$O$187"}</definedName>
    <definedName name="HTML_Control_4_1_5_1" hidden="1">{"'Consolidated Inventory'!$A$1:$O$187"}</definedName>
    <definedName name="HTML_Control_4_1_5_1_1" hidden="1">{"'Consolidated Inventory'!$A$1:$O$187"}</definedName>
    <definedName name="HTML_Control_4_1_5_2" hidden="1">{"'Consolidated Inventory'!$A$1:$O$187"}</definedName>
    <definedName name="HTML_Control_4_1_5_3" hidden="1">{"'Consolidated Inventory'!$A$1:$O$187"}</definedName>
    <definedName name="HTML_Control_4_2" hidden="1">{"'Consolidated Inventory'!$A$1:$O$187"}</definedName>
    <definedName name="HTML_Control_4_2_1" hidden="1">{"'Consolidated Inventory'!$A$1:$O$187"}</definedName>
    <definedName name="HTML_Control_4_2_1_1" hidden="1">{"'Consolidated Inventory'!$A$1:$O$187"}</definedName>
    <definedName name="HTML_Control_4_2_1_1_1" hidden="1">{"'Consolidated Inventory'!$A$1:$O$187"}</definedName>
    <definedName name="HTML_Control_4_2_1_1_1_1" hidden="1">{"'Consolidated Inventory'!$A$1:$O$187"}</definedName>
    <definedName name="HTML_Control_4_2_1_1_1_1_1" hidden="1">{"'Consolidated Inventory'!$A$1:$O$187"}</definedName>
    <definedName name="HTML_Control_4_2_1_1_1_2" hidden="1">{"'Consolidated Inventory'!$A$1:$O$187"}</definedName>
    <definedName name="HTML_Control_4_2_1_1_1_3" hidden="1">{"'Consolidated Inventory'!$A$1:$O$187"}</definedName>
    <definedName name="HTML_Control_4_2_1_1_2" hidden="1">{"'Consolidated Inventory'!$A$1:$O$187"}</definedName>
    <definedName name="HTML_Control_4_2_1_1_2_1" hidden="1">{"'Consolidated Inventory'!$A$1:$O$187"}</definedName>
    <definedName name="HTML_Control_4_2_1_1_3" hidden="1">{"'Consolidated Inventory'!$A$1:$O$187"}</definedName>
    <definedName name="HTML_Control_4_2_1_1_4" hidden="1">{"'Consolidated Inventory'!$A$1:$O$187"}</definedName>
    <definedName name="HTML_Control_4_2_1_2" hidden="1">{"'Consolidated Inventory'!$A$1:$O$187"}</definedName>
    <definedName name="HTML_Control_4_2_1_2_1" hidden="1">{"'Consolidated Inventory'!$A$1:$O$187"}</definedName>
    <definedName name="HTML_Control_4_2_1_2_1_1" hidden="1">{"'Consolidated Inventory'!$A$1:$O$187"}</definedName>
    <definedName name="HTML_Control_4_2_1_2_2" hidden="1">{"'Consolidated Inventory'!$A$1:$O$187"}</definedName>
    <definedName name="HTML_Control_4_2_1_2_3" hidden="1">{"'Consolidated Inventory'!$A$1:$O$187"}</definedName>
    <definedName name="HTML_Control_4_2_1_3" hidden="1">{"'Consolidated Inventory'!$A$1:$O$187"}</definedName>
    <definedName name="HTML_Control_4_2_1_3_1" hidden="1">{"'Consolidated Inventory'!$A$1:$O$187"}</definedName>
    <definedName name="HTML_Control_4_2_1_4" hidden="1">{"'Consolidated Inventory'!$A$1:$O$187"}</definedName>
    <definedName name="HTML_Control_4_2_1_5" hidden="1">{"'Consolidated Inventory'!$A$1:$O$187"}</definedName>
    <definedName name="HTML_Control_4_2_2" hidden="1">{"'Consolidated Inventory'!$A$1:$O$187"}</definedName>
    <definedName name="HTML_Control_4_2_2_1" hidden="1">{"'Consolidated Inventory'!$A$1:$O$187"}</definedName>
    <definedName name="HTML_Control_4_2_2_1_1" hidden="1">{"'Consolidated Inventory'!$A$1:$O$187"}</definedName>
    <definedName name="HTML_Control_4_2_2_1_1_1" hidden="1">{"'Consolidated Inventory'!$A$1:$O$187"}</definedName>
    <definedName name="HTML_Control_4_2_2_1_2" hidden="1">{"'Consolidated Inventory'!$A$1:$O$187"}</definedName>
    <definedName name="HTML_Control_4_2_2_1_3" hidden="1">{"'Consolidated Inventory'!$A$1:$O$187"}</definedName>
    <definedName name="HTML_Control_4_2_2_2" hidden="1">{"'Consolidated Inventory'!$A$1:$O$187"}</definedName>
    <definedName name="HTML_Control_4_2_2_2_1" hidden="1">{"'Consolidated Inventory'!$A$1:$O$187"}</definedName>
    <definedName name="HTML_Control_4_2_2_3" hidden="1">{"'Consolidated Inventory'!$A$1:$O$187"}</definedName>
    <definedName name="HTML_Control_4_2_2_4" hidden="1">{"'Consolidated Inventory'!$A$1:$O$187"}</definedName>
    <definedName name="HTML_Control_4_2_3" hidden="1">{"'Consolidated Inventory'!$A$1:$O$187"}</definedName>
    <definedName name="HTML_Control_4_2_3_1" hidden="1">{"'Consolidated Inventory'!$A$1:$O$187"}</definedName>
    <definedName name="HTML_Control_4_2_3_1_1" hidden="1">{"'Consolidated Inventory'!$A$1:$O$187"}</definedName>
    <definedName name="HTML_Control_4_2_3_1_1_1" hidden="1">{"'Consolidated Inventory'!$A$1:$O$187"}</definedName>
    <definedName name="HTML_Control_4_2_3_1_2" hidden="1">{"'Consolidated Inventory'!$A$1:$O$187"}</definedName>
    <definedName name="HTML_Control_4_2_3_1_3" hidden="1">{"'Consolidated Inventory'!$A$1:$O$187"}</definedName>
    <definedName name="HTML_Control_4_2_3_2" hidden="1">{"'Consolidated Inventory'!$A$1:$O$187"}</definedName>
    <definedName name="HTML_Control_4_2_3_2_1" hidden="1">{"'Consolidated Inventory'!$A$1:$O$187"}</definedName>
    <definedName name="HTML_Control_4_2_3_3" hidden="1">{"'Consolidated Inventory'!$A$1:$O$187"}</definedName>
    <definedName name="HTML_Control_4_2_3_4" hidden="1">{"'Consolidated Inventory'!$A$1:$O$187"}</definedName>
    <definedName name="HTML_Control_4_2_4" hidden="1">{"'Consolidated Inventory'!$A$1:$O$187"}</definedName>
    <definedName name="HTML_Control_4_2_4_1" hidden="1">{"'Consolidated Inventory'!$A$1:$O$187"}</definedName>
    <definedName name="HTML_Control_4_2_4_1_1" hidden="1">{"'Consolidated Inventory'!$A$1:$O$187"}</definedName>
    <definedName name="HTML_Control_4_2_4_2" hidden="1">{"'Consolidated Inventory'!$A$1:$O$187"}</definedName>
    <definedName name="HTML_Control_4_2_4_3" hidden="1">{"'Consolidated Inventory'!$A$1:$O$187"}</definedName>
    <definedName name="HTML_Control_4_2_5" hidden="1">{"'Consolidated Inventory'!$A$1:$O$187"}</definedName>
    <definedName name="HTML_Control_4_2_5_1" hidden="1">{"'Consolidated Inventory'!$A$1:$O$187"}</definedName>
    <definedName name="HTML_Control_4_3" hidden="1">{"'Consolidated Inventory'!$A$1:$O$187"}</definedName>
    <definedName name="HTML_Control_4_3_1" hidden="1">{"'Consolidated Inventory'!$A$1:$O$187"}</definedName>
    <definedName name="HTML_Control_4_3_1_1" hidden="1">{"'Consolidated Inventory'!$A$1:$O$187"}</definedName>
    <definedName name="HTML_Control_4_3_1_1_1" hidden="1">{"'Consolidated Inventory'!$A$1:$O$187"}</definedName>
    <definedName name="HTML_Control_4_3_1_1_1_1" hidden="1">{"'Consolidated Inventory'!$A$1:$O$187"}</definedName>
    <definedName name="HTML_Control_4_3_1_1_2" hidden="1">{"'Consolidated Inventory'!$A$1:$O$187"}</definedName>
    <definedName name="HTML_Control_4_3_1_1_3" hidden="1">{"'Consolidated Inventory'!$A$1:$O$187"}</definedName>
    <definedName name="HTML_Control_4_3_1_2" hidden="1">{"'Consolidated Inventory'!$A$1:$O$187"}</definedName>
    <definedName name="HTML_Control_4_3_1_2_1" hidden="1">{"'Consolidated Inventory'!$A$1:$O$187"}</definedName>
    <definedName name="HTML_Control_4_3_1_3" hidden="1">{"'Consolidated Inventory'!$A$1:$O$187"}</definedName>
    <definedName name="HTML_Control_4_3_1_4" hidden="1">{"'Consolidated Inventory'!$A$1:$O$187"}</definedName>
    <definedName name="HTML_Control_4_3_2" hidden="1">{"'Consolidated Inventory'!$A$1:$O$187"}</definedName>
    <definedName name="HTML_Control_4_3_2_1" hidden="1">{"'Consolidated Inventory'!$A$1:$O$187"}</definedName>
    <definedName name="HTML_Control_4_3_2_1_1" hidden="1">{"'Consolidated Inventory'!$A$1:$O$187"}</definedName>
    <definedName name="HTML_Control_4_3_2_2" hidden="1">{"'Consolidated Inventory'!$A$1:$O$187"}</definedName>
    <definedName name="HTML_Control_4_3_2_3" hidden="1">{"'Consolidated Inventory'!$A$1:$O$187"}</definedName>
    <definedName name="HTML_Control_4_3_3" hidden="1">{"'Consolidated Inventory'!$A$1:$O$187"}</definedName>
    <definedName name="HTML_Control_4_3_3_1" hidden="1">{"'Consolidated Inventory'!$A$1:$O$187"}</definedName>
    <definedName name="HTML_Control_4_3_4" hidden="1">{"'Consolidated Inventory'!$A$1:$O$187"}</definedName>
    <definedName name="HTML_Control_4_3_5" hidden="1">{"'Consolidated Inventory'!$A$1:$O$187"}</definedName>
    <definedName name="HTML_Control_4_4" hidden="1">{"'Consolidated Inventory'!$A$1:$O$187"}</definedName>
    <definedName name="HTML_Control_4_4_1" hidden="1">{"'Consolidated Inventory'!$A$1:$O$187"}</definedName>
    <definedName name="HTML_Control_4_4_1_1" hidden="1">{"'Consolidated Inventory'!$A$1:$O$187"}</definedName>
    <definedName name="HTML_Control_4_4_1_1_1" hidden="1">{"'Consolidated Inventory'!$A$1:$O$187"}</definedName>
    <definedName name="HTML_Control_4_4_1_2" hidden="1">{"'Consolidated Inventory'!$A$1:$O$187"}</definedName>
    <definedName name="HTML_Control_4_4_1_3" hidden="1">{"'Consolidated Inventory'!$A$1:$O$187"}</definedName>
    <definedName name="HTML_Control_4_4_2" hidden="1">{"'Consolidated Inventory'!$A$1:$O$187"}</definedName>
    <definedName name="HTML_Control_4_4_2_1" hidden="1">{"'Consolidated Inventory'!$A$1:$O$187"}</definedName>
    <definedName name="HTML_Control_4_4_3" hidden="1">{"'Consolidated Inventory'!$A$1:$O$187"}</definedName>
    <definedName name="HTML_Control_4_4_4" hidden="1">{"'Consolidated Inventory'!$A$1:$O$187"}</definedName>
    <definedName name="HTML_Control_4_5" hidden="1">{"'Consolidated Inventory'!$A$1:$O$187"}</definedName>
    <definedName name="HTML_Control_4_5_1" hidden="1">{"'Consolidated Inventory'!$A$1:$O$187"}</definedName>
    <definedName name="HTML_Control_4_5_1_1" hidden="1">{"'Consolidated Inventory'!$A$1:$O$187"}</definedName>
    <definedName name="HTML_Control_4_5_1_1_1" hidden="1">{"'Consolidated Inventory'!$A$1:$O$187"}</definedName>
    <definedName name="HTML_Control_4_5_1_2" hidden="1">{"'Consolidated Inventory'!$A$1:$O$187"}</definedName>
    <definedName name="HTML_Control_4_5_1_3" hidden="1">{"'Consolidated Inventory'!$A$1:$O$187"}</definedName>
    <definedName name="HTML_Control_4_5_2" hidden="1">{"'Consolidated Inventory'!$A$1:$O$187"}</definedName>
    <definedName name="HTML_Control_4_5_2_1" hidden="1">{"'Consolidated Inventory'!$A$1:$O$187"}</definedName>
    <definedName name="HTML_Control_4_5_3" hidden="1">{"'Consolidated Inventory'!$A$1:$O$187"}</definedName>
    <definedName name="HTML_Control_4_5_4" hidden="1">{"'Consolidated Inventory'!$A$1:$O$187"}</definedName>
    <definedName name="HTML_Control_5" hidden="1">{"'Consolidated Inventory'!$A$1:$O$187"}</definedName>
    <definedName name="HTML_Control_5_1" hidden="1">{"'Consolidated Inventory'!$A$1:$O$187"}</definedName>
    <definedName name="HTML_Control_5_1_1" hidden="1">{"'Consolidated Inventory'!$A$1:$O$187"}</definedName>
    <definedName name="HTML_Control_5_1_1_1" hidden="1">{"'Consolidated Inventory'!$A$1:$O$187"}</definedName>
    <definedName name="HTML_Control_5_1_1_1_1" hidden="1">{"'Consolidated Inventory'!$A$1:$O$187"}</definedName>
    <definedName name="HTML_Control_5_1_1_1_1_1" hidden="1">{"'Consolidated Inventory'!$A$1:$O$187"}</definedName>
    <definedName name="HTML_Control_5_1_1_1_1_1_1" hidden="1">{"'Consolidated Inventory'!$A$1:$O$187"}</definedName>
    <definedName name="HTML_Control_5_1_1_1_1_1_2" hidden="1">{"'Consolidated Inventory'!$A$1:$O$187"}</definedName>
    <definedName name="HTML_Control_5_1_1_1_1_2" hidden="1">{"'Consolidated Inventory'!$A$1:$O$187"}</definedName>
    <definedName name="HTML_Control_5_1_1_1_1_3" hidden="1">{"'Consolidated Inventory'!$A$1:$O$187"}</definedName>
    <definedName name="HTML_Control_5_1_1_1_2" hidden="1">{"'Consolidated Inventory'!$A$1:$O$187"}</definedName>
    <definedName name="HTML_Control_5_1_1_1_2_1" hidden="1">{"'Consolidated Inventory'!$A$1:$O$187"}</definedName>
    <definedName name="HTML_Control_5_1_1_1_3" hidden="1">{"'Consolidated Inventory'!$A$1:$O$187"}</definedName>
    <definedName name="HTML_Control_5_1_1_1_4" hidden="1">{"'Consolidated Inventory'!$A$1:$O$187"}</definedName>
    <definedName name="HTML_Control_5_1_1_2" hidden="1">{"'Consolidated Inventory'!$A$1:$O$187"}</definedName>
    <definedName name="HTML_Control_5_1_1_2_1" hidden="1">{"'Consolidated Inventory'!$A$1:$O$187"}</definedName>
    <definedName name="HTML_Control_5_1_1_2_1_1" hidden="1">{"'Consolidated Inventory'!$A$1:$O$187"}</definedName>
    <definedName name="HTML_Control_5_1_1_2_2" hidden="1">{"'Consolidated Inventory'!$A$1:$O$187"}</definedName>
    <definedName name="HTML_Control_5_1_1_2_3" hidden="1">{"'Consolidated Inventory'!$A$1:$O$187"}</definedName>
    <definedName name="HTML_Control_5_1_1_3" hidden="1">{"'Consolidated Inventory'!$A$1:$O$187"}</definedName>
    <definedName name="HTML_Control_5_1_1_3_1" hidden="1">{"'Consolidated Inventory'!$A$1:$O$187"}</definedName>
    <definedName name="HTML_Control_5_1_1_4" hidden="1">{"'Consolidated Inventory'!$A$1:$O$187"}</definedName>
    <definedName name="HTML_Control_5_1_1_5" hidden="1">{"'Consolidated Inventory'!$A$1:$O$187"}</definedName>
    <definedName name="HTML_Control_5_1_2" hidden="1">{"'Consolidated Inventory'!$A$1:$O$187"}</definedName>
    <definedName name="HTML_Control_5_1_2_1" hidden="1">{"'Consolidated Inventory'!$A$1:$O$187"}</definedName>
    <definedName name="HTML_Control_5_1_2_1_1" hidden="1">{"'Consolidated Inventory'!$A$1:$O$187"}</definedName>
    <definedName name="HTML_Control_5_1_2_1_1_1" hidden="1">{"'Consolidated Inventory'!$A$1:$O$187"}</definedName>
    <definedName name="HTML_Control_5_1_2_1_2" hidden="1">{"'Consolidated Inventory'!$A$1:$O$187"}</definedName>
    <definedName name="HTML_Control_5_1_2_1_3" hidden="1">{"'Consolidated Inventory'!$A$1:$O$187"}</definedName>
    <definedName name="HTML_Control_5_1_2_2" hidden="1">{"'Consolidated Inventory'!$A$1:$O$187"}</definedName>
    <definedName name="HTML_Control_5_1_2_2_1" hidden="1">{"'Consolidated Inventory'!$A$1:$O$187"}</definedName>
    <definedName name="HTML_Control_5_1_2_3" hidden="1">{"'Consolidated Inventory'!$A$1:$O$187"}</definedName>
    <definedName name="HTML_Control_5_1_2_4" hidden="1">{"'Consolidated Inventory'!$A$1:$O$187"}</definedName>
    <definedName name="HTML_Control_5_1_3" hidden="1">{"'Consolidated Inventory'!$A$1:$O$187"}</definedName>
    <definedName name="HTML_Control_5_1_3_1" hidden="1">{"'Consolidated Inventory'!$A$1:$O$187"}</definedName>
    <definedName name="HTML_Control_5_1_3_1_1" hidden="1">{"'Consolidated Inventory'!$A$1:$O$187"}</definedName>
    <definedName name="HTML_Control_5_1_3_1_1_1" hidden="1">{"'Consolidated Inventory'!$A$1:$O$187"}</definedName>
    <definedName name="HTML_Control_5_1_3_1_2" hidden="1">{"'Consolidated Inventory'!$A$1:$O$187"}</definedName>
    <definedName name="HTML_Control_5_1_3_1_3" hidden="1">{"'Consolidated Inventory'!$A$1:$O$187"}</definedName>
    <definedName name="HTML_Control_5_1_3_2" hidden="1">{"'Consolidated Inventory'!$A$1:$O$187"}</definedName>
    <definedName name="HTML_Control_5_1_3_2_1" hidden="1">{"'Consolidated Inventory'!$A$1:$O$187"}</definedName>
    <definedName name="HTML_Control_5_1_3_3" hidden="1">{"'Consolidated Inventory'!$A$1:$O$187"}</definedName>
    <definedName name="HTML_Control_5_1_3_4" hidden="1">{"'Consolidated Inventory'!$A$1:$O$187"}</definedName>
    <definedName name="HTML_Control_5_1_4" hidden="1">{"'Consolidated Inventory'!$A$1:$O$187"}</definedName>
    <definedName name="HTML_Control_5_1_4_1" hidden="1">{"'Consolidated Inventory'!$A$1:$O$187"}</definedName>
    <definedName name="HTML_Control_5_1_4_1_1" hidden="1">{"'Consolidated Inventory'!$A$1:$O$187"}</definedName>
    <definedName name="HTML_Control_5_1_4_2" hidden="1">{"'Consolidated Inventory'!$A$1:$O$187"}</definedName>
    <definedName name="HTML_Control_5_1_4_3" hidden="1">{"'Consolidated Inventory'!$A$1:$O$187"}</definedName>
    <definedName name="HTML_Control_5_1_5" hidden="1">{"'Consolidated Inventory'!$A$1:$O$187"}</definedName>
    <definedName name="HTML_Control_5_1_5_1" hidden="1">{"'Consolidated Inventory'!$A$1:$O$187"}</definedName>
    <definedName name="HTML_Control_5_2" hidden="1">{"'Consolidated Inventory'!$A$1:$O$187"}</definedName>
    <definedName name="HTML_Control_5_2_1" hidden="1">{"'Consolidated Inventory'!$A$1:$O$187"}</definedName>
    <definedName name="HTML_Control_5_2_1_1" hidden="1">{"'Consolidated Inventory'!$A$1:$O$187"}</definedName>
    <definedName name="HTML_Control_5_2_1_1_1" hidden="1">{"'Consolidated Inventory'!$A$1:$O$187"}</definedName>
    <definedName name="HTML_Control_5_2_1_1_1_1" hidden="1">{"'Consolidated Inventory'!$A$1:$O$187"}</definedName>
    <definedName name="HTML_Control_5_2_1_1_2" hidden="1">{"'Consolidated Inventory'!$A$1:$O$187"}</definedName>
    <definedName name="HTML_Control_5_2_1_1_3" hidden="1">{"'Consolidated Inventory'!$A$1:$O$187"}</definedName>
    <definedName name="HTML_Control_5_2_1_2" hidden="1">{"'Consolidated Inventory'!$A$1:$O$187"}</definedName>
    <definedName name="HTML_Control_5_2_1_2_1" hidden="1">{"'Consolidated Inventory'!$A$1:$O$187"}</definedName>
    <definedName name="HTML_Control_5_2_1_3" hidden="1">{"'Consolidated Inventory'!$A$1:$O$187"}</definedName>
    <definedName name="HTML_Control_5_2_1_4" hidden="1">{"'Consolidated Inventory'!$A$1:$O$187"}</definedName>
    <definedName name="HTML_Control_5_2_2" hidden="1">{"'Consolidated Inventory'!$A$1:$O$187"}</definedName>
    <definedName name="HTML_Control_5_2_2_1" hidden="1">{"'Consolidated Inventory'!$A$1:$O$187"}</definedName>
    <definedName name="HTML_Control_5_2_2_1_1" hidden="1">{"'Consolidated Inventory'!$A$1:$O$187"}</definedName>
    <definedName name="HTML_Control_5_2_2_2" hidden="1">{"'Consolidated Inventory'!$A$1:$O$187"}</definedName>
    <definedName name="HTML_Control_5_2_2_3" hidden="1">{"'Consolidated Inventory'!$A$1:$O$187"}</definedName>
    <definedName name="HTML_Control_5_2_3" hidden="1">{"'Consolidated Inventory'!$A$1:$O$187"}</definedName>
    <definedName name="HTML_Control_5_2_3_1" hidden="1">{"'Consolidated Inventory'!$A$1:$O$187"}</definedName>
    <definedName name="HTML_Control_5_2_4" hidden="1">{"'Consolidated Inventory'!$A$1:$O$187"}</definedName>
    <definedName name="HTML_Control_5_2_5" hidden="1">{"'Consolidated Inventory'!$A$1:$O$187"}</definedName>
    <definedName name="HTML_Control_5_3" hidden="1">{"'Consolidated Inventory'!$A$1:$O$187"}</definedName>
    <definedName name="HTML_Control_5_3_1" hidden="1">{"'Consolidated Inventory'!$A$1:$O$187"}</definedName>
    <definedName name="HTML_Control_5_3_1_1" hidden="1">{"'Consolidated Inventory'!$A$1:$O$187"}</definedName>
    <definedName name="HTML_Control_5_3_1_1_1" hidden="1">{"'Consolidated Inventory'!$A$1:$O$187"}</definedName>
    <definedName name="HTML_Control_5_3_1_2" hidden="1">{"'Consolidated Inventory'!$A$1:$O$187"}</definedName>
    <definedName name="HTML_Control_5_3_1_3" hidden="1">{"'Consolidated Inventory'!$A$1:$O$187"}</definedName>
    <definedName name="HTML_Control_5_3_2" hidden="1">{"'Consolidated Inventory'!$A$1:$O$187"}</definedName>
    <definedName name="HTML_Control_5_3_2_1" hidden="1">{"'Consolidated Inventory'!$A$1:$O$187"}</definedName>
    <definedName name="HTML_Control_5_3_3" hidden="1">{"'Consolidated Inventory'!$A$1:$O$187"}</definedName>
    <definedName name="HTML_Control_5_3_4" hidden="1">{"'Consolidated Inventory'!$A$1:$O$187"}</definedName>
    <definedName name="HTML_Control_5_3_5" hidden="1">{"'Consolidated Inventory'!$A$1:$O$187"}</definedName>
    <definedName name="HTML_Control_5_4" hidden="1">{"'Consolidated Inventory'!$A$1:$O$187"}</definedName>
    <definedName name="HTML_Control_5_4_1" hidden="1">{"'Consolidated Inventory'!$A$1:$O$187"}</definedName>
    <definedName name="HTML_Control_5_4_1_1" hidden="1">{"'Consolidated Inventory'!$A$1:$O$187"}</definedName>
    <definedName name="HTML_Control_5_4_1_1_1" hidden="1">{"'Consolidated Inventory'!$A$1:$O$187"}</definedName>
    <definedName name="HTML_Control_5_4_1_2" hidden="1">{"'Consolidated Inventory'!$A$1:$O$187"}</definedName>
    <definedName name="HTML_Control_5_4_1_3" hidden="1">{"'Consolidated Inventory'!$A$1:$O$187"}</definedName>
    <definedName name="HTML_Control_5_4_2" hidden="1">{"'Consolidated Inventory'!$A$1:$O$187"}</definedName>
    <definedName name="HTML_Control_5_4_2_1" hidden="1">{"'Consolidated Inventory'!$A$1:$O$187"}</definedName>
    <definedName name="HTML_Control_5_4_3" hidden="1">{"'Consolidated Inventory'!$A$1:$O$187"}</definedName>
    <definedName name="HTML_Control_5_4_4" hidden="1">{"'Consolidated Inventory'!$A$1:$O$187"}</definedName>
    <definedName name="HTML_Control_5_5" hidden="1">{"'Consolidated Inventory'!$A$1:$O$187"}</definedName>
    <definedName name="HTML_Control_5_5_1" hidden="1">{"'Consolidated Inventory'!$A$1:$O$187"}</definedName>
    <definedName name="HTML_Control_5_5_1_1" hidden="1">{"'Consolidated Inventory'!$A$1:$O$187"}</definedName>
    <definedName name="HTML_Control_5_5_2" hidden="1">{"'Consolidated Inventory'!$A$1:$O$187"}</definedName>
    <definedName name="HTML_Control_5_5_3" hidden="1">{"'Consolidated Inventory'!$A$1:$O$187"}</definedName>
    <definedName name="HTML_Control1" hidden="1">{"'Cypris'!$A$1:$D$9"}</definedName>
    <definedName name="HTML_Control1_1" hidden="1">{"'Cypris'!$A$1:$D$9"}</definedName>
    <definedName name="HTML_Control1_1_1" hidden="1">{"'Cypris'!$A$1:$D$9"}</definedName>
    <definedName name="HTML_Control1_2" hidden="1">{"'Cypris'!$A$1:$D$9"}</definedName>
    <definedName name="HTML_Control2" hidden="1">{"'Eng (page2)'!$A$1:$D$52"}</definedName>
    <definedName name="HTML_Control2_1" hidden="1">{"'Cypris'!$A$1:$D$9"}</definedName>
    <definedName name="HTML_Control2_1_1" hidden="1">{"'Cypris'!$A$1:$D$9"}</definedName>
    <definedName name="HTML_Control2_2" hidden="1">{"'Cypris'!$A$1:$D$9"}</definedName>
    <definedName name="HTML_Control3" hidden="1">{"'Cypris'!$A$1:$D$9"}</definedName>
    <definedName name="HTML_Control3_1" hidden="1">{"'Cypris'!$A$1:$D$9"}</definedName>
    <definedName name="HTML_Control3_1_1" hidden="1">{"'Cypris'!$A$1:$D$9"}</definedName>
    <definedName name="HTML_Control3_2" hidden="1">{"'Cypris'!$A$1:$D$9"}</definedName>
    <definedName name="HTML_Description" hidden="1">""</definedName>
    <definedName name="HTML_Email" hidden="1">""</definedName>
    <definedName name="HTML_Header" hidden="1">"ITOCHU8"</definedName>
    <definedName name="HTML_LastUpdate" hidden="1">"22/9/98"</definedName>
    <definedName name="HTML_LineAfter" hidden="1">FALSE</definedName>
    <definedName name="HTML_LineBefore" hidden="1">FALSE</definedName>
    <definedName name="HTML_Name" hidden="1">"MARUNIX (THAILAND) CO.,LTD."</definedName>
    <definedName name="HTML_OBDlg2" hidden="1">TRUE</definedName>
    <definedName name="HTML_OBDlg3" hidden="1">TRUE</definedName>
    <definedName name="HTML_OBDlg4" hidden="1">TRUE</definedName>
    <definedName name="HTML_OS" hidden="1">0</definedName>
    <definedName name="HTML_PathFile" hidden="1">"A:\MyHTML.htm"</definedName>
    <definedName name="HTML_PathTemplate" hidden="1">"C:\BOTHomepage\DataBank\FinMarkets\InterestRate\Int_F_his2003_T.htm"</definedName>
    <definedName name="HTML_Title" hidden="1">"AC_RP98"</definedName>
    <definedName name="html1" hidden="1">{"'Eng (page2)'!$A$1:$D$52"}</definedName>
    <definedName name="HTML1_1" hidden="1">"[indices.xls]MEMO!$A$3:$S$72"</definedName>
    <definedName name="HTML1_10" hidden="1">""</definedName>
    <definedName name="HTML1_11" hidden="1">-4146</definedName>
    <definedName name="HTML1_12" hidden="1">"C:\Stephen\HTML Files\IND9712.htm"</definedName>
    <definedName name="HTML1_2" hidden="1">1</definedName>
    <definedName name="HTML1_3" hidden="1">"December 1997 Indices"</definedName>
    <definedName name="HTML1_4" hidden="1">""</definedName>
    <definedName name="HTML1_5" hidden="1">""</definedName>
    <definedName name="HTML1_6" hidden="1">-4146</definedName>
    <definedName name="HTML1_7" hidden="1">-4146</definedName>
    <definedName name="HTML1_8" hidden="1">"15-Jan-98"</definedName>
    <definedName name="HTML1_9" hidden="1">"Stephen Howard"</definedName>
    <definedName name="HTML2_1" hidden="1">"[indices.xls]MEMO!$A$3:$S$46"</definedName>
    <definedName name="HTML2_10" hidden="1">""</definedName>
    <definedName name="HTML2_11" hidden="1">1</definedName>
    <definedName name="HTML2_12" hidden="1">"c:\IND.htm"</definedName>
    <definedName name="HTML2_2" hidden="1">1</definedName>
    <definedName name="HTML2_3" hidden="1">"indices"</definedName>
    <definedName name="HTML2_4" hidden="1">"MEMO"</definedName>
    <definedName name="HTML2_5" hidden="1">""</definedName>
    <definedName name="HTML2_6" hidden="1">-4146</definedName>
    <definedName name="HTML2_7" hidden="1">-4146</definedName>
    <definedName name="HTML2_8" hidden="1">"22-Jan-98"</definedName>
    <definedName name="HTML2_9" hidden="1">"Stephen Howard"</definedName>
    <definedName name="HTML3_1" hidden="1">"'[ALL.XLS]ﾏｽﾀ(P)'!$A$1958:$C$2003"</definedName>
    <definedName name="HTML4_1" hidden="1">"'[97RATES.XLS]97RATES'!$A$1:$T$79"</definedName>
    <definedName name="HTMLCount" hidden="1">2</definedName>
    <definedName name="hu" hidden="1">{#N/A,#N/A,FALSE,"Year";#N/A,#N/A,FALSE,"Client Savings";#N/A,#N/A,FALSE,"Staged Delivery by Hour";#N/A,#N/A,FALSE,"Hourly Rate By Activity";#N/A,#N/A,FALSE,"Hourly Rate By Custom Resource";#N/A,#N/A,FALSE,"Line of Business Review";#N/A,#N/A,FALSE,"Financials By Custom Resource";#N/A,#N/A,FALSE,"Assumptions";#N/A,#N/A,FALSE,"Sensitivity Analysis";#N/A,#N/A,FALSE,"Financing By Year";#N/A,#N/A,FALSE,"Billings";#N/A,#N/A,FALSE,"Overall Staffing Review"}</definedName>
    <definedName name="huy" hidden="1">{"'Sheet1'!$L$16"}</definedName>
    <definedName name="hw" hidden="1">{"'Eng (page2)'!$A$1:$D$52"}</definedName>
    <definedName name="HWERTW" hidden="1">{"'Eng (page2)'!$A$1:$D$52"}</definedName>
    <definedName name="HWET" hidden="1">{"'Eng (page2)'!$A$1:$D$52"}</definedName>
    <definedName name="hy" hidden="1">{"'Eng (page2)'!$A$1:$D$52"}</definedName>
    <definedName name="hyhd" hidden="1">{"'Eng (page2)'!$A$1:$D$52"}</definedName>
    <definedName name="HYT" hidden="1">{#N/A,#N/A,FALSE,"Français";#N/A,#N/A,FALSE,"Anglais";#N/A,#N/A,FALSE,"Succ. et direct IARD";#N/A,#N/A,FALSE,"Direct Vie"}</definedName>
    <definedName name="HYY" hidden="1">{#N/A,#N/A,FALSE,"RRHH";#N/A,#N/A,FALSE,"ADMINIST";#N/A,#N/A,FALSE,"COMERCIAL";#N/A,#N/A,FALSE,"OTRAS DIV.";#N/A,#N/A,FALSE,"GESTION";#N/A,#N/A,FALSE,"FINANCIERO"}</definedName>
    <definedName name="iiii" hidden="1">{#N/A,#N/A,FALSE,"Summary"}</definedName>
    <definedName name="iiiiii" hidden="1">{"'Model'!$A$1:$N$53"}</definedName>
    <definedName name="IJ" hidden="1">{#N/A,#N/A,FALSE,"Succ. et direct IARD";#N/A,#N/A,FALSE,"Direct Vie"}</definedName>
    <definedName name="IK" hidden="1">{#N/A,#N/A,FALSE,"RRHH";#N/A,#N/A,FALSE,"ADMINIST";#N/A,#N/A,FALSE,"COMERCIAL";#N/A,#N/A,FALSE,"OTRAS DIV.";#N/A,#N/A,FALSE,"GESTION";#N/A,#N/A,FALSE,"FINANCIERO"}</definedName>
    <definedName name="Illiad"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Illiad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Illiad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Illiad_1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Illiad_1_1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Illiad_1_2"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Illiad_2"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Illiad_2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Illiad_2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Illiad_2_2"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Illiad_3"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Illiad_3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Illiad_3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Illiad_3_2"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Illiad_4"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Illiad_4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Illiad_5"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Illiad_5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im" hidden="1">{"'Eng (page2)'!$A$1:$D$52"}</definedName>
    <definedName name="intarnal" hidden="1">{"CF Assumptions",#N/A,FALSE,"Asu";#N/A,#N/A,FALSE,"Summary";#N/A,#N/A,FALSE,"CF (2)";#N/A,#N/A,FALSE,"C&amp;D";"SM1",#N/A,FALSE,"SM";"SM2",#N/A,FALSE,"SM";#N/A,#N/A,FALSE,"B&amp;T";"Mgmt1",#N/A,FALSE,"MGMT";"Mgmt2",#N/A,FALSE,"MGMT";"Rent1",#N/A,FALSE,"RENT";"Rent2",#N/A,FALSE,"RENT";#N/A,#N/A,FALSE,"HOSP";#N/A,#N/A,FALSE,"FIN";#N/A,#N/A,FALSE,"Notes"}</definedName>
    <definedName name="inter"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interco" hidden="1">#REF!</definedName>
    <definedName name="interim" hidden="1">{"Book Income",#N/A,FALSE,"B&amp;T";"Taxable Income",#N/A,FALSE,"B&amp;T"}</definedName>
    <definedName name="InterimShading" hidden="1">"On"</definedName>
    <definedName name="IntroPrintArea" hidden="1">#REF!</definedName>
    <definedName name="InvComm" hidden="1">{#N/A,#N/A,FALSE,"DEPN";#N/A,#N/A,FALSE,"INT";#N/A,#N/A,FALSE,"SUNDRY";#N/A,#N/A,FALSE,"CRED";#N/A,#N/A,FALSE,"DEBT";#N/A,#N/A,FALSE,"XREC";#N/A,#N/A,FALSE,"RFS";#N/A,#N/A,FALSE,"FAS";#N/A,#N/A,FALSE,"SP";#N/A,#N/A,FALSE,"COMM";#N/A,#N/A,FALSE,"CALC";#N/A,#N/A,FALSE,"%";#N/A,#N/A,FALSE,"EXPS"}</definedName>
    <definedName name="invert_e" hidden="1">{"'SCBMF'!$A$1:$I$51","'SCBDA'!$A$1:$I$45","'SCBBA'!$A$1:$I$37"}</definedName>
    <definedName name="iopo" hidden="1">{"'Model'!$A$1:$N$53"}</definedName>
    <definedName name="IQ_1_4_CONSTRUCTION_GROSS_LOANS_FFIEC" hidden="1">"c13402"</definedName>
    <definedName name="IQ_1_4_CONSTRUCTION_LL_REC_DOM_FFIEC" hidden="1">"c12899"</definedName>
    <definedName name="IQ_1_4_CONSTRUCTION_LOAN_COMMITMENTS_UNUSED_FFIEC" hidden="1">"c13244"</definedName>
    <definedName name="IQ_1_4_CONSTRUCTION_LOANS_DUE_30_89_FFIEC" hidden="1">"c13257"</definedName>
    <definedName name="IQ_1_4_CONSTRUCTION_LOANS_DUE_90_FFIEC" hidden="1">"c13285"</definedName>
    <definedName name="IQ_1_4_CONSTRUCTION_LOANS_NON_ACCRUAL_FFIEC" hidden="1">"c13311"</definedName>
    <definedName name="IQ_1_4_CONSTRUCTION_RISK_BASED_FFIEC" hidden="1">"c13423"</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BS_AVAIL_SALE_FFIEC" hidden="1">"c12802"</definedName>
    <definedName name="IQ_ABS_FFIEC" hidden="1">"c12788"</definedName>
    <definedName name="IQ_ABS_INVEST_SECURITIES_FFIEC" hidden="1">"c13461"</definedName>
    <definedName name="IQ_ACCOUNT_CHANGE" hidden="1">"c1449"</definedName>
    <definedName name="IQ_ACCOUNTING_FFIEC" hidden="1">"c13054"</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RUED_INTEREST_RECEIVABLE_FFIEC" hidden="1">"c12842"</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DVERTISING_MARKETING_EXPENSES_FFIEC" hidden="1">"c13048"</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PER_SHARE_BASIC" hidden="1">"c8869"</definedName>
    <definedName name="IQ_AFFO_PER_SHARE_DILUTED" hidden="1">"c8870"</definedName>
    <definedName name="IQ_AFS_INVEST_SECURITIES_FFIEC" hidden="1">"c13456"</definedName>
    <definedName name="IQ_AFS_SECURITIES_TIER_1_FFIEC" hidden="1">"c13343"</definedName>
    <definedName name="IQ_AFTER_TAX_INCOME_FDIC" hidden="1">"c6583"</definedName>
    <definedName name="IQ_AGENCY" hidden="1">"c8960"</definedName>
    <definedName name="IQ_AGENCY_INVEST_SECURITIES_FFIEC" hidden="1">"c13458"</definedName>
    <definedName name="IQ_AGRICULTURAL_GROSS_LOANS_FFIEC" hidden="1">"c13413"</definedName>
    <definedName name="IQ_AGRICULTURAL_LOANS_FOREIGN_FFIEC" hidden="1">"c13481"</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GRICULTURAL_RISK_BASED_FFIEC" hidden="1">"c13434"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_OTHER_LEASES_CHARGE_OFFS_FFIEC" hidden="1">"c13185"</definedName>
    <definedName name="IQ_ALL_OTHER_LEASES_RECOV_FFIEC" hidden="1">"c13207"</definedName>
    <definedName name="IQ_ALL_OTHER_LOANS_CHARGE_OFFS_FFIEC" hidden="1">"c13183"</definedName>
    <definedName name="IQ_ALL_OTHER_LOANS_RECOV_FFIEC" hidden="1">"c13205"</definedName>
    <definedName name="IQ_ALL_OTHER_TRADING_LIABILITIES_DOM_FFIEC" hidden="1">"c12942"</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_LL_LOSSES_FFIEC" hidden="1">"c12810"</definedName>
    <definedName name="IQ_ALLOWABLE_T2_CAPITAL_FFIEC" hidden="1">"c13150"</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CREDIT_LOSSES_OFF_BS_FFIEC" hidden="1">"c12871"</definedName>
    <definedName name="IQ_ALLOWANCE_LL_LOSSES_T2_FFIEC" hidden="1">"c13146"</definedName>
    <definedName name="IQ_ALLOWANCE_NON_PERF_LOANS" hidden="1">"c25"</definedName>
    <definedName name="IQ_ALLOWANCE_TOTAL_LOANS" hidden="1">"c26"</definedName>
    <definedName name="IQ_AMENDED_BALANCE_PREVIOUS_YR_FDIC" hidden="1">"c6499"</definedName>
    <definedName name="IQ_AMORT_EXP_IMPAIRMENT_OTHER_INTANGIBLE_ASSETS_FFIEC" hidden="1">"c13026"</definedName>
    <definedName name="IQ_AMORT_EXPENSE_FDIC" hidden="1">"c6677"</definedName>
    <definedName name="IQ_AMORTIZATION" hidden="1">"c1591"</definedName>
    <definedName name="IQ_AMORTIZED_COST_FDIC" hidden="1">"c6426"</definedName>
    <definedName name="IQ_AMOUNT_FINANCIAL_LOC_CONVEYED_FFIEC" hidden="1">"c13250"</definedName>
    <definedName name="IQ_AMOUNT_PERFORMANCE_LOC_CONVEYED_FFIEC" hidden="1">"c13252"</definedName>
    <definedName name="IQ_AMT_OUT" hidden="1">"c2145"</definedName>
    <definedName name="IQ_ANNU_DISTRIBUTION_UNIT" hidden="1">"c3004"</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NNUITY_SALES_FEES_COMMISSIONS_FFIEC" hidden="1">"c13007"</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HELD_FDIC" hidden="1">"c6305"</definedName>
    <definedName name="IQ_ASSETS_NAME_AP" hidden="1">"c8921"</definedName>
    <definedName name="IQ_ASSETS_NAME_AP_ABS" hidden="1">"c8940"</definedName>
    <definedName name="IQ_ASSETS_OPER_LEASE_DEPR" hidden="1">"c2070"</definedName>
    <definedName name="IQ_ASSETS_OPER_LEASE_GROSS" hidden="1">"c2071"</definedName>
    <definedName name="IQ_ASSETS_PER_EMPLOYEE_FDIC" hidden="1">"c6737"</definedName>
    <definedName name="IQ_ASSETS_REPRICE_ASSETS_TOT_FFIEC" hidden="1">"c13454"</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TM_FEES_FFIEC" hidden="1">"c13042"</definedName>
    <definedName name="IQ_ATM_INTERCHANGE_EXPENSES_FFIEC" hidden="1">"c13056"</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ABLE_FOR_SALE_FDIC" hidden="1">"c6409"</definedName>
    <definedName name="IQ_AVAILABLE_SALE_SEC_FFIEC" hidden="1">"c12791"</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BROKER_REC_NO_REUT" hidden="1">"c5315"</definedName>
    <definedName name="IQ_AVG_BROKER_REC_REUT" hidden="1">"c3630"</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TOTAL_ASSETS_LEVERAGE_CAPITAL_FFIEC" hidden="1">"c13159"</definedName>
    <definedName name="IQ_AVG_TOTAL_ASSETS_LEVERAGE_RATIO_FFIEC" hidden="1">"c13154"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UNUSED" hidden="1">"c7473"</definedName>
    <definedName name="IQ_BALANCE_GOODS_FC_UNUSED" hidden="1">"c7693"</definedName>
    <definedName name="IQ_BALANCE_GOODS_POP_FC_UNUSED" hidden="1">"c7913"</definedName>
    <definedName name="IQ_BALANCE_GOODS_POP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UNUSED" hidden="1">"c7253"</definedName>
    <definedName name="IQ_BALANCE_SERV_APR_FC_UNUSED" hidden="1">"c8355"</definedName>
    <definedName name="IQ_BALANCE_SERV_APR_UNUSED" hidden="1">"c7475"</definedName>
    <definedName name="IQ_BALANCE_SERV_FC_UNUSED" hidden="1">"c7695"</definedName>
    <definedName name="IQ_BALANCE_SERV_POP_FC_UNUSED" hidden="1">"c7915"</definedName>
    <definedName name="IQ_BALANCE_SERV_POP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UNUSED" hidden="1">"c7477"</definedName>
    <definedName name="IQ_BALANCE_TRADE_FC_UNUSED" hidden="1">"c7697"</definedName>
    <definedName name="IQ_BALANCE_TRADE_POP_FC_UNUSED" hidden="1">"c7917"</definedName>
    <definedName name="IQ_BALANCE_TRADE_POP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LOAN_LIST" hidden="1">"c13507"</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ING_FEES_OPERATING_INC_FFIEC" hidden="1">"c13386"</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LIST" hidden="1">"c13505"</definedName>
    <definedName name="IQ_BOND_PRICE" hidden="1">"c2162"</definedName>
    <definedName name="IQ_BORROWED_MONEY_QUARTERLY_AVG_FFIEC" hidden="1">"c13091"</definedName>
    <definedName name="IQ_BORROWINGS_LESS_1YR_ASSETS_TOT_FFIEC" hidden="1">"c13450"</definedName>
    <definedName name="IQ_BROK_COMISSION" hidden="1">"c98"</definedName>
    <definedName name="IQ_BROK_COMMISSION" hidden="1">"c3514"</definedName>
    <definedName name="IQ_BROKERED_DEPOSITS_FDIC" hidden="1">"c6486"</definedName>
    <definedName name="IQ_BUDGET_BALANCE_APR_FC_UNUSED" hidden="1">"c8359"</definedName>
    <definedName name="IQ_BUDGET_BALANCE_APR_UNUSED" hidden="1">"c7479"</definedName>
    <definedName name="IQ_BUDGET_BALANCE_FC_UNUSED" hidden="1">"c7699"</definedName>
    <definedName name="IQ_BUDGET_BALANCE_POP_FC_UNUSED" hidden="1">"c7919"</definedName>
    <definedName name="IQ_BUDGET_BALANCE_POP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YOY_FC_UNUSED" hidden="1">"c8139"</definedName>
    <definedName name="IQ_BUDGET_BALANCE_YOY_UNUSED" hidden="1">"c7259"</definedName>
    <definedName name="IQ_BUDGET_RECEIPTS_APR_FC_UNUSED" hidden="1">"c8361"</definedName>
    <definedName name="IQ_BUDGET_RECEIPTS_APR_UNUSED" hidden="1">"c7481"</definedName>
    <definedName name="IQ_BUDGET_RECEIPTS_FC_UNUSED" hidden="1">"c7701"</definedName>
    <definedName name="IQ_BUDGET_RECEIPTS_POP_FC_UNUSED" hidden="1">"c7921"</definedName>
    <definedName name="IQ_BUDGET_RECEIPTS_POP_UNUSED" hidden="1">"c7041"</definedName>
    <definedName name="IQ_BUDGET_RECEIPTS_UNUSED" hidden="1">"c6821"</definedName>
    <definedName name="IQ_BUDGET_RECEIPTS_YOY_FC_UNUSED" hidden="1">"c8141"</definedName>
    <definedName name="IQ_BUDGET_RECEIPTS_YOY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COMBINATIONS_FFIEC" hidden="1">"c12967"</definedName>
    <definedName name="IQ_BUSINESS_DESCRIPTION" hidden="1">"c322"</definedName>
    <definedName name="IQ_BV_ACT_OR_EST_CIQ" hidden="1">"c5068"</definedName>
    <definedName name="IQ_BV_EST" hidden="1">"c5624"</definedName>
    <definedName name="IQ_BV_HIGH_EST" hidden="1">"c5626"</definedName>
    <definedName name="IQ_BV_LOW_EST" hidden="1">"c5627"</definedName>
    <definedName name="IQ_BV_MEDIAN_EST" hidden="1">"c5625"</definedName>
    <definedName name="IQ_BV_NUM_EST" hidden="1">"c5628"</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 hidden="1">"c5629"</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CIQ" hidden="1">"c6808"</definedName>
    <definedName name="IQ_CAL_Q_EST_REUT" hidden="1">"c6800"</definedName>
    <definedName name="IQ_CAL_Y" hidden="1">"c102"</definedName>
    <definedName name="IQ_CAL_Y_EST" hidden="1">"c6797"</definedName>
    <definedName name="IQ_CAL_Y_EST_CIQ" hidden="1">"c6809"</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HIGH_EST" hidden="1">"c3524"</definedName>
    <definedName name="IQ_CAPEX_HIGH_EST_REUT" hidden="1">"c3971"</definedName>
    <definedName name="IQ_CAPEX_INS" hidden="1">"c113"</definedName>
    <definedName name="IQ_CAPEX_LOW_EST" hidden="1">"c3525"</definedName>
    <definedName name="IQ_CAPEX_LOW_EST_REUT" hidden="1">"c3972"</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"c1630"</definedName>
    <definedName name="IQ_CASH_BALANCES_DUE_FFIEC" hidden="1">"c12773"</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FLOW_EST" hidden="1">"c4153"</definedName>
    <definedName name="IQ_CASH_FLOW_HIGH_EST" hidden="1">"c4156"</definedName>
    <definedName name="IQ_CASH_FLOW_LOW_EST" hidden="1">"c4157"</definedName>
    <definedName name="IQ_CASH_FLOW_MEDIAN_EST" hidden="1">"c4158"</definedName>
    <definedName name="IQ_CASH_FLOW_NUM_EST" hidden="1">"c4159"</definedName>
    <definedName name="IQ_CASH_FLOW_STDDEV_EST" hidden="1">"c4160"</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EST" hidden="1">"c4163"</definedName>
    <definedName name="IQ_CASH_OPER_HIGH_EST" hidden="1">"c4166"</definedName>
    <definedName name="IQ_CASH_OPER_LOW_EST" hidden="1">"c4244"</definedName>
    <definedName name="IQ_CASH_OPER_MEDIAN_EST" hidden="1">"c4245"</definedName>
    <definedName name="IQ_CASH_OPER_NAME_AP" hidden="1">"c8926"</definedName>
    <definedName name="IQ_CASH_OPER_NAME_AP_ABS" hidden="1">"c8945"</definedName>
    <definedName name="IQ_CASH_OPER_NUM_EST" hidden="1">"c4246"</definedName>
    <definedName name="IQ_CASH_OPER_STDDEV_EST" hidden="1">"c4247"</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HIGH_EST" hidden="1">"c4251"</definedName>
    <definedName name="IQ_CASH_ST_INVEST_LOW_EST" hidden="1">"c4252"</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5YR_CIQID" hidden="1">"c11751"</definedName>
    <definedName name="IQ_CDS_ASK" hidden="1">"c6027"</definedName>
    <definedName name="IQ_CDS_BID" hidden="1">"c6026"</definedName>
    <definedName name="IQ_CDS_CURRENCY" hidden="1">"c6031"</definedName>
    <definedName name="IQ_CDS_DERIVATIVES_BENEFICIARY_FFIEC" hidden="1">"c13119"</definedName>
    <definedName name="IQ_CDS_DERIVATIVES_GUARANTOR_FFIEC" hidden="1">"c13112"</definedName>
    <definedName name="IQ_CDS_EVAL_DATE" hidden="1">"c6029"</definedName>
    <definedName name="IQ_CDS_LIST" hidden="1">"c13510"</definedName>
    <definedName name="IQ_CDS_LOAN_LIST" hidden="1">"c13518"</definedName>
    <definedName name="IQ_CDS_MID" hidden="1">"c6028"</definedName>
    <definedName name="IQ_CDS_NAME" hidden="1">"c6034"</definedName>
    <definedName name="IQ_CDS_SENIOR_LIST" hidden="1">"c13508"</definedName>
    <definedName name="IQ_CDS_SUB_LIST" hidden="1">"c13509"</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HIGH_EST" hidden="1">"c1669"</definedName>
    <definedName name="IQ_CFPS_HIGH_EST_REUT" hidden="1">"c3846"</definedName>
    <definedName name="IQ_CFPS_LOW_EST" hidden="1">"c1670"</definedName>
    <definedName name="IQ_CFPS_LOW_EST_REUT" hidden="1">"c3847"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FAIR_VALUE_FINANCIAL_LIAB_T1_FFIEC" hidden="1">"c13138"</definedName>
    <definedName name="IQ_CHANGE_FAIR_VALUE_OPTIONS_FFIEC" hidden="1">"c13045"</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UNUSED" hidden="1">"c7620"</definedName>
    <definedName name="IQ_CHANGE_INVENT_REAL_FC_UNUSED" hidden="1">"c7840"</definedName>
    <definedName name="IQ_CHANGE_INVENT_REAL_POP_FC_UNUSED" hidden="1">"c8060"</definedName>
    <definedName name="IQ_CHANGE_INVENT_REAL_POP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IMS_ADJUSTMENT_EXP_PC_FFIEC" hidden="1">"c13100"</definedName>
    <definedName name="IQ_CLASS_MARKETCAP" hidden="1">"c13512"</definedName>
    <definedName name="IQ_CLASS_SHARESOUTSTANDING" hidden="1">"c13513"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D_END_1_4_FIRST_LIENS_TRADING_DOM_FFIEC" hidden="1">"c12928"</definedName>
    <definedName name="IQ_CLOSED_END_1_4_JR_LIENS_LL_REC_DOM_FFIEC" hidden="1">"c12904"</definedName>
    <definedName name="IQ_CLOSED_END_1_4_JUNIOR_LIENS_TRADING_DOM_FFIEC" hidden="1">"c12929"</definedName>
    <definedName name="IQ_CLOSED_END_SEC_1_4_1ST_LIENS_CHARGE_OFFS_FFIEC" hidden="1">"c13169"</definedName>
    <definedName name="IQ_CLOSED_END_SEC_1_4_1ST_LIENS_DUE_30_89_FFIEC" hidden="1">"c13261"</definedName>
    <definedName name="IQ_CLOSED_END_SEC_1_4_1ST_LIENS_DUE_90_FFIEC" hidden="1">"c13289"</definedName>
    <definedName name="IQ_CLOSED_END_SEC_1_4_1ST_LIENS_NON_ACCRUAL_FFIEC" hidden="1">"c13315"</definedName>
    <definedName name="IQ_CLOSED_END_SEC_1_4_1ST_LIENS_RECOV_FFIEC" hidden="1">"c13191"</definedName>
    <definedName name="IQ_CLOSED_END_SEC_1_4_JR_LIENS_CHARGE_OFFS_FFIEC" hidden="1">"c13170"</definedName>
    <definedName name="IQ_CLOSED_END_SEC_1_4_JR_LIENS_DUE_30_89_FFIEC" hidden="1">"c13262"</definedName>
    <definedName name="IQ_CLOSED_END_SEC_1_4_JR_LIENS_DUE_90_FFIEC" hidden="1">"c13290"</definedName>
    <definedName name="IQ_CLOSED_END_SEC_1_4_JR_LIENS_NON_ACCRUAL_FFIEC" hidden="1">"c13316"</definedName>
    <definedName name="IQ_CLOSED_END_SEC_1_4_JR_LIENS_RECOV_FFIEC" hidden="1">"c13192"</definedName>
    <definedName name="IQ_CLOSED_END_SECURED_1_4_FIRST_LIENS_LL_REC_DOM_FFIEC" hidden="1">"c12903"</definedName>
    <definedName name="IQ_CLOSED_LOANS_GROSS_LOANS_FFIEC" hidden="1">"c13399"</definedName>
    <definedName name="IQ_CLOSED_LOANS_RISK_BASED_FFIEC" hidden="1">"c13420"</definedName>
    <definedName name="IQ_CLOSEPRICE" hidden="1">"c174"</definedName>
    <definedName name="IQ_CLOSEPRICE_ADJ" hidden="1">"c2115"</definedName>
    <definedName name="IQ_CMBS_ISSUED_AVAIL_SALE_FFIEC" hidden="1">"c12800"</definedName>
    <definedName name="IQ_CMBS_ISSUED_FFIEC" hidden="1">"c12786"</definedName>
    <definedName name="IQ_CMO_FDIC" hidden="1">"c6406"</definedName>
    <definedName name="IQ_COGS" hidden="1">"c175"</definedName>
    <definedName name="IQ_COLLATERAL_TYPE" hidden="1">"c8954"</definedName>
    <definedName name="IQ_COLLECTION_DOMESTIC_FDIC" hidden="1">"c6387"</definedName>
    <definedName name="IQ_COM_TARGET_PRICE" hidden="1">"c13606"</definedName>
    <definedName name="IQ_COM_TARGET_PRICE_CIQ" hidden="1">"c13599"</definedName>
    <definedName name="IQ_COM_TARGET_PRICE_HIGH" hidden="1">"c13607"</definedName>
    <definedName name="IQ_COM_TARGET_PRICE_HIGH_CIQ" hidden="1">"c13600"</definedName>
    <definedName name="IQ_COM_TARGET_PRICE_LOW" hidden="1">"c13608"</definedName>
    <definedName name="IQ_COM_TARGET_PRICE_LOW_CIQ" hidden="1">"c13601"</definedName>
    <definedName name="IQ_COM_TARGET_PRICE_MEDIAN" hidden="1">"c13609"</definedName>
    <definedName name="IQ_COM_TARGET_PRICE_MEDIAN_CIQ" hidden="1">"c13602"</definedName>
    <definedName name="IQ_COM_TARGET_PRICE_NUM" hidden="1">"c13604"</definedName>
    <definedName name="IQ_COM_TARGET_PRICE_NUM_CIQ" hidden="1">"c13597"</definedName>
    <definedName name="IQ_COM_TARGET_PRICE_STDDEV" hidden="1">"c13605"</definedName>
    <definedName name="IQ_COM_TARGET_PRICE_STDDEV_CIQ" hidden="1">"c13598"</definedName>
    <definedName name="IQ_COMBINED_RATIO" hidden="1">"c176"</definedName>
    <definedName name="IQ_COMM_INDUSTRIAL_LOANS_FFIEC" hidden="1">"c12821"</definedName>
    <definedName name="IQ_COMM_INDUSTRIAL_NON_US_LL_REC_FFIEC" hidden="1">"c12888"</definedName>
    <definedName name="IQ_COMM_INDUSTRIAL_US_LL_REC_FFIEC" hidden="1">"c12887"</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GROSS_LOANS_FFIEC" hidden="1">"c13410"</definedName>
    <definedName name="IQ_COMMERCIAL_INDUSTRIAL_LOANS_DUE_30_89_FFIEC" hidden="1">"c13271"</definedName>
    <definedName name="IQ_COMMERCIAL_INDUSTRIAL_LOANS_DUE_90_FFIEC" hidden="1">"c13297"</definedName>
    <definedName name="IQ_COMMERCIAL_INDUSTRIAL_LOANS_LL_REC_DOM_FFIEC" hidden="1">"c12910"</definedName>
    <definedName name="IQ_COMMERCIAL_INDUSTRIAL_LOANS_NET_FDIC" hidden="1">"c6317"</definedName>
    <definedName name="IQ_COMMERCIAL_INDUSTRIAL_LOANS_NON_ACCRUAL_FFIEC" hidden="1">"c13323"</definedName>
    <definedName name="IQ_COMMERCIAL_INDUSTRIAL_NET_CHARGE_OFFS_FDIC" hidden="1">"c6636"</definedName>
    <definedName name="IQ_COMMERCIAL_INDUSTRIAL_NON_US_CHARGE_OFFS_FFIEC" hidden="1">"c13179"</definedName>
    <definedName name="IQ_COMMERCIAL_INDUSTRIAL_NON_US_RECOV_FFIEC" hidden="1">"c13201"</definedName>
    <definedName name="IQ_COMMERCIAL_INDUSTRIAL_RECOVERIES_FDIC" hidden="1">"c6617"</definedName>
    <definedName name="IQ_COMMERCIAL_INDUSTRIAL_RISK_BASED_FFIEC" hidden="1">"c13431"</definedName>
    <definedName name="IQ_COMMERCIAL_INDUSTRIAL_TOTAL_LOANS_FOREIGN_FDIC" hidden="1">"c6451"</definedName>
    <definedName name="IQ_COMMERCIAL_INDUSTRIAL_TRADING_DOM_FFIEC" hidden="1">"c12932"</definedName>
    <definedName name="IQ_COMMERCIAL_INDUSTRIAL_US_CHARGE_OFFS_FFIEC" hidden="1">"c13178"</definedName>
    <definedName name="IQ_COMMERCIAL_INDUSTRIAL_US_RECOV_FFIEC" hidden="1">"c13200"</definedName>
    <definedName name="IQ_COMMERCIAL_MORT" hidden="1">"c179"</definedName>
    <definedName name="IQ_COMMERCIAL_OTHER_LOC_FFIEC" hidden="1">"c13253"</definedName>
    <definedName name="IQ_COMMERCIAL_PAPER_ASSETS_TOT_FFIEC" hidden="1">"c13449"</definedName>
    <definedName name="IQ_COMMERCIAL_PAPER_FFIEC" hidden="1">"c12863"</definedName>
    <definedName name="IQ_COMMERCIAL_RE_CONSTRUCTION_LAND_DEV_FDIC" hidden="1">"c6526"</definedName>
    <definedName name="IQ_COMMERCIAL_RE_GROSS_LOANS_FFIEC" hidden="1">"c13400"</definedName>
    <definedName name="IQ_COMMERCIAL_RE_LOANS_FDIC" hidden="1">"c6312"</definedName>
    <definedName name="IQ_COMMERCIAL_RE_RISK_BASED_FFIEC" hidden="1">"c13421"</definedName>
    <definedName name="IQ_COMMISS_FEES" hidden="1">"c180"</definedName>
    <definedName name="IQ_COMMISSION_DEF" hidden="1">"c181"</definedName>
    <definedName name="IQ_COMMITMENTS_BUY_SEC_OTHER_OFF_BS_FFIEC" hidden="1">"c13128"</definedName>
    <definedName name="IQ_COMMITMENTS_COMMERCIAL_RE_UNUSED_FFIEC" hidden="1">"c13243"</definedName>
    <definedName name="IQ_COMMITMENTS_MATURITY_EXCEEDING_1YR_FDIC" hidden="1">"c6531"</definedName>
    <definedName name="IQ_COMMITMENTS_NOT_SECURED_RE_FDIC" hidden="1">"c6528"</definedName>
    <definedName name="IQ_COMMITMENTS_SECURED_RE_FDIC" hidden="1">"c6527"</definedName>
    <definedName name="IQ_COMMITMENTS_SELL_SEC_OTHER_OFF_BS_FFIEC" hidden="1">"c13129"</definedName>
    <definedName name="IQ_COMMODITY_EXPOSURE_FFIEC" hidden="1">"c13061"</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MON_STOCK_FFIEC" hidden="1">"c12876"</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OLIDATED_ASSETS_QUARTERLY_AVG_FFIEC" hidden="1">"c13087"</definedName>
    <definedName name="IQ_CONST_LAND_DEVELOP_OTHER_DOM_CHARGE_OFFS_FFIEC" hidden="1">"c13628"</definedName>
    <definedName name="IQ_CONST_LAND_DEVELOP_OTHER_DOM_RECOV_FFIEC" hidden="1">"c13632"</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L_REC_DOM_FFIEC" hidden="1">"c12900"</definedName>
    <definedName name="IQ_CONSTRUCTION_LOANS" hidden="1">"c222"</definedName>
    <definedName name="IQ_CONSTRUCTION_LOANS_DOM_DUE_30_89_FFIEC" hidden="1">"c13256"</definedName>
    <definedName name="IQ_CONSTRUCTION_LOANS_DOM_DUE_90_FFIEC" hidden="1">"c13284"</definedName>
    <definedName name="IQ_CONSTRUCTION_LOANS_DOM_NON_ACCRUAL_FFIEC" hidden="1">"c13310"</definedName>
    <definedName name="IQ_CONSTRUCTION_LOANS_GROSS_LOANS_FFIEC" hidden="1">"c13401"</definedName>
    <definedName name="IQ_CONSTRUCTION_RISK_BASED_FFIEC" hidden="1">"c13422"</definedName>
    <definedName name="IQ_CONSULTING_FFIEC" hidden="1">"c13055"</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ASES_LL_REC_FFIEC" hidden="1">"c12895"</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LOANS_LL_REC_DOM_FFIEC" hidden="1">"c12911"</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SION_COMMON_FFIEC" hidden="1">"c12964"</definedName>
    <definedName name="IQ_CONVERSION_PREF_FFIEC" hidden="1">"c12962"</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RE_DEPOSITS_ASSETS_TOT_FFIEC" hidden="1">"c13442"</definedName>
    <definedName name="IQ_CORP_GOODS_PRICE_INDEX_APR_FC_UNUSED" hidden="1">"c8381"</definedName>
    <definedName name="IQ_CORP_GOODS_PRICE_INDEX_APR_UNUSED" hidden="1">"c7501"</definedName>
    <definedName name="IQ_CORP_GOODS_PRICE_INDEX_FC_UNUSED" hidden="1">"c7721"</definedName>
    <definedName name="IQ_CORP_GOODS_PRICE_INDEX_POP_FC_UNUSED" hidden="1">"c7941"</definedName>
    <definedName name="IQ_CORP_GOODS_PRICE_INDEX_POP_UNUSED" hidden="1">"c7061"</definedName>
    <definedName name="IQ_CORP_GOODS_PRICE_INDEX_UNUSED" hidden="1">"c6841"</definedName>
    <definedName name="IQ_CORP_GOODS_PRICE_INDEX_YOY_FC_UNUSED" hidden="1">"c8161"</definedName>
    <definedName name="IQ_CORP_GOODS_PRICE_INDEX_YOY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ST_BORROWED_FUNDS_FFIEC" hidden="1">"c13492"</definedName>
    <definedName name="IQ_COST_BORROWING" hidden="1">"c2936"</definedName>
    <definedName name="IQ_COST_BORROWINGS" hidden="1">"c225"</definedName>
    <definedName name="IQ_COST_CAPITAL_NEW_BUSINESS" hidden="1">"c9968"</definedName>
    <definedName name="IQ_COST_FOREIGN_DEPOSITS_FFIEC" hidden="1">"c13490"</definedName>
    <definedName name="IQ_COST_FUNDS_PURCHASED_FFIEC" hidden="1">"c13491"</definedName>
    <definedName name="IQ_COST_INT_DEPOSITS_FFIEC" hidden="1">"c13489"</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ED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REDIT_CARD_CHARGE_OFFS_FDIC" hidden="1">"c6652"</definedName>
    <definedName name="IQ_CREDIT_CARD_FEE_BNK" hidden="1">"c231"</definedName>
    <definedName name="IQ_CREDIT_CARD_FEE_FIN" hidden="1">"c1583"</definedName>
    <definedName name="IQ_CREDIT_CARD_GROSS_LOANS_FFIEC" hidden="1">"c13412"</definedName>
    <definedName name="IQ_CREDIT_CARD_INTERCHANGE_FEES_FFIEC" hidden="1">"c13046"</definedName>
    <definedName name="IQ_CREDIT_CARD_LINES_FDIC" hidden="1">"c6525"</definedName>
    <definedName name="IQ_CREDIT_CARD_LINES_UNUSED_FFIEC" hidden="1">"c13242"</definedName>
    <definedName name="IQ_CREDIT_CARD_LOANS_CHARGE_OFFS_FFIEC" hidden="1">"c13180"</definedName>
    <definedName name="IQ_CREDIT_CARD_LOANS_DUE_30_89_FFIEC" hidden="1">"c13272"</definedName>
    <definedName name="IQ_CREDIT_CARD_LOANS_DUE_90_FFIEC" hidden="1">"c13298"</definedName>
    <definedName name="IQ_CREDIT_CARD_LOANS_FDIC" hidden="1">"c6319"</definedName>
    <definedName name="IQ_CREDIT_CARD_LOANS_NON_ACCRUAL_FFIEC" hidden="1">"c13324"</definedName>
    <definedName name="IQ_CREDIT_CARD_LOANS_RECOV_FFIEC" hidden="1">"c13202"</definedName>
    <definedName name="IQ_CREDIT_CARD_NET_CHARGE_OFFS_FDIC" hidden="1">"c6654"</definedName>
    <definedName name="IQ_CREDIT_CARD_RECOVERIES_FDIC" hidden="1">"c6653"</definedName>
    <definedName name="IQ_CREDIT_CARD_RISK_BASED_FFIEC" hidden="1">"c13433"</definedName>
    <definedName name="IQ_CREDIT_CARDS_CONSUMER_LOANS_FFIEC" hidden="1">"c12822"</definedName>
    <definedName name="IQ_CREDIT_CARDS_LL_REC_FFIEC" hidden="1">"c12889"</definedName>
    <definedName name="IQ_CREDIT_CARDS_LOANS_TRADING_DOM_FFIEC" hidden="1">"c12933"</definedName>
    <definedName name="IQ_CREDIT_EXPOSURE" hidden="1">"c10038"</definedName>
    <definedName name="IQ_CREDIT_EXPOSURE_FFIEC" hidden="1">"c13062"</definedName>
    <definedName name="IQ_CREDIT_LOSS_CF" hidden="1">"c232"</definedName>
    <definedName name="IQ_CREDIT_LOSS_PROVISION_NET_CHARGE_OFFS_FDIC" hidden="1">"c6734"</definedName>
    <definedName name="IQ_CREDIT_LOSSES_DERIVATIVES_FFIEC" hidden="1">"c13068"</definedName>
    <definedName name="IQ_CREDIT_OPTIONS_DERIVATIVES_BENEFICIARY_FFIEC" hidden="1">"c13121"</definedName>
    <definedName name="IQ_CREDIT_OPTIONS_DERIVATIVES_GUARANTOR_FFIEC" hidden="1">"c13114"</definedName>
    <definedName name="IQ_CUMULATIVE_PREFERREDS_T2_FFIEC" hidden="1">"c13145"</definedName>
    <definedName name="IQ_CUMULATIVE_SPLIT_FACTOR" hidden="1">"c2094"</definedName>
    <definedName name="IQ_CURR_ACCT_BALANCE_APR_FC_UNUSED" hidden="1">"c8387"</definedName>
    <definedName name="IQ_CURR_ACCT_BALANCE_APR_UNUSED" hidden="1">"c7507"</definedName>
    <definedName name="IQ_CURR_ACCT_BALANCE_FC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TOMER_LIAB_ACCEPTANCES_OUT_FFIEC" hidden="1">"c12835"</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A_PROCESSING_EXP_FFIEC" hidden="1">"c13047"</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1_5_INVEST_SECURITIES_FFIEC" hidden="1">"c13465"</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BT_LESS_1YR_INVEST_SECURITIES_FFIEC" hidden="1">"c13464"</definedName>
    <definedName name="IQ_DEBT_MATURING_MORE_THAN_ONE_YEAR_FFIEC" hidden="1">"c13164"</definedName>
    <definedName name="IQ_DEBT_MATURING_WITHIN_ONE_YEAR_FFIEC" hidden="1">"c13163"</definedName>
    <definedName name="IQ_DEBT_SEC_OVER_5YR_INVEST_SECURITIES_FFIEC" hidden="1">"c13466"</definedName>
    <definedName name="IQ_DEBT_SECURITIES_FOREIGN_FFIEC" hidden="1">"c13484"</definedName>
    <definedName name="IQ_DEBT_SECURITIES_OTHER_ASSETS_DUE_30_89_FFIEC" hidden="1">"c13279"</definedName>
    <definedName name="IQ_DEBT_SECURITIES_OTHER_ASSETS_DUE_90_FFIEC" hidden="1">"c13305"</definedName>
    <definedName name="IQ_DEBT_SECURITIES_OTHER_ASSETS_NON_ACCRUAL_FFIEC" hidden="1">"c13331"</definedName>
    <definedName name="IQ_DECREASE_INT_EXPENSE_FFIEC" hidden="1">"c13064"</definedName>
    <definedName name="IQ_DEDUCTIONS_TOTAL_RISK_BASED_CAPITAL_FFIEC" hidden="1">"c13152"</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_ASSETS_FFIEC" hidden="1">"c12843"</definedName>
    <definedName name="IQ_DEFERRED_TAX_ASSETS_T1_FFIEC" hidden="1">"c13141"</definedName>
    <definedName name="IQ_DEFERRED_TAX_LIAB_FFIEC" hidden="1">"c12870"</definedName>
    <definedName name="IQ_DEFERRED_TAXES" hidden="1">"c1356"</definedName>
    <definedName name="IQ_DEMAND_DEP" hidden="1">"c320"</definedName>
    <definedName name="IQ_DEMAND_DEPOSITS_COMMERCIAL_BANK_SUBS_FFIEC" hidden="1">"c12945"</definedName>
    <definedName name="IQ_DEMAND_DEPOSITS_FDIC" hidden="1">"c6489"</definedName>
    <definedName name="IQ_DEPOSIT_ACCOUNTS_LESS_THAN_100K_FDIC" hidden="1">"c6494"</definedName>
    <definedName name="IQ_DEPOSIT_ACCOUNTS_MORE_THAN_100K_FDIC" hidden="1">"c6492"</definedName>
    <definedName name="IQ_DEPOSITORY_INST_ACCEPTANCES_LL_REC_DOM_FFIEC" hidden="1">"c12908"</definedName>
    <definedName name="IQ_DEPOSITORY_INST_GROSS_LOANS_FFIEC" hidden="1">"c13409"</definedName>
    <definedName name="IQ_DEPOSITORY_INST_RISK_BASED_FFIEC" hidden="1">"c13430"</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100K_MORE_ASSETS_TOT_FFIEC" hidden="1">"c13444"</definedName>
    <definedName name="IQ_DEPOSITS_DOM_FFIEC" hidden="1">"c12850"</definedName>
    <definedName name="IQ_DEPOSITS_FAIR_VALUE_TOT_FFIEC" hidden="1">"c13213"</definedName>
    <definedName name="IQ_DEPOSITS_FIN" hidden="1">"c321"</definedName>
    <definedName name="IQ_DEPOSITS_FOREIGN_FFIEC" hidden="1">"c12853"</definedName>
    <definedName name="IQ_DEPOSITS_HELD_DOMESTIC_FDIC" hidden="1">"c6340"</definedName>
    <definedName name="IQ_DEPOSITS_HELD_FOREIGN_FDIC" hidden="1">"c6341"</definedName>
    <definedName name="IQ_DEPOSITS_INTEREST_SECURITIES" hidden="1">"c5509"</definedName>
    <definedName name="IQ_DEPOSITS_LESS_100K_COMMERCIAL_BANK_SUBS_FFIEC" hidden="1">"c12948"</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LEVEL_1_FFIEC" hidden="1">"c13221"</definedName>
    <definedName name="IQ_DEPOSITS_LEVEL_2_FFIEC" hidden="1">"c13229"</definedName>
    <definedName name="IQ_DEPOSITS_LEVEL_3_FFIEC" hidden="1">"c13237"</definedName>
    <definedName name="IQ_DEPOSITS_MORE_100K_COMMERCIAL_BANK_SUBS_FFIEC" hidden="1">"c12949"</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RIVATIVES_NEGATIVE_FAIR_VALUE_DOM_FFIEC" hidden="1">"c12943"</definedName>
    <definedName name="IQ_DERIVATIVES_NEGATIVE_VALUE_FFIEC" hidden="1">"c12861"</definedName>
    <definedName name="IQ_DERIVATIVES_POS_FAIR_VALUE_FFIEC" hidden="1">"c12827"</definedName>
    <definedName name="IQ_DERIVATIVES_POSITIVE_FAIR_VALUE_TRADING_DOM_FFIEC" hidden="1">"c12938"</definedName>
    <definedName name="IQ_DESCRIPTION_LONG" hidden="1">"c1520"</definedName>
    <definedName name="IQ_DEVELOP_LAND" hidden="1">"c323"</definedName>
    <definedName name="IQ_DIFF_LASTCLOSE_TARGET_PRICE" hidden="1">"c1854"</definedName>
    <definedName name="IQ_DIFF_LASTCLOSE_TARGET_PRICE_CIQ" hidden="1">"c4767"</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RECTORS_FEES_FFIEC" hidden="1">"c13049"</definedName>
    <definedName name="IQ_DISALLOWED_DEFERRED_TAX_ASSETS_FFIEC" hidden="1">"c13157"</definedName>
    <definedName name="IQ_DISALLOWED_GOODWILL_INTANGIBLE_ASSETS_FFIEC" hidden="1">"c13155"</definedName>
    <definedName name="IQ_DISALLOWED_GOODWILL_INTANGIBLES_T1_FFIEC" hidden="1">"c13137"</definedName>
    <definedName name="IQ_DISALLOWED_SERVICING_ASSETS_FFIEC" hidden="1">"c13156"</definedName>
    <definedName name="IQ_DISALLOWED_SERVICING_ASSETS_T1_FFIEC" hidden="1">"c13140"</definedName>
    <definedName name="IQ_DISCONT_OPER" hidden="1">"c1367"</definedName>
    <definedName name="IQ_DISCOUNT_RATE_PENSION_DOMESTIC" hidden="1">"c327"</definedName>
    <definedName name="IQ_DISCOUNT_RATE_PENSION_FOREIGN" hidden="1">"c328"</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EST" hidden="1">"c4277"</definedName>
    <definedName name="IQ_DISTRIBUTABLE_CASH_HIGH_EST" hidden="1">"c4280"</definedName>
    <definedName name="IQ_DISTRIBUTABLE_CASH_LOW_EST" hidden="1">"c4281"</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ACT_OR_EST_CIQ" hidden="1">"c4811"</definedName>
    <definedName name="IQ_DISTRIBUTABLE_CASH_SHARE_EST" hidden="1">"c4285"</definedName>
    <definedName name="IQ_DISTRIBUTABLE_CASH_SHARE_HIGH_EST" hidden="1">"c4288"</definedName>
    <definedName name="IQ_DISTRIBUTABLE_CASH_SHARE_LOW_EST" hidden="1">"c4289"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"c2106"</definedName>
    <definedName name="IQ_DIV_PAYMENT_TYPE" hidden="1">"c12752"</definedName>
    <definedName name="IQ_DIV_RECORD_DATE" hidden="1">"c2105"</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IVIDENDS_DECLARED_COMMON_FDIC" hidden="1">"c6659"</definedName>
    <definedName name="IQ_DIVIDENDS_DECLARED_COMMON_FFIEC" hidden="1">"c12969"</definedName>
    <definedName name="IQ_DIVIDENDS_DECLARED_PREFERRED_FDIC" hidden="1">"c6658"</definedName>
    <definedName name="IQ_DIVIDENDS_DECLARED_PREFERRED_FFIEC" hidden="1">"c12968"</definedName>
    <definedName name="IQ_DIVIDENDS_FDIC" hidden="1">"c6660"</definedName>
    <definedName name="IQ_DIVIDENDS_NET_INCOME_FFIEC" hidden="1">"c13349"</definedName>
    <definedName name="IQ_DIVIDENDS_PAID_DECLARED_PERIOD_COVERED" hidden="1">"c9960"</definedName>
    <definedName name="IQ_DIVIDENDS_PAID_DECLARED_PERIOD_GROUP" hidden="1">"c9946"</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HIGH_EST" hidden="1">"c1676"</definedName>
    <definedName name="IQ_DPS_HIGH_EST_REUT" hidden="1">"c3853"</definedName>
    <definedName name="IQ_DPS_LOW_EST" hidden="1">"c1677"</definedName>
    <definedName name="IQ_DPS_LOW_EST_REUT" hidden="1">"c3854"</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YIELD" hidden="1">"c343"</definedName>
    <definedName name="IQ_EARNING_ASSETS_AVG_ASSETS_FFIEC" hidden="1">"c13354"</definedName>
    <definedName name="IQ_EARNING_ASSETS_FDIC" hidden="1">"c6360"</definedName>
    <definedName name="IQ_EARNING_ASSETS_QUARTERLY_AVG_FFIEC" hidden="1">"c13086"</definedName>
    <definedName name="IQ_EARNING_ASSETS_REPRICE_ASSETS_TOT_FFIEC" hidden="1">"c13451"</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ANNOUNCE_DATE_REUT" hidden="1">"c5314"</definedName>
    <definedName name="IQ_EARNINGS_CO_FFIEC" hidden="1">"c13032"</definedName>
    <definedName name="IQ_EARNINGS_COVERAGE_LOSSES_FFIEC" hidden="1">"c13351"</definedName>
    <definedName name="IQ_EARNINGS_COVERAGE_NET_CHARGE_OFFS_FDIC" hidden="1">"c6735"</definedName>
    <definedName name="IQ_EARNINGS_LIFE_INSURANCE_FFIEC" hidden="1">"c13041"</definedName>
    <definedName name="IQ_EARNINGS_PERIOD_COVERED" hidden="1">"c9958"</definedName>
    <definedName name="IQ_EARNINGS_PERIOD_GROUP" hidden="1">"c9944"</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W_ACT_OR_EST" hidden="1">"c4306"</definedName>
    <definedName name="IQ_EBIT_GW_EST" hidden="1">"c4305"</definedName>
    <definedName name="IQ_EBIT_GW_HIGH_EST" hidden="1">"c4308"</definedName>
    <definedName name="IQ_EBIT_GW_LOW_EST" hidden="1">"c4309"</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INT" hidden="1">"c360"</definedName>
    <definedName name="IQ_EBIT_LOW_EST" hidden="1">"c1684"</definedName>
    <definedName name="IQ_EBIT_LOW_EST_REUT" hidden="1">"c5336"</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ACT_OR_EST_CIQ" hidden="1">"c4841"</definedName>
    <definedName name="IQ_EBIT_SBC_EST" hidden="1">"c4315"</definedName>
    <definedName name="IQ_EBIT_SBC_GW_ACT_OR_EST" hidden="1">"c4320"</definedName>
    <definedName name="IQ_EBIT_SBC_GW_ACT_OR_EST_CIQ" hidden="1">"c4845"</definedName>
    <definedName name="IQ_EBIT_SBC_GW_EST" hidden="1">"c4319"</definedName>
    <definedName name="IQ_EBIT_SBC_GW_HIGH_EST" hidden="1">"c4322"</definedName>
    <definedName name="IQ_EBIT_SBC_GW_LOW_EST" hidden="1">"c4323"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LOW_EST" hidden="1">"c4329"</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CIQ" hidden="1">"c3622"</definedName>
    <definedName name="IQ_EBITDA_EST_REUT" hidden="1">"c3640"</definedName>
    <definedName name="IQ_EBITDA_EXCL_SBC" hidden="1">"c3081"</definedName>
    <definedName name="IQ_EBITDA_HIGH_EST" hidden="1">"c370"</definedName>
    <definedName name="IQ_EBITDA_HIGH_EST_CIQ" hidden="1">"c3624"</definedName>
    <definedName name="IQ_EBITDA_HIGH_EST_REUT" hidden="1">"c3642"</definedName>
    <definedName name="IQ_EBITDA_INT" hidden="1">"c373"</definedName>
    <definedName name="IQ_EBITDA_LOW_EST" hidden="1">"c371"</definedName>
    <definedName name="IQ_EBITDA_LOW_EST_CIQ" hidden="1">"c3625"</definedName>
    <definedName name="IQ_EBITDA_LOW_EST_REUT" hidden="1">"c3643"</definedName>
    <definedName name="IQ_EBITDA_MARGIN" hidden="1">"c372"</definedName>
    <definedName name="IQ_EBITDA_MEDIAN_EST" hidden="1">"c1663"</definedName>
    <definedName name="IQ_EBITDA_MEDIAN_EST_CIQ" hidden="1">"c3623"</definedName>
    <definedName name="IQ_EBITDA_MEDIAN_EST_REUT" hidden="1">"c3641"</definedName>
    <definedName name="IQ_EBITDA_NUM_EST" hidden="1">"c374"</definedName>
    <definedName name="IQ_EBITDA_NUM_EST_CIQ" hidden="1">"c3626"</definedName>
    <definedName name="IQ_EBITDA_NUM_EST_REUT" hidden="1">"c3644"</definedName>
    <definedName name="IQ_EBITDA_OVER_TOTAL_IE" hidden="1">"c1371"</definedName>
    <definedName name="IQ_EBITDA_SBC_ACT_OR_EST" hidden="1">"c4337"</definedName>
    <definedName name="IQ_EBITDA_SBC_ACT_OR_EST_CIQ" hidden="1">"c4862"</definedName>
    <definedName name="IQ_EBITDA_SBC_EST" hidden="1">"c4336"</definedName>
    <definedName name="IQ_EBITDA_SBC_HIGH_EST" hidden="1">"c4339"</definedName>
    <definedName name="IQ_EBITDA_SBC_LOW_EST" hidden="1">"c4340"</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CIQ" hidden="1">"c3627"</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FIEC" hidden="1">"c13029"</definedName>
    <definedName name="IQ_EBT_FIN" hidden="1">"c386"</definedName>
    <definedName name="IQ_EBT_FTE_FFIEC" hidden="1">"c13037"</definedName>
    <definedName name="IQ_EBT_INCL_MARGIN" hidden="1">"c387"</definedName>
    <definedName name="IQ_EBT_INS" hidden="1">"c388"</definedName>
    <definedName name="IQ_EBT_RE" hidden="1">"c6215"</definedName>
    <definedName name="IQ_EBT_REIT" hidden="1">"c389"</definedName>
    <definedName name="IQ_EBT_SBC_ACT_OR_EST" hidden="1">"c4350"</definedName>
    <definedName name="IQ_EBT_SBC_ACT_OR_EST_CIQ" hidden="1">"c4875"</definedName>
    <definedName name="IQ_EBT_SBC_EST" hidden="1">"c4349"</definedName>
    <definedName name="IQ_EBT_SBC_GW_ACT_OR_EST" hidden="1">"c4354"</definedName>
    <definedName name="IQ_EBT_SBC_GW_ACT_OR_EST_CIQ" hidden="1">"c4879"</definedName>
    <definedName name="IQ_EBT_SBC_GW_EST" hidden="1">"c4353"</definedName>
    <definedName name="IQ_EBT_SBC_GW_HIGH_EST" hidden="1">"c4356"</definedName>
    <definedName name="IQ_EBT_SBC_GW_LOW_EST" hidden="1">"c4357"</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LOW_EST" hidden="1">"c4363"</definedName>
    <definedName name="IQ_EBT_SBC_MEDIAN_EST" hidden="1">"c4364"</definedName>
    <definedName name="IQ_EBT_SBC_NUM_EST" hidden="1">"c4365"</definedName>
    <definedName name="IQ_EBT_SBC_STDDEV_EST" hidden="1">"c4366"</definedName>
    <definedName name="IQ_EBT_SUBTOTAL_AP" hidden="1">"c8982"</definedName>
    <definedName name="IQ_EBT_UTI" hidden="1">"c390"</definedName>
    <definedName name="IQ_ECO_METRIC_6825_UNUSED" hidden="1">"c6825"</definedName>
    <definedName name="IQ_ECO_METRIC_6839_UNUSED" hidden="1">"c6839"</definedName>
    <definedName name="IQ_ECO_METRIC_6896_UNUSED" hidden="1">"c6896"</definedName>
    <definedName name="IQ_ECO_METRIC_6897_UNUSED" hidden="1">"c6897"</definedName>
    <definedName name="IQ_ECO_METRIC_6927" hidden="1">"c6927"</definedName>
    <definedName name="IQ_ECO_METRIC_6988_UNUSED" hidden="1">"c6988"</definedName>
    <definedName name="IQ_ECO_METRIC_7045_UNUSED" hidden="1">"c7045"</definedName>
    <definedName name="IQ_ECO_METRIC_7059_UNUSED" hidden="1">"c7059"</definedName>
    <definedName name="IQ_ECO_METRIC_7116_UNUSED" hidden="1">"c7116"</definedName>
    <definedName name="IQ_ECO_METRIC_7117_UNUSED" hidden="1">"c7117"</definedName>
    <definedName name="IQ_ECO_METRIC_7147" hidden="1">"c7147"</definedName>
    <definedName name="IQ_ECO_METRIC_7208_UNUSED" hidden="1">"c7208"</definedName>
    <definedName name="IQ_ECO_METRIC_7265_UNUSED" hidden="1">"c7265"</definedName>
    <definedName name="IQ_ECO_METRIC_7279_UNUSED" hidden="1">"c7279"</definedName>
    <definedName name="IQ_ECO_METRIC_7336_UNUSED" hidden="1">"c7336"</definedName>
    <definedName name="IQ_ECO_METRIC_7337_UNUSED" hidden="1">"c7337"</definedName>
    <definedName name="IQ_ECO_METRIC_7367" hidden="1">"c7367"</definedName>
    <definedName name="IQ_ECO_METRIC_7428_UNUSED" hidden="1">"c7428"</definedName>
    <definedName name="IQ_ECO_METRIC_7556_UNUSED" hidden="1">"c7556"</definedName>
    <definedName name="IQ_ECO_METRIC_7557_UNUSED" hidden="1">"c7557"</definedName>
    <definedName name="IQ_ECO_METRIC_7587" hidden="1">"c7587"</definedName>
    <definedName name="IQ_ECO_METRIC_7648_UNUSED" hidden="1">"c7648"</definedName>
    <definedName name="IQ_ECO_METRIC_7704" hidden="1">"c7704"</definedName>
    <definedName name="IQ_ECO_METRIC_7705_UNUSED" hidden="1">"c7705"</definedName>
    <definedName name="IQ_ECO_METRIC_7706" hidden="1">"c7706"</definedName>
    <definedName name="IQ_ECO_METRIC_7718" hidden="1">"c7718"</definedName>
    <definedName name="IQ_ECO_METRIC_7719_UNUSED" hidden="1">"c7719"</definedName>
    <definedName name="IQ_ECO_METRIC_7776_UNUSED" hidden="1">"c7776"</definedName>
    <definedName name="IQ_ECO_METRIC_7777_UNUSED" hidden="1">"c7777"</definedName>
    <definedName name="IQ_ECO_METRIC_7807" hidden="1">"c7807"</definedName>
    <definedName name="IQ_ECO_METRIC_7811" hidden="1">"c7811"</definedName>
    <definedName name="IQ_ECO_METRIC_7868_UNUSED" hidden="1">"c7868"</definedName>
    <definedName name="IQ_ECO_METRIC_7873" hidden="1">"c7873"</definedName>
    <definedName name="IQ_ECO_METRIC_7924" hidden="1">"c7924"</definedName>
    <definedName name="IQ_ECO_METRIC_7925_UNUSED" hidden="1">"c7925"</definedName>
    <definedName name="IQ_ECO_METRIC_7926" hidden="1">"c7926"</definedName>
    <definedName name="IQ_ECO_METRIC_7938" hidden="1">"c7938"</definedName>
    <definedName name="IQ_ECO_METRIC_7939_UNUSED" hidden="1">"c7939"</definedName>
    <definedName name="IQ_ECO_METRIC_7996_UNUSED" hidden="1">"c7996"</definedName>
    <definedName name="IQ_ECO_METRIC_7997_UNUSED" hidden="1">"c7997"</definedName>
    <definedName name="IQ_ECO_METRIC_8027" hidden="1">"c8027"</definedName>
    <definedName name="IQ_ECO_METRIC_8031" hidden="1">"c8031"</definedName>
    <definedName name="IQ_ECO_METRIC_8088_UNUSED" hidden="1">"c8088"</definedName>
    <definedName name="IQ_ECO_METRIC_8093" hidden="1">"c8093"</definedName>
    <definedName name="IQ_ECO_METRIC_8144" hidden="1">"c8144"</definedName>
    <definedName name="IQ_ECO_METRIC_8145_UNUSED" hidden="1">"c8145"</definedName>
    <definedName name="IQ_ECO_METRIC_8146" hidden="1">"c8146"</definedName>
    <definedName name="IQ_ECO_METRIC_8158" hidden="1">"c8158"</definedName>
    <definedName name="IQ_ECO_METRIC_8159_UNUSED" hidden="1">"c8159"</definedName>
    <definedName name="IQ_ECO_METRIC_8216_UNUSED" hidden="1">"c8216"</definedName>
    <definedName name="IQ_ECO_METRIC_8217_UNUSED" hidden="1">"c8217"</definedName>
    <definedName name="IQ_ECO_METRIC_8247" hidden="1">"c8247"</definedName>
    <definedName name="IQ_ECO_METRIC_8251" hidden="1">"c8251"</definedName>
    <definedName name="IQ_ECO_METRIC_8308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7_UNUSED" hidden="1">"c8437"</definedName>
    <definedName name="IQ_ECO_METRIC_8467" hidden="1">"c8467"</definedName>
    <definedName name="IQ_ECO_METRIC_8471" hidden="1">"c8471"</definedName>
    <definedName name="IQ_ECO_METRIC_8528_UNUSED" hidden="1">"c8528"</definedName>
    <definedName name="IQ_ECO_METRIC_8533" hidden="1">"c8533"</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MPLOYEES_FFIEC" hidden="1">"c13035"</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CT_OR_EST_REUT" hidden="1">"c5460"</definedName>
    <definedName name="IQ_EPS_AP" hidden="1">"c8880"</definedName>
    <definedName name="IQ_EPS_AP_ABS" hidden="1">"c8899"</definedName>
    <definedName name="IQ_EPS_EST" hidden="1">"c399"</definedName>
    <definedName name="IQ_EPS_EST_BOTTOM_UP" hidden="1">"c5489"</definedName>
    <definedName name="IQ_EPS_EST_BOTTOM_UP_CIQ" hidden="1">"c12026"</definedName>
    <definedName name="IQ_EPS_EST_BOTTOM_UP_REUT" hidden="1">"c5497"</definedName>
    <definedName name="IQ_EPS_EST_CIQ" hidden="1">"c4994"</definedName>
    <definedName name="IQ_EPS_EST_REUT" hidden="1">"c5453"</definedName>
    <definedName name="IQ_EPS_GW_ACT_OR_EST" hidden="1">"c2223"</definedName>
    <definedName name="IQ_EPS_GW_ACT_OR_EST_CIQ" hidden="1">"c5066"</definedName>
    <definedName name="IQ_EPS_GW_ACT_OR_EST_REUT" hidden="1">"c5469"</definedName>
    <definedName name="IQ_EPS_GW_EST" hidden="1">"c1737"</definedName>
    <definedName name="IQ_EPS_GW_EST_BOTTOM_UP" hidden="1">"c5491"</definedName>
    <definedName name="IQ_EPS_GW_EST_BOTTOM_UP_CIQ" hidden="1">"c12028"</definedName>
    <definedName name="IQ_EPS_GW_EST_BOTTOM_UP_REUT" hidden="1">"c5499"</definedName>
    <definedName name="IQ_EPS_GW_EST_CIQ" hidden="1">"c4723"</definedName>
    <definedName name="IQ_EPS_GW_EST_REUT" hidden="1">"c5389"</definedName>
    <definedName name="IQ_EPS_GW_HIGH_EST" hidden="1">"c1739"</definedName>
    <definedName name="IQ_EPS_GW_HIGH_EST_CIQ" hidden="1">"c4725"</definedName>
    <definedName name="IQ_EPS_GW_HIGH_EST_REUT" hidden="1">"c5391"</definedName>
    <definedName name="IQ_EPS_GW_LOW_EST" hidden="1">"c1740"</definedName>
    <definedName name="IQ_EPS_GW_LOW_EST_CIQ" hidden="1">"c4726"</definedName>
    <definedName name="IQ_EPS_GW_LOW_EST_REUT" hidden="1">"c5392"</definedName>
    <definedName name="IQ_EPS_GW_MEDIAN_EST" hidden="1">"c1738"</definedName>
    <definedName name="IQ_EPS_GW_MEDIAN_EST_CIQ" hidden="1">"c4724"</definedName>
    <definedName name="IQ_EPS_GW_MEDIAN_EST_REUT" hidden="1">"c5390"</definedName>
    <definedName name="IQ_EPS_GW_NUM_EST" hidden="1">"c1741"</definedName>
    <definedName name="IQ_EPS_GW_NUM_EST_CIQ" hidden="1">"c4727"</definedName>
    <definedName name="IQ_EPS_GW_NUM_EST_REUT" hidden="1">"c5393"</definedName>
    <definedName name="IQ_EPS_GW_STDDEV_EST" hidden="1">"c1742"</definedName>
    <definedName name="IQ_EPS_GW_STDDEV_EST_CIQ" hidden="1">"c4728"</definedName>
    <definedName name="IQ_EPS_GW_STDDEV_EST_REUT" hidden="1">"c5394"</definedName>
    <definedName name="IQ_EPS_HIGH_EST" hidden="1">"c400"</definedName>
    <definedName name="IQ_EPS_HIGH_EST_CIQ" hidden="1">"c4995"</definedName>
    <definedName name="IQ_EPS_HIGH_EST_REUT" hidden="1">"c5454"</definedName>
    <definedName name="IQ_EPS_LOW_EST" hidden="1">"c401"</definedName>
    <definedName name="IQ_EPS_LOW_EST_CIQ" hidden="1">"c4996"</definedName>
    <definedName name="IQ_EPS_LOW_EST_REUT" hidden="1">"c5455"</definedName>
    <definedName name="IQ_EPS_MEDIAN_EST" hidden="1">"c1661"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RM" hidden="1">"c1902"</definedName>
    <definedName name="IQ_EPS_NORM_EST" hidden="1">"c2226"</definedName>
    <definedName name="IQ_EPS_NORM_EST_BOTTOM_UP" hidden="1">"c5490"</definedName>
    <definedName name="IQ_EPS_NORM_EST_BOTTOM_UP_CIQ" hidden="1">"c12027"</definedName>
    <definedName name="IQ_EPS_NORM_EST_BOTTOM_UP_REUT" hidden="1">"c5498"</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 hidden="1">"c402"</definedName>
    <definedName name="IQ_EPS_NUM_EST_CIQ" hidden="1">"c4992"</definedName>
    <definedName name="IQ_EPS_NUM_EST_REUT" hidden="1">"c5451"</definedName>
    <definedName name="IQ_EPS_REPORT_ACT_OR_EST" hidden="1">"c2224"</definedName>
    <definedName name="IQ_EPS_REPORT_ACT_OR_EST_CIQ" hidden="1">"c5067"</definedName>
    <definedName name="IQ_EPS_REPORT_ACT_OR_EST_REUT" hidden="1">"c5470"</definedName>
    <definedName name="IQ_EPS_REPORTED_EST" hidden="1">"c1744"</definedName>
    <definedName name="IQ_EPS_REPORTED_EST_BOTTOM_UP" hidden="1">"c5492"</definedName>
    <definedName name="IQ_EPS_REPORTED_EST_BOTTOM_UP_CIQ" hidden="1">"c12029"</definedName>
    <definedName name="IQ_EPS_REPORTED_EST_BOTTOM_UP_REUT" hidden="1">"c5500"</definedName>
    <definedName name="IQ_EPS_REPORTED_EST_CIQ" hidden="1">"c4730"</definedName>
    <definedName name="IQ_EPS_REPORTED_EST_REUT" hidden="1">"c5396"</definedName>
    <definedName name="IQ_EPS_REPORTED_HIGH_EST" hidden="1">"c1746"</definedName>
    <definedName name="IQ_EPS_REPORTED_HIGH_EST_CIQ" hidden="1">"c4732"</definedName>
    <definedName name="IQ_EPS_REPORTED_HIGH_EST_REUT" hidden="1">"c5398"</definedName>
    <definedName name="IQ_EPS_REPORTED_LOW_EST" hidden="1">"c1747"</definedName>
    <definedName name="IQ_EPS_REPORTED_LOW_EST_CIQ" hidden="1">"c4733"</definedName>
    <definedName name="IQ_EPS_REPORTED_LOW_EST_REUT" hidden="1">"c5399"</definedName>
    <definedName name="IQ_EPS_REPORTED_MEDIAN_EST" hidden="1">"c1745"</definedName>
    <definedName name="IQ_EPS_REPORTED_MEDIAN_EST_CIQ" hidden="1">"c4731"</definedName>
    <definedName name="IQ_EPS_REPORTED_MEDIAN_EST_REUT" hidden="1">"c5397"</definedName>
    <definedName name="IQ_EPS_REPORTED_NUM_EST" hidden="1">"c1748"</definedName>
    <definedName name="IQ_EPS_REPORTED_NUM_EST_CIQ" hidden="1">"c4734"</definedName>
    <definedName name="IQ_EPS_REPORTED_NUM_EST_REUT" hidden="1">"c5400"</definedName>
    <definedName name="IQ_EPS_REPORTED_STDDEV_EST" hidden="1">"c1749"</definedName>
    <definedName name="IQ_EPS_REPORTED_STDDEV_EST_CIQ" hidden="1">"c4735"</definedName>
    <definedName name="IQ_EPS_REPORTED_STDDEV_EST_REUT" hidden="1">"c5401"</definedName>
    <definedName name="IQ_EPS_SBC_ACT_OR_EST" hidden="1">"c4376"</definedName>
    <definedName name="IQ_EPS_SBC_ACT_OR_EST_CIQ" hidden="1">"c4901"</definedName>
    <definedName name="IQ_EPS_SBC_EST" hidden="1">"c4375"</definedName>
    <definedName name="IQ_EPS_SBC_GW_ACT_OR_EST" hidden="1">"c4380"</definedName>
    <definedName name="IQ_EPS_SBC_GW_ACT_OR_EST_CIQ" hidden="1">"c4905"</definedName>
    <definedName name="IQ_EPS_SBC_GW_EST" hidden="1">"c4379"</definedName>
    <definedName name="IQ_EPS_SBC_GW_HIGH_EST" hidden="1">"c4382"</definedName>
    <definedName name="IQ_EPS_SBC_GW_LOW_EST" hidden="1">"c4383"</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LOW_EST" hidden="1">"c4389"</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CIQ" hidden="1">"c4993"</definedName>
    <definedName name="IQ_EPS_STDDEV_EST_REUT" hidden="1">"c5452"</definedName>
    <definedName name="IQ_EQUITY_AFFIL" hidden="1">"c1451"</definedName>
    <definedName name="IQ_EQUITY_AP" hidden="1">"c8887"</definedName>
    <definedName name="IQ_EQUITY_AP_ABS" hidden="1">"c8906"</definedName>
    <definedName name="IQ_EQUITY_ASSETS_TOT_FFIEC" hidden="1">"c13436"</definedName>
    <definedName name="IQ_EQUITY_BEG_EXCL_FFIEC" hidden="1">"c12957"</definedName>
    <definedName name="IQ_EQUITY_BEG_FFIEC" hidden="1">"c12959"</definedName>
    <definedName name="IQ_EQUITY_CAPITAL_ASSETS_FDIC" hidden="1">"c6744"</definedName>
    <definedName name="IQ_EQUITY_CAPITAL_QUARTERLY_AVG_FFIEC" hidden="1">"c13092"</definedName>
    <definedName name="IQ_EQUITY_ENDING_FFIEC" hidden="1">"c12973"</definedName>
    <definedName name="IQ_EQUITY_FDIC" hidden="1">"c6353"</definedName>
    <definedName name="IQ_EQUITY_INDEX_EXPOSURE_FFIEC" hidden="1">"c13060"</definedName>
    <definedName name="IQ_EQUITY_METHOD" hidden="1">"c404"</definedName>
    <definedName name="IQ_EQUITY_NAME_AP" hidden="1">"c8925"</definedName>
    <definedName name="IQ_EQUITY_NAME_AP_ABS" hidden="1">"c8944"</definedName>
    <definedName name="IQ_EQUITY_SEC_FAIR_VALUE_FFIEC" hidden="1">"c12805"</definedName>
    <definedName name="IQ_EQUITY_SEC_INVEST_SECURITIES_FFIEC" hidden="1">"c13463"</definedName>
    <definedName name="IQ_EQUITY_SECURITIES_FDIC" hidden="1">"c6304"</definedName>
    <definedName name="IQ_EQUITY_SECURITIES_WITHOUT_FAIR_VALUES_FFIEC" hidden="1">"c12846"</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OP_DEBT_GUARANTEED_FFIEC" hidden="1">"c12971"</definedName>
    <definedName name="IQ_EST_ACT_BV" hidden="1">"c5630"</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EPS" hidden="1">"c5637"</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CIQ" hidden="1">"c3667"</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CIQ" hidden="1">"c4998"</definedName>
    <definedName name="IQ_EST_ACT_EPS_GW" hidden="1">"c1743"</definedName>
    <definedName name="IQ_EST_ACT_EPS_GW_CIQ" hidden="1">"c4729"</definedName>
    <definedName name="IQ_EST_ACT_EPS_GW_REUT" hidden="1">"c5395"</definedName>
    <definedName name="IQ_EST_ACT_EPS_NORM" hidden="1">"c2232"</definedName>
    <definedName name="IQ_EST_ACT_EPS_NORM_CIQ" hidden="1">"c4673"</definedName>
    <definedName name="IQ_EST_ACT_EPS_NORM_REUT" hidden="1">"c5332"</definedName>
    <definedName name="IQ_EST_ACT_EPS_REPORTED" hidden="1">"c1750"</definedName>
    <definedName name="IQ_EST_ACT_EPS_REPORTED_CIQ" hidden="1">"c4736"</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"c1666"</definedName>
    <definedName name="IQ_EST_ACT_FFO_ADJ" hidden="1">"c4406"</definedName>
    <definedName name="IQ_EST_ACT_FFO_SHARE" hidden="1">"c1666"</definedName>
    <definedName name="IQ_EST_ACT_FFO_SHARE_SHARE_REUT" hidden="1">"c3843"</definedName>
    <definedName name="IQ_EST_ACT_GROSS_MARGIN" hidden="1">"c5553"</definedName>
    <definedName name="IQ_EST_ACT_MAINT_CAPEX" hidden="1">"c4408"</definedName>
    <definedName name="IQ_EST_ACT_NAV" hidden="1">"c1757"</definedName>
    <definedName name="IQ_EST_ACT_NAV_SHARE" hidden="1">"c5608"</definedName>
    <definedName name="IQ_EST_ACT_NAV_SHARE_REUT" hidden="1">"c5616"</definedName>
    <definedName name="IQ_EST_ACT_NET_DEBT" hidden="1">"c3545"</definedName>
    <definedName name="IQ_EST_ACT_NET_DEBT_REUT" hidden="1">"c5446"</definedName>
    <definedName name="IQ_EST_ACT_NI" hidden="1">"c1722"</definedName>
    <definedName name="IQ_EST_ACT_NI_GW" hidden="1">"c1729"</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CIQ" hidden="1">"c3666"</definedName>
    <definedName name="IQ_EST_ACT_REV_REUT" hidden="1">"c3835"</definedName>
    <definedName name="IQ_EST_BV_SHARE_DIFF" hidden="1">"c4147"</definedName>
    <definedName name="IQ_EST_BV_SHARE_SURPRISE_PERCENT" hidden="1">"c4148"</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CIQ" hidden="1">"c4769"</definedName>
    <definedName name="IQ_EST_CURRENCY_REUT" hidden="1">"c5437"</definedName>
    <definedName name="IQ_EST_DATE" hidden="1">"c1634"</definedName>
    <definedName name="IQ_EST_DATE_CIQ" hidden="1">"c4770"</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CIQ" hidden="1">"c3719"</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CIQ" hidden="1">"c3720"</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CIQ" hidden="1">"c4999"</definedName>
    <definedName name="IQ_EST_EPS_DIFF_REUT" hidden="1">"c5458"</definedName>
    <definedName name="IQ_EST_EPS_GROWTH_1YR" hidden="1">"c1636"</definedName>
    <definedName name="IQ_EST_EPS_GROWTH_1YR_CIQ" hidden="1">"c3628"</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CIQ" hidden="1">"c12024"</definedName>
    <definedName name="IQ_EST_EPS_GROWTH_5YR_BOTTOM_UP_REUT" hidden="1">"c5495"</definedName>
    <definedName name="IQ_EST_EPS_GROWTH_5YR_CIQ" hidden="1">"c3615"</definedName>
    <definedName name="IQ_EST_EPS_GROWTH_5YR_HIGH" hidden="1">"c1657"</definedName>
    <definedName name="IQ_EST_EPS_GROWTH_5YR_HIGH_CIQ" hidden="1">"c4663"</definedName>
    <definedName name="IQ_EST_EPS_GROWTH_5YR_HIGH_REUT" hidden="1">"c5322"</definedName>
    <definedName name="IQ_EST_EPS_GROWTH_5YR_LOW" hidden="1">"c1658"</definedName>
    <definedName name="IQ_EST_EPS_GROWTH_5YR_LOW_CIQ" hidden="1">"c4664"</definedName>
    <definedName name="IQ_EST_EPS_GROWTH_5YR_LOW_REUT" hidden="1">"c5323"</definedName>
    <definedName name="IQ_EST_EPS_GROWTH_5YR_MEDIAN" hidden="1">"c1656"</definedName>
    <definedName name="IQ_EST_EPS_GROWTH_5YR_MEDIAN_CIQ" hidden="1">"c5480"</definedName>
    <definedName name="IQ_EST_EPS_GROWTH_5YR_MEDIAN_REUT" hidden="1">"c5321"</definedName>
    <definedName name="IQ_EST_EPS_GROWTH_5YR_NUM" hidden="1">"c1659"</definedName>
    <definedName name="IQ_EST_EPS_GROWTH_5YR_NUM_CIQ" hidden="1">"c4665"</definedName>
    <definedName name="IQ_EST_EPS_GROWTH_5YR_NUM_REUT" hidden="1">"c5324"</definedName>
    <definedName name="IQ_EST_EPS_GROWTH_5YR_REUT" hidden="1">"c3633"</definedName>
    <definedName name="IQ_EST_EPS_GROWTH_5YR_STDDEV" hidden="1">"c1660"</definedName>
    <definedName name="IQ_EST_EPS_GROWTH_5YR_STDDEV_CIQ" hidden="1">"c4666"</definedName>
    <definedName name="IQ_EST_EPS_GROWTH_5YR_STDDEV_REUT" hidden="1">"c5325"</definedName>
    <definedName name="IQ_EST_EPS_GROWTH_Q_1YR" hidden="1">"c1641"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DIFF_REUT" hidden="1">"c5429"</definedName>
    <definedName name="IQ_EST_EPS_GW_SURPRISE_PERCENT" hidden="1">"c1892"</definedName>
    <definedName name="IQ_EST_EPS_GW_SURPRISE_PERCENT_CIQ" hidden="1">"c4762"</definedName>
    <definedName name="IQ_EST_EPS_GW_SURPRISE_PERCENT_REUT" hidden="1">"c5430"</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SURPRISE_PERCENT" hidden="1">"c1894"</definedName>
    <definedName name="IQ_EST_EPS_REPORT_SURPRISE_PERCENT_CIQ" hidden="1">"c4764"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_PERCENT" hidden="1">"c1635"</definedName>
    <definedName name="IQ_EST_EPS_SURPRISE_PERCENT_CIQ" hidden="1">"c5000"</definedName>
    <definedName name="IQ_EST_EPS_SURPRISE_PERCENT_REUT" hidden="1">"c5459"</definedName>
    <definedName name="IQ_EST_FAIR_VALUE_MORT_SERVICING_ASSETS_FFIEC" hidden="1">"c12956"</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"c1869"</definedName>
    <definedName name="IQ_EST_FFO_GROWTH_1YR" hidden="1">"c1770"</definedName>
    <definedName name="IQ_EST_FFO_GROWTH_1YR_REUT" hidden="1">"c3874"</definedName>
    <definedName name="IQ_EST_FFO_GROWTH_2YR" hidden="1">"c1771"</definedName>
    <definedName name="IQ_EST_FFO_GROWTH_2YR_REUT" hidden="1">"c3875"</definedName>
    <definedName name="IQ_EST_FFO_GROWTH_Q_1YR" hidden="1">"c1772"</definedName>
    <definedName name="IQ_EST_FFO_GROWTH_Q_1YR_REUT" hidden="1">"c3876"</definedName>
    <definedName name="IQ_EST_FFO_SEQ_GROWTH_Q" hidden="1">"c1773"</definedName>
    <definedName name="IQ_EST_FFO_SEQ_GROWTH_Q_REUT" hidden="1">"c3877"</definedName>
    <definedName name="IQ_EST_FFO_SHARE_DIFF" hidden="1">"c1869"</definedName>
    <definedName name="IQ_EST_FFO_SHARE_GROWTH_1YR" hidden="1">"c1770"</definedName>
    <definedName name="IQ_EST_FFO_SHARE_GROWTH_2YR" hidden="1">"c1771"</definedName>
    <definedName name="IQ_EST_FFO_SHARE_GROWTH_Q_1YR" hidden="1">"c1772"</definedName>
    <definedName name="IQ_EST_FFO_SHARE_SEQ_GROWTH_Q" hidden="1">"c1773"</definedName>
    <definedName name="IQ_EST_FFO_SHARE_SHARE_DIFF_REUT" hidden="1">"c3890"</definedName>
    <definedName name="IQ_EST_FFO_SHARE_SHARE_SURPRISE_PERCENT_REUT" hidden="1">"c3891"</definedName>
    <definedName name="IQ_EST_FFO_SHARE_SURPRISE_PERCENT" hidden="1">"c1870"</definedName>
    <definedName name="IQ_EST_FFO_SURPRISE_PERCENT" hidden="1">"c1870"</definedName>
    <definedName name="IQ_EST_FOOTNOTE" hidden="1">"c4540"</definedName>
    <definedName name="IQ_EST_FOOTNOTE_CIQ" hidden="1">"c12022"</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AV_SURPRISE_PERCENT" hidden="1">"c1896"</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 hidden="1">"c1887"</definedName>
    <definedName name="IQ_EST_NI_GW_DIFF_REUT" hidden="1">"c5425"</definedName>
    <definedName name="IQ_EST_NI_GW_SURPRISE_PERCENT" hidden="1">"c1888"</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HIGH_REC" hidden="1">"c5649"</definedName>
    <definedName name="IQ_EST_NUM_HIGH_REC_REUT" hidden="1">"c3870"</definedName>
    <definedName name="IQ_EST_NUM_HIGHEST_REC" hidden="1">"c5648"</definedName>
    <definedName name="IQ_EST_NUM_HIGHEST_REC_REUT" hidden="1">"c3869"</definedName>
    <definedName name="IQ_EST_NUM_HOLD" hidden="1">"c1761"</definedName>
    <definedName name="IQ_EST_NUM_LOW_REC" hidden="1">"c5651"</definedName>
    <definedName name="IQ_EST_NUM_LOW_REC_REUT" hidden="1">"c3872"</definedName>
    <definedName name="IQ_EST_NUM_LOWEST_REC" hidden="1">"c5652"</definedName>
    <definedName name="IQ_EST_NUM_LOWEST_REC_REUT" hidden="1">"c3873"</definedName>
    <definedName name="IQ_EST_NUM_NEUTRAL_REC" hidden="1">"c5650"</definedName>
    <definedName name="IQ_EST_NUM_NEUTRAL_REC_REUT" hidden="1">"c3871"</definedName>
    <definedName name="IQ_EST_NUM_NO_OPINION" hidden="1">"c1758"</definedName>
    <definedName name="IQ_EST_NUM_NO_OPINION_REUT" hidden="1">"c3868"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CIQ" hidden="1">"c3717"</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CIQ" hidden="1">"c3718"</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S_AP" hidden="1">"c8875"</definedName>
    <definedName name="IQ_EXPENSES_AP_ABS" hidden="1">"c8894"</definedName>
    <definedName name="IQ_EXPENSES_FIXED_ASSETS_FFIEC" hidden="1">"c13024"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UNUSED" hidden="1">"c7632"</definedName>
    <definedName name="IQ_EXPORTS_GOODS_REAL_SAAR_FC_UNUSED" hidden="1">"c7852"</definedName>
    <definedName name="IQ_EXPORTS_GOODS_REAL_SAAR_POP" hidden="1">"c11931"</definedName>
    <definedName name="IQ_EXPORTS_GOODS_REAL_SAAR_POP_FC_UNUSED" hidden="1">"c8072"</definedName>
    <definedName name="IQ_EXPORTS_GOODS_REAL_SAAR_POP_UNUSED" hidden="1">"c7192"</definedName>
    <definedName name="IQ_EXPORTS_GOODS_REAL_SAAR_UNUSED" hidden="1">"c6972"</definedName>
    <definedName name="IQ_EXPORTS_GOODS_REAL_SAAR_YOY" hidden="1">"c11932"</definedName>
    <definedName name="IQ_EXPORTS_GOODS_REAL_SAAR_YOY_FC_UNUSED" hidden="1">"c8292"</definedName>
    <definedName name="IQ_EXPORTS_GOODS_REAL_SAAR_YOY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UNUSED" hidden="1">"c7636"</definedName>
    <definedName name="IQ_EXPORTS_SERVICES_REAL_SAAR_FC_UNUSED" hidden="1">"c7856"</definedName>
    <definedName name="IQ_EXPORTS_SERVICES_REAL_SAAR_POP" hidden="1">"c11935"</definedName>
    <definedName name="IQ_EXPORTS_SERVICES_REAL_SAAR_POP_FC_UNUSED" hidden="1">"c8076"</definedName>
    <definedName name="IQ_EXPORTS_SERVICES_REAL_SAAR_POP_UNUSED" hidden="1">"c7196"</definedName>
    <definedName name="IQ_EXPORTS_SERVICES_REAL_SAAR_UNUSED" hidden="1">"c6976"</definedName>
    <definedName name="IQ_EXPORTS_SERVICES_REAL_SAAR_YOY" hidden="1">"c11936"</definedName>
    <definedName name="IQ_EXPORTS_SERVICES_REAL_SAAR_YOY_FC_UNUSED" hidden="1">"c8296"</definedName>
    <definedName name="IQ_EXPORTS_SERVICES_REAL_SAAR_YOY_UNUSED" hidden="1">"c7416"</definedName>
    <definedName name="IQ_EXPORTS_SERVICES_REAL_YOY" hidden="1">"c7417"</definedName>
    <definedName name="IQ_EXPORTS_SERVICES_REAL_YOY_FC" hidden="1">"c8297"</definedName>
    <definedName name="IQ_EXPORTS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AVG_ASSETS_FFIEC" hidden="1">"c13369"</definedName>
    <definedName name="IQ_EXTRA_ITEMS" hidden="1">"c1459"</definedName>
    <definedName name="IQ_EXTRAORDINARY_GAINS_FDIC" hidden="1">"c6586"</definedName>
    <definedName name="IQ_EXTRAORDINARY_ITEMS_FFIEC" hidden="1">"c13033"</definedName>
    <definedName name="IQ_FAD" hidden="1">"c8757"</definedName>
    <definedName name="IQ_FAD_PAYOUT_RATIO" hidden="1">"c8872"</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DIC_DEPOSIT_INSURANCE_FFIEC" hidden="1">"c13053"</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S_PURCHASED_DOM_FFIEC" hidden="1">"c12856"</definedName>
    <definedName name="IQ_FED_FUNDS_PURCHASED_FDIC" hidden="1">"c6343"</definedName>
    <definedName name="IQ_FED_FUNDS_PURCHASED_QUARTERLY_AVG_FFIEC" hidden="1">"c13090"</definedName>
    <definedName name="IQ_FED_FUNDS_SOLD_DOM_FFIEC" hidden="1">"c12806"</definedName>
    <definedName name="IQ_FED_FUNDS_SOLD_FDIC" hidden="1">"c6307"</definedName>
    <definedName name="IQ_FED_FUNDS_SOLD_QUARTERLY_AVG_FFIEC" hidden="1">"c13080"</definedName>
    <definedName name="IQ_FEDFUNDS_SOLD" hidden="1">"c2256"</definedName>
    <definedName name="IQ_FEES_COMMISSIONS_BROKERAGE_FFIEC" hidden="1">"c13005"</definedName>
    <definedName name="IQ_FFO" hidden="1">"c1574"</definedName>
    <definedName name="IQ_FFO_ACT_OR_EST" hidden="1">"c4446"</definedName>
    <definedName name="IQ_FFO_ADJ_ACT_OR_EST" hidden="1">"c4435"</definedName>
    <definedName name="IQ_FFO_ADJ_ACT_OR_EST_CIQ" hidden="1">"c4960"</definedName>
    <definedName name="IQ_FFO_ADJ_EST" hidden="1">"c4434"</definedName>
    <definedName name="IQ_FFO_ADJ_HIGH_EST" hidden="1">"c4437"</definedName>
    <definedName name="IQ_FFO_ADJ_LOW_EST" hidden="1">"c4438"</definedName>
    <definedName name="IQ_FFO_ADJ_MEDIAN_EST" hidden="1">"c4439"</definedName>
    <definedName name="IQ_FFO_ADJ_NUM_EST" hidden="1">"c4440"</definedName>
    <definedName name="IQ_FFO_ADJ_STDDEV_EST" hidden="1">"c4441"</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PAYOUT_RATIO" hidden="1">"c3492"</definedName>
    <definedName name="IQ_FFO_PER_SHARE_BASIC" hidden="1">"c8867"</definedName>
    <definedName name="IQ_FFO_PER_SHARE_DILUTED" hidden="1">"c8868"</definedName>
    <definedName name="IQ_FFO_SHARE_ACT_OR_EST" hidden="1">"c2216"</definedName>
    <definedName name="IQ_FFO_SHARE_ACT_OR_EST_CIQ" hidden="1">"c4971"</definedName>
    <definedName name="IQ_FFO_SHARE_EST" hidden="1">"c418"</definedName>
    <definedName name="IQ_FFO_SHARE_HIGH_EST" hidden="1">"c419"</definedName>
    <definedName name="IQ_FFO_SHARE_LOW_EST" hidden="1">"c420"</definedName>
    <definedName name="IQ_FFO_SHARE_MEDIAN_EST" hidden="1">"c1665"</definedName>
    <definedName name="IQ_FFO_SHARE_NUM_EST" hidden="1">"c421"</definedName>
    <definedName name="IQ_FFO_SHARE_SHARE_EST_REUT" hidden="1">"c3837"</definedName>
    <definedName name="IQ_FFO_SHARE_SHARE_HIGH_EST_REUT" hidden="1">"c3839"</definedName>
    <definedName name="IQ_FFO_SHARE_SHARE_LOW_EST_REUT" hidden="1">"c3840"</definedName>
    <definedName name="IQ_FFO_SHARE_SHARE_MEDIAN_EST_REUT" hidden="1">"c3838"</definedName>
    <definedName name="IQ_FFO_SHARE_SHARE_NUM_EST_REUT" hidden="1">"c3841"</definedName>
    <definedName name="IQ_FFO_SHARE_SHARE_STDDEV_EST_REUT" hidden="1">"c3842"</definedName>
    <definedName name="IQ_FFO_SHARE_STDDEV_EST" hidden="1">"c422"</definedName>
    <definedName name="IQ_FFO_STDDEV_EST" hidden="1">"c422"</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DUCIARY_INCOME_OPERATING_INC_FFIEC" hidden="1">"c13383"</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AL_LOC_FOREIGN_GUARANTEES_FFIEC" hidden="1">"c13249"</definedName>
    <definedName name="IQ_FINANCIAL_SERVICING_ASSETS_FAIR_VALUE_TOT_FFIEC" hidden="1">"c13212"</definedName>
    <definedName name="IQ_FINANCIAL_SERVICING_ASSETS_LEVEL_1_FFIEC" hidden="1">"c13220"</definedName>
    <definedName name="IQ_FINANCIAL_SERVICING_ASSETS_LEVEL_2_FFIEC" hidden="1">"c13228"</definedName>
    <definedName name="IQ_FINANCIAL_SERVICING_ASSETS_LEVEL_3_FFIEC" hidden="1">"c13236"</definedName>
    <definedName name="IQ_FINANCIAL_SERVICING_LIAB_FAIR_VALUE_TOT_FFIEC" hidden="1">"c13215"</definedName>
    <definedName name="IQ_FINANCIAL_SERVICING_LIAB_LEVEL_1_FFIEC" hidden="1">"c13223"</definedName>
    <definedName name="IQ_FINANCIAL_SERVICING_LIAB_LEVEL_2_FFIEC" hidden="1">"c13231"</definedName>
    <definedName name="IQ_FINANCIAL_SERVICING_LIAB_LEVEL_3_FFIEC" hidden="1">"c13239"</definedName>
    <definedName name="IQ_FINANCING_CASH" hidden="1">"c1405"</definedName>
    <definedName name="IQ_FINANCING_CASH_SUPPL" hidden="1">"c1406"</definedName>
    <definedName name="IQ_FINANCING_OBLIG_CURRENT" hidden="1">"c11753"</definedName>
    <definedName name="IQ_FINANCING_OBLIG_NON_CURRENT" hidden="1">"c11754"</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Q_EST_REUT" hidden="1">"c6798"</definedName>
    <definedName name="IQ_FISCAL_Y" hidden="1">"c441"</definedName>
    <definedName name="IQ_FISCAL_Y_EST" hidden="1">"c6795"</definedName>
    <definedName name="IQ_FISCAL_Y_EST_CIQ" hidden="1">"c6807"</definedName>
    <definedName name="IQ_FISCAL_Y_EST_REUT" hidden="1">"c6799"</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_FREQUENCY" hidden="1">"c8964"</definedName>
    <definedName name="IQ_FIXED_ASSET_TURNS" hidden="1">"c445"</definedName>
    <definedName name="IQ_FIXED_INCOME_LIST" hidden="1">"c13504"</definedName>
    <definedName name="IQ_FIXED_INVEST_APR_FC_UNUSED" hidden="1">"c8410"</definedName>
    <definedName name="IQ_FIXED_INVEST_APR_UNUSED" hidden="1">"c7530"</definedName>
    <definedName name="IQ_FIXED_INVEST_FC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UNUSED" hidden="1">"c7090"</definedName>
    <definedName name="IQ_FIXED_INVEST_REAL_APR_FC_UNUSED" hidden="1">"c8518"</definedName>
    <definedName name="IQ_FIXED_INVEST_REAL_APR_UNUSED" hidden="1">"c7638"</definedName>
    <definedName name="IQ_FIXED_INVEST_REAL_FC_UNUSED" hidden="1">"c7858"</definedName>
    <definedName name="IQ_FIXED_INVEST_REAL_POP_FC_UNUSED" hidden="1">"c8078"</definedName>
    <definedName name="IQ_FIXED_INVEST_REAL_POP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UNUSED" hidden="1">"c7310"</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DUE_30_89_FFIEC" hidden="1">"c13269"</definedName>
    <definedName name="IQ_FOREIGN_BANKS_DUE_90_FFIEC" hidden="1">"c13295"</definedName>
    <definedName name="IQ_FOREIGN_BANKS_LOAN_CHARG_OFFS_FDIC" hidden="1">"c6645"</definedName>
    <definedName name="IQ_FOREIGN_BANKS_NET_CHARGE_OFFS_FDIC" hidden="1">"c6647"</definedName>
    <definedName name="IQ_FOREIGN_BANKS_NON_ACCRUAL_FFIEC" hidden="1">"c13321"</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ASSETS_TOT_FFIEC" hidden="1">"c13445"</definedName>
    <definedName name="IQ_FOREIGN_DEPOSITS_NONTRANSACTION_ACCOUNTS_FDIC" hidden="1">"c6549"</definedName>
    <definedName name="IQ_FOREIGN_DEPOSITS_TOT_FFIEC" hidden="1">"c13486"</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L_REC_FFIEC" hidden="1">"c12892"</definedName>
    <definedName name="IQ_FOREIGN_LOANS" hidden="1">"c448"</definedName>
    <definedName name="IQ_FOREIGN_LOANS_LEASES_FOREIGN_FFIEC" hidden="1">"c13478"</definedName>
    <definedName name="IQ_FUEL" hidden="1">"c449"</definedName>
    <definedName name="IQ_FULL_TIME" hidden="1">"c450"</definedName>
    <definedName name="IQ_FULLY_INSURED_DEPOSITS_FDIC" hidden="1">"c6487"</definedName>
    <definedName name="IQ_FUND_FEE_INC_NON_INT_INC_FFIEC" hidden="1">"c13493"</definedName>
    <definedName name="IQ_FUNDING_DEPENDENCE_FFIEC" hidden="1">"c13336"</definedName>
    <definedName name="IQ_FUNDING_DEPENDENCE_ST_FFIEC" hidden="1">"c13337"</definedName>
    <definedName name="IQ_FUNDS_PURCHASED_ASSETS_TOT_FFIEC" hidden="1">"c13446"</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FFIEC" hidden="1">"c13125"</definedName>
    <definedName name="IQ_FX_CONTRACTS_SPOT_FDIC" hidden="1">"c6356"</definedName>
    <definedName name="IQ_FX_EXPOSURE_FFIEC" hidden="1">"c13059"</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CREDIT_DERIVATIVES_FFIEC" hidden="1">"c13066"</definedName>
    <definedName name="IQ_GAIN_CREDIT_DERIVATIVES_NON_TRADING_FFIEC" hidden="1">"c13067"</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AFS_AVG_ASSETS_FFIEC" hidden="1">"c13364"</definedName>
    <definedName name="IQ_GAINS_ASSETS_TOT_FFIEC" hidden="1">"c13073"</definedName>
    <definedName name="IQ_GAINS_AVAIL_SALE_EQUITY_SEC_T2_FFIEC" hidden="1">"c13147"</definedName>
    <definedName name="IQ_GAINS_AVAIL_SALE_SEC_T1_FFIEC" hidden="1">"c13131"</definedName>
    <definedName name="IQ_GAINS_CASH_FLOW_HEDGES_T1_FFIEC" hidden="1">"c13133"</definedName>
    <definedName name="IQ_GAINS_HTM_AVG_ASSETS_FFIEC" hidden="1">"c13363"</definedName>
    <definedName name="IQ_GAINS_INSTRUMENT_SPECIFIC_CREDIT_RISK_LIAB_FFIEC" hidden="1">"c13076"</definedName>
    <definedName name="IQ_GAINS_INSTRUMENT_SPECIFIC_RISK_FFIEC" hidden="1">"c13074"</definedName>
    <definedName name="IQ_GAINS_INSURANCE_ACTIVITIES_FFIEC" hidden="1">"c13072"</definedName>
    <definedName name="IQ_GAINS_LIABILITIES_FFIEC" hidden="1">"c13075"</definedName>
    <definedName name="IQ_GAINS_SALE_ASSETS_FDIC" hidden="1">"c6675"</definedName>
    <definedName name="IQ_GAINS_SALE_LOANS_LEASES_FFIEC" hidden="1">"c13013"</definedName>
    <definedName name="IQ_GAINS_SALE_OTHER_ASSETS_FFIEC" hidden="1">"c13015"</definedName>
    <definedName name="IQ_GAINS_SALE_OTHER_RE_OWNED_FFIEC" hidden="1">"c13014"</definedName>
    <definedName name="IQ_GAINS_SECURITIZATION_OPERATING_INC_FFIEC" hidden="1">"c13391"</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FFIEC" hidden="1">"c12836"</definedName>
    <definedName name="IQ_GOODWILL_IMPAIRMENT_FDIC" hidden="1">"c6678"</definedName>
    <definedName name="IQ_GOODWILL_IMPAIRMENT_FFIEC" hidden="1">"c13025"</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LOSSES_AVG_LOANS_FFIEC" hidden="1">"c13475"</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EXP_CASINO" hidden="1">"c8733"</definedName>
    <definedName name="IQ_HG_EXP_DEVELOPMENT" hidden="1">"c8738"</definedName>
    <definedName name="IQ_HG_EXP_ENTERTAINMENT" hidden="1">"c8736"</definedName>
    <definedName name="IQ_HG_EXP_FOOD_BEV" hidden="1">"c8734"</definedName>
    <definedName name="IQ_HG_EXP_FRANCHISE_MANAGEMENT" hidden="1">"c8744"</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INCENTIVE_MANAGEMENT_FEES" hidden="1">"c8727"</definedName>
    <definedName name="IQ_HG_REV_MANAGEMENT_FEES" hidden="1">"c8718"</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PROM_COSTS" hidden="1">"c8745"</definedName>
    <definedName name="IQ_HG_ROOMS_BEG" hidden="1">"c8600"</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LOW_CLOSEPRICE_DATE" hidden="1">"c1204"</definedName>
    <definedName name="IQ_HIGH_TARGET_PRICE" hidden="1">"c1651"</definedName>
    <definedName name="IQ_HIGH_TARGET_PRICE_CIQ" hidden="1">"c4659"</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UNUSED" hidden="1">"c7542"</definedName>
    <definedName name="IQ_HOUSING_COMPLETIONS_SINGLE_FAM_FC_UNUSED" hidden="1">"c7762"</definedName>
    <definedName name="IQ_HOUSING_COMPLETIONS_SINGLE_FAM_POP_FC_UNUSED" hidden="1">"c7982"</definedName>
    <definedName name="IQ_HOUSING_COMPLETIONS_SINGLE_FAM_POP_UNUSED" hidden="1">"c7102"</definedName>
    <definedName name="IQ_HOUSING_COMPLETIONS_SINGLE_FAM_UNUSED" hidden="1">"c6882"</definedName>
    <definedName name="IQ_HOUSING_COMPLETIONS_SINGLE_FAM_YOY_FC_UNUSED" hidden="1">"c8202"</definedName>
    <definedName name="IQ_HOUSING_COMPLETIONS_SINGLE_FAM_YOY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HTM_INVEST_SECURITIES_FFIEC" hidden="1">"c13455"</definedName>
    <definedName name="IQ_HTM_SECURITIES_TIER_1_FFIEC" hidden="1">"c13342"</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IR_OIL" hidden="1">"c547"</definedName>
    <definedName name="IQ_IMPAIRMENT_GW" hidden="1">"c548"</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UNUSED" hidden="1">"c7643"</definedName>
    <definedName name="IQ_IMPORTS_GOODS_REAL_SAAR_FC_UNUSED" hidden="1">"c7863"</definedName>
    <definedName name="IQ_IMPORTS_GOODS_REAL_SAAR_POP_FC_UNUSED" hidden="1">"c8083"</definedName>
    <definedName name="IQ_IMPORTS_GOODS_REAL_SAAR_POP_UNUSED" hidden="1">"c7203"</definedName>
    <definedName name="IQ_IMPORTS_GOODS_REAL_SAAR_UNUSED" hidden="1">"c6983"</definedName>
    <definedName name="IQ_IMPORTS_GOODS_REAL_SAAR_YOY_FC_UNUSED" hidden="1">"c8303"</definedName>
    <definedName name="IQ_IMPORTS_GOODS_REAL_SAAR_YOY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UNUSED" hidden="1">"c7549"</definedName>
    <definedName name="IQ_IMPORTS_GOODS_SERVICES_FC_UNUSED" hidden="1">"c7769"</definedName>
    <definedName name="IQ_IMPORTS_GOODS_SERVICES_POP_FC_UNUSED" hidden="1">"c7989"</definedName>
    <definedName name="IQ_IMPORTS_GOODS_SERVICES_POP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UNUSED" hidden="1">"c7644"</definedName>
    <definedName name="IQ_IMPORTS_GOODS_SERVICES_REAL_SAAR_FC_UNUSED" hidden="1">"c7864"</definedName>
    <definedName name="IQ_IMPORTS_GOODS_SERVICES_REAL_SAAR_POP" hidden="1">"c11959"</definedName>
    <definedName name="IQ_IMPORTS_GOODS_SERVICES_REAL_SAAR_POP_FC_UNUSED" hidden="1">"c8084"</definedName>
    <definedName name="IQ_IMPORTS_GOODS_SERVICES_REAL_SAAR_POP_UNUSED" hidden="1">"c7204"</definedName>
    <definedName name="IQ_IMPORTS_GOODS_SERVICES_REAL_SAAR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DOM_LOANS_FFIEC" hidden="1">"c12975"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CHECKS_FFIEC" hidden="1">"c13040"</definedName>
    <definedName name="IQ_INCOME_EARNED_FDIC" hidden="1">"c6359"</definedName>
    <definedName name="IQ_INCOME_FIDUCIARY_ACTIVITIES_FFIEC" hidden="1">"c13002"</definedName>
    <definedName name="IQ_INCOME_LEASE_FINANCING_REC_FFIEC" hidden="1">"c12980"</definedName>
    <definedName name="IQ_INCOME_LOANS_LEASES_TAX_EXEMPT_FFIEC" hidden="1">"c13038"</definedName>
    <definedName name="IQ_INCOME_OTHER_INSURANCE_ACTIVITIES_FFIEC" hidden="1">"c13009"</definedName>
    <definedName name="IQ_INCOME_SALE_MUTUAL_FUNDS_DOM_FFIEC" hidden="1">"c13069"</definedName>
    <definedName name="IQ_INCOME_SECURITIES_TAX_EXEMPT_FFIEC" hidden="1">"c13039"</definedName>
    <definedName name="IQ_INCOME_TAXES_FDIC" hidden="1">"c6582"</definedName>
    <definedName name="IQ_INCOME_TAXES_FFIEC" hidden="1">"c13030"</definedName>
    <definedName name="IQ_INCREASE_INT_INCOME_FFIEC" hidden="1">"c13063"</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S_CHARGE_OFFS_FDIC" hidden="1">"c6599"</definedName>
    <definedName name="IQ_INDIVIDUALS_GROSS_LOANS_FFIEC" hidden="1">"c13411"</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IVIDUALS_RISK_BASED_FFIEC" hidden="1">"c13432"</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REINSURANCE_UNDERWRITING_INCOME_FFIEC" hidden="1">"c13008"</definedName>
    <definedName name="IQ_INSURANCE_REV_OPERATING_INC_FFIEC" hidden="1">"c13387"</definedName>
    <definedName name="IQ_INSURANCE_UNDERWRITING_INCOME_FDIC" hidden="1">"c6671"</definedName>
    <definedName name="IQ_INT_BEARING_DEPOSITS" hidden="1">"c1166"</definedName>
    <definedName name="IQ_INT_BEARING_FUNDS_AVG_ASSETS_FFIEC" hidden="1">"c13355"</definedName>
    <definedName name="IQ_INT_BEARING_LIABILITIES_REPRICE_ASSETS_TOT_FFIEC" hidden="1">"c13452"</definedName>
    <definedName name="IQ_INT_BORROW" hidden="1">"c583"</definedName>
    <definedName name="IQ_INT_DEMAND_NOTES_FDIC" hidden="1">"c6567"</definedName>
    <definedName name="IQ_INT_DEPOSITS" hidden="1">"c584"</definedName>
    <definedName name="IQ_INT_DEPOSITS_DOM_FFIEC" hidden="1">"c12852"</definedName>
    <definedName name="IQ_INT_DEPOSITS_DOM_QUARTERLY_AVG_FFIEC" hidden="1">"c13088"</definedName>
    <definedName name="IQ_INT_DEPOSITS_FOREIGN_FFIEC" hidden="1">"c12855"</definedName>
    <definedName name="IQ_INT_DEPOSITS_FOREIGN_QUARTERLY_AVG_FFIEC" hidden="1">"c13089"</definedName>
    <definedName name="IQ_INT_DIV_INC" hidden="1">"c585"</definedName>
    <definedName name="IQ_INT_DIV_INC_MBS_FFIEC" hidden="1">"c12984"</definedName>
    <definedName name="IQ_INT_DIV_INC_SECURITIES_FFIEC" hidden="1">"c12982"</definedName>
    <definedName name="IQ_INT_DIV_INC_SECURITIES_OTHER_FFIEC" hidden="1">"c12985"</definedName>
    <definedName name="IQ_INT_DIV_INC_TREASURY_SECURITIES_FFIEC" hidden="1">"c12983"</definedName>
    <definedName name="IQ_INT_DOMESTIC_DEPOSITS_FDIC" hidden="1">"c6564"</definedName>
    <definedName name="IQ_INT_EXP_AVG_ASSETS_FFIEC" hidden="1">"c13357"</definedName>
    <definedName name="IQ_INT_EXP_BR" hidden="1">"c586"</definedName>
    <definedName name="IQ_INT_EXP_COVERAGE" hidden="1">"c587"</definedName>
    <definedName name="IQ_INT_EXP_EARNING_ASSETS_FFIEC" hidden="1">"c13376"</definedName>
    <definedName name="IQ_INT_EXP_FED_FUNDS_PURCHASED_FFIEC" hidden="1">"c12996"</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FED_FUNDS_FDIC" hidden="1">"c6566"</definedName>
    <definedName name="IQ_INT_FEE_INC_LOANS_1_4_DOM_FFIEC" hidden="1">"c12976"</definedName>
    <definedName name="IQ_INT_FEE_INC_LOANS_DOM_FFIEC" hidden="1">"c13335"</definedName>
    <definedName name="IQ_INT_FEE_INC_LOANS_FOREIGN_FFIEC" hidden="1">"c12979"</definedName>
    <definedName name="IQ_INT_FEE_INC_LOANS_OTHER_DOM_FFIEC" hidden="1">"c12978"</definedName>
    <definedName name="IQ_INT_FEE_INC_SECURED_RE_DOM_FFIEC" hidden="1">"c12977"</definedName>
    <definedName name="IQ_INT_FEE_INCOME_FFIEC" hidden="1">"c12974"</definedName>
    <definedName name="IQ_INT_FOREIGN_DEPOSITS_FDIC" hidden="1">"c6565"</definedName>
    <definedName name="IQ_INT_INC_AVG_ASSETS_FFIEC" hidden="1">"c13356"</definedName>
    <definedName name="IQ_INT_INC_BR" hidden="1">"c593"</definedName>
    <definedName name="IQ_INT_INC_DEPOSITORY_INST_FDIC" hidden="1">"c6558"</definedName>
    <definedName name="IQ_INT_INC_DOM_LOANS_FDIC" hidden="1">"c6555"</definedName>
    <definedName name="IQ_INT_INC_DUE_DEPOSITORY_INSTITUTIONS_FFIEC" hidden="1">"c12981"</definedName>
    <definedName name="IQ_INT_INC_EARNING_ASSETS_FFIEC" hidden="1">"c13375"</definedName>
    <definedName name="IQ_INT_INC_FED_FUNDS_FDIC" hidden="1">"c6561"</definedName>
    <definedName name="IQ_INT_INC_FED_FUNDS_SOLD_FFIEC" hidden="1">"c12987"</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E_AVG_ASSETS_FFIEC" hidden="1">"c13358"</definedName>
    <definedName name="IQ_INT_INC_TE_EARNING_ASSETS_FFIEC" hidden="1">"c13377"</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TRADING_ASSETS_FFIEC" hidden="1">"c12986"</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ON_DEPOSITS_DOM_FFIEC" hidden="1">"c12991"</definedName>
    <definedName name="IQ_INT_ON_DEPOSITS_FFIEC" hidden="1">"c12990"</definedName>
    <definedName name="IQ_INT_ON_DEPOSITS_FOREIGN_FFIEC" hidden="1">"c12995"</definedName>
    <definedName name="IQ_INT_RATE_EXPOSURE_FFIEC" hidden="1">"c13058"</definedName>
    <definedName name="IQ_INT_RATE_SPREAD" hidden="1">"c604"</definedName>
    <definedName name="IQ_INT_SUB_NOTES_FDIC" hidden="1">"c6568"</definedName>
    <definedName name="IQ_INT_SUB_NOTES_FFIEC" hidden="1">"c12998"</definedName>
    <definedName name="IQ_INT_TIME_DEPOSITS_LESS_THAN_100K_DOM_FFIEC" hidden="1">"c12993"</definedName>
    <definedName name="IQ_INT_TIME_DEPOSITS_MORE_THAN_100K_DOM_FFIEC" hidden="1">"c12992"</definedName>
    <definedName name="IQ_INT_TRADING_LIABILITIES_FFIEC" hidden="1">"c12997"</definedName>
    <definedName name="IQ_INTANGIBLES_NET" hidden="1">"c1407"</definedName>
    <definedName name="IQ_INTEREST_BEARING_BALANCES_FDIC" hidden="1">"c6371"</definedName>
    <definedName name="IQ_INTEREST_BEARING_CASH_FOREIGN_FFIEC" hidden="1">"c12776"</definedName>
    <definedName name="IQ_INTEREST_BEARING_CASH_US_FFIEC" hidden="1">"c12775"</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IES_ASSETS_TOT_FFIEC" hidden="1">"c13440"</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_UNCONSOLIDATED_SUBS_FFIEC" hidden="1">"c12834"</definedName>
    <definedName name="IQ_INVESTMENT_BANKING_BROKERAGE_FEES_FFIEC" hidden="1">"c13627"</definedName>
    <definedName name="IQ_INVESTMENT_BANKING_FEES_COMMISSIONS_FFIEC" hidden="1">"c13006"</definedName>
    <definedName name="IQ_INVESTMENT_BANKING_OTHER_FEES_FDIC" hidden="1">"c6666"</definedName>
    <definedName name="IQ_IPRD" hidden="1">"c644"</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UNUSED" hidden="1">"c7563"</definedName>
    <definedName name="IQ_ISM_SERVICES_FC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UNUSED" hidden="1">"c7123"</definedName>
    <definedName name="IQ_ISM_SERVICES_UNUSED" hidden="1">"c6903"</definedName>
    <definedName name="IQ_ISM_SERVICES_YOY_FC_UNUSED" hidden="1">"c8223"</definedName>
    <definedName name="IQ_ISM_SERVICES_YOY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_MONTHLY_FACTOR" hidden="1">"c8971"</definedName>
    <definedName name="IQ_LATEST_MONTHLY_FACTOR_DATE" hidden="1">"c8972"</definedName>
    <definedName name="IQ_LATESTK" hidden="1">1000</definedName>
    <definedName name="IQ_LATESTQ" hidden="1">500</definedName>
    <definedName name="IQ_LEAD_UNDERWRITER" hidden="1">"c8957"</definedName>
    <definedName name="IQ_LEASE_FIN_RECEIVABLES_NON_US_CHARGE_OFFS_FFIEC" hidden="1">"c13631"</definedName>
    <definedName name="IQ_LEASE_FIN_RECEIVABLES_NON_US_RECOV_FFIEC" hidden="1">"c13635"</definedName>
    <definedName name="IQ_LEASE_FIN_RECEIVABLES_US_CHARGE_OFFS_FFIEC" hidden="1">"c13630"</definedName>
    <definedName name="IQ_LEASE_FIN_RECEIVABLES_US_RECOV_FFIEC" hidden="1">"c13634"</definedName>
    <definedName name="IQ_LEASE_FINANCING_REC_DUE_30_89_FFIEC" hidden="1">"c13276"</definedName>
    <definedName name="IQ_LEASE_FINANCING_REC_DUE_90_FFIEC" hidden="1">"c13302"</definedName>
    <definedName name="IQ_LEASE_FINANCING_REC_NON_ACCRUAL_FFIEC" hidden="1">"c13328"</definedName>
    <definedName name="IQ_LEASE_FINANCING_RECEIVABLES_CHARGE_OFFS_FDIC" hidden="1">"c6602"</definedName>
    <definedName name="IQ_LEASE_FINANCING_RECEIVABLES_DOM_FFIEC" hidden="1">"c12915"</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ASE_RECEIVABLES_FOREIGN_FFIEC" hidden="1">"c13483"</definedName>
    <definedName name="IQ_LEASES_INDIVIDUALS_CHARGE_OFFS_FFIEC" hidden="1">"c13184"</definedName>
    <definedName name="IQ_LEASES_INDIVIDUALS_RECOV_FFIEC" hidden="1">"c13206"</definedName>
    <definedName name="IQ_LEASES_PERSONAL_EXP_DUE_30_89_FFIEC" hidden="1">"c13277"</definedName>
    <definedName name="IQ_LEASES_PERSONAL_EXP_DUE_90_FFIEC" hidden="1">"c13303"</definedName>
    <definedName name="IQ_LEASES_PERSONAL_EXP_NON_ACCRUAL_FFIEC" hidden="1">"c13329"</definedName>
    <definedName name="IQ_LEGAL_FEES_FFIEC" hidden="1">"c13052"</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ABILITY_ACCEPTANCES_OUT_FFIEC" hidden="1">"c12866"</definedName>
    <definedName name="IQ_LIABILITY_SHORT_POSITIONS_DOM_FFIEC" hidden="1">"c12941"</definedName>
    <definedName name="IQ_LICENSED_POPS" hidden="1">"c2123"</definedName>
    <definedName name="IQ_LIFE_EARNED" hidden="1">"c2739"</definedName>
    <definedName name="IQ_LIFE_INSURANCE_ASSETS_FDIC" hidden="1">"c6372"</definedName>
    <definedName name="IQ_LIFE_INSURANCE_ASSETS_FFIEC" hidden="1">"c12847"</definedName>
    <definedName name="IQ_LIFOR" hidden="1">"c655"</definedName>
    <definedName name="IQ_LIQUID_ASSETS_ASSETS_TOT_FFIEC" hidden="1">"c13439"</definedName>
    <definedName name="IQ_LIQUID_ASSETS_NONCORE_FUNDING_FFIEC" hidden="1">"c13339"</definedName>
    <definedName name="IQ_LL" hidden="1">"c656"</definedName>
    <definedName name="IQ_LOAN_ALLOW_GROSS_LOANS_FFIEC" hidden="1">"c13415"</definedName>
    <definedName name="IQ_LOAN_ALLOWANCE_GROSS_LOSSES_FFIEC" hidden="1">"c13352"</definedName>
    <definedName name="IQ_LOAN_ALLOWANCE_NET_LOANS_FFIEC" hidden="1">"c13472"</definedName>
    <definedName name="IQ_LOAN_ALLOWANCE_NONACCRUAL_ASSETS_FFIEC" hidden="1">"c13473"</definedName>
    <definedName name="IQ_LOAN_ALLOWANCE_PAST_DUE_NONACCRUAL_FFIEC" hidden="1">"c13474"</definedName>
    <definedName name="IQ_LOAN_COMMITMENTS_FAIR_VALUE_TOT_FFIEC" hidden="1">"c13216"</definedName>
    <definedName name="IQ_LOAN_COMMITMENTS_LEVEL_1_FFIEC" hidden="1">"c13224"</definedName>
    <definedName name="IQ_LOAN_COMMITMENTS_LEVEL_2_FFIEC" hidden="1">"c13232"</definedName>
    <definedName name="IQ_LOAN_COMMITMENTS_LEVEL_3_FFIEC" hidden="1">"c13240"</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AVERAGE_LOANS_FFIEC" hidden="1">"c13350"</definedName>
    <definedName name="IQ_LOAN_LOSSES_FDIC" hidden="1">"c6580"</definedName>
    <definedName name="IQ_LOAN_SERVICE_REV" hidden="1">"c658"</definedName>
    <definedName name="IQ_LOANS_AGRICULTURAL_PROD_LL_REC_FFIEC" hidden="1">"c12886"</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_US_LL_REC_FFIEC" hidden="1">"c12884"</definedName>
    <definedName name="IQ_LOANS_DEPOSITORY_INSTITUTIONS_FDIC" hidden="1">"c6382"</definedName>
    <definedName name="IQ_LOANS_DOM_QUARTERLY_AVG_FFIEC" hidden="1">"c13084"</definedName>
    <definedName name="IQ_LOANS_FARMERS_CHARGE_OFFS_FFIEC" hidden="1">"c13177"</definedName>
    <definedName name="IQ_LOANS_FARMERS_RECOV_FFIEC" hidden="1">"c13199"</definedName>
    <definedName name="IQ_LOANS_FINANCE_AGRICULTURAL_DUE_30_89_FFIEC" hidden="1">"c13270"</definedName>
    <definedName name="IQ_LOANS_FINANCE_AGRICULTURAL_DUE_90_FFIEC" hidden="1">"c13296"</definedName>
    <definedName name="IQ_LOANS_FINANCE_AGRICULTURAL_NON_ACCRUAL_FFIEC" hidden="1">"c13322"</definedName>
    <definedName name="IQ_LOANS_FINANCE_AGRICULTURAL_PROD_LL_REC_DOM_FFIEC" hidden="1">"c12909"</definedName>
    <definedName name="IQ_LOANS_FOR_SALE" hidden="1">"c666"</definedName>
    <definedName name="IQ_LOANS_FOREIGN_GOV_CHARGE_OFFS_FFIEC" hidden="1">"c13182"</definedName>
    <definedName name="IQ_LOANS_FOREIGN_GOV_DUE_30_89_FFIEC" hidden="1">"c13274"</definedName>
    <definedName name="IQ_LOANS_FOREIGN_GOV_DUE_90_FFIEC" hidden="1">"c13300"</definedName>
    <definedName name="IQ_LOANS_FOREIGN_GOV_LL_REC_DOM_FFIEC" hidden="1">"c12912"</definedName>
    <definedName name="IQ_LOANS_FOREIGN_GOV_NON_ACCRUAL_FFIEC" hidden="1">"c13326"</definedName>
    <definedName name="IQ_LOANS_FOREIGN_GOV_RECOV_FFIEC" hidden="1">"c13204"</definedName>
    <definedName name="IQ_LOANS_FOREIGN_INST_CHARGE_OFFS_FFIEC" hidden="1">"c13176"</definedName>
    <definedName name="IQ_LOANS_FOREIGN_INST_RECOV_FFIEC" hidden="1">"c13198"</definedName>
    <definedName name="IQ_LOANS_FOREIGN_LL_REC_FFIEC" hidden="1">"c12885"</definedName>
    <definedName name="IQ_LOANS_GOV_GUARANTEED_DUE_30_89_FFIEC" hidden="1">"c13281"</definedName>
    <definedName name="IQ_LOANS_GOV_GUARANTEED_DUE_90_FFIEC" hidden="1">"c13307"</definedName>
    <definedName name="IQ_LOANS_GOV_GUARANTEED_EXCL_GNMA_DUE_30_89_FFIEC" hidden="1">"c13282"</definedName>
    <definedName name="IQ_LOANS_GOV_GUARANTEED_EXCL_GNMA_DUE_90_FFIEC" hidden="1">"c13308"</definedName>
    <definedName name="IQ_LOANS_GOV_GUARANTEED_EXCL_GNMA_NON_ACCRUAL_FFIEC" hidden="1">"c13333"</definedName>
    <definedName name="IQ_LOANS_GOV_GUARANTEED_NON_ACCRUAL_FFIEC" hidden="1">"c13332"</definedName>
    <definedName name="IQ_LOANS_HELD_FOREIGN_FDIC" hidden="1">"c6315"</definedName>
    <definedName name="IQ_LOANS_INDIVIDUALS_FOREIGN_FFIEC" hidden="1">"c13480"</definedName>
    <definedName name="IQ_LOANS_LEASES_ASSETS_TOT_FFIEC" hidden="1">"c13437"</definedName>
    <definedName name="IQ_LOANS_LEASES_FAIR_VALUE_TOT_FFIEC" hidden="1">"c13209"</definedName>
    <definedName name="IQ_LOANS_LEASES_FOREIGN_FDIC" hidden="1">"c6383"</definedName>
    <definedName name="IQ_LOANS_LEASES_GROSS_FDIC" hidden="1">"c6323"</definedName>
    <definedName name="IQ_LOANS_LEASES_GROSS_FOREIGN_FDIC" hidden="1">"c6384"</definedName>
    <definedName name="IQ_LOANS_LEASES_HELD_SALE_FFIEC" hidden="1">"c12808"</definedName>
    <definedName name="IQ_LOANS_LEASES_LEVEL_1_FFIEC" hidden="1">"c13217"</definedName>
    <definedName name="IQ_LOANS_LEASES_LEVEL_2_FFIEC" hidden="1">"c13225"</definedName>
    <definedName name="IQ_LOANS_LEASES_LEVEL_3_FFIEC" hidden="1">"c13233"</definedName>
    <definedName name="IQ_LOANS_LEASES_NET_FDIC" hidden="1">"c6327"</definedName>
    <definedName name="IQ_LOANS_LEASES_NET_UNEARNED_FDIC" hidden="1">"c6325"</definedName>
    <definedName name="IQ_LOANS_LEASES_NET_UNEARNED_INC_ALLOWANCE_FFIEC" hidden="1">"c12811"</definedName>
    <definedName name="IQ_LOANS_LEASES_NET_UNEARNED_INCOME_FFIEC" hidden="1">"c12809"</definedName>
    <definedName name="IQ_LOANS_LEASES_QUARTERLY_AVG_FFIEC" hidden="1">"c13081"</definedName>
    <definedName name="IQ_LOANS_LOC_ASSETS_TOT_FFIEC" hidden="1">"c13441"</definedName>
    <definedName name="IQ_LOANS_NOT_SECURED_RE_FDIC" hidden="1">"c6381"</definedName>
    <definedName name="IQ_LOANS_PAST_DUE" hidden="1">"c667"</definedName>
    <definedName name="IQ_LOANS_PURCHASING_CARRYING_SECURITIES_LL_REC_DOM_FFIEC" hidden="1">"c12913"</definedName>
    <definedName name="IQ_LOANS_RECEIV_CURRENT" hidden="1">"c668"</definedName>
    <definedName name="IQ_LOANS_RECEIV_LT" hidden="1">"c669"</definedName>
    <definedName name="IQ_LOANS_RECEIV_LT_UTI" hidden="1">"c670"</definedName>
    <definedName name="IQ_LOANS_SEC_RE_FOREIGN_CHARGE_OFFS_FFIEC" hidden="1">"c13174"</definedName>
    <definedName name="IQ_LOANS_SEC_RE_FOREIGN_RECOV_FFIEC" hidden="1">"c13196"</definedName>
    <definedName name="IQ_LOANS_SECURED_1_4_DOM_QUARTERLY_AVG_FFIEC" hidden="1">"c13082"</definedName>
    <definedName name="IQ_LOANS_SECURED_BY_RE_CHARGE_OFFS_FDIC" hidden="1">"c6588"</definedName>
    <definedName name="IQ_LOANS_SECURED_BY_RE_RECOVERIES_FDIC" hidden="1">"c6607"</definedName>
    <definedName name="IQ_LOANS_SECURED_CONSTRUCTION_TRADING_DOM_FFIEC" hidden="1">"c12925"</definedName>
    <definedName name="IQ_LOANS_SECURED_FARMLAND_TRADING_DOM_FFIEC" hidden="1">"c12926"</definedName>
    <definedName name="IQ_LOANS_SECURED_NON_US_FDIC" hidden="1">"c6380"</definedName>
    <definedName name="IQ_LOANS_SECURED_RE_DOM_QUARTERLY_AVG_FFIEC" hidden="1">"c13083"</definedName>
    <definedName name="IQ_LOANS_SECURED_RE_FFIEC" hidden="1">"c12820"</definedName>
    <definedName name="IQ_LOANS_SECURED_RE_LL_REC_FFIEC" hidden="1">"c12883"</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ANS_US_INST_CHARGE_OFFS_FFIEC" hidden="1">"c13175"</definedName>
    <definedName name="IQ_LOANS_US_INST_RECOV_FFIEC" hidden="1">"c13197"</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AVAIL_SALE_EQUITY_SEC_T1_FFIEC" hidden="1">"c13132"</definedName>
    <definedName name="IQ_LOSS_LOSS_EXP" hidden="1">"c672"</definedName>
    <definedName name="IQ_LOSS_TO_NET_EARNED" hidden="1">"c2751"</definedName>
    <definedName name="IQ_LOW_TARGET_PRICE" hidden="1">"c1652"</definedName>
    <definedName name="IQ_LOW_TARGET_PRICE_CIQ" hidden="1">"c4660"</definedName>
    <definedName name="IQ_LOW_TARGET_PRICE_REUT" hidden="1">"c5318"</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MATURING_1YR_INT_SENSITIVITY_FFIEC" hidden="1">"c13097"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REPRICE_ASSETS_TOT_FFIEC" hidden="1">"c13453"</definedName>
    <definedName name="IQ_LT_DEBT_REPRICING_WITHIN_1_YR_INT_SENSITIVITY_FFIEC" hidden="1">"c13095"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_REVENUE_OVER_EMPLOYEES" hidden="1">"c1437"</definedName>
    <definedName name="IQ_LTMMONTH" hidden="1">120000</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INT_CAPEX" hidden="1">"c2947"</definedName>
    <definedName name="IQ_MAINT_CAPEX_ACT_OR_EST" hidden="1">"c4458"</definedName>
    <definedName name="IQ_MAINT_CAPEX_ACT_OR_EST_CIQ" hidden="1">"c4987"</definedName>
    <definedName name="IQ_MAINT_CAPEX_EST" hidden="1">"c4457"</definedName>
    <definedName name="IQ_MAINT_CAPEX_HIGH_EST" hidden="1">"c4460"</definedName>
    <definedName name="IQ_MAINT_CAPEX_LOW_EST" hidden="1">"c4461"</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BS_INVEST_SECURITIES_FFIEC" hidden="1">"c13460"</definedName>
    <definedName name="IQ_MBS_OTHER_ISSUED_FNMA_OTHERS_AVAIL_SALE_FFIEC" hidden="1">"c12799"</definedName>
    <definedName name="IQ_MBS_OTHER_ISSUED_FNMA_OTHERS_FFIEC" hidden="1">"c12785"</definedName>
    <definedName name="IQ_MBS_PASS_THROUGH_FNMA_AVAIL_SALE_FFIEC" hidden="1">"c12797"</definedName>
    <definedName name="IQ_MBS_PASS_THROUGH_FNMA_FFIEC" hidden="1">"c12783"</definedName>
    <definedName name="IQ_MBS_PASS_THROUGH_GNMA_AVAIL_SALE_FFIEC" hidden="1">"c12796"</definedName>
    <definedName name="IQ_MBS_PASS_THROUGH_GNMA_FFIEC" hidden="1">"c12782"</definedName>
    <definedName name="IQ_MBS_PASS_THROUGH_ISSUED_FNMA_GNMA_TRADING_DOM_FFIEC" hidden="1">"c12921"</definedName>
    <definedName name="IQ_MBS_PASS_THROUGH_OTHER_AVAIL_SALE_FFIEC" hidden="1">"c12798"</definedName>
    <definedName name="IQ_MBS_PASS_THROUGH_OTHER_FFIEC" hidden="1">"c12784"</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DAYS_CLAIMS_PAYABLE" hidden="1">"c9937"</definedName>
    <definedName name="IQ_MC_DAYS_CLAIMS_PAYABLE_EXCL_CAPITATION" hidden="1">"c9938"</definedName>
    <definedName name="IQ_MC_MEDICAL_COSTS_PMPM" hidden="1">"c9925"</definedName>
    <definedName name="IQ_MC_PARENT_CASH" hidden="1">"c9942"</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TATUTORY_SURPLUS" hidden="1">"c2772"</definedName>
    <definedName name="IQ_MC_TOTAL_COVERED_LIVES" hidden="1">"c9919"</definedName>
    <definedName name="IQ_MC_TOTAL_MEMBERSHIP" hidden="1">"c9922"</definedName>
    <definedName name="IQ_MC_TOTAL_MEMBERSHIP_CAPITATION" hidden="1">"c9923"</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UNUSED" hidden="1">"c7580"</definedName>
    <definedName name="IQ_MEDIAN_NEW_HOME_SALES_FC_UNUSED" hidden="1">"c7800"</definedName>
    <definedName name="IQ_MEDIAN_NEW_HOME_SALES_POP_FC_UNUSED" hidden="1">"c8020"</definedName>
    <definedName name="IQ_MEDIAN_NEW_HOME_SALES_POP_UNUSED" hidden="1">"c7140"</definedName>
    <definedName name="IQ_MEDIAN_NEW_HOME_SALES_UNUSED" hidden="1">"c6920"</definedName>
    <definedName name="IQ_MEDIAN_NEW_HOME_SALES_YOY_FC_UNUSED" hidden="1">"c8240"</definedName>
    <definedName name="IQ_MEDIAN_NEW_HOME_SALES_YOY_UNUSED" hidden="1">"c7360"</definedName>
    <definedName name="IQ_MEDIAN_TARGET_PRICE" hidden="1">"c1650"</definedName>
    <definedName name="IQ_MEDIAN_TARGET_PRICE_CIQ" hidden="1">"c4658"</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NORITY_INT_AVG_ASSETS_FFIEC" hidden="1">"c13367"</definedName>
    <definedName name="IQ_MINORITY_INT_BS_FFIEC" hidden="1">"c12874"</definedName>
    <definedName name="IQ_MINORITY_INT_FFIEC" hidden="1">"c13031"</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REUT" hidden="1">"c4048"</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ONEY_MARKET_ACCOUNTS_COMMERCIAL_BANK_SUBS_FFIEC" hidden="1">"c12947"</definedName>
    <definedName name="IQ_MONEY_MARKET_ACCOUNTS_OTHER_INSTITUTIONS_FFIEC" hidden="1">"c12952"</definedName>
    <definedName name="IQ_MONEY_MARKET_DEPOSIT_ACCOUNTS_FDIC" hidden="1">"c6553"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ASSETS_FFIEC" hidden="1">"c12838"</definedName>
    <definedName name="IQ_MORTGAGE_SERVICING_FDIC" hidden="1">"c6335"</definedName>
    <definedName name="IQ_MTD" hidden="1">800000</definedName>
    <definedName name="IQ_MULTI_RES_PROPERTIES_TRADING_DOM_FFIEC" hidden="1">"c12930"</definedName>
    <definedName name="IQ_MULTIFAMILY_LOANS_GROSS_LOANS_FFIEC" hidden="1">"c13404"</definedName>
    <definedName name="IQ_MULTIFAMILY_LOANS_RISK_BASED_FFIEC" hidden="1">"c13425"</definedName>
    <definedName name="IQ_MULTIFAMILY_RESIDENTIAL_LOANS_FDIC" hidden="1">"c6311"</definedName>
    <definedName name="IQ_MUNICIPAL_INVEST_SECURITIES_FFIEC" hidden="1">"c13459"</definedName>
    <definedName name="IQ_NAMES_REVISION_DATE_" hidden="1">42044.3832407407</definedName>
    <definedName name="IQ_NAMES_REVISION_DATE_2" hidden="1">41909.7216203704</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REUT" hidden="1">"c5623"</definedName>
    <definedName name="IQ_NAV_SHARE_EST" hidden="1">"c5609"</definedName>
    <definedName name="IQ_NAV_SHARE_EST_REUT" hidden="1">"c5617"</definedName>
    <definedName name="IQ_NAV_SHARE_HIGH_EST" hidden="1">"c5612"</definedName>
    <definedName name="IQ_NAV_SHARE_HIGH_EST_REUT" hidden="1">"c5620"</definedName>
    <definedName name="IQ_NAV_SHARE_LOW_EST" hidden="1">"c5613"</definedName>
    <definedName name="IQ_NAV_SHARE_LOW_EST_REUT" hidden="1">"c5621"</definedName>
    <definedName name="IQ_NAV_SHARE_MEDIAN_EST" hidden="1">"c5610"</definedName>
    <definedName name="IQ_NAV_SHARE_MEDIAN_EST_REUT" hidden="1">"c5618"</definedName>
    <definedName name="IQ_NAV_SHARE_NUM_EST" hidden="1">"c5614"</definedName>
    <definedName name="IQ_NAV_SHARE_NUM_EST_REUT" hidden="1">"c5622"</definedName>
    <definedName name="IQ_NAV_SHARE_STDDEV_EST" hidden="1">"c5611"</definedName>
    <definedName name="IQ_NAV_SHARE_STDDEV_EST_REUT" hidden="1">"c5619"</definedName>
    <definedName name="IQ_NAV_STDDEV_EST" hidden="1">"c1756"</definedName>
    <definedName name="IQ_NEGATIVE_FAIR_VALUE_DERIVATIVES_BENEFICIARY_FFIEC" hidden="1">"c13124"</definedName>
    <definedName name="IQ_NEGATIVE_FAIR_VALUE_DERIVATIVES_GUARANTOR_FFIEC" hidden="1">"c13117"</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HIGH_EST" hidden="1">"c3518"</definedName>
    <definedName name="IQ_NET_DEBT_HIGH_EST_REUT" hidden="1">"c3978"</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FUNDS_PURCHASED_ASSETS_TOT_FFIEC" hidden="1">"c13448"</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COME_LH_FFIEC" hidden="1">"c13110"</definedName>
    <definedName name="IQ_NET_INCOME_PC_FFIEC" hidden="1">"c13103"</definedName>
    <definedName name="IQ_NET_INCOME_SHE_FFIEC" hidden="1">"c12960"</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INCOME_FFIEC" hidden="1">"c13001"</definedName>
    <definedName name="IQ_NET_INT_INCOME_FTE_FFIEC" hidden="1">"c13036"</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CORE_DEPOSITS_FFIEC" hidden="1">"c13341"</definedName>
    <definedName name="IQ_NET_LOANS_DEPOSITS_FFIEC" hidden="1">"c13340"</definedName>
    <definedName name="IQ_NET_LOANS_EQUITY_FFIEC" hidden="1">"c13347"</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AVG_ASSETS_FFIEC" hidden="1">"c13370"</definedName>
    <definedName name="IQ_NI_BEFORE_CAPITALIZED" hidden="1">"c792"</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EST_REUT" hidden="1">"c5368"</definedName>
    <definedName name="IQ_NI_FFIEC" hidden="1">"c13034"</definedName>
    <definedName name="IQ_NI_GW_EST" hidden="1">"c1723"</definedName>
    <definedName name="IQ_NI_GW_EST_REUT" hidden="1">"c5375"</definedName>
    <definedName name="IQ_NI_GW_HIGH_EST" hidden="1">"c1725"</definedName>
    <definedName name="IQ_NI_GW_HIGH_EST_REUT" hidden="1">"c5377"</definedName>
    <definedName name="IQ_NI_GW_LOW_EST" hidden="1">"c1726"</definedName>
    <definedName name="IQ_NI_GW_LOW_EST_REUT" hidden="1">"c5378"</definedName>
    <definedName name="IQ_NI_GW_MEDIAN_EST" hidden="1">"c1724"</definedName>
    <definedName name="IQ_NI_GW_MEDIAN_EST_REUT" hidden="1">"c5376"</definedName>
    <definedName name="IQ_NI_GW_NUM_EST" hidden="1">"c1727"</definedName>
    <definedName name="IQ_NI_GW_NUM_EST_REUT" hidden="1">"c5379"</definedName>
    <definedName name="IQ_NI_GW_STDDEV_EST" hidden="1">"c1728"</definedName>
    <definedName name="IQ_NI_GW_STDDEV_EST_REUT" hidden="1">"c5380"</definedName>
    <definedName name="IQ_NI_HIGH_EST" hidden="1">"c1718"</definedName>
    <definedName name="IQ_NI_HIGH_EST_REUT" hidden="1">"c5370"</definedName>
    <definedName name="IQ_NI_LOW_EST" hidden="1">"c1719"</definedName>
    <definedName name="IQ_NI_LOW_EST_REUT" hidden="1">"c5371"</definedName>
    <definedName name="IQ_NI_MARGIN" hidden="1">"c794"</definedName>
    <definedName name="IQ_NI_MEDIAN_EST" hidden="1">"c1717"</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ACT_OR_EST_CIQ" hidden="1">"c5012"</definedName>
    <definedName name="IQ_NI_SBC_EST" hidden="1">"c4473"</definedName>
    <definedName name="IQ_NI_SBC_GW_ACT_OR_EST" hidden="1">"c4478"</definedName>
    <definedName name="IQ_NI_SBC_GW_ACT_OR_EST_CIQ" hidden="1">"c5016"</definedName>
    <definedName name="IQ_NI_SBC_GW_EST" hidden="1">"c4477"</definedName>
    <definedName name="IQ_NI_SBC_GW_HIGH_EST" hidden="1">"c4480"</definedName>
    <definedName name="IQ_NI_SBC_GW_LOW_EST" hidden="1">"c4481"</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LOW_EST" hidden="1">"c4487"</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_ALLOW_RECEIVABLES_FFIEC" hidden="1">"c13353"</definedName>
    <definedName name="IQ_NON_ACCRUAL_LOANS" hidden="1">"c796"</definedName>
    <definedName name="IQ_NON_CASH" hidden="1">"c1399"</definedName>
    <definedName name="IQ_NON_CASH_ITEMS" hidden="1">"c797"</definedName>
    <definedName name="IQ_NON_FARM_NONRES_PROPERTIES_TRADING_DOM_FFIEC" hidden="1">"c12931"</definedName>
    <definedName name="IQ_NON_INS_EXP" hidden="1">"c798"</definedName>
    <definedName name="IQ_NON_INS_REV" hidden="1">"c799"</definedName>
    <definedName name="IQ_NON_INT_BAL_OTHER_INSTITUTIONS_FFIEC" hidden="1">"c12950"</definedName>
    <definedName name="IQ_NON_INT_BEAR_CD" hidden="1">"c800"</definedName>
    <definedName name="IQ_NON_INT_BEARING_DEPOSITS" hidden="1">"c800"</definedName>
    <definedName name="IQ_NON_INT_DEPOSITS_DOM_FFIEC" hidden="1">"c12851"</definedName>
    <definedName name="IQ_NON_INT_DEPOSITS_FOREIGN_FFIEC" hidden="1">"c12854"</definedName>
    <definedName name="IQ_NON_INT_EXP" hidden="1">"c801"</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EXPENSE_FFIEC" hidden="1">"c13028"</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AVG_ASSETS_FFIEC" hidden="1">"c13359"</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_INC_OPERATING_INC_FFIEC" hidden="1">"c13382"</definedName>
    <definedName name="IQ_NON_INT_INCOME_FFIEC" hidden="1">"c13017"</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_LEASE_FIN_REC_FFIEC" hidden="1">"c13625"</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INCOME_AMORT_CLOSED_END_LOANS_FFIEC" hidden="1">"c13078"</definedName>
    <definedName name="IQ_NONCASH_PENSION_EXP" hidden="1">"c3000"</definedName>
    <definedName name="IQ_NONCORE_ASSETS_TOT_FFIEC" hidden="1">"c13443"</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NONRES_GROSS_LOANS_FFIEC" hidden="1">"c13405"</definedName>
    <definedName name="IQ_NONFARM_NONRES_LL_REC_DOM_FFIEC" hidden="1">"c13626"</definedName>
    <definedName name="IQ_NONFARM_NONRES_RISK_BASED_FFIEC" hidden="1">"c13426"</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CASH_FFIEC" hidden="1">"c12774"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QUALIFYING_PREFERRED_T1_FFIEC" hidden="1">"c13134"</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UNUSED" hidden="1">"c7588"</definedName>
    <definedName name="IQ_NONRES_FIXED_INVEST_PRIV_FC_UNUSED" hidden="1">"c7808"</definedName>
    <definedName name="IQ_NONRES_FIXED_INVEST_PRIV_POP_FC_UNUSED" hidden="1">"c8028"</definedName>
    <definedName name="IQ_NONRES_FIXED_INVEST_PRIV_POP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DING_SECURITIES_FAIR_VALUE_TOT_FFIEC" hidden="1">"c13211"</definedName>
    <definedName name="IQ_NONTRADING_SECURITIES_LEVEL_1_FFIEC" hidden="1">"c13219"</definedName>
    <definedName name="IQ_NONTRADING_SECURITIES_LEVEL_2_FFIEC" hidden="1">"c13227"</definedName>
    <definedName name="IQ_NONTRADING_SECURITIES_LEVEL_3_FFIEC" hidden="1">"c13235"</definedName>
    <definedName name="IQ_NONTRANSACTION_ACCOUNTS_FDIC" hidden="1">"c6552"</definedName>
    <definedName name="IQ_NONUTIL_REV" hidden="1">"c2089"</definedName>
    <definedName name="IQ_NORM_EPS_ACT_OR_EST" hidden="1">"c2249"</definedName>
    <definedName name="IQ_NORM_EPS_ACT_OR_EST_CIQ" hidden="1">"c5069"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AMT_DERIVATIVES_BENEFICIARY_FFIEC" hidden="1">"c13118"</definedName>
    <definedName name="IQ_NOTIONAL_AMT_DERIVATIVES_GUARANTOR_FFIEC" hidden="1">"c13111"</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OW_ATS_ACCOUNTS_COMMERCIAL_BANK_SUBS_FFIEC" hidden="1">"c12946"</definedName>
    <definedName name="IQ_NOW_ATS_ACCOUNTS_OTHER_INSTITUTIONS_FFIEC" hidden="1">"c12951"</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ANCY_CONSOL" hidden="1">"c8840"</definedName>
    <definedName name="IQ_OCCUPANCY_EXP_AVG_ASSETS_FFIEC" hidden="1">"c13372"</definedName>
    <definedName name="IQ_OCCUPANCY_EXP_OPERATING_INC_FFIEC" hidden="1">"c13380"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"c12732"</definedName>
    <definedName name="IQ_OG_DAILY_PRDUCTION_GROWTH_GAS_EQUIVALENT" hidden="1">"c12733"</definedName>
    <definedName name="IQ_OG_DAILY_PRDUCTION_GROWTH_NGL" hidden="1">"c12734"</definedName>
    <definedName name="IQ_OG_DAILY_PRDUCTION_GROWTH_OIL" hidden="1">"c12735"</definedName>
    <definedName name="IQ_OG_DAILY_PRDUCTION_GROWTH_OIL_EQUIVALENT" hidden="1">"c12736"</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TOTAL_WELLS_DRILLED" hidden="1">"c10096"</definedName>
    <definedName name="IQ_OG_GROSS_OPERATED_WELLS" hidden="1">"c10092"</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"c12737"</definedName>
    <definedName name="IQ_OG_PRDUCTION_GROWTH_GAS_EQUIVALENT" hidden="1">"c12738"</definedName>
    <definedName name="IQ_OG_PRDUCTION_GROWTH_NGL" hidden="1">"c12739"</definedName>
    <definedName name="IQ_OG_PRDUCTION_GROWTH_OIL" hidden="1">"c12740"</definedName>
    <definedName name="IQ_OG_PRDUCTION_GROWTH_OIL_EQUIVALENT" hidden="1">"c12741"</definedName>
    <definedName name="IQ_OG_PRDUCTION_GROWTH_TOAL" hidden="1">"c12742"</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OIL_PRODUCT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ED55" hidden="1">1</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NG_EXP_AVG_ASSETS_FFIEC" hidden="1">"c13373"</definedName>
    <definedName name="IQ_OPERATING_INC_AVG_ASSETS_FFIEC" hidden="1">"c13368"</definedName>
    <definedName name="IQ_OPERATING_INC_TE_AVG_ASSETS_FFIEC" hidden="1">"c13360"</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FIEC" hidden="1">"c12831"</definedName>
    <definedName name="IQ_OREO_FOREIGN_FDIC" hidden="1">"c6460"</definedName>
    <definedName name="IQ_OREO_MULTI_FAMILY_RESIDENTIAL_FDIC" hidden="1">"c6455"</definedName>
    <definedName name="IQ_OREO_OTHER_FFIEC" hidden="1">"c12833"</definedName>
    <definedName name="IQ_OTHER_ADDITIONS_T1_FFIEC" hidden="1">"c13142"</definedName>
    <definedName name="IQ_OTHER_ADDITIONS_T2_FFIEC" hidden="1">"c13148"</definedName>
    <definedName name="IQ_OTHER_ADJUST_GROSS_LOANS" hidden="1">"c859"</definedName>
    <definedName name="IQ_OTHER_ADJUSTMENTS_COVERED" hidden="1">"c9961"</definedName>
    <definedName name="IQ_OTHER_ADJUSTMENTS_FFIEC" hidden="1">"c12972"</definedName>
    <definedName name="IQ_OTHER_ADJUSTMENTS_GROUP" hidden="1">"c9947"</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FIEC" hidden="1">"c12848"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TOTAL_FFIEC" hidden="1">"c12841"</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BORROWED_MONEY_FFIEC" hidden="1">"c12862"</definedName>
    <definedName name="IQ_OTHER_BORROWED_MONEY_LT_FFIEC" hidden="1">"c12865"</definedName>
    <definedName name="IQ_OTHER_BORROWED_MONEY_ST_FFIEC" hidden="1">"c12864"</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OMPREHENSIVE_INCOME_FFIEC" hidden="1">"c12970"</definedName>
    <definedName name="IQ_OTHER_CONSTRUCTION_GROSS_LOANS_FFIEC" hidden="1">"c13403"</definedName>
    <definedName name="IQ_OTHER_CONSTRUCTION_LOANS_DUE_30_89_FFIEC" hidden="1">"c13258"</definedName>
    <definedName name="IQ_OTHER_CONSTRUCTION_LOANS_DUE_90_FFIEC" hidden="1">"c13286"</definedName>
    <definedName name="IQ_OTHER_CONSTRUCTION_LOANS_NON_ACCRUAL_FFIEC" hidden="1">"c13312"</definedName>
    <definedName name="IQ_OTHER_CONSTRUCTION_LOANS_UNUSED_FFIEC" hidden="1">"c13245"</definedName>
    <definedName name="IQ_OTHER_CONSTRUCTION_RISK_BASED_FFIEC" hidden="1">"c13424"</definedName>
    <definedName name="IQ_OTHER_CONSUMER_LL_REC_FFIEC" hidden="1">"c12891"</definedName>
    <definedName name="IQ_OTHER_CONSUMER_LOANS_FFIEC" hidden="1">"c12824"</definedName>
    <definedName name="IQ_OTHER_CONSUMER_LOANS_TRADING_DOM_FFIEC" hidden="1">"c12935"</definedName>
    <definedName name="IQ_OTHER_CURRENT_ASSETS" hidden="1">"c1403"</definedName>
    <definedName name="IQ_OTHER_CURRENT_LIAB" hidden="1">"c1404"</definedName>
    <definedName name="IQ_OTHER_DEBT" hidden="1">"c2507"</definedName>
    <definedName name="IQ_OTHER_DEBT_PCT" hidden="1">"c2508"</definedName>
    <definedName name="IQ_OTHER_DEBT_SEC_DOM_AVAIL_SALE_FFIEC" hidden="1">"c12803"</definedName>
    <definedName name="IQ_OTHER_DEBT_SEC_FOREIGN_AVAIL_SALE_FFIEC" hidden="1">"c12804"</definedName>
    <definedName name="IQ_OTHER_DEBT_SEC_INVEST_SECURITIES_FFIEC" hidden="1">"c13462"</definedName>
    <definedName name="IQ_OTHER_DEBT_SEC_TRADING_DOM_FFIEC" hidden="1">"c12924"</definedName>
    <definedName name="IQ_OTHER_DEBT_SEC_TRADING_FFIEC" hidden="1">"c12819"</definedName>
    <definedName name="IQ_OTHER_DEBT_SECURITIES_DOM_FFIEC" hidden="1">"c12789"</definedName>
    <definedName name="IQ_OTHER_DEBT_SECURITIES_FOREIGN_FFIEC" hidden="1">"c12790"</definedName>
    <definedName name="IQ_OTHER_DEDUCTIONS_LEVERAGE_RATIO_FFIEC" hidden="1">"c13158"</definedName>
    <definedName name="IQ_OTHER_DEP" hidden="1">"c885"</definedName>
    <definedName name="IQ_OTHER_DEPOSITORY_INSTITUTIONS_LOANS_FDIC" hidden="1">"c6436"</definedName>
    <definedName name="IQ_OTHER_DEPOSITORY_INSTITUTIONS_TOTAL_LOANS_FOREIGN_FDIC" hidden="1">"c6442"</definedName>
    <definedName name="IQ_OTHER_DEPOSITS_FFIEC" hidden="1">"c12994"</definedName>
    <definedName name="IQ_OTHER_DERIVATIVES_BENEFICIARY_FFIEC" hidden="1">"c13122"</definedName>
    <definedName name="IQ_OTHER_DERIVATIVES_GUARANTOR_FFIEC" hidden="1">"c13115"</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CAPITAL_COMPS_FFIEC" hidden="1">"c12880"</definedName>
    <definedName name="IQ_OTHER_EQUITY_FFIEC" hidden="1">"c12879"</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EXP_OPERATING_INC_FFIEC" hidden="1">"c13381"</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FOREIGN_LOANS_FOREIGN_FFIEC" hidden="1">"c13482"</definedName>
    <definedName name="IQ_OTHER_INSURANCE_FEES_FDIC" hidden="1">"c6672"</definedName>
    <definedName name="IQ_OTHER_INSURANCE_PREMIUMS_FFIEC" hidden="1">"c13071"</definedName>
    <definedName name="IQ_OTHER_INT_EXPENSE_FFIEC" hidden="1">"c12999"</definedName>
    <definedName name="IQ_OTHER_INT_INCOME_FFIEC" hidden="1">"c12988"</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ASSETS_FFIEC" hidden="1">"c12837"</definedName>
    <definedName name="IQ_OTHER_INTANGIBLE_ASSETS_TOT_FFIEC" hidden="1">"c12840"</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EASES_DUE_30_89_FFIEC" hidden="1">"c13278"</definedName>
    <definedName name="IQ_OTHER_LEASES_DUE_90_FFIEC" hidden="1">"c13304"</definedName>
    <definedName name="IQ_OTHER_LEASES_LL_REC_FFIEC" hidden="1">"c12896"</definedName>
    <definedName name="IQ_OTHER_LEASES_NON_ACCRUAL_FFIEC" hidden="1">"c13330"</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IABILITIES_FFIEC" hidden="1">"c12872"</definedName>
    <definedName name="IQ_OTHER_LIABILITIES_TOTAL_FFIEC" hidden="1">"c12869"</definedName>
    <definedName name="IQ_OTHER_LL_REC_FFIEC" hidden="1">"c12894"</definedName>
    <definedName name="IQ_OTHER_LOANS" hidden="1">"c945"</definedName>
    <definedName name="IQ_OTHER_LOANS_CHARGE_OFFS_FDIC" hidden="1">"c6601"</definedName>
    <definedName name="IQ_OTHER_LOANS_DUE_30_89_FFIEC" hidden="1">"c13275"</definedName>
    <definedName name="IQ_OTHER_LOANS_DUE_90_FFIEC" hidden="1">"c13301"</definedName>
    <definedName name="IQ_OTHER_LOANS_FFIEC" hidden="1">"c12825"</definedName>
    <definedName name="IQ_OTHER_LOANS_FOREIGN_FDIC" hidden="1">"c6446"</definedName>
    <definedName name="IQ_OTHER_LOANS_GROSS_LOANS_FFIEC" hidden="1">"c13414"</definedName>
    <definedName name="IQ_OTHER_LOANS_INDIVIDUALS_CHARGE_OFFS_FFIEC" hidden="1">"c13181"</definedName>
    <definedName name="IQ_OTHER_LOANS_INDIVIDUALS_DUE_30_89_FFIEC" hidden="1">"c13273"</definedName>
    <definedName name="IQ_OTHER_LOANS_INDIVIDUALS_DUE_90_FFIEC" hidden="1">"c13299"</definedName>
    <definedName name="IQ_OTHER_LOANS_INDIVIDUALS_NON_ACCRUAL_FFIEC" hidden="1">"c13325"</definedName>
    <definedName name="IQ_OTHER_LOANS_INDIVIDUALS_RECOV_FFIEC" hidden="1">"c13203"</definedName>
    <definedName name="IQ_OTHER_LOANS_LEASES_FDIC" hidden="1">"c6322"</definedName>
    <definedName name="IQ_OTHER_LOANS_LL_REC_DOM_FFIEC" hidden="1">"c12914"</definedName>
    <definedName name="IQ_OTHER_LOANS_NET_CHARGE_OFFS_FDIC" hidden="1">"c6639"</definedName>
    <definedName name="IQ_OTHER_LOANS_NON_ACCRUAL_FFIEC" hidden="1">"c13327"</definedName>
    <definedName name="IQ_OTHER_LOANS_RECOVERIES_FDIC" hidden="1">"c6620"</definedName>
    <definedName name="IQ_OTHER_LOANS_RISK_BASED_FFIEC" hidden="1">"c13435"</definedName>
    <definedName name="IQ_OTHER_LOANS_TOTAL_FDIC" hidden="1">"c6432"</definedName>
    <definedName name="IQ_OTHER_LOANS_TRADING_DOM_FFIEC" hidden="1">"c12936"</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BS_AVAIL_SALE_FFIEC" hidden="1">"c12801"</definedName>
    <definedName name="IQ_OTHER_MBS_FFIEC" hidden="1">"c12787"</definedName>
    <definedName name="IQ_OTHER_MBS_ISSUED_FNMA_GNMA_TRADING_DOM_FFIEC" hidden="1">"c12922"</definedName>
    <definedName name="IQ_OTHER_MBS_ISSUED_FNMA_GNMA_TRADING_FFIEC" hidden="1">"c12817"</definedName>
    <definedName name="IQ_OTHER_MBS_TRADING_DOM_FFIEC" hidden="1">"c12923"</definedName>
    <definedName name="IQ_OTHER_MBS_TRADING_FFIEC" hidden="1">"c12818"</definedName>
    <definedName name="IQ_OTHER_NET" hidden="1">"c1453"</definedName>
    <definedName name="IQ_OTHER_NON_INT_ALLOCATIONS_FFIEC" hidden="1">"c13065"</definedName>
    <definedName name="IQ_OTHER_NON_INT_EXP" hidden="1">"c953"</definedName>
    <definedName name="IQ_OTHER_NON_INT_EXP_FDIC" hidden="1">"c6578"</definedName>
    <definedName name="IQ_OTHER_NON_INT_EXP_FFIEC" hidden="1">"c13027"</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INT_INC_OPERATING_INC_FFIEC" hidden="1">"c13392"</definedName>
    <definedName name="IQ_OTHER_NON_INT_INCOME_FFIEC" hidden="1">"c13016"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NONFARM_NONRES_GROSS_LOANS_FFIEC" hidden="1">"c13407"</definedName>
    <definedName name="IQ_OTHER_NONFARM_NONRES_LL_REC_DOM_FFIEC" hidden="1">"c12907"</definedName>
    <definedName name="IQ_OTHER_NONFARM_NONRES_RISK_BASED_FFIEC" hidden="1">"c13428"</definedName>
    <definedName name="IQ_OTHER_OFF_BS_ITEMS_FFIEC" hidden="1">"c13126"</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PROP" hidden="1">"c8764"</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EVOL_CREDIT_CONSUMER_LOANS_FFIEC" hidden="1">"c12823"</definedName>
    <definedName name="IQ_OTHER_REVOLVING_CREDIT_LL_REC_FFIEC" hidden="1">"c12890"</definedName>
    <definedName name="IQ_OTHER_REVOLVING_CREDIT_LOANS_TRADING_DOM_FFIEC" hidden="1">"c12934"</definedName>
    <definedName name="IQ_OTHER_ROOMS" hidden="1">"c8788"</definedName>
    <definedName name="IQ_OTHER_SAVINGS_DEPOSITS_FDIC" hidden="1">"c6554"</definedName>
    <definedName name="IQ_OTHER_SQ_FT" hidden="1">"c8780"</definedName>
    <definedName name="IQ_OTHER_STRIKE_PRICE_GRANTED" hidden="1">"c2692"</definedName>
    <definedName name="IQ_OTHER_TRADING_ASSETS_FFIEC" hidden="1">"c12826"</definedName>
    <definedName name="IQ_OTHER_TRADING_ASSETS_TOTAL_FFIEC" hidden="1">"c12937"</definedName>
    <definedName name="IQ_OTHER_TRADING_LIABILITIES_FFIEC" hidden="1">"c12860"</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ED_FFIEC" hidden="1">"c13248"</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"c2127"</definedName>
    <definedName name="IQ_OVER_FIFETEEN_YEAR_MORTGAGE_PASS_THROUGHS_FDIC" hidden="1">"c6416"</definedName>
    <definedName name="IQ_OVER_FIFTEEN_YEAR_FIXED_AND_FLOATING_RATE_FDIC" hidden="1">"c6424"</definedName>
    <definedName name="IQ_OVER_THREE_YEARS_FDIC" hidden="1">"c6418"</definedName>
    <definedName name="IQ_OVERHEAD_EXP_AVG_ASSETS_FFIEC" hidden="1">"c13361"</definedName>
    <definedName name="IQ_OVERHEAD_EXP_REV_FFIEC" hidden="1">"c13494"</definedName>
    <definedName name="IQ_OVERHEAD_NON_INT_INC_AVG_ASSETS_FFIEC" hidden="1">"c13374"</definedName>
    <definedName name="IQ_OVERHEAD_NON_INT_OPERATING_INC_FFIEC" hidden="1">"c13393"</definedName>
    <definedName name="IQ_OVERHEAD_OPERATING_INC_FFIEC" hidden="1">"c13378"</definedName>
    <definedName name="IQ_OWNER_OCCUPIED_GROSS_LOANS_FFIEC" hidden="1">"c13406"</definedName>
    <definedName name="IQ_OWNER_OCCUPIED_LOANS_RISK_BASED_FFIEC" hidden="1">"c13427"</definedName>
    <definedName name="IQ_OWNER_OCCUPIED_NONFARM_NONRES_LL_REC_DOM_FFIEC" hidden="1">"c12906"</definedName>
    <definedName name="IQ_OWNERSHIP" hidden="1">"c2160"</definedName>
    <definedName name="IQ_PART_TIME" hidden="1">"c1024"</definedName>
    <definedName name="IQ_PARTICIPATION_POOLS_RESIDENTIAL_MORTGAGES_FDIC" hidden="1">"c6403"</definedName>
    <definedName name="IQ_PARTICIPATIONS_ACCEPTANCES_FFIEC" hidden="1">"c13254"</definedName>
    <definedName name="IQ_PARTNERSHIP_INC_RE" hidden="1">"c12039"</definedName>
    <definedName name="IQ_PASS_THROUGH_FNMA_GNMA_TRADING_FFIEC" hidden="1">"c12816"</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ST_DUE_ALLOW_GROSS_LOANS_FFIEC" hidden="1">"c13416"</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REUT" hidden="1">"c4049"</definedName>
    <definedName name="IQ_PE_NORMALIZED" hidden="1">"c2207"</definedName>
    <definedName name="IQ_PE_RATIO" hidden="1">"c1610"</definedName>
    <definedName name="IQ_PEG_FWD" hidden="1">"c1863"</definedName>
    <definedName name="IQ_PEG_FWD_CIQ" hidden="1">"c4045"</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2MONTHS_REUT" hidden="1">"c3959"</definedName>
    <definedName name="IQ_PERCENT_CHANGE_EST_5YR_GROWTH_RATE_18MONTHS" hidden="1">"c1853"</definedName>
    <definedName name="IQ_PERCENT_CHANGE_EST_5YR_GROWTH_RATE_18MONTHS_CIQ" hidden="1">"c3791"</definedName>
    <definedName name="IQ_PERCENT_CHANGE_EST_5YR_GROWTH_RATE_18MONTHS_REUT" hidden="1">"c3960"</definedName>
    <definedName name="IQ_PERCENT_CHANGE_EST_5YR_GROWTH_RATE_3MONTHS" hidden="1">"c1849"</definedName>
    <definedName name="IQ_PERCENT_CHANGE_EST_5YR_GROWTH_RATE_3MONTHS_CIQ" hidden="1">"c3787"</definedName>
    <definedName name="IQ_PERCENT_CHANGE_EST_5YR_GROWTH_RATE_3MONTHS_REUT" hidden="1">"c3956"</definedName>
    <definedName name="IQ_PERCENT_CHANGE_EST_5YR_GROWTH_RATE_6MONTHS" hidden="1">"c1850"</definedName>
    <definedName name="IQ_PERCENT_CHANGE_EST_5YR_GROWTH_RATE_6MONTHS_CIQ" hidden="1">"c3788"</definedName>
    <definedName name="IQ_PERCENT_CHANGE_EST_5YR_GROWTH_RATE_6MONTHS_REUT" hidden="1">"c3957"</definedName>
    <definedName name="IQ_PERCENT_CHANGE_EST_5YR_GROWTH_RATE_9MONTHS" hidden="1">"c1851"</definedName>
    <definedName name="IQ_PERCENT_CHANGE_EST_5YR_GROWTH_RATE_9MONTHS_CIQ" hidden="1">"c3789"</definedName>
    <definedName name="IQ_PERCENT_CHANGE_EST_5YR_GROWTH_RATE_9MONTHS_REUT" hidden="1">"c3958"</definedName>
    <definedName name="IQ_PERCENT_CHANGE_EST_5YR_GROWTH_RATE_DAY" hidden="1">"c1846"</definedName>
    <definedName name="IQ_PERCENT_CHANGE_EST_5YR_GROWTH_RATE_DAY_CIQ" hidden="1">"c3785"</definedName>
    <definedName name="IQ_PERCENT_CHANGE_EST_5YR_GROWTH_RATE_DAY_REUT" hidden="1">"c3954"</definedName>
    <definedName name="IQ_PERCENT_CHANGE_EST_5YR_GROWTH_RATE_MONTH" hidden="1">"c1848"</definedName>
    <definedName name="IQ_PERCENT_CHANGE_EST_5YR_GROWTH_RATE_MONTH_CIQ" hidden="1">"c3786"</definedName>
    <definedName name="IQ_PERCENT_CHANGE_EST_5YR_GROWTH_RATE_MONTH_REUT" hidden="1">"c3955"</definedName>
    <definedName name="IQ_PERCENT_CHANGE_EST_5YR_GROWTH_RATE_WEEK" hidden="1">"c1847"</definedName>
    <definedName name="IQ_PERCENT_CHANGE_EST_5YR_GROWTH_RATE_WEEK_CIQ" hidden="1">"c3797"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CIQ" hidden="1">"c3748"</definedName>
    <definedName name="IQ_PERCENT_CHANGE_EST_EBITDA_12MONTHS_REUT" hidden="1">"c3917"</definedName>
    <definedName name="IQ_PERCENT_CHANGE_EST_EBITDA_18MONTHS" hidden="1">"c1805"</definedName>
    <definedName name="IQ_PERCENT_CHANGE_EST_EBITDA_18MONTHS_CIQ" hidden="1">"c3749"</definedName>
    <definedName name="IQ_PERCENT_CHANGE_EST_EBITDA_18MONTHS_REUT" hidden="1">"c3918"</definedName>
    <definedName name="IQ_PERCENT_CHANGE_EST_EBITDA_3MONTHS" hidden="1">"c1801"</definedName>
    <definedName name="IQ_PERCENT_CHANGE_EST_EBITDA_3MONTHS_CIQ" hidden="1">"c3745"</definedName>
    <definedName name="IQ_PERCENT_CHANGE_EST_EBITDA_3MONTHS_REUT" hidden="1">"c3914"</definedName>
    <definedName name="IQ_PERCENT_CHANGE_EST_EBITDA_6MONTHS" hidden="1">"c1802"</definedName>
    <definedName name="IQ_PERCENT_CHANGE_EST_EBITDA_6MONTHS_CIQ" hidden="1">"c3746"</definedName>
    <definedName name="IQ_PERCENT_CHANGE_EST_EBITDA_6MONTHS_REUT" hidden="1">"c3915"</definedName>
    <definedName name="IQ_PERCENT_CHANGE_EST_EBITDA_9MONTHS" hidden="1">"c1803"</definedName>
    <definedName name="IQ_PERCENT_CHANGE_EST_EBITDA_9MONTHS_CIQ" hidden="1">"c3747"</definedName>
    <definedName name="IQ_PERCENT_CHANGE_EST_EBITDA_9MONTHS_REUT" hidden="1">"c3916"</definedName>
    <definedName name="IQ_PERCENT_CHANGE_EST_EBITDA_DAY" hidden="1">"c1798"</definedName>
    <definedName name="IQ_PERCENT_CHANGE_EST_EBITDA_DAY_CIQ" hidden="1">"c3743"</definedName>
    <definedName name="IQ_PERCENT_CHANGE_EST_EBITDA_DAY_REUT" hidden="1">"c3912"</definedName>
    <definedName name="IQ_PERCENT_CHANGE_EST_EBITDA_MONTH" hidden="1">"c1800"</definedName>
    <definedName name="IQ_PERCENT_CHANGE_EST_EBITDA_MONTH_CIQ" hidden="1">"c3744"</definedName>
    <definedName name="IQ_PERCENT_CHANGE_EST_EBITDA_MONTH_REUT" hidden="1">"c3913"</definedName>
    <definedName name="IQ_PERCENT_CHANGE_EST_EBITDA_WEEK" hidden="1">"c1799"</definedName>
    <definedName name="IQ_PERCENT_CHANGE_EST_EBITDA_WEEK_CIQ" hidden="1">"c3792"</definedName>
    <definedName name="IQ_PERCENT_CHANGE_EST_EBITDA_WEEK_REUT" hidden="1">"c3961"</definedName>
    <definedName name="IQ_PERCENT_CHANGE_EST_EPS_12MONTHS" hidden="1">"c1788"</definedName>
    <definedName name="IQ_PERCENT_CHANGE_EST_EPS_12MONTHS_CIQ" hidden="1">"c3733"</definedName>
    <definedName name="IQ_PERCENT_CHANGE_EST_EPS_12MONTHS_REUT" hidden="1">"c3902"</definedName>
    <definedName name="IQ_PERCENT_CHANGE_EST_EPS_18MONTHS" hidden="1">"c1789"</definedName>
    <definedName name="IQ_PERCENT_CHANGE_EST_EPS_18MONTHS_CIQ" hidden="1">"c3734"</definedName>
    <definedName name="IQ_PERCENT_CHANGE_EST_EPS_18MONTHS_REUT" hidden="1">"c3903"</definedName>
    <definedName name="IQ_PERCENT_CHANGE_EST_EPS_3MONTHS" hidden="1">"c1785"</definedName>
    <definedName name="IQ_PERCENT_CHANGE_EST_EPS_3MONTHS_CIQ" hidden="1">"c3730"</definedName>
    <definedName name="IQ_PERCENT_CHANGE_EST_EPS_3MONTHS_REUT" hidden="1">"c3899"</definedName>
    <definedName name="IQ_PERCENT_CHANGE_EST_EPS_6MONTHS" hidden="1">"c1786"</definedName>
    <definedName name="IQ_PERCENT_CHANGE_EST_EPS_6MONTHS_CIQ" hidden="1">"c3731"</definedName>
    <definedName name="IQ_PERCENT_CHANGE_EST_EPS_6MONTHS_REUT" hidden="1">"c3900"</definedName>
    <definedName name="IQ_PERCENT_CHANGE_EST_EPS_9MONTHS" hidden="1">"c1787"</definedName>
    <definedName name="IQ_PERCENT_CHANGE_EST_EPS_9MONTHS_CIQ" hidden="1">"c3732"</definedName>
    <definedName name="IQ_PERCENT_CHANGE_EST_EPS_9MONTHS_REUT" hidden="1">"c3901"</definedName>
    <definedName name="IQ_PERCENT_CHANGE_EST_EPS_DAY" hidden="1">"c1782"</definedName>
    <definedName name="IQ_PERCENT_CHANGE_EST_EPS_DAY_CIQ" hidden="1">"c3727"</definedName>
    <definedName name="IQ_PERCENT_CHANGE_EST_EPS_DAY_REUT" hidden="1">"c3896"</definedName>
    <definedName name="IQ_PERCENT_CHANGE_EST_EPS_MONTH" hidden="1">"c1784"</definedName>
    <definedName name="IQ_PERCENT_CHANGE_EST_EPS_MONTH_CIQ" hidden="1">"c3729"</definedName>
    <definedName name="IQ_PERCENT_CHANGE_EST_EPS_MONTH_REUT" hidden="1">"c3898"</definedName>
    <definedName name="IQ_PERCENT_CHANGE_EST_EPS_WEEK" hidden="1">"c1783"</definedName>
    <definedName name="IQ_PERCENT_CHANGE_EST_EPS_WEEK_CIQ" hidden="1">"c3728"</definedName>
    <definedName name="IQ_PERCENT_CHANGE_EST_EPS_WEEK_REUT" hidden="1">"c3897"</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SHARE_SHARE_12MONTHS" hidden="1">"c1828"</definedName>
    <definedName name="IQ_PERCENT_CHANGE_EST_FFO_SHARE_SHARE_12MONTHS_REUT" hidden="1">"c3938"</definedName>
    <definedName name="IQ_PERCENT_CHANGE_EST_FFO_SHARE_SHARE_18MONTHS" hidden="1">"c1829"</definedName>
    <definedName name="IQ_PERCENT_CHANGE_EST_FFO_SHARE_SHARE_18MONTHS_REUT" hidden="1">"c3939"</definedName>
    <definedName name="IQ_PERCENT_CHANGE_EST_FFO_SHARE_SHARE_3MONTHS" hidden="1">"c1825"</definedName>
    <definedName name="IQ_PERCENT_CHANGE_EST_FFO_SHARE_SHARE_3MONTHS_REUT" hidden="1">"c3935"</definedName>
    <definedName name="IQ_PERCENT_CHANGE_EST_FFO_SHARE_SHARE_6MONTHS" hidden="1">"c1826"</definedName>
    <definedName name="IQ_PERCENT_CHANGE_EST_FFO_SHARE_SHARE_6MONTHS_REUT" hidden="1">"c3936"</definedName>
    <definedName name="IQ_PERCENT_CHANGE_EST_FFO_SHARE_SHARE_9MONTHS" hidden="1">"c1827"</definedName>
    <definedName name="IQ_PERCENT_CHANGE_EST_FFO_SHARE_SHARE_9MONTHS_REUT" hidden="1">"c3937"</definedName>
    <definedName name="IQ_PERCENT_CHANGE_EST_FFO_SHARE_SHARE_DAY" hidden="1">"c1822"</definedName>
    <definedName name="IQ_PERCENT_CHANGE_EST_FFO_SHARE_SHARE_DAY_REUT" hidden="1">"c3933"</definedName>
    <definedName name="IQ_PERCENT_CHANGE_EST_FFO_SHARE_SHARE_MONTH" hidden="1">"c1824"</definedName>
    <definedName name="IQ_PERCENT_CHANGE_EST_FFO_SHARE_SHARE_MONTH_REUT" hidden="1">"c3934"</definedName>
    <definedName name="IQ_PERCENT_CHANGE_EST_FFO_SHARE_SHARE_WEEK" hidden="1">"c1823"</definedName>
    <definedName name="IQ_PERCENT_CHANGE_EST_FFO_SHARE_SHARE_WEEK_REUT" hidden="1">"c3964"</definedName>
    <definedName name="IQ_PERCENT_CHANGE_EST_FFO_WEEK" hidden="1">"c1823"</definedName>
    <definedName name="IQ_PERCENT_CHANGE_EST_PRICE_TARGET_12MONTHS" hidden="1">"c1844"</definedName>
    <definedName name="IQ_PERCENT_CHANGE_EST_PRICE_TARGET_12MONTHS_CIQ" hidden="1">"c3783"</definedName>
    <definedName name="IQ_PERCENT_CHANGE_EST_PRICE_TARGET_12MONTHS_REUT" hidden="1">"c3952"</definedName>
    <definedName name="IQ_PERCENT_CHANGE_EST_PRICE_TARGET_18MONTHS" hidden="1">"c1845"</definedName>
    <definedName name="IQ_PERCENT_CHANGE_EST_PRICE_TARGET_18MONTHS_CIQ" hidden="1">"c3784"</definedName>
    <definedName name="IQ_PERCENT_CHANGE_EST_PRICE_TARGET_18MONTHS_REUT" hidden="1">"c3953"</definedName>
    <definedName name="IQ_PERCENT_CHANGE_EST_PRICE_TARGET_3MONTHS" hidden="1">"c1841"</definedName>
    <definedName name="IQ_PERCENT_CHANGE_EST_PRICE_TARGET_3MONTHS_CIQ" hidden="1">"c3780"</definedName>
    <definedName name="IQ_PERCENT_CHANGE_EST_PRICE_TARGET_3MONTHS_REUT" hidden="1">"c3949"</definedName>
    <definedName name="IQ_PERCENT_CHANGE_EST_PRICE_TARGET_6MONTHS" hidden="1">"c1842"</definedName>
    <definedName name="IQ_PERCENT_CHANGE_EST_PRICE_TARGET_6MONTHS_CIQ" hidden="1">"c3781"</definedName>
    <definedName name="IQ_PERCENT_CHANGE_EST_PRICE_TARGET_6MONTHS_REUT" hidden="1">"c3950"</definedName>
    <definedName name="IQ_PERCENT_CHANGE_EST_PRICE_TARGET_9MONTHS" hidden="1">"c1843"</definedName>
    <definedName name="IQ_PERCENT_CHANGE_EST_PRICE_TARGET_9MONTHS_CIQ" hidden="1">"c3782"</definedName>
    <definedName name="IQ_PERCENT_CHANGE_EST_PRICE_TARGET_9MONTHS_REUT" hidden="1">"c3951"</definedName>
    <definedName name="IQ_PERCENT_CHANGE_EST_PRICE_TARGET_DAY" hidden="1">"c1838"</definedName>
    <definedName name="IQ_PERCENT_CHANGE_EST_PRICE_TARGET_DAY_CIQ" hidden="1">"c3778"</definedName>
    <definedName name="IQ_PERCENT_CHANGE_EST_PRICE_TARGET_DAY_REUT" hidden="1">"c3947"</definedName>
    <definedName name="IQ_PERCENT_CHANGE_EST_PRICE_TARGET_MONTH" hidden="1">"c1840"</definedName>
    <definedName name="IQ_PERCENT_CHANGE_EST_PRICE_TARGET_MONTH_CIQ" hidden="1">"c3779"</definedName>
    <definedName name="IQ_PERCENT_CHANGE_EST_PRICE_TARGET_MONTH_REUT" hidden="1">"c3948"</definedName>
    <definedName name="IQ_PERCENT_CHANGE_EST_PRICE_TARGET_WEEK" hidden="1">"c1839"</definedName>
    <definedName name="IQ_PERCENT_CHANGE_EST_PRICE_TARGET_WEEK_CIQ" hidden="1">"c3798"</definedName>
    <definedName name="IQ_PERCENT_CHANGE_EST_PRICE_TARGET_WEEK_REUT" hidden="1">"c3967"</definedName>
    <definedName name="IQ_PERCENT_CHANGE_EST_RECO_12MONTHS" hidden="1">"c1836"</definedName>
    <definedName name="IQ_PERCENT_CHANGE_EST_RECO_12MONTHS_CIQ" hidden="1">"c3776"</definedName>
    <definedName name="IQ_PERCENT_CHANGE_EST_RECO_12MONTHS_REUT" hidden="1">"c3945"</definedName>
    <definedName name="IQ_PERCENT_CHANGE_EST_RECO_18MONTHS" hidden="1">"c1837"</definedName>
    <definedName name="IQ_PERCENT_CHANGE_EST_RECO_18MONTHS_CIQ" hidden="1">"c3777"</definedName>
    <definedName name="IQ_PERCENT_CHANGE_EST_RECO_18MONTHS_REUT" hidden="1">"c3946"</definedName>
    <definedName name="IQ_PERCENT_CHANGE_EST_RECO_3MONTHS" hidden="1">"c1833"</definedName>
    <definedName name="IQ_PERCENT_CHANGE_EST_RECO_3MONTHS_CIQ" hidden="1">"c3773"</definedName>
    <definedName name="IQ_PERCENT_CHANGE_EST_RECO_3MONTHS_REUT" hidden="1">"c3942"</definedName>
    <definedName name="IQ_PERCENT_CHANGE_EST_RECO_6MONTHS" hidden="1">"c1834"</definedName>
    <definedName name="IQ_PERCENT_CHANGE_EST_RECO_6MONTHS_CIQ" hidden="1">"c3774"</definedName>
    <definedName name="IQ_PERCENT_CHANGE_EST_RECO_6MONTHS_REUT" hidden="1">"c3943"</definedName>
    <definedName name="IQ_PERCENT_CHANGE_EST_RECO_9MONTHS" hidden="1">"c1835"</definedName>
    <definedName name="IQ_PERCENT_CHANGE_EST_RECO_9MONTHS_CIQ" hidden="1">"c3775"</definedName>
    <definedName name="IQ_PERCENT_CHANGE_EST_RECO_9MONTHS_REUT" hidden="1">"c3944"</definedName>
    <definedName name="IQ_PERCENT_CHANGE_EST_RECO_DAY" hidden="1">"c1830"</definedName>
    <definedName name="IQ_PERCENT_CHANGE_EST_RECO_DAY_CIQ" hidden="1">"c3771"</definedName>
    <definedName name="IQ_PERCENT_CHANGE_EST_RECO_DAY_REUT" hidden="1">"c3940"</definedName>
    <definedName name="IQ_PERCENT_CHANGE_EST_RECO_MONTH" hidden="1">"c1832"</definedName>
    <definedName name="IQ_PERCENT_CHANGE_EST_RECO_MONTH_CIQ" hidden="1">"c3772"</definedName>
    <definedName name="IQ_PERCENT_CHANGE_EST_RECO_MONTH_REUT" hidden="1">"c3941"</definedName>
    <definedName name="IQ_PERCENT_CHANGE_EST_RECO_WEEK" hidden="1">"c1831"</definedName>
    <definedName name="IQ_PERCENT_CHANGE_EST_RECO_WEEK_CIQ" hidden="1">"c3796"</definedName>
    <definedName name="IQ_PERCENT_CHANGE_EST_RECO_WEEK_REUT" hidden="1">"c3966"</definedName>
    <definedName name="IQ_PERCENT_CHANGE_EST_REV_12MONTHS" hidden="1">"c1796"</definedName>
    <definedName name="IQ_PERCENT_CHANGE_EST_REV_12MONTHS_CIQ" hidden="1">"c3741"</definedName>
    <definedName name="IQ_PERCENT_CHANGE_EST_REV_12MONTHS_REUT" hidden="1">"c3910"</definedName>
    <definedName name="IQ_PERCENT_CHANGE_EST_REV_18MONTHS" hidden="1">"c1797"</definedName>
    <definedName name="IQ_PERCENT_CHANGE_EST_REV_18MONTHS_CIQ" hidden="1">"c3742"</definedName>
    <definedName name="IQ_PERCENT_CHANGE_EST_REV_18MONTHS_REUT" hidden="1">"c3911"</definedName>
    <definedName name="IQ_PERCENT_CHANGE_EST_REV_3MONTHS" hidden="1">"c1793"</definedName>
    <definedName name="IQ_PERCENT_CHANGE_EST_REV_3MONTHS_CIQ" hidden="1">"c3738"</definedName>
    <definedName name="IQ_PERCENT_CHANGE_EST_REV_3MONTHS_REUT" hidden="1">"c3907"</definedName>
    <definedName name="IQ_PERCENT_CHANGE_EST_REV_6MONTHS" hidden="1">"c1794"</definedName>
    <definedName name="IQ_PERCENT_CHANGE_EST_REV_6MONTHS_CIQ" hidden="1">"c3739"</definedName>
    <definedName name="IQ_PERCENT_CHANGE_EST_REV_6MONTHS_REUT" hidden="1">"c3908"</definedName>
    <definedName name="IQ_PERCENT_CHANGE_EST_REV_9MONTHS" hidden="1">"c1795"</definedName>
    <definedName name="IQ_PERCENT_CHANGE_EST_REV_9MONTHS_CIQ" hidden="1">"c3740"</definedName>
    <definedName name="IQ_PERCENT_CHANGE_EST_REV_9MONTHS_REUT" hidden="1">"c3909"</definedName>
    <definedName name="IQ_PERCENT_CHANGE_EST_REV_DAY" hidden="1">"c1790"</definedName>
    <definedName name="IQ_PERCENT_CHANGE_EST_REV_DAY_CIQ" hidden="1">"c3735"</definedName>
    <definedName name="IQ_PERCENT_CHANGE_EST_REV_DAY_REUT" hidden="1">"c3904"</definedName>
    <definedName name="IQ_PERCENT_CHANGE_EST_REV_MONTH" hidden="1">"c1792"</definedName>
    <definedName name="IQ_PERCENT_CHANGE_EST_REV_MONTH_CIQ" hidden="1">"c3737"</definedName>
    <definedName name="IQ_PERCENT_CHANGE_EST_REV_MONTH_REUT" hidden="1">"c3906"</definedName>
    <definedName name="IQ_PERCENT_CHANGE_EST_REV_WEEK" hidden="1">"c1791"</definedName>
    <definedName name="IQ_PERCENT_CHANGE_EST_REV_WEEK_CIQ" hidden="1">"c3736"</definedName>
    <definedName name="IQ_PERCENT_CHANGE_EST_REV_WEEK_REUT" hidden="1">"c3905"</definedName>
    <definedName name="IQ_PERCENT_INSURED_FDIC" hidden="1">"c6374"</definedName>
    <definedName name="IQ_PERFORMANCE_LOC_FOREIGN_GUARANTEES_FFIEC" hidden="1">"c13251"</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FFIEC" hidden="1">"c13645"</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SONNEL_EXP_AVG_ASSETS_FFIEC" hidden="1">"c13371"</definedName>
    <definedName name="IQ_PERSONNEL_EXP_OPERATING_INC_FFIEC" hidden="1">"c13379"</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_INVEST_SECURITIES_FFIEC" hidden="1">"c13467"</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LICYHOLDER_BENEFITS_LH_FFIEC" hidden="1">"c13107"</definedName>
    <definedName name="IQ_POOL_AMT_ORIGINAL" hidden="1">"c8970"</definedName>
    <definedName name="IQ_POOL_NAME" hidden="1">"c8967"</definedName>
    <definedName name="IQ_POOL_NUMBER" hidden="1">"c8968"</definedName>
    <definedName name="IQ_POOL_TYPE" hidden="1">"c8969"</definedName>
    <definedName name="IQ_POSITIVE_FAIR_VALUE_DERIVATIVES_BENEFICIARY_FFIEC" hidden="1">"c13123"</definedName>
    <definedName name="IQ_POSITIVE_FAIR_VALUE_DERIVATIVES_GUARANTOR_FFIEC" hidden="1">"c13116"</definedName>
    <definedName name="IQ_POST_RETIRE_EXP" hidden="1">"c1039"</definedName>
    <definedName name="IQ_POSTAGE_FFIEC" hidden="1">"c13051"</definedName>
    <definedName name="IQ_POSTPAID_CHURN" hidden="1">"c2121"</definedName>
    <definedName name="IQ_POSTPAID_SUBS" hidden="1">"c2118"</definedName>
    <definedName name="IQ_POTENTIAL_UPSIDE" hidden="1">"c1855"</definedName>
    <definedName name="IQ_POTENTIAL_UPSIDE_CIQ" hidden="1">"c3799"</definedName>
    <definedName name="IQ_POTENTIAL_UPSIDE_REUT" hidden="1">"c3968"</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STOCK_FFIEC" hidden="1">"c12875"</definedName>
    <definedName name="IQ_PREF_TOT" hidden="1">"c1415"</definedName>
    <definedName name="IQ_PREFERRED_FDIC" hidden="1">"c6349"</definedName>
    <definedName name="IQ_PREFERRED_LIST" hidden="1">"c13506"</definedName>
    <definedName name="IQ_PREMISES_EQUIPMENT_FDIC" hidden="1">"c6577"</definedName>
    <definedName name="IQ_PREMISES_FIXED_ASSETS_CAP_LEASES_FFIEC" hidden="1">"c12830"</definedName>
    <definedName name="IQ_PREMIUM_INSURANCE_CREDIT_FFIEC" hidden="1">"c13070"</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OPERATING_INC_AVG_ASSETS_FFIEC" hidden="1">"c13365"</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ETAX_RETURN_ASSETS_FDIC" hidden="1">"c6731"</definedName>
    <definedName name="IQ_PREV_MONTHLY_FACTOR" hidden="1">"c8973"</definedName>
    <definedName name="IQ_PREV_MONTHLY_FACTOR_DATE" hidden="1">"c8974"</definedName>
    <definedName name="IQ_PRICE_CFPS_FWD" hidden="1">"c2237"</definedName>
    <definedName name="IQ_PRICE_CFPS_FWD_REUT" hidden="1">"c4053"</definedName>
    <definedName name="IQ_PRICE_OVER_BVPS" hidden="1">"c1412"</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BOTTOM_UP" hidden="1">"c5486"</definedName>
    <definedName name="IQ_PRICE_TARGET_BOTTOM_UP_CIQ" hidden="1">"c12023"</definedName>
    <definedName name="IQ_PRICE_TARGET_BOTTOM_UP_REUT" hidden="1">"c5494"</definedName>
    <definedName name="IQ_PRICE_TARGET_CIQ" hidden="1">"c3613"</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IVATE_CONST_TOTAL_APR_FC_UNUSED" hidden="1">"c8559"</definedName>
    <definedName name="IQ_PRIVATE_CONST_TOTAL_APR_UNUSED" hidden="1">"c7679"</definedName>
    <definedName name="IQ_PRIVATE_CONST_TOTAL_FC_UNUSED" hidden="1">"c7899"</definedName>
    <definedName name="IQ_PRIVATE_CONST_TOTAL_POP_FC_UNUSED" hidden="1">"c8119"</definedName>
    <definedName name="IQ_PRIVATE_CONST_TOTAL_POP_UNUSED" hidden="1">"c7239"</definedName>
    <definedName name="IQ_PRIVATE_CONST_TOTAL_UNUSED" hidden="1">"c7019"</definedName>
    <definedName name="IQ_PRIVATE_CONST_TOTAL_YOY_FC_UNUSED" hidden="1">"c8339"</definedName>
    <definedName name="IQ_PRIVATE_CONST_TOTAL_YOY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UNUSED" hidden="1">"c7655"</definedName>
    <definedName name="IQ_PRIVATE_RES_CONST_REAL_FC_UNUSED" hidden="1">"c7875"</definedName>
    <definedName name="IQ_PRIVATE_RES_CONST_REAL_POP_FC_UNUSED" hidden="1">"c8095"</definedName>
    <definedName name="IQ_PRIVATE_RES_CONST_REAL_POP_UNUSED" hidden="1">"c7215"</definedName>
    <definedName name="IQ_PRIVATE_RES_CONST_REAL_UNUSED" hidden="1">"c6995"</definedName>
    <definedName name="IQ_PRIVATE_RES_CONST_REAL_YOY_FC_UNUSED" hidden="1">"c8315"</definedName>
    <definedName name="IQ_PRIVATE_RES_CONST_REAL_YOY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FESSIONAL" hidden="1">"c1071"</definedName>
    <definedName name="IQ_PROFESSIONAL_TITLE" hidden="1">"c1072"</definedName>
    <definedName name="IQ_PROFIT_AFTER_COST_CAPITAL_NEW_BUSINESS" hidden="1">"c9969"</definedName>
    <definedName name="IQ_PROFIT_BEFORE_COST_CAPITAL_NEW_BUSINESS" hidden="1">"c9967"</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ROVISION_LL_FFIEC" hidden="1">"c13019"</definedName>
    <definedName name="IQ_PROVISION_LOSSES_AVG_ASSETS_FFIEC" hidden="1">"c13362"</definedName>
    <definedName name="IQ_PROVISION_LOSSES_AVG_LOANS_FFIEC" hidden="1">"c13470"</definedName>
    <definedName name="IQ_PROVISION_LOSSES_NET_LOSSES_FFIEC" hidden="1">"c13471"</definedName>
    <definedName name="IQ_PTBV" hidden="1">"c1084"</definedName>
    <definedName name="IQ_PTBV_AVG" hidden="1">"c1085"</definedName>
    <definedName name="IQ_PURCHASE_FOREIGN_CURRENCIES_FDIC" hidden="1">"c6513"</definedName>
    <definedName name="IQ_PURCHASE_TREASURY_FFIEC" hidden="1">"c12966"</definedName>
    <definedName name="IQ_PURCHASED_CREDIT_RELS_SERVICING_ASSETS_FFIEC" hidden="1">"c12839"</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 hidden="1">"c8491"</definedName>
    <definedName name="IQ_PURCHASES_EQUIP_NONRES_SAAR_APR_UNUSED" hidden="1">"c7611"</definedName>
    <definedName name="IQ_PURCHASES_EQUIP_NONRES_SAAR_FC_UNUSED" hidden="1">"c7831"</definedName>
    <definedName name="IQ_PURCHASES_EQUIP_NONRES_SAAR_POP_FC_UNUSED" hidden="1">"c8051"</definedName>
    <definedName name="IQ_PURCHASES_EQUIP_NONRES_SAAR_POP_UNUSED" hidden="1">"c7171"</definedName>
    <definedName name="IQ_PURCHASES_EQUIP_NONRES_SAAR_UNUSED" hidden="1">"c6951"</definedName>
    <definedName name="IQ_PURCHASES_EQUIP_NONRES_SAAR_YOY_FC_UNUSED" hidden="1">"c8271"</definedName>
    <definedName name="IQ_PURCHASES_EQUIP_NONRES_SAAR_YOY_UNUSED" hidden="1">"c7391"</definedName>
    <definedName name="IQ_PURCHASING_SECURITIES_LL_REC_FFIEC" hidden="1">"c12893"</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TD" hidden="1">750000</definedName>
    <definedName name="IQ_QUALIFYING_MINORITY_INT_T1_FFIEC" hidden="1">"c13135"</definedName>
    <definedName name="IQ_QUALIFYING_SUB_DEBT_REDEEM_PREF_T2_FFIEC" hidden="1">"c13144"</definedName>
    <definedName name="IQ_QUALIFYING_TRUST_PREFERRED_T1_FFIEC" hidden="1">"c13136"</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1_4_RISK_BASED_FFIEC" hidden="1">"c13418"</definedName>
    <definedName name="IQ_RE_ACQ_SATISFACTION_DEBTS_FFIEC" hidden="1">"c12832"</definedName>
    <definedName name="IQ_RE_DEPR_AMORT" hidden="1">"c8750"</definedName>
    <definedName name="IQ_RE_FARMLAND_GROSS_LOANS_FFIEC" hidden="1">"c13408"</definedName>
    <definedName name="IQ_RE_FARMLAND_RISK_BASED_FFIEC" hidden="1">"c13429"</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FOREIGN_FFIEC" hidden="1">"c13479"</definedName>
    <definedName name="IQ_RE_GAIN_LOSS_SALE_ASSETS" hidden="1">"c8751"</definedName>
    <definedName name="IQ_RE_INVEST_FDIC" hidden="1">"c6331"</definedName>
    <definedName name="IQ_RE_LOANS_1_4_GROSS_LOANS_FFIEC" hidden="1">"c13397"</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LOANS_GROSS_LOANS_FFIEC" hidden="1">"c13396"</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_RISK_BASED_FFIEC" hidden="1">"c13417"</definedName>
    <definedName name="IQ_REAL_ESTATE" hidden="1">"c1093"</definedName>
    <definedName name="IQ_REAL_ESTATE_ASSETS" hidden="1">"c1094"</definedName>
    <definedName name="IQ_REALIZED_GAINS_AVAIL_SALE_SEC_FFIEC" hidden="1">"c13022"</definedName>
    <definedName name="IQ_REALIZED_GAINS_HELD_MATURITY_SEC_FFIEC" hidden="1">"c13021"</definedName>
    <definedName name="IQ_REALIZED_GAINS_SEC_TOT_FFIEC" hidden="1">"c13517"</definedName>
    <definedName name="IQ_RECOVERIES_1_4_FAMILY_LOANS_FDIC" hidden="1">"c6707"</definedName>
    <definedName name="IQ_RECOVERIES_AUTO_LOANS_FDIC" hidden="1">"c6701"</definedName>
    <definedName name="IQ_RECOVERIES_AVG_LOANS_FFIEC" hidden="1">"c13476"</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EST" hidden="1">"c4499"</definedName>
    <definedName name="IQ_RECURRING_PROFIT_HIGH_EST" hidden="1">"c4501"</definedName>
    <definedName name="IQ_RECURRING_PROFIT_LOW_EST" hidden="1">"c4502"</definedName>
    <definedName name="IQ_RECURRING_PROFIT_MEDIAN_EST" hidden="1">"c4503"</definedName>
    <definedName name="IQ_RECURRING_PROFIT_NUM_EST" hidden="1">"c4504"</definedName>
    <definedName name="IQ_RECURRING_PROFIT_SHARE_ACT_OR_EST" hidden="1">"c4508"</definedName>
    <definedName name="IQ_RECURRING_PROFIT_SHARE_ACT_OR_EST_CIQ" hidden="1">"c5046"</definedName>
    <definedName name="IQ_RECURRING_PROFIT_SHARE_EST" hidden="1">"c4506"</definedName>
    <definedName name="IQ_RECURRING_PROFIT_SHARE_HIGH_EST" hidden="1">"c4510"</definedName>
    <definedName name="IQ_RECURRING_PROFIT_SHARE_LOW_EST" hidden="1">"c4511"</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INSURANCE_RECOVERABLE_ASSETS_LH_FFIEC" hidden="1">"c13104"</definedName>
    <definedName name="IQ_REINSURANCE_RECOVERABLE_ASSETS_PC_FFIEC" hidden="1">"c13098"</definedName>
    <definedName name="IQ_RELATED_PLANS_FDIC" hidden="1">"c6320"</definedName>
    <definedName name="IQ_RENT_OTHER_INC_FROM_OREO_FFIEC" hidden="1">"c13043"</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_SAFE_DEPOSIT_FFIEC" hidden="1">"c13044"</definedName>
    <definedName name="IQ_RENTAL_REV" hidden="1">"c1101"</definedName>
    <definedName name="IQ_REPRICEABLE_EARNING_ASSETS_INT_SENSITIVITY_FFIEC" hidden="1">"c13093"</definedName>
    <definedName name="IQ_REPRICEABLE_INT_DEPOSITS_INT_SENSITIVITY_FFIEC" hidden="1">"c13094"</definedName>
    <definedName name="IQ_REPURCHASED_REBOOKED_GNMA_DUE_30_89_FFIEC" hidden="1">"c13283"</definedName>
    <definedName name="IQ_REPURCHASED_REBOOKED_GNMA_DUE_90_FFIEC" hidden="1">"c13309"</definedName>
    <definedName name="IQ_REPURCHASED_REBOOKED_GNMA_NON_ACCRUAL_FFIEC" hidden="1">"c13334"</definedName>
    <definedName name="IQ_RES_CONST_REAL_APR_FC_UNUSED" hidden="1">"c8536"</definedName>
    <definedName name="IQ_RES_CONST_REAL_APR_UNUSED" hidden="1">"c7656"</definedName>
    <definedName name="IQ_RES_CONST_REAL_FC_UNUSED" hidden="1">"c7876"</definedName>
    <definedName name="IQ_RES_CONST_REAL_POP_FC_UNUSED" hidden="1">"c8096"</definedName>
    <definedName name="IQ_RES_CONST_REAL_POP_UNUSED" hidden="1">"c7216"</definedName>
    <definedName name="IQ_RES_CONST_REAL_SAAR_APR_FC_UNUSED" hidden="1">"c8537"</definedName>
    <definedName name="IQ_RES_CONST_REAL_SAAR_APR_UNUSED" hidden="1">"c7657"</definedName>
    <definedName name="IQ_RES_CONST_REAL_SAAR_FC_UNUSED" hidden="1">"c7877"</definedName>
    <definedName name="IQ_RES_CONST_REAL_SAAR_POP_FC_UNUSED" hidden="1">"c8097"</definedName>
    <definedName name="IQ_RES_CONST_REAL_SAAR_POP_UNUSED" hidden="1">"c7217"</definedName>
    <definedName name="IQ_RES_CONST_REAL_SAAR_UNUSED" hidden="1">"c6997"</definedName>
    <definedName name="IQ_RES_CONST_REAL_SAAR_YOY_FC_UNUSED" hidden="1">"c8317"</definedName>
    <definedName name="IQ_RES_CONST_REAL_SAAR_YOY_UNUSED" hidden="1">"c7437"</definedName>
    <definedName name="IQ_RES_CONST_REAL_UNUSED" hidden="1">"c6996"</definedName>
    <definedName name="IQ_RES_CONST_REAL_YOY_FC_UNUSED" hidden="1">"c8316"</definedName>
    <definedName name="IQ_RES_CONST_REAL_YOY_UNUSED" hidden="1">"c7436"</definedName>
    <definedName name="IQ_RES_CONST_SAAR_APR_FC_UNUSED" hidden="1">"c8540"</definedName>
    <definedName name="IQ_RES_CONST_SAAR_APR_UNUSED" hidden="1">"c7660"</definedName>
    <definedName name="IQ_RES_CONST_SAAR_FC_UNUSED" hidden="1">"c7880"</definedName>
    <definedName name="IQ_RES_CONST_SAAR_POP_FC_UNUSED" hidden="1">"c8100"</definedName>
    <definedName name="IQ_RES_CONST_SAAR_POP_UNUSED" hidden="1">"c7220"</definedName>
    <definedName name="IQ_RES_CONST_SAAR_UNUSED" hidden="1">"c7000"</definedName>
    <definedName name="IQ_RES_CONST_SAAR_YOY_FC_UNUSED" hidden="1">"c8320"</definedName>
    <definedName name="IQ_RES_CONST_SAAR_YOY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FFIEC" hidden="1">"c12958"</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NED_EARN" hidden="1">"c1420"</definedName>
    <definedName name="IQ_RETAINED_EARNINGS_AVERAGE_EQUITY_FDIC" hidden="1">"c6733"</definedName>
    <definedName name="IQ_RETAINED_EARNINGS_EQUITY_FFIEC" hidden="1">"c13348"</definedName>
    <definedName name="IQ_RETAINED_EARNINGS_FFIEC" hidden="1">"c12878"</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DIC" hidden="1">"c6730"</definedName>
    <definedName name="IQ_RETURN_ASSETS_FS" hidden="1">"c1116"</definedName>
    <definedName name="IQ_RETURN_ASSETS_HIGH_EST" hidden="1">"c3530"</definedName>
    <definedName name="IQ_RETURN_ASSETS_HIGH_EST_REUT" hidden="1">"c3992"</definedName>
    <definedName name="IQ_RETURN_ASSETS_LOW_EST" hidden="1">"c3531"</definedName>
    <definedName name="IQ_RETURN_ASSETS_LOW_EST_REUT" hidden="1">"c3993"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MBEDDED_VALUE" hidden="1">"c9974"</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DIC" hidden="1">"c6732"</definedName>
    <definedName name="IQ_RETURN_EQUITY_FS" hidden="1">"c1121"</definedName>
    <definedName name="IQ_RETURN_EQUITY_HIGH_EST" hidden="1">"c3536"</definedName>
    <definedName name="IQ_RETURN_EQUITY_HIGH_EST_REUT" hidden="1">"c3985"</definedName>
    <definedName name="IQ_RETURN_EQUITY_LOW_EST" hidden="1">"c3537"</definedName>
    <definedName name="IQ_RETURN_EQUITY_LOW_EST_REUT" hidden="1">"c3986"</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REUT" hidden="1">"c3639"</definedName>
    <definedName name="IQ_REV_UTI" hidden="1">"c1125"</definedName>
    <definedName name="IQ_REVALUATION_GAINS_DERIVATIVE_DOM_FFIEC" hidden="1">"c12828"</definedName>
    <definedName name="IQ_REVALUATION_GAINS_DERIVATIVE_FOREIGN_FFIEC" hidden="1">"c12829"</definedName>
    <definedName name="IQ_REVALUATION_GAINS_FDIC" hidden="1">"c6428"</definedName>
    <definedName name="IQ_REVALUATION_LOSSES_FDIC" hidden="1">"c6429"</definedName>
    <definedName name="IQ_REVENUE" hidden="1">"c1422"</definedName>
    <definedName name="IQ_REVENUE_ACT_OR_EST" hidden="1">"c2214"</definedName>
    <definedName name="IQ_REVENUE_ACT_OR_EST_CIQ" hidden="1">"c5059"</definedName>
    <definedName name="IQ_REVENUE_ACT_OR_EST_REUT" hidden="1">"c5461"</definedName>
    <definedName name="IQ_REVENUE_BEFORE_LL_FFIEC" hidden="1">"c13018"</definedName>
    <definedName name="IQ_REVENUE_EST" hidden="1">"c1126"</definedName>
    <definedName name="IQ_REVENUE_EST_BOTTOM_UP" hidden="1">"c5488"</definedName>
    <definedName name="IQ_REVENUE_EST_BOTTOM_UP_CIQ" hidden="1">"c12025"</definedName>
    <definedName name="IQ_REVENUE_EST_BOTTOM_UP_REUT" hidden="1">"c5496"</definedName>
    <definedName name="IQ_REVENUE_EST_CIQ" hidden="1">"c3616"</definedName>
    <definedName name="IQ_REVENUE_EST_REUT" hidden="1">"c3634"</definedName>
    <definedName name="IQ_REVENUE_HIGH_EST" hidden="1">"c1127"</definedName>
    <definedName name="IQ_REVENUE_HIGH_EST_CIQ" hidden="1">"c3618"</definedName>
    <definedName name="IQ_REVENUE_HIGH_EST_REUT" hidden="1">"c3636"</definedName>
    <definedName name="IQ_REVENUE_LOW_EST" hidden="1">"c1128"</definedName>
    <definedName name="IQ_REVENUE_LOW_EST_CIQ" hidden="1">"c3619"</definedName>
    <definedName name="IQ_REVENUE_LOW_EST_REUT" hidden="1">"c3637"</definedName>
    <definedName name="IQ_REVENUE_MEDIAN_EST" hidden="1">"c1662"</definedName>
    <definedName name="IQ_REVENUE_MEDIAN_EST_CIQ" hidden="1">"c3617"</definedName>
    <definedName name="IQ_REVENUE_MEDIAN_EST_REUT" hidden="1">"c3635"</definedName>
    <definedName name="IQ_REVENUE_NUM_EST" hidden="1">"c1129"</definedName>
    <definedName name="IQ_REVENUE_NUM_EST_CIQ" hidden="1">"c3620"</definedName>
    <definedName name="IQ_REVENUE_NUM_EST_REUT" hidden="1">"c3638"</definedName>
    <definedName name="IQ_REVISION_DATE_" hidden="1">39133.5888888889</definedName>
    <definedName name="IQ_REVOLV_OPEN_SECURED_1_4_LL_REC_DOM_FFIEC" hidden="1">"c12902"</definedName>
    <definedName name="IQ_REVOLVING_HOME_EQUITY_LINES_UNUSED_FFIEC" hidden="1">"c13241"</definedName>
    <definedName name="IQ_REVOLVING_LOANS_GROSS_LOANS_FFIEC" hidden="1">"c13398"</definedName>
    <definedName name="IQ_REVOLVING_LOANS_RISK_BASED_FFIEC" hidden="1">"c13419"</definedName>
    <definedName name="IQ_REVOLVING_LOANS_SEC_1_4_DOM_CHARGE_OFFS_FFIEC" hidden="1">"c13168"</definedName>
    <definedName name="IQ_REVOLVING_LOANS_SEC_1_4_DOM_RECOV_FFIEC" hidden="1">"c13190"</definedName>
    <definedName name="IQ_REVOLVING_OPEN_END_1_4_TRADING_DOM_FFIEC" hidden="1">"c12927"</definedName>
    <definedName name="IQ_REVOLVING_SECURED_1_4_DUE_30_89_FFIEC" hidden="1">"c13260"</definedName>
    <definedName name="IQ_REVOLVING_SECURED_1_4_DUE_90_FFIEC" hidden="1">"c13288"</definedName>
    <definedName name="IQ_REVOLVING_SECURED_1_4_NON_ACCRUAL_FFIEC" hidden="1">"c13314"</definedName>
    <definedName name="IQ_RISK_ADJ_BANK_ASSETS" hidden="1">"c2670"</definedName>
    <definedName name="IQ_RISK_WEIGHTED_ASSETS_FDIC" hidden="1">"c6370"</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IES_EMPLOYEE_BENEFITS_FFIEC" hidden="1">"c13023"</definedName>
    <definedName name="IQ_SALARY" hidden="1">"c1130"</definedName>
    <definedName name="IQ_SALARY_FDIC" hidden="1">"c6576"</definedName>
    <definedName name="IQ_SALE_COMMON_GROSS_FFIEC" hidden="1">"c12963"</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PREF_FFIEC" hidden="1">"c12961"</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_TREASURY_FFIEC" hidden="1">"c12965"</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BC_EXPENSE_FFIEC" hidden="1">"c13077"</definedName>
    <definedName name="IQ_SEC_1_4_CONSTRUCTION_DOM_CHARGE_OFFS_FFIEC" hidden="1">"c13165"</definedName>
    <definedName name="IQ_SEC_1_4_CONSTRUCTION_DOM_RECOV_FFIEC" hidden="1">"c13187"</definedName>
    <definedName name="IQ_SEC_BORROWED_OFF_BS_FFIEC" hidden="1">"c13127"</definedName>
    <definedName name="IQ_SEC_FARMLAND_DOM_CHARGE_OFFS_FFIEC" hidden="1">"c13167"</definedName>
    <definedName name="IQ_SEC_FARMLAND_DOM_RECOV_FFIEC" hidden="1">"c13189"</definedName>
    <definedName name="IQ_SEC_FUNDS_PURCHASED_ASSETS_TOT_FFIEC" hidden="1">"c13447"</definedName>
    <definedName name="IQ_SEC_ISSUED_US_AVAIL_SALE_FFIEC" hidden="1">"c12795"</definedName>
    <definedName name="IQ_SEC_ISSUED_US_TRADING_DOM_FFIEC" hidden="1">"c12920"</definedName>
    <definedName name="IQ_SEC_ISSUED_US_TRADING_FFIEC" hidden="1">"c12815"</definedName>
    <definedName name="IQ_SEC_MULTIFAM_DOM_CHARGE_OFFS_FFIEC" hidden="1">"c13171"</definedName>
    <definedName name="IQ_SEC_MULTIFAM_DOM_DUE_30_89_FFIEC" hidden="1">"c13263"</definedName>
    <definedName name="IQ_SEC_MULTIFAM_DOM_DUE_90_FFIEC" hidden="1">"c13291"</definedName>
    <definedName name="IQ_SEC_MULTIFAM_DOM_NON_ACCRUAL_FFIEC" hidden="1">"c13317"</definedName>
    <definedName name="IQ_SEC_MULTIFAM_DOM_RECOV_FFIEC" hidden="1">"c13193"</definedName>
    <definedName name="IQ_SEC_NONFARM_NONRES_CHARGE_OFFS_FFIEC" hidden="1">"c13629"</definedName>
    <definedName name="IQ_SEC_NONFARM_NONRES_DOM_OFFICES_DUE_30_89_FFIEC" hidden="1">"c13264"</definedName>
    <definedName name="IQ_SEC_NONFARM_NONRES_DOM_OFFICES_DUE_90_FFIEC" hidden="1">"c13292"</definedName>
    <definedName name="IQ_SEC_NONFARM_NONRES_DOM_OFFICES_NON_ACCRUAL_FFIEC" hidden="1">"c13318"</definedName>
    <definedName name="IQ_SEC_NONFARM_NONRES_RECOV_FFIEC" hidden="1">"c13633"</definedName>
    <definedName name="IQ_SEC_OTHER_CONSTRUCTION_DOM_CHARGE_OFFS_FFIEC" hidden="1">"c13166"</definedName>
    <definedName name="IQ_SEC_OTHER_CONSTRUCTION_DOM_RECOV_FFIEC" hidden="1">"c13188"</definedName>
    <definedName name="IQ_SEC_OTHER_NONFARM_NONRES_CHARGE_OFFS_FFIEC" hidden="1">"c13173"</definedName>
    <definedName name="IQ_SEC_OTHER_NONFARM_NONRES_DUE_30_89_FFIEC" hidden="1">"c13266"</definedName>
    <definedName name="IQ_SEC_OTHER_NONFARM_NONRES_DUE_90_FFIEC" hidden="1">"c13637"</definedName>
    <definedName name="IQ_SEC_OTHER_NONFARM_NONRES_RECOV_FFIEC" hidden="1">"c13195"</definedName>
    <definedName name="IQ_SEC_OWNER_NONFARM_NONRES_CHARGE_OFFS_FFIEC" hidden="1">"c13172"</definedName>
    <definedName name="IQ_SEC_OWNER_NONFARM_NONRES_DUE_30_89_FFIEC" hidden="1">"c13265"</definedName>
    <definedName name="IQ_SEC_OWNER_NONFARM_NONRES_DUE_90_FFIEC" hidden="1">"c13636"</definedName>
    <definedName name="IQ_SEC_OWNER_NONFARM_NONRES_RECOV_FFIEC" hidden="1">"c13194"</definedName>
    <definedName name="IQ_SEC_PURCHASED_RESELL" hidden="1">"c5513"</definedName>
    <definedName name="IQ_SEC_PURCHASED_RESELL_FFIEC" hidden="1">"c12807"</definedName>
    <definedName name="IQ_SEC_RE_FOREIGN_DUE_30_89_FFIEC" hidden="1">"c13267"</definedName>
    <definedName name="IQ_SEC_RE_FOREIGN_DUE_90_FFIEC" hidden="1">"c13293"</definedName>
    <definedName name="IQ_SEC_RE_FOREIGN_NON_ACCRUAL_FFIEC" hidden="1">"c13319"</definedName>
    <definedName name="IQ_SEC_SOLD_REPURCHASE_FFIEC" hidden="1">"c12857"</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DOM_DUE_30_89_FFIEC" hidden="1">"c13259"</definedName>
    <definedName name="IQ_SECURED_FARMLAND_DOM_DUE_90_FFIEC" hidden="1">"c13287"</definedName>
    <definedName name="IQ_SECURED_FARMLAND_DOM_NON_ACCRUAL_FFIEC" hidden="1">"c13313"</definedName>
    <definedName name="IQ_SECURED_FARMLAND_LL_REC_DOM_FFIEC" hidden="1">"c12901"</definedName>
    <definedName name="IQ_SECURED_FARMLAND_NET_CHARGE_OFFS_FDIC" hidden="1">"c6631"</definedName>
    <definedName name="IQ_SECURED_FARMLAND_RECOVERIES_FDIC" hidden="1">"c6612"</definedName>
    <definedName name="IQ_SECURED_MULTI_RES_LL_REC_DOM_FFIEC" hidden="1">"c12905"</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HELD_MATURITY_FFIEC" hidden="1">"c12777"</definedName>
    <definedName name="IQ_SECURITIES_ISSUED_STATES_FDIC" hidden="1">"c6300"</definedName>
    <definedName name="IQ_SECURITIES_ISSUED_US_FFIEC" hidden="1">"c12781"</definedName>
    <definedName name="IQ_SECURITIES_LENT_FDIC" hidden="1">"c6532"</definedName>
    <definedName name="IQ_SECURITIES_LENT_FFIEC" hidden="1">"c13255"</definedName>
    <definedName name="IQ_SECURITIES_QUARTERLY_AVG_FFIEC" hidden="1">"c13079"</definedName>
    <definedName name="IQ_SECURITIES_UNDERWRITING_FDIC" hidden="1">"c6529"</definedName>
    <definedName name="IQ_SECURITIES_UNDERWRITING_UNUSED_FFIEC" hidden="1">"c13247"</definedName>
    <definedName name="IQ_SECURITIZATION_INC_OPERATING_INC_FFIEC" hidden="1">"c13390"</definedName>
    <definedName name="IQ_SECURITIZATION_INCOME_FFIEC" hidden="1">"c13012"</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LECTED_FOREIGN_ASSETS_FFIEC" hidden="1">"c13485"</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_ACCOUNT_ASSETS_LH_FFIEC" hidden="1">"c13105"</definedName>
    <definedName name="IQ_SEPARATE_ACCOUNT_LIAB_LH_FFIEC" hidden="1">"c13108"</definedName>
    <definedName name="IQ_SEPARATE_ACCT_ASSETS" hidden="1">"c1155"</definedName>
    <definedName name="IQ_SEPARATE_ACCT_LIAB" hidden="1">"c1156"</definedName>
    <definedName name="IQ_SERV_CHARGE_DEPOSITS" hidden="1">"c1157"</definedName>
    <definedName name="IQ_SERVICE_CHARGES_DEPOSIT_ACCOUNTS_DOM_FFIEC" hidden="1">"c13003"</definedName>
    <definedName name="IQ_SERVICE_CHARGES_FDIC" hidden="1">"c6572"</definedName>
    <definedName name="IQ_SERVICE_CHARGES_OPERATING_INC_FFIEC" hidden="1">"c13384"</definedName>
    <definedName name="IQ_SERVICE_FEE" hidden="1">"c8951"</definedName>
    <definedName name="IQ_SERVICING_FEES_FFIEC" hidden="1">"c13011"</definedName>
    <definedName name="IQ_SERVICING_FEES_OPERATING_INC_FFIEC" hidden="1">"c13389"</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ER_DR" hidden="1">"c204"</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POSITIONS_FFIEC" hidden="1">"c12859"</definedName>
    <definedName name="IQ_SHORT_TERM_INVEST" hidden="1">"c1425"</definedName>
    <definedName name="IQ_SMALL_INT_BEAR_CD" hidden="1">"c1166"</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NSR_ACTION_LT" hidden="1">"c13616"</definedName>
    <definedName name="IQ_SP_ISSUE_NSR_ACTION_ST" hidden="1">"c13622"</definedName>
    <definedName name="IQ_SP_ISSUE_NSR_DATE_LT" hidden="1">"c13615"</definedName>
    <definedName name="IQ_SP_ISSUE_NSR_DATE_ST" hidden="1">"c13621"</definedName>
    <definedName name="IQ_SP_ISSUE_NSR_LT" hidden="1">"c13614"</definedName>
    <definedName name="IQ_SP_ISSUE_NSR_ST" hidden="1">"c13620"</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NSR_ACTION_LT" hidden="1">"c13613"</definedName>
    <definedName name="IQ_SP_NSR_ACTION_ST" hidden="1">"c13619"</definedName>
    <definedName name="IQ_SP_NSR_DATE_LT" hidden="1">"c13612"</definedName>
    <definedName name="IQ_SP_NSR_DATE_ST" hidden="1">"c13618"</definedName>
    <definedName name="IQ_SP_NSR_LT" hidden="1">"c13611"</definedName>
    <definedName name="IQ_SP_NSR_ST" hidden="1">"c13617"</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ASSETS_TOT_FFIEC" hidden="1">"c13438"</definedName>
    <definedName name="IQ_ST_INVEST_ST_NONCORE_FUNDING_FFIEC" hidden="1">"c13338"</definedName>
    <definedName name="IQ_ST_INVEST_UTI" hidden="1">"c1198"</definedName>
    <definedName name="IQ_ST_NOTE_RECEIV" hidden="1">"c1199"</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RIPS_RECEIVABLE_MORTGAGE_LOANS_FFIEC" hidden="1">"c12844"</definedName>
    <definedName name="IQ_STRIPS_RECEIVABLE_OTHER_FFIEC" hidden="1">"c12845"</definedName>
    <definedName name="IQ_STRUCT_FIN_CLASS" hidden="1">"c8950"</definedName>
    <definedName name="IQ_STRUCT_FIN_SERIES" hidden="1">"c8956"</definedName>
    <definedName name="IQ_STRUCTURED_NOTES_INVEST_SECURITIES_FFIEC" hidden="1">"c13468"</definedName>
    <definedName name="IQ_STRUCTURING_NOTES_TIER_1_FFIEC" hidden="1">"c13344"</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B_NOTES_DEBENTURES_FFIEC" hidden="1">"c12867"</definedName>
    <definedName name="IQ_SUB_NOTES_PAYABLE_UNCONSOLIDATED_TRUSTS_FFIEC" hidden="1">"c12868"</definedName>
    <definedName name="IQ_SUPPLIES_FFIEC" hidden="1">"c13050"</definedName>
    <definedName name="IQ_SURPLUS_FDIC" hidden="1">"c6351"</definedName>
    <definedName name="IQ_SURPLUS_FFIEC" hidden="1">"c12877"</definedName>
    <definedName name="IQ_SVA" hidden="1">"c1214"</definedName>
    <definedName name="IQ_TANGIBLE_EQUITY_ASSETS_FFIEC" hidden="1">"c13346"</definedName>
    <definedName name="IQ_TANGIBLE_TIER_1_LEVERAGE_FFIEC" hidden="1">"c13345"</definedName>
    <definedName name="IQ_TARGET_PRICE_NUM" hidden="1">"c1653"</definedName>
    <definedName name="IQ_TARGET_PRICE_NUM_CIQ" hidden="1">"c4661"</definedName>
    <definedName name="IQ_TARGET_PRICE_NUM_REUT" hidden="1">"c5319"</definedName>
    <definedName name="IQ_TARGET_PRICE_STDDEV" hidden="1">"c1654"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AXES_ADJ_NOI_FFIEC" hidden="1">"c13395"</definedName>
    <definedName name="IQ_TAXES_NOI_FFIEC" hidden="1">"c13394"</definedName>
    <definedName name="IQ_TAXES_TE_AVG_ASSETS_FFIEC" hidden="1">"c13366"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EXCL_FFIEC" hidden="1">"c13516"</definedName>
    <definedName name="IQ_TBV_SHARE" hidden="1">"c1217"</definedName>
    <definedName name="IQ_TELECOM_FFIEC" hidden="1">"c13057"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CIQ" hidden="1">"c4043"</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CAPITAL_BEFORE_CHARGES_T1_FFIEC" hidden="1">"c13139"</definedName>
    <definedName name="IQ_TIER_1_CAPITAL_FFIEC" hidden="1">"c13143"</definedName>
    <definedName name="IQ_TIER_1_LEVERAGE_RATIO_FFIEC" hidden="1">"c13160"</definedName>
    <definedName name="IQ_TIER_1_RISK_BASED_CAPITAL_RATIO_FDIC" hidden="1">"c6746"</definedName>
    <definedName name="IQ_TIER_1_RISK_BASED_CAPITAL_RATIO_FFIEC" hidden="1">"c13161"</definedName>
    <definedName name="IQ_TIER_2_CAPITAL_FFIEC" hidden="1">"c13149"</definedName>
    <definedName name="IQ_TIER_3_CAPITAL_ALLOCATED_MARKET_RISK_FFIEC" hidden="1">"c13151"</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100K_OTHER_INSTITUTIONS_FFIEC" hidden="1">"c12953"</definedName>
    <definedName name="IQ_TIME_DEPOSITS_LESS_THAN_100K_FDIC" hidden="1">"c6465"</definedName>
    <definedName name="IQ_TIME_DEPOSITS_MORE_100K_OTHER_INSTITUTIONS_FFIEC" hidden="1">"c12954"</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BNK_SUBTOTAL_AP" hidden="1">"c13644"</definedName>
    <definedName name="IQ_TOTAL_ASSETS_FDIC" hidden="1">"c6339"</definedName>
    <definedName name="IQ_TOTAL_ASSETS_FFIEC" hidden="1">"c12849"</definedName>
    <definedName name="IQ_TOTAL_ASSETS_LH_FFIEC" hidden="1">"c13106"</definedName>
    <definedName name="IQ_TOTAL_ASSETS_PC_FFIEC" hidden="1">"c13099"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OMMON_SHARES_OUT_FFIEC" hidden="1">"c12955"</definedName>
    <definedName name="IQ_TOTAL_CONSTRUCTION_LL_REC_DOM_FFIEC" hidden="1">"c13515"</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HIGH_EST" hidden="1">"c4534"</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MEDIAN_EST" hidden="1">"c4536"</definedName>
    <definedName name="IQ_TOTAL_DEBT_NON_CURRENT" hidden="1">"c6191"</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POSITS" hidden="1">"c1265"</definedName>
    <definedName name="IQ_TOTAL_DEPOSITS_FDIC" hidden="1">"c6342"</definedName>
    <definedName name="IQ_TOTAL_DEPOSITS_FFIEC" hidden="1">"c13623"</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CAPITAL_T1_FFIEC" hidden="1">"c13130"</definedName>
    <definedName name="IQ_TOTAL_EQUITY_FFIEC" hidden="1">"c12881"</definedName>
    <definedName name="IQ_TOTAL_EQUITY_LH_FFIEC" hidden="1">"c13109"</definedName>
    <definedName name="IQ_TOTAL_EQUITY_PC_FFIEC" hidden="1">"c13102"</definedName>
    <definedName name="IQ_TOTAL_EQUITY_SUBTOTAL_AP" hidden="1">"c8989"</definedName>
    <definedName name="IQ_TOTAL_INT_EXPENSE_FFIEC" hidden="1">"c13000"</definedName>
    <definedName name="IQ_TOTAL_INT_INCOME_FFIEC" hidden="1">"c12989"</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EQUITY_FFIEC" hidden="1">"c12882"</definedName>
    <definedName name="IQ_TOTAL_LIABILITIES_FDIC" hidden="1">"c6348"</definedName>
    <definedName name="IQ_TOTAL_LIABILITIES_FFIEC" hidden="1">"c12873"</definedName>
    <definedName name="IQ_TOTAL_LL_REC_DOM_FFIEC" hidden="1">"c12917"</definedName>
    <definedName name="IQ_TOTAL_LL_REC_FFIEC" hidden="1">"c12898"</definedName>
    <definedName name="IQ_TOTAL_LOANS" hidden="1">"c5653"</definedName>
    <definedName name="IQ_TOTAL_LOANS_LEASES_CHARGE_OFFS_FFIEC" hidden="1">"c13186"</definedName>
    <definedName name="IQ_TOTAL_LOANS_LEASES_DUE_30_89_FFIEC" hidden="1">"c13280"</definedName>
    <definedName name="IQ_TOTAL_LOANS_LEASES_DUE_90_FFIEC" hidden="1">"c13306"</definedName>
    <definedName name="IQ_TOTAL_LOANS_LEASES_RECOV_FFIEC" hidden="1">"c13208"</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TURN_SWAPS_DERIVATIVES_BENEFICIARY_FFIEC" hidden="1">"c13120"</definedName>
    <definedName name="IQ_TOTAL_RETURN_SWAPS_DERIVATIVES_GUARANTOR_FFIEC" hidden="1">"c13113"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EVENUE_FFIEC" hidden="1">"c13020"</definedName>
    <definedName name="IQ_TOTAL_RISK_BASED_CAPITAL_FFIEC" hidden="1">"c13153"</definedName>
    <definedName name="IQ_TOTAL_RISK_BASED_CAPITAL_RATIO_FDIC" hidden="1">"c6747"</definedName>
    <definedName name="IQ_TOTAL_RISK_BASED_CAPITAL_RATIO_FFIEC" hidden="1">"c13162"</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TRADING_ASSETS_FFIEC" hidden="1">"c12939"</definedName>
    <definedName name="IQ_TOTAL_TRADING_LIAB_DOM_FFIEC" hidden="1">"c12944"</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_TERM_FEE" hidden="1">"c13638"</definedName>
    <definedName name="IQ_TR_BUY_TERM_FEE_PCT" hidden="1">"c13639"</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GISTRATION_FEES" hidden="1">"c2274"</definedName>
    <definedName name="IQ_TR_RENEWAL_BUYBACK" hidden="1">"c2413"</definedName>
    <definedName name="IQ_TR_ROUND_NUMBER" hidden="1">"c2295"</definedName>
    <definedName name="IQ_TR_SEC_FEES" hidden="1">"c13642"</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_TERM_FEE" hidden="1">"c2298"</definedName>
    <definedName name="IQ_TR_SELL_TERM_FEE_PCT" hidden="1">"c2297"</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"c13640"</definedName>
    <definedName name="IQ_TR_TERM_FEE_PCT" hidden="1">"c13641"</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AIR_VALUE_TOT_FFIEC" hidden="1">"c13210"</definedName>
    <definedName name="IQ_TRADING_ASSETS_FDIC" hidden="1">"c6328"</definedName>
    <definedName name="IQ_TRADING_ASSETS_FFIEC" hidden="1">"c12812"</definedName>
    <definedName name="IQ_TRADING_ASSETS_FOREIGN_FFIEC" hidden="1">"c12940"</definedName>
    <definedName name="IQ_TRADING_ASSETS_LEVEL_1_FFIEC" hidden="1">"c13218"</definedName>
    <definedName name="IQ_TRADING_ASSETS_LEVEL_2_FFIEC" hidden="1">"c13226"</definedName>
    <definedName name="IQ_TRADING_ASSETS_LEVEL_3_FFIEC" hidden="1">"c13234"</definedName>
    <definedName name="IQ_TRADING_ASSETS_QUARTERLY_AVG_FFIEC" hidden="1">"c13085"</definedName>
    <definedName name="IQ_TRADING_CURRENCY" hidden="1">"c2212"</definedName>
    <definedName name="IQ_TRADING_ITEM_CIQID" hidden="1">"c8949"</definedName>
    <definedName name="IQ_TRADING_LIABILITIES_FAIR_VALUE_TOT_FFIEC" hidden="1">"c13214"</definedName>
    <definedName name="IQ_TRADING_LIABILITIES_FDIC" hidden="1">"c6344"</definedName>
    <definedName name="IQ_TRADING_LIABILITIES_FFIEC" hidden="1">"c12858"</definedName>
    <definedName name="IQ_TRADING_LIABILITIES_LEVEL_1_FFIEC" hidden="1">"c13222"</definedName>
    <definedName name="IQ_TRADING_LIABILITIES_LEVEL_2_FFIEC" hidden="1">"c13230"</definedName>
    <definedName name="IQ_TRADING_LIABILITIES_LEVEL_3_FFIEC" hidden="1">"c13238"</definedName>
    <definedName name="IQ_TRADING_REV_OPERATING_INC_FFIEC" hidden="1">"c13385"</definedName>
    <definedName name="IQ_TRADING_REVENUE_FFIEC" hidden="1">"c13004"</definedName>
    <definedName name="IQ_TRANSACTION_ACCOUNTS_FDIC" hidden="1">"c6544"</definedName>
    <definedName name="IQ_TREASURY" hidden="1">"c1311"</definedName>
    <definedName name="IQ_TREASURY_INVEST_SECURITIES_FFIEC" hidden="1">"c13457"</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CONSOL_BEDS" hidden="1">"c8783"</definedName>
    <definedName name="IQ_UNCONSOL_PROP" hidden="1">"c8762"</definedName>
    <definedName name="IQ_UNCONSOL_ROOMS" hidden="1">"c8787"</definedName>
    <definedName name="IQ_UNCONSOL_SQ_FT" hidden="1">"c8778"</definedName>
    <definedName name="IQ_UNCONSOL_UNITS" hidden="1">"c8770"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ARNED_INCOME_LL_REC_DOM_FFIEC" hidden="1">"c12916"</definedName>
    <definedName name="IQ_UNEARNED_INCOME_LL_REC_FFIEC" hidden="1">"c12897"</definedName>
    <definedName name="IQ_UNEARNED_PREMIUMS_PC_FFIEC" hidden="1">"c13101"</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COMMITMENTS_COMMERCIAL_RE_UNUSED_FFIEC" hidden="1">"c13246"</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ADDRESS_LEASE_FIN_REC_FFIEC" hidden="1">"c13624"</definedName>
    <definedName name="IQ_US_AGENCY_OBLIG_FFIEC" hidden="1">"c12779"</definedName>
    <definedName name="IQ_US_AGENCY_OBLIG_TRADING_DOM_FFIEC" hidden="1">"c12919"</definedName>
    <definedName name="IQ_US_AGENCY_OBLIG_TRADING_FFIEC" hidden="1">"c12814"</definedName>
    <definedName name="IQ_US_AGENCY_OBLIGATIONS_AVAIL_SALE_FFIEC" hidden="1">"c12793"</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INST_DUE_30_89_FFIEC" hidden="1">"c13268"</definedName>
    <definedName name="IQ_US_INST_DUE_90_FFIEC" hidden="1">"c13294"</definedName>
    <definedName name="IQ_US_INST_NON_ACCRUAL_FFIEC" hidden="1">"c13320"</definedName>
    <definedName name="IQ_US_SPONSORED_AGENCY_OBLIG_AVAIL_SALE_FFIEC" hidden="1">"c12794"</definedName>
    <definedName name="IQ_US_SPONSORED_AGENCY_OBLIG_FFIEC" hidden="1">"c12780"</definedName>
    <definedName name="IQ_US_TREASURY_SEC_AVAIL_SALE_FFIEC" hidden="1">"c12792"</definedName>
    <definedName name="IQ_US_TREASURY_SEC_TRADING_DOM_FFIEC" hidden="1">"c12918"</definedName>
    <definedName name="IQ_US_TREASURY_SEC_TRADING_FFIEC" hidden="1">"c12813"</definedName>
    <definedName name="IQ_US_TREASURY_SECURITIES_FDIC" hidden="1">"c6298"</definedName>
    <definedName name="IQ_US_TREASURY_SECURITIES_FFIEC" hidden="1">"c12778"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ARIABLE_RATE_PREFERREDS_INT_SENSITIVITY_FFIEC" hidden="1">"c13096"</definedName>
    <definedName name="IQ_VC_REV_OPERATING_INC_FFIEC" hidden="1">"c13388"</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ENTURE_CAPITAL_REVENUE_FFIEC" hidden="1">"c13010"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VWAP" hidden="1">"c13514"</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IELD_FED_FUNDS_SOLD_FFIEC" hidden="1">"c13487"</definedName>
    <definedName name="IQ_YIELD_TRADING_ASSETS_FFIEC" hidden="1">"c13488"</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QRC9" hidden="1">"$C$10"</definedName>
    <definedName name="IQRD9" hidden="1">"$D$10"</definedName>
    <definedName name="IQRE9" hidden="1">"$E$10"</definedName>
    <definedName name="IQRF9" hidden="1">"$F$10"</definedName>
    <definedName name="IQRG9" hidden="1">"$G$10"</definedName>
    <definedName name="IQRH10" hidden="1">"$H$11"</definedName>
    <definedName name="IQRH11" hidden="1">"$H$12"</definedName>
    <definedName name="IQRH12" hidden="1">"$H$13"</definedName>
    <definedName name="IQRH13" hidden="1">"$H$14"</definedName>
    <definedName name="IQRH14" hidden="1">"$H$15"</definedName>
    <definedName name="IQRH15" hidden="1">"$H$16"</definedName>
    <definedName name="IQRH16" hidden="1">"$H$17"</definedName>
    <definedName name="IQRH17" hidden="1">"$H$18"</definedName>
    <definedName name="IQRH18" hidden="1">"$H$19"</definedName>
    <definedName name="IQRH19" hidden="1">"$H$20"</definedName>
    <definedName name="IQRH20" hidden="1">"$H$21"</definedName>
    <definedName name="IQRH21" hidden="1">"$H$22"</definedName>
    <definedName name="IQRH22" hidden="1">"$H$23"</definedName>
    <definedName name="IQRH6" hidden="1">"$H$7"</definedName>
    <definedName name="IQRH7" hidden="1">"$H$8"</definedName>
    <definedName name="IQRH8" hidden="1">"$H$9"</definedName>
    <definedName name="IQRH9" hidden="1">"$H$10"</definedName>
    <definedName name="IQRI9" hidden="1">"$I$10"</definedName>
    <definedName name="IUE" hidden="1">{"'Eng (page2)'!$A$1:$D$52"}</definedName>
    <definedName name="IUO" hidden="1">{"'Eng (page2)'!$A$1:$D$52"}</definedName>
    <definedName name="IUY" hidden="1">{"'Eng (page2)'!$A$1:$D$52"}</definedName>
    <definedName name="jai" hidden="1">{"'A'!$B$11:$D$21"}</definedName>
    <definedName name="jay" hidden="1">{"'A'!$B$11:$D$21"}</definedName>
    <definedName name="JD" hidden="1">{"'Eng (page2)'!$A$1:$D$52"}</definedName>
    <definedName name="jdfpe" hidden="1">{"'Eng (page2)'!$A$1:$D$52"}</definedName>
    <definedName name="jerr" hidden="1">{"'Eng (page2)'!$A$1:$D$52"}</definedName>
    <definedName name="jfjeo" hidden="1">{"'Eng (page2)'!$A$1:$D$52"}</definedName>
    <definedName name="jfpwe" hidden="1">{"'Eng (page2)'!$A$1:$D$52"}</definedName>
    <definedName name="JGHJGHJGHJGHJGHJ" hidden="1">{#N/A,#N/A,FALSE,"all";#N/A,#N/A,FALSE,"prod";#N/A,#N/A,FALSE,"Serv";#N/A,#N/A,FALSE,"Subs";#N/A,#N/A,FALSE,"Cent Off";#N/A,#N/A,FALSE,"Bal Sheet"}</definedName>
    <definedName name="JGHJGHJGHJGHJGHJ_1" hidden="1">{#N/A,#N/A,FALSE,"all";#N/A,#N/A,FALSE,"prod";#N/A,#N/A,FALSE,"Serv";#N/A,#N/A,FALSE,"Subs";#N/A,#N/A,FALSE,"Cent Off";#N/A,#N/A,FALSE,"Bal Sheet"}</definedName>
    <definedName name="JGHJGHJGHJGHJGHJ_1_1" hidden="1">{#N/A,#N/A,FALSE,"all";#N/A,#N/A,FALSE,"prod";#N/A,#N/A,FALSE,"Serv";#N/A,#N/A,FALSE,"Subs";#N/A,#N/A,FALSE,"Cent Off";#N/A,#N/A,FALSE,"Bal Sheet"}</definedName>
    <definedName name="JGHJGHJGHJGHJGHJ_2" hidden="1">{#N/A,#N/A,FALSE,"all";#N/A,#N/A,FALSE,"prod";#N/A,#N/A,FALSE,"Serv";#N/A,#N/A,FALSE,"Subs";#N/A,#N/A,FALSE,"Cent Off";#N/A,#N/A,FALSE,"Bal Sheet"}</definedName>
    <definedName name="jijiji" hidden="1">{"'Model'!$A$1:$N$53"}</definedName>
    <definedName name="jin" hidden="1">{"'Eng (page2)'!$A$1:$D$52"}</definedName>
    <definedName name="JIO" hidden="1">{"'Eng (page2)'!$A$1:$D$52"}</definedName>
    <definedName name="jjjjjjjjjjj" hidden="1">{"'Sell_Office'!$C$5:$D$6"}</definedName>
    <definedName name="jjjjjjjjjjjjjjj"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jkk"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jkldjfpo" hidden="1">{"AnnualRentRoll",#N/A,FALSE,"RentRoll"}</definedName>
    <definedName name="JL" hidden="1">{"'Eng (page2)'!$A$1:$D$52"}</definedName>
    <definedName name="jner" hidden="1">{"'Eng (page2)'!$A$1:$D$52"}</definedName>
    <definedName name="jo" hidden="1">{"'Eng (page2)'!$A$1:$D$52"}</definedName>
    <definedName name="JOP" hidden="1">{"'Eng (page2)'!$A$1:$D$52"}</definedName>
    <definedName name="jper" hidden="1">{"'Eng (page2)'!$A$1:$D$52"}</definedName>
    <definedName name="JQ" hidden="1">{#N/A,#N/A,FALSE,"BOLSA";#N/A,#N/A,FALSE,"OBJETIVOS";#N/A,#N/A,FALSE,"PRENAS";#N/A,#N/A,FALSE,"SINIESTR";#N/A,#N/A,FALSE,"MARG.T.";#N/A,#N/A,FALSE,"GASTOS"}</definedName>
    <definedName name="jrewp" hidden="1">{"'Eng (page2)'!$A$1:$D$52"}</definedName>
    <definedName name="jrp" hidden="1">{"'Eng (page2)'!$A$1:$D$52"}</definedName>
    <definedName name="JSR" hidden="1">{#N/A,#N/A,FALSE,"AFINAC95";#N/A,#N/A,FALSE,"FORMACIO";#N/A,#N/A,FALSE,"RGENER95";#N/A,#N/A,FALSE,"APERSON";#N/A,#N/A,FALSE,"APRODUC";#N/A,#N/A,FALSE,"APUBLIC";#N/A,#N/A,FALSE,"AVIAJREP";#N/A,#N/A,FALSE,"PRERESUM"}</definedName>
    <definedName name="JU" hidden="1">{"Graf2",#N/A,FALSE,"graficos";"Graf3",#N/A,FALSE,"graficos";"Graf4",#N/A,FALSE,"graficos";"Graf5",#N/A,FALSE,"graficos";"Graf6",#N/A,FALSE,"graficos";"Graf7",#N/A,FALSE,"graficos";"Graf8",#N/A,FALSE,"graficos";"Graf9",#N/A,FALSE,"graficos";"Graf10",#N/A,FALSE,"graficos"}</definedName>
    <definedName name="Jum" hidden="1">{#N/A,#N/A,FALSE,"DEPN";#N/A,#N/A,FALSE,"INT";#N/A,#N/A,FALSE,"SUNDRY";#N/A,#N/A,FALSE,"CRED";#N/A,#N/A,FALSE,"DEBT";#N/A,#N/A,FALSE,"XREC";#N/A,#N/A,FALSE,"RFS";#N/A,#N/A,FALSE,"FAS";#N/A,#N/A,FALSE,"SP";#N/A,#N/A,FALSE,"COMM";#N/A,#N/A,FALSE,"CALC";#N/A,#N/A,FALSE,"%";#N/A,#N/A,FALSE,"EXPS"}</definedName>
    <definedName name="jus" hidden="1">{"'Model'!$A$1:$N$53"}</definedName>
    <definedName name="JVT" hidden="1">{#N/A,#N/A,FALSE,"AFINAC95";#N/A,#N/A,FALSE,"FORMACIO";#N/A,#N/A,FALSE,"RGENER95";#N/A,#N/A,FALSE,"APERSON";#N/A,#N/A,FALSE,"APRODUC";#N/A,#N/A,FALSE,"APUBLIC";#N/A,#N/A,FALSE,"AVIAJREP";#N/A,#N/A,FALSE,"PRERESUM"}</definedName>
    <definedName name="K2_WBEVMODE" hidden="1">-1</definedName>
    <definedName name="K400_1" hidden="1">#REF!</definedName>
    <definedName name="K400CF" hidden="1">#REF!</definedName>
    <definedName name="kai"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kanokwan" hidden="1">{"FB Assumptions",#N/A,FALSE,"Asu";"FB Cashflow 1",#N/A,FALSE,"F&amp;B";"FB Cashflow 2",#N/A,FALSE,"F&amp;B"}</definedName>
    <definedName name="KBVF" hidden="1">{"'Eng (page2)'!$A$1:$D$52"}</definedName>
    <definedName name="KCFE" hidden="1">{"'Eng (page2)'!$A$1:$D$52"}</definedName>
    <definedName name="kdkdkd" hidden="1">{#N/A,#N/A,FALSE,"Year";#N/A,#N/A,FALSE,"Client Savings";#N/A,#N/A,FALSE,"Staged Delivery by Hour";#N/A,#N/A,FALSE,"Hourly Rate By Activity";#N/A,#N/A,FALSE,"Hourly Rate By Custom Resource";#N/A,#N/A,FALSE,"Line of Business Review";#N/A,#N/A,FALSE,"Financials By Custom Resource";#N/A,#N/A,FALSE,"Assumptions";#N/A,#N/A,FALSE,"Sensitivity Analysis";#N/A,#N/A,FALSE,"Financing By Year";#N/A,#N/A,FALSE,"Billings";#N/A,#N/A,FALSE,"Overall Staffing Review"}</definedName>
    <definedName name="ked" hidden="1">{"'Model'!$A$1:$N$53"}</definedName>
    <definedName name="ked_1" hidden="1">{"'Model'!$A$1:$N$53"}</definedName>
    <definedName name="ked_2" hidden="1">{"'Model'!$A$1:$N$53"}</definedName>
    <definedName name="ked_3" hidden="1">{"'Model'!$A$1:$N$53"}</definedName>
    <definedName name="ked_4" hidden="1">{"'Model'!$A$1:$N$53"}</definedName>
    <definedName name="ked_5" hidden="1">{"'Model'!$A$1:$N$53"}</definedName>
    <definedName name="keel" hidden="1">{"'Model'!$A$1:$N$53"}</definedName>
    <definedName name="keidkc" hidden="1">{"sum_mth",#N/A,FALSE,"SUM-MTH";"sum_mth_สะสม",#N/A,FALSE,"SUM-MTH";"sum_mth_ผลการดำเนินงาน",#N/A,FALSE,"SUM-MTH";"sum_mth_ผลการดำเนินงาน_สะสม",#N/A,FALSE,"SUM-MTH"}</definedName>
    <definedName name="kele" hidden="1">{"'Eng (page2)'!$A$1:$D$52"}</definedName>
    <definedName name="Key" hidden="1">#REF!</definedName>
    <definedName name="KFGTY" hidden="1">{#N/A,#N/A,FALSE,"En français";#N/A,#N/A,FALSE,"En anglais"}</definedName>
    <definedName name="KI" hidden="1">{"Graf2",#N/A,FALSE,"graficos";"Graf3",#N/A,FALSE,"graficos";"Graf4",#N/A,FALSE,"graficos";"Graf5",#N/A,FALSE,"graficos";"Graf6",#N/A,FALSE,"graficos";"Graf7",#N/A,FALSE,"graficos";"Graf8",#N/A,FALSE,"graficos";"Graf9",#N/A,FALSE,"graficos";"Graf10",#N/A,FALSE,"graficos"}</definedName>
    <definedName name="kjfg\" hidden="1">{"'Eng (page2)'!$A$1:$D$52"}</definedName>
    <definedName name="kjjkjkj" hidden="1">{"BS Dollar",#N/A,FALSE,"BS";"BS CS",#N/A,FALSE,"BS"}</definedName>
    <definedName name="kjjkjkj_1" hidden="1">{"BS Dollar",#N/A,FALSE,"BS";"BS CS",#N/A,FALSE,"BS"}</definedName>
    <definedName name="kjk" hidden="1">{"'Eng (page2)'!$A$1:$D$52"}</definedName>
    <definedName name="kjkjkjkjk" hidden="1">{#N/A,#N/A,TRUE,"AIGFHK";#N/A,#N/A,TRUE,"UFC";#N/A,#N/A,TRUE,"PSB";#N/A,#N/A,TRUE,"AIGFT";#N/A,#N/A,TRUE,"CFA";#N/A,#N/A,TRUE,"AIG Bank Polska";#N/A,#N/A,TRUE,"AICCC TW";#N/A,#N/A,TRUE,"AICCC Ph";#N/A,#N/A,TRUE,"AICCC HK"}</definedName>
    <definedName name="kjnk" hidden="1">{"FB Assumptions",#N/A,FALSE,"Asu";"FB Cashflow 1",#N/A,FALSE,"F&amp;B";"FB Cashflow 2",#N/A,FALSE,"F&amp;B"}</definedName>
    <definedName name="kjyt" hidden="1">{"'Eng (page2)'!$A$1:$D$52"}</definedName>
    <definedName name="kkkkk" hidden="1">{"CF Assumptions",#N/A,FALSE,"Asu";#N/A,#N/A,FALSE,"Summary";#N/A,#N/A,FALSE,"CF (2)";#N/A,#N/A,FALSE,"C&amp;D";"SM1",#N/A,FALSE,"SM";"SM2",#N/A,FALSE,"SM";#N/A,#N/A,FALSE,"B&amp;T";"Mgmt1",#N/A,FALSE,"MGMT";"Mgmt2",#N/A,FALSE,"MGMT";"Rent1",#N/A,FALSE,"RENT";"Rent2",#N/A,FALSE,"RENT";#N/A,#N/A,FALSE,"HOSP";#N/A,#N/A,FALSE,"FIN";#N/A,#N/A,FALSE,"Notes"}</definedName>
    <definedName name="kkkkkkk"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kkkkkkkkkkk" hidden="1">[21]Accrue!#REF!</definedName>
    <definedName name="kkok" hidden="1">{"'Eng (page2)'!$A$1:$D$52"}</definedName>
    <definedName name="kl" hidden="1">{"Graf2",#N/A,FALSE,"graficos";"Graf3",#N/A,FALSE,"graficos";"Graf4",#N/A,FALSE,"graficos";"Graf5",#N/A,FALSE,"graficos";"Graf6",#N/A,FALSE,"graficos";"Graf7",#N/A,FALSE,"graficos";"Graf8",#N/A,FALSE,"graficos";"Graf9",#N/A,FALSE,"graficos";"Graf10",#N/A,FALSE,"graficos"}</definedName>
    <definedName name="klk" hidden="1">{"'Eng (page2)'!$A$1:$D$52"}</definedName>
    <definedName name="klklklkl" hidden="1">{#N/A,#N/A,FALSE,"Index";"Stmts_Qtrs",#N/A,FALSE,"Summary";"Stmts_24 mo",#N/A,FALSE,"Summary";"Summary_24",#N/A,FALSE,"Revenue";"Month_24",#N/A,FALSE,"Engineering";"Month_24",#N/A,FALSE,"Marketing";"Month_24",#N/A,FALSE,"G &amp; A";"Month_24",#N/A,FALSE,"Manufacturing"}</definedName>
    <definedName name="klklklkl_1" hidden="1">{#N/A,#N/A,FALSE,"Index";"Stmts_Qtrs",#N/A,FALSE,"Summary";"Stmts_24 mo",#N/A,FALSE,"Summary";"Summary_24",#N/A,FALSE,"Revenue";"Month_24",#N/A,FALSE,"Engineering";"Month_24",#N/A,FALSE,"Marketing";"Month_24",#N/A,FALSE,"G &amp; A";"Month_24",#N/A,FALSE,"Manufacturing"}</definedName>
    <definedName name="klklklkl_1_1" hidden="1">{#N/A,#N/A,FALSE,"Index";"Stmts_Qtrs",#N/A,FALSE,"Summary";"Stmts_24 mo",#N/A,FALSE,"Summary";"Summary_24",#N/A,FALSE,"Revenue";"Month_24",#N/A,FALSE,"Engineering";"Month_24",#N/A,FALSE,"Marketing";"Month_24",#N/A,FALSE,"G &amp; A";"Month_24",#N/A,FALSE,"Manufacturing"}</definedName>
    <definedName name="klklklkl_2" hidden="1">{#N/A,#N/A,FALSE,"Index";"Stmts_Qtrs",#N/A,FALSE,"Summary";"Stmts_24 mo",#N/A,FALSE,"Summary";"Summary_24",#N/A,FALSE,"Revenue";"Month_24",#N/A,FALSE,"Engineering";"Month_24",#N/A,FALSE,"Marketing";"Month_24",#N/A,FALSE,"G &amp; A";"Month_24",#N/A,FALSE,"Manufacturing"}</definedName>
    <definedName name="KOEW" hidden="1">{"'Eng (page2)'!$A$1:$D$52"}</definedName>
    <definedName name="KOL" hidden="1">{"'Eng (page2)'!$A$1:$D$52"}</definedName>
    <definedName name="kow" hidden="1">{"'Eng (page2)'!$A$1:$D$52"}</definedName>
    <definedName name="kqh" hidden="1">{#N/A,#N/A,FALSE,"FORMACION";#N/A,#N/A,FALSE,"PREAMO95";#N/A,#N/A,FALSE,"RHFORM";#N/A,#N/A,FALSE,"RHPERS";#N/A,#N/A,FALSE,"RHVJYREP";#N/A,#N/A,FALSE,"VIGENE";#N/A,#N/A,FALSE,"COPRODU";#N/A,#N/A,FALSE,"COAMOPRV";#N/A,#N/A,FALSE,"COFORM";#N/A,#N/A,FALSE,"COGENE";#N/A,#N/A,FALSE,"ADAMOPRV";#N/A,#N/A,FALSE,"ADVJYREP";#N/A,#N/A,FALSE,"ADMIGENE";#N/A,#N/A,FALSE,"analisis";#N/A,#N/A,FALSE,"INPUT PRESUP";#N/A,#N/A,FALSE,"INPUT PRESUP (2)";#N/A,#N/A,FALSE,"INPUT95"}</definedName>
    <definedName name="kqj" hidden="1">{#N/A,#N/A,FALSE,"En français";#N/A,#N/A,FALSE,"En anglais"}</definedName>
    <definedName name="KQS" hidden="1">{#N/A,#N/A,FALSE,"RRHH";#N/A,#N/A,FALSE,"ADMINIST";#N/A,#N/A,FALSE,"COMERCIAL";#N/A,#N/A,FALSE,"OTRAS DIV.";#N/A,#N/A,FALSE,"GESTION";#N/A,#N/A,FALSE,"FINANCIERO"}</definedName>
    <definedName name="KU" hidden="1">{#N/A,#N/A,FALSE,"AFINAC95";#N/A,#N/A,FALSE,"FORMACIO";#N/A,#N/A,FALSE,"RGENER95";#N/A,#N/A,FALSE,"APERSON";#N/A,#N/A,FALSE,"APRODUC";#N/A,#N/A,FALSE,"APUBLIC";#N/A,#N/A,FALSE,"AVIAJREP";#N/A,#N/A,FALSE,"PRERESUM"}</definedName>
    <definedName name="kue" hidden="1">{"'Model'!$A$1:$N$53"}</definedName>
    <definedName name="KXCT" hidden="1">{#N/A,#N/A,FALSE,"FORMACION";#N/A,#N/A,FALSE,"PREAMO95";#N/A,#N/A,FALSE,"RHFORM";#N/A,#N/A,FALSE,"RHPERS";#N/A,#N/A,FALSE,"RHVJYREP";#N/A,#N/A,FALSE,"VIGENE";#N/A,#N/A,FALSE,"COPRODU";#N/A,#N/A,FALSE,"COAMOPRV";#N/A,#N/A,FALSE,"COFORM";#N/A,#N/A,FALSE,"COGENE";#N/A,#N/A,FALSE,"ADAMOPRV";#N/A,#N/A,FALSE,"ADVJYREP";#N/A,#N/A,FALSE,"ADMIGENE";#N/A,#N/A,FALSE,"analisis";#N/A,#N/A,FALSE,"INPUT PRESUP";#N/A,#N/A,FALSE,"INPUT PRESUP (2)";#N/A,#N/A,FALSE,"INPUT95"}</definedName>
    <definedName name="kyd.Dim.01." hidden="1">"currency"</definedName>
    <definedName name="kyd.Dim.02." hidden="1">"currency"</definedName>
    <definedName name="kyd.ElementType.01." hidden="1">3</definedName>
    <definedName name="kyd.ElementType.02." hidden="1">3</definedName>
    <definedName name="kyd.MemoSortHide." hidden="1">FALSE</definedName>
    <definedName name="kyd.NumLevels.01." hidden="1">999</definedName>
    <definedName name="kyd.NumLevels.02." hidden="1">999</definedName>
    <definedName name="kyd.ParentName.01." hidden="1">"AUD"</definedName>
    <definedName name="kyd.ParentName.02." hidden="1">"AUD"</definedName>
    <definedName name="kyd.PreScreenData." hidden="1">FALSE</definedName>
    <definedName name="kyd.PrintMemo." hidden="1">FALSE</definedName>
    <definedName name="kyd.PrintParent.01." hidden="1">TRUE</definedName>
    <definedName name="kyd.PrintParent.02." hidden="1">TRUE</definedName>
    <definedName name="kyd.PrintStdWhen." hidden="1">3</definedName>
    <definedName name="kyd.SaveAsFile." hidden="1">FALSE</definedName>
    <definedName name="kyd.SaveMemo." hidden="1">FALSE</definedName>
    <definedName name="kyd.SelectString.01." hidden="1">"*"</definedName>
    <definedName name="kyd.SelectString.02." hidden="1">"*"</definedName>
    <definedName name="kyd.StdSortHide." hidden="1">FALSE</definedName>
    <definedName name="kyd.StopRow." hidden="1">16384</definedName>
    <definedName name="kyd.WriteMemWhenOptn." hidden="1">3</definedName>
    <definedName name="l_1" hidden="1">{"view7",#N/A,FALSE,"A";"view8",#N/A,FALSE,"A"}</definedName>
    <definedName name="l_1_1" hidden="1">{"view7",#N/A,FALSE,"A";"view8",#N/A,FALSE,"A"}</definedName>
    <definedName name="l_1_1_1" hidden="1">{"view7",#N/A,FALSE,"A";"view8",#N/A,FALSE,"A"}</definedName>
    <definedName name="l_2" hidden="1">{"view7",#N/A,FALSE,"A";"view8",#N/A,FALSE,"A"}</definedName>
    <definedName name="L300l" hidden="1">#REF!</definedName>
    <definedName name="LAD" hidden="1">{"Graf2",#N/A,FALSE,"graficos";"Graf3",#N/A,FALSE,"graficos";"Graf4",#N/A,FALSE,"graficos";"Graf5",#N/A,FALSE,"graficos";"Graf6",#N/A,FALSE,"graficos";"Graf7",#N/A,FALSE,"graficos";"Graf8",#N/A,FALSE,"graficos";"Graf9",#N/A,FALSE,"graficos";"Graf10",#N/A,FALSE,"graficos"}</definedName>
    <definedName name="LAH" hidden="1">{#N/A,#N/A,FALSE,"PORTADA";#N/A,#N/A,FALSE,"CONTRIB (2)";#N/A,#N/A,FALSE,"PR_DEV (2)";#N/A,#N/A,FALSE,"SINIEST";#N/A,#N/A,FALSE,"REASEGURO";#N/A,#N/A,FALSE,"Gtos_Gest";#N/A,#N/A,FALSE,"rend_fin";#N/A,#N/A,FALSE,"rend_EXTR";#N/A,#N/A,FALSE,"RETRAIT.";#N/A,#N/A,FALSE,"CUENTAS"}</definedName>
    <definedName name="LAO" hidden="1">{#N/A,#N/A,FALSE,"Français";#N/A,#N/A,FALSE,"Anglais";#N/A,#N/A,FALSE,"Succ. et direct IARD";#N/A,#N/A,FALSE,"Direct Vie"}</definedName>
    <definedName name="LDBM" hidden="1">{#N/A,#N/A,FALSE,"AFINAC95";#N/A,#N/A,FALSE,"FORMACIO";#N/A,#N/A,FALSE,"RGENER95";#N/A,#N/A,FALSE,"APERSON";#N/A,#N/A,FALSE,"APRODUC";#N/A,#N/A,FALSE,"APUBLIC";#N/A,#N/A,FALSE,"AVIAJREP";#N/A,#N/A,FALSE,"PRERESUM"}</definedName>
    <definedName name="ldp" hidden="1">{"'Model'!$A$1:$N$53"}</definedName>
    <definedName name="ldss" hidden="1">{"'Eng (page2)'!$A$1:$D$52"}</definedName>
    <definedName name="ledr" hidden="1">{"'Eng (page2)'!$A$1:$D$52"}</definedName>
    <definedName name="lf" hidden="1">#REF!</definedName>
    <definedName name="lfo" hidden="1">{"'Model'!$A$1:$N$53"}</definedName>
    <definedName name="lgo" hidden="1">{"'Model'!$A$1:$N$53"}</definedName>
    <definedName name="lgp" hidden="1">{"'Model'!$A$1:$N$53"}</definedName>
    <definedName name="lh" hidden="1">{"'Model'!$A$1:$N$53"}</definedName>
    <definedName name="lhin" hidden="1">{"'Eng (page2)'!$A$1:$D$52"}</definedName>
    <definedName name="lhp" hidden="1">{"'Model'!$A$1:$N$53"}</definedName>
    <definedName name="LI" hidden="1">{"Graf2",#N/A,FALSE,"graficos";"Graf3",#N/A,FALSE,"graficos";"Graf4",#N/A,FALSE,"graficos";"Graf5",#N/A,FALSE,"graficos";"Graf6",#N/A,FALSE,"graficos";"Graf7",#N/A,FALSE,"graficos";"Graf8",#N/A,FALSE,"graficos";"Graf9",#N/A,FALSE,"graficos";"Graf10",#N/A,FALSE,"graficos"}</definedName>
    <definedName name="limcount" hidden="1">1</definedName>
    <definedName name="ListOffset" hidden="1">1</definedName>
    <definedName name="lkj" hidden="1">{"MonthlyRentRoll",#N/A,FALSE,"RentRoll"}</definedName>
    <definedName name="ll" hidden="1">{"'Eng (page2)'!$A$1:$D$52"}</definedName>
    <definedName name="LLK" hidden="1">{"'Eng (page2)'!$A$1:$D$52"}</definedName>
    <definedName name="llll" hidden="1">{"'Eng (page2)'!$A$1:$D$52"}</definedName>
    <definedName name="llllll"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LLP" hidden="1">{"'Eng (page2)'!$A$1:$D$52"}</definedName>
    <definedName name="lñ" hidden="1">{#N/A,#N/A,FALSE,"BOLSA";#N/A,#N/A,FALSE,"OBJETIVOS";#N/A,#N/A,FALSE,"PRENAS";#N/A,#N/A,FALSE,"SINIESTR";#N/A,#N/A,FALSE,"MARG.T.";#N/A,#N/A,FALSE,"GASTOS"}</definedName>
    <definedName name="lño" hidden="1">{#N/A,#N/A,FALSE,"GTS12-95";#N/A,#N/A,FALSE,"AJUSTADO"}</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E" hidden="1">"en_US"</definedName>
    <definedName name="loeqw" hidden="1">{#N/A,#N/A,FALSE,"RRHH";#N/A,#N/A,FALSE,"ADMINIST";#N/A,#N/A,FALSE,"COMERCIAL";#N/A,#N/A,FALSE,"OTRAS DIV.";#N/A,#N/A,FALSE,"GESTION";#N/A,#N/A,FALSE,"FINANCIERO"}</definedName>
    <definedName name="löjklöjklöklj" hidden="1">"3NSRUWPX0CTHWQOCZWN30HEUF"</definedName>
    <definedName name="Lon" hidden="1">{#N/A,#N/A,FALSE,"Total UK";#N/A,#N/A,FALSE,"London";#N/A,#N/A,FALSE,"Aldgate";#N/A,#N/A,FALSE,"B'ham";#N/A,#N/A,FALSE,"Bristol";#N/A,#N/A,FALSE,"Glasgow";#N/A,#N/A,FALSE,"Leeds";#N/A,#N/A,FALSE,"Manch.";#N/A,#N/A,FALSE,"H.C.South";#N/A,#N/A,FALSE,"H.C.North";#N/A,#N/A,FALSE,"Reading"}</definedName>
    <definedName name="Lon_1" hidden="1">{#N/A,#N/A,FALSE,"Total UK";#N/A,#N/A,FALSE,"London";#N/A,#N/A,FALSE,"Aldgate";#N/A,#N/A,FALSE,"B'ham";#N/A,#N/A,FALSE,"Bristol";#N/A,#N/A,FALSE,"Glasgow";#N/A,#N/A,FALSE,"Leeds";#N/A,#N/A,FALSE,"Manch.";#N/A,#N/A,FALSE,"H.C.South";#N/A,#N/A,FALSE,"H.C.North";#N/A,#N/A,FALSE,"Reading"}</definedName>
    <definedName name="lop" hidden="1">{"'Model'!$A$1:$N$53"}</definedName>
    <definedName name="LOW" hidden="1">{"'Eng (page2)'!$A$1:$D$52"}</definedName>
    <definedName name="lp" hidden="1">{"'Model'!$A$1:$N$53"}</definedName>
    <definedName name="lpppppppppp" hidden="1">{"'Sell_Office'!$C$5:$D$6"}</definedName>
    <definedName name="LSFD" hidden="1">{#N/A,#N/A,FALSE,"BOLSA";#N/A,#N/A,FALSE,"OBJETIVOS";#N/A,#N/A,FALSE,"PRENAS";#N/A,#N/A,FALSE,"SINIESTR";#N/A,#N/A,FALSE,"MARG.T.";#N/A,#N/A,FALSE,"GASTOS"}</definedName>
    <definedName name="lso" hidden="1">{"'Model'!$A$1:$N$53"}</definedName>
    <definedName name="LSR" hidden="1">{#N/A,#N/A,FALSE,"AFINAC95";#N/A,#N/A,FALSE,"FORMACIO";#N/A,#N/A,FALSE,"RGENER95";#N/A,#N/A,FALSE,"APERSON";#N/A,#N/A,FALSE,"APRODUC";#N/A,#N/A,FALSE,"APUBLIC";#N/A,#N/A,FALSE,"AVIAJREP";#N/A,#N/A,FALSE,"PRERESUM"}</definedName>
    <definedName name="lstEmpType" hidden="1">[22]Private!$B$2:$B$5</definedName>
    <definedName name="LV" hidden="1">{"'Eng (page2)'!$A$1:$D$52"}</definedName>
    <definedName name="ｍ" hidden="1">#REF!</definedName>
    <definedName name="mae" hidden="1">{"'Eng (page2)'!$A$1:$D$52"}</definedName>
    <definedName name="mamjkkll" hidden="1">{"FB Assumptions",#N/A,FALSE,"Asu";"FB Cashflow 1",#N/A,FALSE,"F&amp;B";"FB Cashflow 2",#N/A,FALSE,"F&amp;B"}</definedName>
    <definedName name="MCOP" hidden="1">{"'Eng (page2)'!$A$1:$D$52"}</definedName>
    <definedName name="memo_1" hidden="1">{#N/A,#N/A,FALSE,"Pre-tax earnings";#N/A,#N/A,FALSE,"Pre-tax earnings (Qtr)";#N/A,#N/A,FALSE,"Rev";#N/A,#N/A,FALSE,"$ Prod";#N/A,#N/A,FALSE,"$ Prod by qr";#N/A,#N/A,FALSE,"CCI Exp";#N/A,#N/A,FALSE,"Cent_Off Exp";#N/A,#N/A,FALSE,"CCI HC";#N/A,#N/A,FALSE,"Cent_Off HC";#N/A,#N/A,FALSE,"marketing"}</definedName>
    <definedName name="memo_1_1" hidden="1">{#N/A,#N/A,FALSE,"Pre-tax earnings";#N/A,#N/A,FALSE,"Pre-tax earnings (Qtr)";#N/A,#N/A,FALSE,"Rev";#N/A,#N/A,FALSE,"$ Prod";#N/A,#N/A,FALSE,"$ Prod by qr";#N/A,#N/A,FALSE,"CCI Exp";#N/A,#N/A,FALSE,"Cent_Off Exp";#N/A,#N/A,FALSE,"CCI HC";#N/A,#N/A,FALSE,"Cent_Off HC";#N/A,#N/A,FALSE,"marketing"}</definedName>
    <definedName name="memo_2" hidden="1">{#N/A,#N/A,FALSE,"Pre-tax earnings";#N/A,#N/A,FALSE,"Pre-tax earnings (Qtr)";#N/A,#N/A,FALSE,"Rev";#N/A,#N/A,FALSE,"$ Prod";#N/A,#N/A,FALSE,"$ Prod by qr";#N/A,#N/A,FALSE,"CCI Exp";#N/A,#N/A,FALSE,"Cent_Off Exp";#N/A,#N/A,FALSE,"CCI HC";#N/A,#N/A,FALSE,"Cent_Off HC";#N/A,#N/A,FALSE,"marketing"}</definedName>
    <definedName name="memo1" hidden="1">{#N/A,#N/A,FALSE,"Pre-tax earnings";#N/A,#N/A,FALSE,"Pre-tax earnings (Qtr)";#N/A,#N/A,FALSE,"Rev";#N/A,#N/A,FALSE,"$ Prod";#N/A,#N/A,FALSE,"$ Prod by qr";#N/A,#N/A,FALSE,"CCI Exp";#N/A,#N/A,FALSE,"Cent_Off Exp";#N/A,#N/A,FALSE,"CCI HC";#N/A,#N/A,FALSE,"Cent_Off HC";#N/A,#N/A,FALSE,"marketing"}</definedName>
    <definedName name="memo1_1" hidden="1">{#N/A,#N/A,FALSE,"Pre-tax earnings";#N/A,#N/A,FALSE,"Pre-tax earnings (Qtr)";#N/A,#N/A,FALSE,"Rev";#N/A,#N/A,FALSE,"$ Prod";#N/A,#N/A,FALSE,"$ Prod by qr";#N/A,#N/A,FALSE,"CCI Exp";#N/A,#N/A,FALSE,"Cent_Off Exp";#N/A,#N/A,FALSE,"CCI HC";#N/A,#N/A,FALSE,"Cent_Off HC";#N/A,#N/A,FALSE,"marketing"}</definedName>
    <definedName name="memo1_1_1" hidden="1">{#N/A,#N/A,FALSE,"Pre-tax earnings";#N/A,#N/A,FALSE,"Pre-tax earnings (Qtr)";#N/A,#N/A,FALSE,"Rev";#N/A,#N/A,FALSE,"$ Prod";#N/A,#N/A,FALSE,"$ Prod by qr";#N/A,#N/A,FALSE,"CCI Exp";#N/A,#N/A,FALSE,"Cent_Off Exp";#N/A,#N/A,FALSE,"CCI HC";#N/A,#N/A,FALSE,"Cent_Off HC";#N/A,#N/A,FALSE,"marketing"}</definedName>
    <definedName name="memo1_2" hidden="1">{#N/A,#N/A,FALSE,"Pre-tax earnings";#N/A,#N/A,FALSE,"Pre-tax earnings (Qtr)";#N/A,#N/A,FALSE,"Rev";#N/A,#N/A,FALSE,"$ Prod";#N/A,#N/A,FALSE,"$ Prod by qr";#N/A,#N/A,FALSE,"CCI Exp";#N/A,#N/A,FALSE,"Cent_Off Exp";#N/A,#N/A,FALSE,"CCI HC";#N/A,#N/A,FALSE,"Cent_Off HC";#N/A,#N/A,FALSE,"marketing"}</definedName>
    <definedName name="memo2" hidden="1">{#N/A,#N/A,FALSE,"Pre-tax earnings";#N/A,#N/A,FALSE,"Pre-tax earnings (Qtr)";#N/A,#N/A,FALSE,"Rev";#N/A,#N/A,FALSE,"$ Prod";#N/A,#N/A,FALSE,"$ Prod by qr";#N/A,#N/A,FALSE,"CCI Exp";#N/A,#N/A,FALSE,"Cent_Off Exp";#N/A,#N/A,FALSE,"CCI HC";#N/A,#N/A,FALSE,"Cent_Off HC";#N/A,#N/A,FALSE,"marketing"}</definedName>
    <definedName name="memo2_1" hidden="1">{#N/A,#N/A,FALSE,"Pre-tax earnings";#N/A,#N/A,FALSE,"Pre-tax earnings (Qtr)";#N/A,#N/A,FALSE,"Rev";#N/A,#N/A,FALSE,"$ Prod";#N/A,#N/A,FALSE,"$ Prod by qr";#N/A,#N/A,FALSE,"CCI Exp";#N/A,#N/A,FALSE,"Cent_Off Exp";#N/A,#N/A,FALSE,"CCI HC";#N/A,#N/A,FALSE,"Cent_Off HC";#N/A,#N/A,FALSE,"marketing"}</definedName>
    <definedName name="memo2_1_1" hidden="1">{#N/A,#N/A,FALSE,"Pre-tax earnings";#N/A,#N/A,FALSE,"Pre-tax earnings (Qtr)";#N/A,#N/A,FALSE,"Rev";#N/A,#N/A,FALSE,"$ Prod";#N/A,#N/A,FALSE,"$ Prod by qr";#N/A,#N/A,FALSE,"CCI Exp";#N/A,#N/A,FALSE,"Cent_Off Exp";#N/A,#N/A,FALSE,"CCI HC";#N/A,#N/A,FALSE,"Cent_Off HC";#N/A,#N/A,FALSE,"marketing"}</definedName>
    <definedName name="memo2_2" hidden="1">{#N/A,#N/A,FALSE,"Pre-tax earnings";#N/A,#N/A,FALSE,"Pre-tax earnings (Qtr)";#N/A,#N/A,FALSE,"Rev";#N/A,#N/A,FALSE,"$ Prod";#N/A,#N/A,FALSE,"$ Prod by qr";#N/A,#N/A,FALSE,"CCI Exp";#N/A,#N/A,FALSE,"Cent_Off Exp";#N/A,#N/A,FALSE,"CCI HC";#N/A,#N/A,FALSE,"Cent_Off HC";#N/A,#N/A,FALSE,"marketing"}</definedName>
    <definedName name="Memox" hidden="1">{#N/A,#N/A,FALSE,"Pre-tax earnings";#N/A,#N/A,FALSE,"Pre-tax earnings (Qtr)";#N/A,#N/A,FALSE,"Rev";#N/A,#N/A,FALSE,"$ Prod";#N/A,#N/A,FALSE,"$ Prod by qr";#N/A,#N/A,FALSE,"CCI Exp";#N/A,#N/A,FALSE,"Cent_Off Exp";#N/A,#N/A,FALSE,"CCI HC";#N/A,#N/A,FALSE,"Cent_Off HC";#N/A,#N/A,FALSE,"marketing"}</definedName>
    <definedName name="Memox_1" hidden="1">{#N/A,#N/A,FALSE,"Pre-tax earnings";#N/A,#N/A,FALSE,"Pre-tax earnings (Qtr)";#N/A,#N/A,FALSE,"Rev";#N/A,#N/A,FALSE,"$ Prod";#N/A,#N/A,FALSE,"$ Prod by qr";#N/A,#N/A,FALSE,"CCI Exp";#N/A,#N/A,FALSE,"Cent_Off Exp";#N/A,#N/A,FALSE,"CCI HC";#N/A,#N/A,FALSE,"Cent_Off HC";#N/A,#N/A,FALSE,"marketing"}</definedName>
    <definedName name="Memox_1_1" hidden="1">{#N/A,#N/A,FALSE,"Pre-tax earnings";#N/A,#N/A,FALSE,"Pre-tax earnings (Qtr)";#N/A,#N/A,FALSE,"Rev";#N/A,#N/A,FALSE,"$ Prod";#N/A,#N/A,FALSE,"$ Prod by qr";#N/A,#N/A,FALSE,"CCI Exp";#N/A,#N/A,FALSE,"Cent_Off Exp";#N/A,#N/A,FALSE,"CCI HC";#N/A,#N/A,FALSE,"Cent_Off HC";#N/A,#N/A,FALSE,"marketing"}</definedName>
    <definedName name="Memox_2" hidden="1">{#N/A,#N/A,FALSE,"Pre-tax earnings";#N/A,#N/A,FALSE,"Pre-tax earnings (Qtr)";#N/A,#N/A,FALSE,"Rev";#N/A,#N/A,FALSE,"$ Prod";#N/A,#N/A,FALSE,"$ Prod by qr";#N/A,#N/A,FALSE,"CCI Exp";#N/A,#N/A,FALSE,"Cent_Off Exp";#N/A,#N/A,FALSE,"CCI HC";#N/A,#N/A,FALSE,"Cent_Off HC";#N/A,#N/A,FALSE,"marketing"}</definedName>
    <definedName name="MFPW" hidden="1">{"'Eng (page2)'!$A$1:$D$52"}</definedName>
    <definedName name="MGSTibGet_Names" hidden="1">"GEDD:0:GEDD.REC.:.LON,IDN:0:RSF.REC.:,TIB:0::"</definedName>
    <definedName name="MH" hidden="1">{#N/A,#N/A,FALSE,"Eff-SSC2"}</definedName>
    <definedName name="Mike"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1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2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3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4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1_5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1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2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3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4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2_5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1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2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3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4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3_5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4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ke_5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minute" hidden="1">{"'Eng (page2)'!$A$1:$D$52"}</definedName>
    <definedName name="MJ" hidden="1">{"Graf2",#N/A,FALSE,"graficos";"Graf3",#N/A,FALSE,"graficos";"Graf4",#N/A,FALSE,"graficos";"Graf5",#N/A,FALSE,"graficos";"Graf6",#N/A,FALSE,"graficos";"Graf7",#N/A,FALSE,"graficos";"Graf8",#N/A,FALSE,"graficos";"Graf9",#N/A,FALSE,"graficos";"Graf10",#N/A,FALSE,"graficos"}</definedName>
    <definedName name="mkfd" hidden="1">{"'Model'!$A$1:$N$53"}</definedName>
    <definedName name="MKI" hidden="1">{"Graf2",#N/A,FALSE,"graficos";"Graf3",#N/A,FALSE,"graficos";"Graf4",#N/A,FALSE,"graficos";"Graf5",#N/A,FALSE,"graficos";"Graf6",#N/A,FALSE,"graficos";"Graf7",#N/A,FALSE,"graficos";"Graf8",#N/A,FALSE,"graficos";"Graf9",#N/A,FALSE,"graficos";"Graf10",#N/A,FALSE,"graficos"}</definedName>
    <definedName name="mkmo" hidden="1">{#N/A,#N/A,FALSE,"Pre-tax earnings";#N/A,#N/A,FALSE,"Pre-tax earnings (Qtr)";#N/A,#N/A,FALSE,"Rev";#N/A,#N/A,FALSE,"$ Prod";#N/A,#N/A,FALSE,"$ Prod by qr";#N/A,#N/A,FALSE,"CCI Exp";#N/A,#N/A,FALSE,"Cent_Off Exp";#N/A,#N/A,FALSE,"CCI HC";#N/A,#N/A,FALSE,"Cent_Off HC";#N/A,#N/A,FALSE,"marketing"}</definedName>
    <definedName name="mkmo_1" hidden="1">{#N/A,#N/A,FALSE,"Pre-tax earnings";#N/A,#N/A,FALSE,"Pre-tax earnings (Qtr)";#N/A,#N/A,FALSE,"Rev";#N/A,#N/A,FALSE,"$ Prod";#N/A,#N/A,FALSE,"$ Prod by qr";#N/A,#N/A,FALSE,"CCI Exp";#N/A,#N/A,FALSE,"Cent_Off Exp";#N/A,#N/A,FALSE,"CCI HC";#N/A,#N/A,FALSE,"Cent_Off HC";#N/A,#N/A,FALSE,"marketing"}</definedName>
    <definedName name="mkmo_1_1" hidden="1">{#N/A,#N/A,FALSE,"Pre-tax earnings";#N/A,#N/A,FALSE,"Pre-tax earnings (Qtr)";#N/A,#N/A,FALSE,"Rev";#N/A,#N/A,FALSE,"$ Prod";#N/A,#N/A,FALSE,"$ Prod by qr";#N/A,#N/A,FALSE,"CCI Exp";#N/A,#N/A,FALSE,"Cent_Off Exp";#N/A,#N/A,FALSE,"CCI HC";#N/A,#N/A,FALSE,"Cent_Off HC";#N/A,#N/A,FALSE,"marketing"}</definedName>
    <definedName name="mkmo_2" hidden="1">{#N/A,#N/A,FALSE,"Pre-tax earnings";#N/A,#N/A,FALSE,"Pre-tax earnings (Qtr)";#N/A,#N/A,FALSE,"Rev";#N/A,#N/A,FALSE,"$ Prod";#N/A,#N/A,FALSE,"$ Prod by qr";#N/A,#N/A,FALSE,"CCI Exp";#N/A,#N/A,FALSE,"Cent_Off Exp";#N/A,#N/A,FALSE,"CCI HC";#N/A,#N/A,FALSE,"Cent_Off HC";#N/A,#N/A,FALSE,"marketing"}</definedName>
    <definedName name="MKO" hidden="1">{"'Eng (page2)'!$A$1:$D$52"}</definedName>
    <definedName name="mks" hidden="1">{"'Model'!$A$1:$N$53"}</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hidden="1">{"Book Income",#N/A,FALSE,"B&amp;T";"Taxable Income",#N/A,FALSE,"B&amp;T"}</definedName>
    <definedName name="mmmm" hidden="1">{"AnnualRentRoll",#N/A,FALSE,"RentRoll"}</definedName>
    <definedName name="mmmmmmmm" hidden="1">{#N/A,#N/A,TRUE,"AIGFHK";#N/A,#N/A,TRUE,"UFC";#N/A,#N/A,TRUE,"PSB";#N/A,#N/A,TRUE,"AIGFT";#N/A,#N/A,TRUE,"CFA";#N/A,#N/A,TRUE,"AIG Bank Polska";#N/A,#N/A,TRUE,"AICCC TW";#N/A,#N/A,TRUE,"AICCC Ph";#N/A,#N/A,TRUE,"AICCC HK"}</definedName>
    <definedName name="MMProfit" hidden="1">{"YTDACT1",#N/A,TRUE,"YTDACTAUST";"YTDACT2",#N/A,TRUE,"YTDACTAUST";"YTDACT3",#N/A,TRUE,"YTDACTAUST";"CCTR",#N/A,TRUE,"YTDACTCC"}</definedName>
    <definedName name="MOL" hidden="1">{"'Eng (page2)'!$A$1:$D$52"}</definedName>
    <definedName name="monmon" hidden="1">{"'Model'!$A$1:$N$53"}</definedName>
    <definedName name="moth" hidden="1">{"YTDACT1",#N/A,TRUE,"YTDACTAUST";"YTDACT2",#N/A,TRUE,"YTDACTAUST";"YTDACT3",#N/A,TRUE,"YTDACTAUST";"CCTR",#N/A,TRUE,"YTDACTCC"}</definedName>
    <definedName name="MSFH" hidden="1">{#N/A,#N/A,FALSE,"Français";#N/A,#N/A,FALSE,"Anglais";#N/A,#N/A,FALSE,"Succ. et direct IARD";#N/A,#N/A,FALSE,"Direct Vie"}</definedName>
    <definedName name="MUF" hidden="1">{#N/A,#N/A,FALSE,"AFINAC95";#N/A,#N/A,FALSE,"FORMACIO";#N/A,#N/A,FALSE,"RGENER95";#N/A,#N/A,FALSE,"APERSON";#N/A,#N/A,FALSE,"APRODUC";#N/A,#N/A,FALSE,"APUBLIC";#N/A,#N/A,FALSE,"AVIAJREP";#N/A,#N/A,FALSE,"PRERESUM"}</definedName>
    <definedName name="mun" hidden="1">{"'Model'!$A$1:$N$53"}</definedName>
    <definedName name="MWCYH" hidden="1">{#N/A,#N/A,FALSE,"Français";#N/A,#N/A,FALSE,"Anglais";#N/A,#N/A,FALSE,"Succ. et direct IARD";#N/A,#N/A,FALSE,"Direct Vie"}</definedName>
    <definedName name="MWEP" hidden="1">{"'Eng (page2)'!$A$1:$D$52"}</definedName>
    <definedName name="Myanmar_3T" hidden="1">{"'Model'!$A$1:$N$53"}</definedName>
    <definedName name="ñads" hidden="1">{"Graf2",#N/A,FALSE,"graficos";"Graf3",#N/A,FALSE,"graficos";"Graf4",#N/A,FALSE,"graficos";"Graf5",#N/A,FALSE,"graficos";"Graf6",#N/A,FALSE,"graficos";"Graf7",#N/A,FALSE,"graficos";"Graf8",#N/A,FALSE,"graficos";"Graf9",#N/A,FALSE,"graficos";"Graf10",#N/A,FALSE,"graficos"}</definedName>
    <definedName name="name_1" hidden="1">{#N/A,#N/A,FALSE,"Cover";#N/A,#N/A,FALSE,"2";#N/A,#N/A,FALSE,"4";#N/A,#N/A,FALSE,"6";#N/A,#N/A,FALSE,"8";#N/A,#N/A,FALSE,"10";#N/A,#N/A,FALSE,"12";#N/A,#N/A,FALSE,"14";#N/A,#N/A,FALSE,"16";#N/A,#N/A,FALSE,"18";#N/A,#N/A,FALSE,"20";#N/A,#N/A,FALSE,"22";#N/A,#N/A,FALSE,"24";#N/A,#N/A,FALSE,"26";#N/A,#N/A,FALSE,"28";#N/A,#N/A,FALSE,"30"}</definedName>
    <definedName name="name_1_1" hidden="1">{#N/A,#N/A,FALSE,"Cover";#N/A,#N/A,FALSE,"2";#N/A,#N/A,FALSE,"4";#N/A,#N/A,FALSE,"6";#N/A,#N/A,FALSE,"8";#N/A,#N/A,FALSE,"10";#N/A,#N/A,FALSE,"12";#N/A,#N/A,FALSE,"14";#N/A,#N/A,FALSE,"16";#N/A,#N/A,FALSE,"18";#N/A,#N/A,FALSE,"20";#N/A,#N/A,FALSE,"22";#N/A,#N/A,FALSE,"24";#N/A,#N/A,FALSE,"26";#N/A,#N/A,FALSE,"28";#N/A,#N/A,FALSE,"30"}</definedName>
    <definedName name="name_2" hidden="1">{#N/A,#N/A,FALSE,"Cover";#N/A,#N/A,FALSE,"2";#N/A,#N/A,FALSE,"4";#N/A,#N/A,FALSE,"6";#N/A,#N/A,FALSE,"8";#N/A,#N/A,FALSE,"10";#N/A,#N/A,FALSE,"12";#N/A,#N/A,FALSE,"14";#N/A,#N/A,FALSE,"16";#N/A,#N/A,FALSE,"18";#N/A,#N/A,FALSE,"20";#N/A,#N/A,FALSE,"22";#N/A,#N/A,FALSE,"24";#N/A,#N/A,FALSE,"26";#N/A,#N/A,FALSE,"28";#N/A,#N/A,FALSE,"30"}</definedName>
    <definedName name="nan" hidden="1">{"'Model'!$A$1:$N$53"}</definedName>
    <definedName name="nat" hidden="1">{#N/A,#N/A,FALSE,"Assessment";#N/A,#N/A,FALSE,"Staffing";#N/A,#N/A,FALSE,"Hires";#N/A,#N/A,FALSE,"Assumptions"}</definedName>
    <definedName name="ÑDSFGH" hidden="1">{"Graf2",#N/A,FALSE,"graficos";"Graf3",#N/A,FALSE,"graficos";"Graf4",#N/A,FALSE,"graficos";"Graf5",#N/A,FALSE,"graficos";"Graf6",#N/A,FALSE,"graficos";"Graf7",#N/A,FALSE,"graficos";"Graf8",#N/A,FALSE,"graficos";"Graf9",#N/A,FALSE,"graficos";"Graf10",#N/A,FALSE,"graficos"}</definedName>
    <definedName name="nep" hidden="1">{"all",#N/A,FALSE,"IAS"}</definedName>
    <definedName name="nfjbhfjjkf" hidden="1">"EBP"</definedName>
    <definedName name="nil" hidden="1">{"'Model'!$A$1:$N$53"}</definedName>
    <definedName name="NJ" hidden="1">{#N/A,#N/A,FALSE,"Capa";#N/A,#N/A,FALSE,"Indice Total";#N/A,#N/A,FALSE,"Indice A";#N/A,#N/A,FALSE,"PARTE A (RA)";#N/A,#N/A,FALSE,"Indice B";#N/A,#N/A,FALSE,"PARTE B (QUA)"}</definedName>
    <definedName name="NJH" hidden="1">{#N/A,#N/A,FALSE,"BOLSA";#N/A,#N/A,FALSE,"OBJETIVOS";#N/A,#N/A,FALSE,"PRENAS";#N/A,#N/A,FALSE,"SINIESTR";#N/A,#N/A,FALSE,"MARG.T.";#N/A,#N/A,FALSE,"GASTOS"}</definedName>
    <definedName name="NJUHV" hidden="1">{#N/A,#N/A,FALSE,"INPUT PRESUP";#N/A,#N/A,FALSE,"INPUT95";#N/A,#N/A,FALSE,"RRHH";#N/A,#N/A,FALSE,"ADMINIST";#N/A,#N/A,FALSE,"COMERCIAL";#N/A,#N/A,FALSE,"OTRAS DIV.";#N/A,#N/A,FALSE,"FINANCIERO";#N/A,#N/A,FALSE,"PREAMO96";#N/A,#N/A,FALSE,"RESUMEN";#N/A,#N/A,FALSE,"PERSONAL";#N/A,#N/A,FALSE,"VIAJEYREP";#N/A,#N/A,FALSE,"GENERALES";#N/A,#N/A,FALSE,"PUBLICIDAD";#N/A,#N/A,FALSE,"FORMACION";#N/A,#N/A,FALSE,"GESTION";#N/A,#N/A,FALSE,"PRODUCCIÓN";#N/A,#N/A,FALSE,"INGFINANC";#N/A,#N/A,FALSE,"analisis"}</definedName>
    <definedName name="NKEY_1" hidden="1">[23]INDEX!#REF!</definedName>
    <definedName name="ñlf" hidden="1">{#N/A,#N/A,FALSE,"FORMACION";#N/A,#N/A,FALSE,"PREAMO95";#N/A,#N/A,FALSE,"RHFORM";#N/A,#N/A,FALSE,"RHPERS";#N/A,#N/A,FALSE,"RHVJYREP";#N/A,#N/A,FALSE,"VIGENE";#N/A,#N/A,FALSE,"COPRODU";#N/A,#N/A,FALSE,"COAMOPRV";#N/A,#N/A,FALSE,"COFORM";#N/A,#N/A,FALSE,"COGENE";#N/A,#N/A,FALSE,"ADAMOPRV";#N/A,#N/A,FALSE,"ADVJYREP";#N/A,#N/A,FALSE,"ADMIGENE";#N/A,#N/A,FALSE,"analisis";#N/A,#N/A,FALSE,"INPUT PRESUP";#N/A,#N/A,FALSE,"INPUT PRESUP (2)";#N/A,#N/A,FALSE,"INPUT95"}</definedName>
    <definedName name="ñlq" hidden="1">{#N/A,#N/A,FALSE,"AFINAC95";#N/A,#N/A,FALSE,"FORMACIO";#N/A,#N/A,FALSE,"RGENER95";#N/A,#N/A,FALSE,"APERSON";#N/A,#N/A,FALSE,"APRODUC";#N/A,#N/A,FALSE,"APUBLIC";#N/A,#N/A,FALSE,"AVIAJREP";#N/A,#N/A,FALSE,"PRERESUM"}</definedName>
    <definedName name="nmbmb" hidden="1">{"YTDACT1",#N/A,TRUE,"YTDACTAUST";"YTDACT2",#N/A,TRUE,"YTDACTAUST";"YTDACT3",#N/A,TRUE,"YTDACTAUST";"CCTR",#N/A,TRUE,"YTDACTCC"}</definedName>
    <definedName name="nmi" hidden="1">{#N/A,#N/A,FALSE,"GTS12-95";#N/A,#N/A,FALSE,"GTS12-95 (F)";#N/A,#N/A,FALSE,"GTS12-95 (P) (F)"}</definedName>
    <definedName name="nmnmm" hidden="1">{#N/A,#N/A,FALSE,"Index";"Stmts_Qtrs",#N/A,FALSE,"Summary";"Stmts_24 mo",#N/A,FALSE,"Summary";"Summary_24",#N/A,FALSE,"Revenue";"Month_24",#N/A,FALSE,"Engineering";"Month_24",#N/A,FALSE,"Marketing";"Month_24",#N/A,FALSE,"G &amp; A";"Month_24",#N/A,FALSE,"Manufacturing"}</definedName>
    <definedName name="nmnmm_1" hidden="1">{#N/A,#N/A,FALSE,"Index";"Stmts_Qtrs",#N/A,FALSE,"Summary";"Stmts_24 mo",#N/A,FALSE,"Summary";"Summary_24",#N/A,FALSE,"Revenue";"Month_24",#N/A,FALSE,"Engineering";"Month_24",#N/A,FALSE,"Marketing";"Month_24",#N/A,FALSE,"G &amp; A";"Month_24",#N/A,FALSE,"Manufacturing"}</definedName>
    <definedName name="nmnmm_1_1" hidden="1">{#N/A,#N/A,FALSE,"Index";"Stmts_Qtrs",#N/A,FALSE,"Summary";"Stmts_24 mo",#N/A,FALSE,"Summary";"Summary_24",#N/A,FALSE,"Revenue";"Month_24",#N/A,FALSE,"Engineering";"Month_24",#N/A,FALSE,"Marketing";"Month_24",#N/A,FALSE,"G &amp; A";"Month_24",#N/A,FALSE,"Manufacturing"}</definedName>
    <definedName name="nmnmm_2" hidden="1">{#N/A,#N/A,FALSE,"Index";"Stmts_Qtrs",#N/A,FALSE,"Summary";"Stmts_24 mo",#N/A,FALSE,"Summary";"Summary_24",#N/A,FALSE,"Revenue";"Month_24",#N/A,FALSE,"Engineering";"Month_24",#N/A,FALSE,"Marketing";"Month_24",#N/A,FALSE,"G &amp; A";"Month_24",#N/A,FALSE,"Manufacturing"}</definedName>
    <definedName name="ññ" hidden="1">{"Graf2",#N/A,FALSE,"graficos";"Graf3",#N/A,FALSE,"graficos";"Graf4",#N/A,FALSE,"graficos";"Graf5",#N/A,FALSE,"graficos";"Graf6",#N/A,FALSE,"graficos";"Graf7",#N/A,FALSE,"graficos";"Graf8",#N/A,FALSE,"graficos";"Graf9",#N/A,FALSE,"graficos";"Graf10",#N/A,FALSE,"graficos"}</definedName>
    <definedName name="non"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NotUse" hidden="1">{"'ตัวอย่าง'!$A$1:$O$21"}</definedName>
    <definedName name="November" hidden="1">{"Sensitivity1",#N/A,FALSE,"Sensitivity";"Sensitivity2",#N/A,FALSE,"Sensitivity"}</definedName>
    <definedName name="NPL" hidden="1">[24]KEEP!$E$2:$F$5</definedName>
    <definedName name="ñpo" hidden="1">{#N/A,#N/A,FALSE,"RRHH";#N/A,#N/A,FALSE,"ADMINIST";#N/A,#N/A,FALSE,"COMERCIAL";#N/A,#N/A,FALSE,"OTRAS DIV.";#N/A,#N/A,FALSE,"GESTION";#N/A,#N/A,FALSE,"FINANCIERO"}</definedName>
    <definedName name="ñpw" hidden="1">{#N/A,#N/A,FALSE,"GTS12-95";#N/A,#N/A,FALSE,"GTS12-95 (F)";#N/A,#N/A,FALSE,"GTS12-95 (P) (F)"}</definedName>
    <definedName name="ÑQA" hidden="1">{#N/A,#N/A,FALSE,"INPUT PRESUP";#N/A,#N/A,FALSE,"INPUT95";#N/A,#N/A,FALSE,"RRHH";#N/A,#N/A,FALSE,"ADMINIST";#N/A,#N/A,FALSE,"COMERCIAL";#N/A,#N/A,FALSE,"OTRAS DIV.";#N/A,#N/A,FALSE,"FINANCIERO";#N/A,#N/A,FALSE,"PREAMO96";#N/A,#N/A,FALSE,"RESUMEN";#N/A,#N/A,FALSE,"PERSONAL";#N/A,#N/A,FALSE,"VIAJEYREP";#N/A,#N/A,FALSE,"GENERALES";#N/A,#N/A,FALSE,"PUBLICIDAD";#N/A,#N/A,FALSE,"FORMACION";#N/A,#N/A,FALSE,"GESTION";#N/A,#N/A,FALSE,"PRODUCCIÓN";#N/A,#N/A,FALSE,"INGFINANC";#N/A,#N/A,FALSE,"analisis"}</definedName>
    <definedName name="ÑST" hidden="1">{"Graf2",#N/A,FALSE,"graficos";"Graf3",#N/A,FALSE,"graficos";"Graf4",#N/A,FALSE,"graficos";"Graf5",#N/A,FALSE,"graficos";"Graf6",#N/A,FALSE,"graficos";"Graf7",#N/A,FALSE,"graficos";"Graf8",#N/A,FALSE,"graficos";"Graf9",#N/A,FALSE,"graficos";"Graf10",#N/A,FALSE,"graficos"}</definedName>
    <definedName name="nuo" hidden="1">{#N/A,#N/A,FALSE,"AFINAC95";#N/A,#N/A,FALSE,"FORMACIO";#N/A,#N/A,FALSE,"RGENER95";#N/A,#N/A,FALSE,"APERSON";#N/A,#N/A,FALSE,"APRODUC";#N/A,#N/A,FALSE,"APUBLIC";#N/A,#N/A,FALSE,"AVIAJREP";#N/A,#N/A,FALSE,"PRERESUM"}</definedName>
    <definedName name="nut" hidden="1">{"Golf Assumptions",#N/A,FALSE,"Asu";"Golf PF1",#N/A,FALSE,"Golf";"Golf PF2",#N/A,FALSE,"Golf";"Golf Dep1",#N/A,FALSE,"Golf";"Golf Dep2",#N/A,FALSE,"Golf"}</definedName>
    <definedName name="NUTG" hidden="1">{#N/A,#N/A,FALSE,"Français";#N/A,#N/A,FALSE,"Anglais";#N/A,#N/A,FALSE,"Succ. et direct IARD";#N/A,#N/A,FALSE,"Direct Vie"}</definedName>
    <definedName name="NUTX" hidden="1">{#N/A,#N/A,FALSE,"GTS12-95";#N/A,#N/A,FALSE,"GTS12-95 (F)";#N/A,#N/A,FALSE,"GTS12-95 (P) (F)"}</definedName>
    <definedName name="O" hidden="1">{"'Eng (page2)'!$A$1:$D$52"}</definedName>
    <definedName name="oeoeoeoeo" hidden="1">{"'Model'!$A$1:$N$53"}</definedName>
    <definedName name="oer" hidden="1">{"'Eng (page2)'!$A$1:$D$52"}</definedName>
    <definedName name="ohtori" hidden="1">#REF!</definedName>
    <definedName name="OIE" hidden="1">{"'Eng (page2)'!$A$1:$D$52"}</definedName>
    <definedName name="OIKM" hidden="1">{"'Eng (page2)'!$A$1:$D$52"}</definedName>
    <definedName name="ok" hidden="1">{#N/A,#N/A,FALSE,"DEPN";#N/A,#N/A,FALSE,"INT";#N/A,#N/A,FALSE,"SUNDRY";#N/A,#N/A,FALSE,"CRED";#N/A,#N/A,FALSE,"DEBT";#N/A,#N/A,FALSE,"XREC";#N/A,#N/A,FALSE,"RFS";#N/A,#N/A,FALSE,"FAS";#N/A,#N/A,FALSE,"SP";#N/A,#N/A,FALSE,"COMM";#N/A,#N/A,FALSE,"CALC";#N/A,#N/A,FALSE,"%";#N/A,#N/A,FALSE,"EXPS"}</definedName>
    <definedName name="oku" hidden="1">{"'Eng (page2)'!$A$1:$D$52"}</definedName>
    <definedName name="OL" hidden="1">{"'Eng (page2)'!$A$1:$D$52"}</definedName>
    <definedName name="OLK" hidden="1">{"'Eng (page2)'!$A$1:$D$52"}</definedName>
    <definedName name="oll" hidden="1">{"'Eng (page2)'!$A$1:$D$52"}</definedName>
    <definedName name="olop" hidden="1">{"'Eng (page2)'!$A$1:$D$52"}</definedName>
    <definedName name="olrlk\" hidden="1">{"'Eng (page2)'!$A$1:$D$52"}</definedName>
    <definedName name="oo_1" hidden="1">{#N/A,#N/A,FALSE,"Pre-tax earnings";#N/A,#N/A,FALSE,"Pre-tax earnings (Qtr)";#N/A,#N/A,FALSE,"Rev";#N/A,#N/A,FALSE,"$ Prod";#N/A,#N/A,FALSE,"$ Prod by qr";#N/A,#N/A,FALSE,"CCI Exp";#N/A,#N/A,FALSE,"Cent_Off Exp";#N/A,#N/A,FALSE,"CCI HC";#N/A,#N/A,FALSE,"Cent_Off HC";#N/A,#N/A,FALSE,"marketing"}</definedName>
    <definedName name="oo_1_1" hidden="1">{#N/A,#N/A,FALSE,"Pre-tax earnings";#N/A,#N/A,FALSE,"Pre-tax earnings (Qtr)";#N/A,#N/A,FALSE,"Rev";#N/A,#N/A,FALSE,"$ Prod";#N/A,#N/A,FALSE,"$ Prod by qr";#N/A,#N/A,FALSE,"CCI Exp";#N/A,#N/A,FALSE,"Cent_Off Exp";#N/A,#N/A,FALSE,"CCI HC";#N/A,#N/A,FALSE,"Cent_Off HC";#N/A,#N/A,FALSE,"marketing"}</definedName>
    <definedName name="oo_2" hidden="1">{#N/A,#N/A,FALSE,"Pre-tax earnings";#N/A,#N/A,FALSE,"Pre-tax earnings (Qtr)";#N/A,#N/A,FALSE,"Rev";#N/A,#N/A,FALSE,"$ Prod";#N/A,#N/A,FALSE,"$ Prod by qr";#N/A,#N/A,FALSE,"CCI Exp";#N/A,#N/A,FALSE,"Cent_Off Exp";#N/A,#N/A,FALSE,"CCI HC";#N/A,#N/A,FALSE,"Cent_Off HC";#N/A,#N/A,FALSE,"marketing"}</definedName>
    <definedName name="ooo_1" hidden="1">{#N/A,#N/A,FALSE,"Pre-tax earnings";#N/A,#N/A,FALSE,"Pre-tax earnings (Qtr)";#N/A,#N/A,FALSE,"Rev";#N/A,#N/A,FALSE,"$ Prod";#N/A,#N/A,FALSE,"$ Prod by qr";#N/A,#N/A,FALSE,"CCI Exp";#N/A,#N/A,FALSE,"Cent_Off Exp";#N/A,#N/A,FALSE,"CCI HC";#N/A,#N/A,FALSE,"Cent_Off HC";#N/A,#N/A,FALSE,"marketing"}</definedName>
    <definedName name="ooo_1_1" hidden="1">{#N/A,#N/A,FALSE,"Pre-tax earnings";#N/A,#N/A,FALSE,"Pre-tax earnings (Qtr)";#N/A,#N/A,FALSE,"Rev";#N/A,#N/A,FALSE,"$ Prod";#N/A,#N/A,FALSE,"$ Prod by qr";#N/A,#N/A,FALSE,"CCI Exp";#N/A,#N/A,FALSE,"Cent_Off Exp";#N/A,#N/A,FALSE,"CCI HC";#N/A,#N/A,FALSE,"Cent_Off HC";#N/A,#N/A,FALSE,"marketing"}</definedName>
    <definedName name="ooo_1_1_1" hidden="1">{#N/A,#N/A,FALSE,"Pre-tax earnings";#N/A,#N/A,FALSE,"Pre-tax earnings (Qtr)";#N/A,#N/A,FALSE,"Rev";#N/A,#N/A,FALSE,"$ Prod";#N/A,#N/A,FALSE,"$ Prod by qr";#N/A,#N/A,FALSE,"CCI Exp";#N/A,#N/A,FALSE,"Cent_Off Exp";#N/A,#N/A,FALSE,"CCI HC";#N/A,#N/A,FALSE,"Cent_Off HC";#N/A,#N/A,FALSE,"marketing"}</definedName>
    <definedName name="ooo_2" hidden="1">{#N/A,#N/A,FALSE,"Pre-tax earnings";#N/A,#N/A,FALSE,"Pre-tax earnings (Qtr)";#N/A,#N/A,FALSE,"Rev";#N/A,#N/A,FALSE,"$ Prod";#N/A,#N/A,FALSE,"$ Prod by qr";#N/A,#N/A,FALSE,"CCI Exp";#N/A,#N/A,FALSE,"Cent_Off Exp";#N/A,#N/A,FALSE,"CCI HC";#N/A,#N/A,FALSE,"Cent_Off HC";#N/A,#N/A,FALSE,"marketing"}</definedName>
    <definedName name="ooooo" hidden="1">{"'connew '!$C$40:$C$60"}</definedName>
    <definedName name="oooooooooo" hidden="1">{"'Sell_Office'!$C$5:$D$6"}</definedName>
    <definedName name="oooosss" hidden="1">{"'Model'!$A$1:$N$53"}</definedName>
    <definedName name="op" hidden="1">{"'Model'!$A$1:$N$53"}</definedName>
    <definedName name="opgw" hidden="1">{"'Eng (page2)'!$A$1:$D$52"}</definedName>
    <definedName name="OPLL" hidden="1">{"'Eng (page2)'!$A$1:$D$52"}</definedName>
    <definedName name="opooooo" hidden="1">{"FB Assumptions",#N/A,FALSE,"Asu";"FB Cashflow 1",#N/A,FALSE,"F&amp;B";"FB Cashflow 2",#N/A,FALSE,"F&amp;B"}</definedName>
    <definedName name="opp"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orawan_ru" hidden="1">{"FB Assumptions",#N/A,FALSE,"Asu";"FB Cashflow 1",#N/A,FALSE,"F&amp;B";"FB Cashflow 2",#N/A,FALSE,"F&amp;B"}</definedName>
    <definedName name="OrderTable" localSheetId="5" hidden="1">#REF!</definedName>
    <definedName name="OrderTable" hidden="1">#REF!</definedName>
    <definedName name="OT"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our" hidden="1">#REF!</definedName>
    <definedName name="OUTPUT_DELIMITER" hidden="1">"Comma"</definedName>
    <definedName name="OVBFTR" hidden="1">{#N/A,#N/A,FALSE,"PORTADA";#N/A,#N/A,FALSE,"CONTRIB (2)";#N/A,#N/A,FALSE,"PR_DEV (2)";#N/A,#N/A,FALSE,"SINIEST";#N/A,#N/A,FALSE,"REASEGURO";#N/A,#N/A,FALSE,"Gtos_Gest";#N/A,#N/A,FALSE,"rend_fin";#N/A,#N/A,FALSE,"rend_EXTR";#N/A,#N/A,FALSE,"RETRAIT.";#N/A,#N/A,FALSE,"CUENTAS"}</definedName>
    <definedName name="P" hidden="1">{"'Eng (page2)'!$A$1:$D$52"}</definedName>
    <definedName name="p1i1i1" hidden="1">#REF!</definedName>
    <definedName name="PAD" hidden="1">{#N/A,#N/A,FALSE,"GTS12-95";#N/A,#N/A,FALSE,"GTS12-95 (F)";#N/A,#N/A,FALSE,"GTS12-95 (P) (F)"}</definedName>
    <definedName name="pcs" hidden="1">{#N/A,#N/A,FALSE,"Eff-SSC2"}</definedName>
    <definedName name="pedro" hidden="1">{"Graf2",#N/A,FALSE,"graficos";"Graf3",#N/A,FALSE,"graficos";"Graf4",#N/A,FALSE,"graficos";"Graf5",#N/A,FALSE,"graficos";"Graf6",#N/A,FALSE,"graficos";"Graf7",#N/A,FALSE,"graficos";"Graf8",#N/A,FALSE,"graficos";"Graf9",#N/A,FALSE,"graficos";"Graf10",#N/A,FALSE,"graficos"}</definedName>
    <definedName name="pfwe" hidden="1">{"'Eng (page2)'!$A$1:$D$52"}</definedName>
    <definedName name="pha.Bill._OF._.QTY." hidden="1">{#N/A,#N/A,TRUE,"Str.";#N/A,#N/A,TRUE,"Steel &amp; Roof";#N/A,#N/A,TRUE,"Arc.";#N/A,#N/A,TRUE,"Preliminary";#N/A,#N/A,TRUE,"Sum_Prelim"}</definedName>
    <definedName name="Pickfords" hidden="1">{"Cost centre summary",#N/A,FALSE,"cost centre summary";"Salary summary",#N/A,FALSE,"salary details";"Salary details confidential",#N/A,FALSE,"salary details";"Vehicle summary",#N/A,FALSE,"vehicle details";"Vehicle input",#N/A,FALSE,"vehicle details"}</definedName>
    <definedName name="pit" hidden="1">[25]A!#REF!</definedName>
    <definedName name="PJ" hidden="1">{"'Eng (page2)'!$A$1:$D$52"}</definedName>
    <definedName name="pkpkpk" hidden="1">{"'Model'!$A$1:$N$53"}</definedName>
    <definedName name="ple" hidden="1">{"'Eng (page2)'!$A$1:$D$52"}</definedName>
    <definedName name="plo" hidden="1">{"'Eng (page2)'!$A$1:$D$52"}</definedName>
    <definedName name="PLP" hidden="1">{"'Eng (page2)'!$A$1:$D$52"}</definedName>
    <definedName name="pñi" hidden="1">{#N/A,#N/A,FALSE,"AFINAC95";#N/A,#N/A,FALSE,"FORMACIO";#N/A,#N/A,FALSE,"RGENER95";#N/A,#N/A,FALSE,"APERSON";#N/A,#N/A,FALSE,"APRODUC";#N/A,#N/A,FALSE,"APUBLIC";#N/A,#N/A,FALSE,"AVIAJREP";#N/A,#N/A,FALSE,"PRERESUM"}</definedName>
    <definedName name="pñlg" hidden="1">{#N/A,#N/A,FALSE,"PORTADA";#N/A,#N/A,FALSE,"CONTRIB (2)";#N/A,#N/A,FALSE,"PR_DEV (2)";#N/A,#N/A,FALSE,"SINIEST";#N/A,#N/A,FALSE,"REASEGURO";#N/A,#N/A,FALSE,"Gtos_Gest";#N/A,#N/A,FALSE,"rend_fin";#N/A,#N/A,FALSE,"rend_EXTR";#N/A,#N/A,FALSE,"RETRAIT.";#N/A,#N/A,FALSE,"CUENTAS"}</definedName>
    <definedName name="pñoiuy" hidden="1">{#N/A,#N/A,FALSE,"AFINAC95";#N/A,#N/A,FALSE,"FORMACIO";#N/A,#N/A,FALSE,"RGENER95";#N/A,#N/A,FALSE,"APERSON";#N/A,#N/A,FALSE,"APRODUC";#N/A,#N/A,FALSE,"APUBLIC";#N/A,#N/A,FALSE,"AVIAJREP";#N/A,#N/A,FALSE,"PRERESUM"}</definedName>
    <definedName name="PO0" hidden="1">{"'Eng (page2)'!$A$1:$D$52"}</definedName>
    <definedName name="poeq" hidden="1">{"Graf2",#N/A,FALSE,"graficos";"Graf3",#N/A,FALSE,"graficos";"Graf4",#N/A,FALSE,"graficos";"Graf5",#N/A,FALSE,"graficos";"Graf6",#N/A,FALSE,"graficos";"Graf7",#N/A,FALSE,"graficos";"Graf8",#N/A,FALSE,"graficos";"Graf9",#N/A,FALSE,"graficos";"Graf10",#N/A,FALSE,"graficos"}</definedName>
    <definedName name="poer" hidden="1">{"'Eng (page2)'!$A$1:$D$52"}</definedName>
    <definedName name="poli" hidden="1">{#N/A,#N/A,FALSE,"PORTADA";#N/A,#N/A,FALSE,"CONTRIB (2)";#N/A,#N/A,FALSE,"PR_DEV (2)";#N/A,#N/A,FALSE,"SINIEST";#N/A,#N/A,FALSE,"REASEGURO";#N/A,#N/A,FALSE,"Gtos_Gest";#N/A,#N/A,FALSE,"rend_fin";#N/A,#N/A,FALSE,"rend_EXTR";#N/A,#N/A,FALSE,"RETRAIT.";#N/A,#N/A,FALSE,"CUENTAS"}</definedName>
    <definedName name="polire" hidden="1">{#N/A,#N/A,FALSE,"RRHH";#N/A,#N/A,FALSE,"ADMINIST";#N/A,#N/A,FALSE,"COMERCIAL";#N/A,#N/A,FALSE,"OTRAS DIV.";#N/A,#N/A,FALSE,"GESTION";#N/A,#N/A,FALSE,"FINANCIERO"}</definedName>
    <definedName name="poliuyt" hidden="1">{#N/A,#N/A,FALSE,"AFINAC95";#N/A,#N/A,FALSE,"FORMACIO";#N/A,#N/A,FALSE,"RGENER95";#N/A,#N/A,FALSE,"APERSON";#N/A,#N/A,FALSE,"APRODUC";#N/A,#N/A,FALSE,"APUBLIC";#N/A,#N/A,FALSE,"AVIAJREP";#N/A,#N/A,FALSE,"PRERESUM"}</definedName>
    <definedName name="poliuytr" hidden="1">{#N/A,#N/A,FALSE,"Français";#N/A,#N/A,FALSE,"Anglais";#N/A,#N/A,FALSE,"Succ. et direct IARD";#N/A,#N/A,FALSE,"Direct Vie"}</definedName>
    <definedName name="polt" hidden="1">{#N/A,#N/A,FALSE,"Français";#N/A,#N/A,FALSE,"Anglais";#N/A,#N/A,FALSE,"Succ. et direct IARD";#N/A,#N/A,FALSE,"Direct Vie"}</definedName>
    <definedName name="pom" hidden="1">#REF!</definedName>
    <definedName name="PONG" hidden="1">{#N/A,#N/A,TRUE,"Str.";#N/A,#N/A,TRUE,"Steel &amp; Roof";#N/A,#N/A,TRUE,"Arc.";#N/A,#N/A,TRUE,"Preliminary";#N/A,#N/A,TRUE,"Sum_Prelim"}</definedName>
    <definedName name="poopoopoo" hidden="1">{"'Model'!$A$1:$N$53"}</definedName>
    <definedName name="PopCache_GL_INTERFACE_REFERENCE7" hidden="1">[26]PopCache!$A$1:$A$2</definedName>
    <definedName name="PositionIntervalType" hidden="1">"E"</definedName>
    <definedName name="PositionType" hidden="1">"T"</definedName>
    <definedName name="pppppp"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pppppppppppppp" hidden="1">{"'Sell_Office'!$C$5:$D$6"}</definedName>
    <definedName name="PREREee"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_xlnm.Print_Area" localSheetId="4">'E(Sep) 9'!$A$1:$S$34</definedName>
    <definedName name="_xlnm.Print_Area" localSheetId="2">'PL 6-7 (9M)'!$A$1:$L$133</definedName>
    <definedName name="ProdForm" localSheetId="5" hidden="1">#REF!</definedName>
    <definedName name="ProdForm" hidden="1">#REF!</definedName>
    <definedName name="Product" localSheetId="5" hidden="1">#REF!</definedName>
    <definedName name="Product" hidden="1">#REF!</definedName>
    <definedName name="PSD" hidden="1">{"'Eng (page2)'!$A$1:$D$52"}</definedName>
    <definedName name="Pulsar" hidden="1">{#N/A,#N/A,FALSE,"Index";"Stmts_Qtrs",#N/A,FALSE,"Summary";"Stmts_24 mo",#N/A,FALSE,"Summary";"Summary_24",#N/A,FALSE,"Revenue";"Month_24",#N/A,FALSE,"Engineering";"Month_24",#N/A,FALSE,"Marketing";"Month_24",#N/A,FALSE,"G &amp; A";"Month_24",#N/A,FALSE,"Manufacturing"}</definedName>
    <definedName name="Pulsar_1" hidden="1">{#N/A,#N/A,FALSE,"Index";"Stmts_Qtrs",#N/A,FALSE,"Summary";"Stmts_24 mo",#N/A,FALSE,"Summary";"Summary_24",#N/A,FALSE,"Revenue";"Month_24",#N/A,FALSE,"Engineering";"Month_24",#N/A,FALSE,"Marketing";"Month_24",#N/A,FALSE,"G &amp; A";"Month_24",#N/A,FALSE,"Manufacturing"}</definedName>
    <definedName name="Pulsar_1_1" hidden="1">{#N/A,#N/A,FALSE,"Index";"Stmts_Qtrs",#N/A,FALSE,"Summary";"Stmts_24 mo",#N/A,FALSE,"Summary";"Summary_24",#N/A,FALSE,"Revenue";"Month_24",#N/A,FALSE,"Engineering";"Month_24",#N/A,FALSE,"Marketing";"Month_24",#N/A,FALSE,"G &amp; A";"Month_24",#N/A,FALSE,"Manufacturing"}</definedName>
    <definedName name="Pulsar_2" hidden="1">{#N/A,#N/A,FALSE,"Index";"Stmts_Qtrs",#N/A,FALSE,"Summary";"Stmts_24 mo",#N/A,FALSE,"Summary";"Summary_24",#N/A,FALSE,"Revenue";"Month_24",#N/A,FALSE,"Engineering";"Month_24",#N/A,FALSE,"Marketing";"Month_24",#N/A,FALSE,"G &amp; A";"Month_24",#N/A,FALSE,"Manufacturing"}</definedName>
    <definedName name="Q1kka" hidden="1">{"'Eng (page2)'!$A$1:$D$52"}</definedName>
    <definedName name="qa" hidden="1">{#N/A,#N/A,FALSE,"Monthly Rate By Activity";#N/A,#N/A,FALSE,"Hourly Rate By Activity";#N/A,#N/A,FALSE,"Monthly Rate By Custom Resource";#N/A,#N/A,FALSE,"Hourly Rate By Custom Resource"}</definedName>
    <definedName name="QD" hidden="1">{#N/A,#N/A,FALSE,"AFINAC95";#N/A,#N/A,FALSE,"FORMACIO";#N/A,#N/A,FALSE,"RGENER95";#N/A,#N/A,FALSE,"APERSON";#N/A,#N/A,FALSE,"APRODUC";#N/A,#N/A,FALSE,"APUBLIC";#N/A,#N/A,FALSE,"AVIAJREP";#N/A,#N/A,FALSE,"PRERESUM"}</definedName>
    <definedName name="qed" hidden="1">{"sum_mth",#N/A,FALSE,"SUM-MTH";"sum_mth_สะสม",#N/A,FALSE,"SUM-MTH";"sum_mth_ผลการดำเนินงาน",#N/A,FALSE,"SUM-MTH";"sum_mth_ผลการดำเนินงาน_สะสม",#N/A,FALSE,"SUM-MTH"}</definedName>
    <definedName name="QER" hidden="1">{"'Eng (page2)'!$A$1:$D$52"}</definedName>
    <definedName name="qq" hidden="1">{"'Eng (page2)'!$A$1:$D$52"}</definedName>
    <definedName name="qqqq" hidden="1">{"'Eng (page2)'!$A$1:$D$52"}</definedName>
    <definedName name="qqqqqqqq" hidden="1">{"'Model'!$A$1:$N$53"}</definedName>
    <definedName name="QQW" hidden="1">{"'Eng (page2)'!$A$1:$D$52"}</definedName>
    <definedName name="QS" hidden="1">{#N/A,#N/A,FALSE,"FORMACION";#N/A,#N/A,FALSE,"PREAMO95";#N/A,#N/A,FALSE,"RHFORM";#N/A,#N/A,FALSE,"RHPERS";#N/A,#N/A,FALSE,"RHVJYREP";#N/A,#N/A,FALSE,"VIGENE";#N/A,#N/A,FALSE,"COPRODU";#N/A,#N/A,FALSE,"COAMOPRV";#N/A,#N/A,FALSE,"COFORM";#N/A,#N/A,FALSE,"COGENE";#N/A,#N/A,FALSE,"ADAMOPRV";#N/A,#N/A,FALSE,"ADVJYREP";#N/A,#N/A,FALSE,"ADMIGENE";#N/A,#N/A,FALSE,"analisis";#N/A,#N/A,FALSE,"INPUT PRESUP";#N/A,#N/A,FALSE,"INPUT PRESUP (2)";#N/A,#N/A,FALSE,"INPUT95"}</definedName>
    <definedName name="qualquer" hidden="1">{#N/A,#N/A,FALSE,"Capa";#N/A,#N/A,FALSE,"Indice Total";#N/A,#N/A,FALSE,"Indice A";#N/A,#N/A,FALSE,"PARTE A (RA)";#N/A,#N/A,FALSE,"Indice B";#N/A,#N/A,FALSE,"PARTE B (QUA)"}</definedName>
    <definedName name="quant" hidden="1">{#N/A,#N/A,TRUE,"Str.";#N/A,#N/A,TRUE,"Steel &amp; Roof";#N/A,#N/A,TRUE,"Arc.";#N/A,#N/A,TRUE,"Preliminary";#N/A,#N/A,TRUE,"Sum_Prelim"}</definedName>
    <definedName name="QW" hidden="1">{#N/A,#N/A,FALSE,"PORTADA";#N/A,#N/A,FALSE,"CONTRIB (2)";#N/A,#N/A,FALSE,"PR_DEV (2)";#N/A,#N/A,FALSE,"SINIEST";#N/A,#N/A,FALSE,"REASEGURO";#N/A,#N/A,FALSE,"Gtos_Gest";#N/A,#N/A,FALSE,"rend_fin";#N/A,#N/A,FALSE,"rend_EXTR";#N/A,#N/A,FALSE,"RETRAIT.";#N/A,#N/A,FALSE,"CUENTAS"}</definedName>
    <definedName name="QWE" hidden="1">{#N/A,#N/A,FALSE,"RRHH";#N/A,#N/A,FALSE,"ADMINIST";#N/A,#N/A,FALSE,"COMERCIAL";#N/A,#N/A,FALSE,"OTRAS DIV.";#N/A,#N/A,FALSE,"GESTION";#N/A,#N/A,FALSE,"FINANCIERO"}</definedName>
    <definedName name="QYI" hidden="1">{"'Eng (page2)'!$A$1:$D$52"}</definedName>
    <definedName name="ratman" hidden="1">{"'Model'!$A$1:$N$53"}</definedName>
    <definedName name="RCArea" localSheetId="5" hidden="1">#REF!</definedName>
    <definedName name="RCArea" hidden="1">#REF!</definedName>
    <definedName name="RD" hidden="1">{"'Model'!$A$1:$N$53"}</definedName>
    <definedName name="rea" hidden="1">{"'Model'!$A$1:$N$53"}</definedName>
    <definedName name="rebate" hidden="1">{"'Sheet1'!$L$16"}</definedName>
    <definedName name="ReceivablesPlano" hidden="1">{#N/A,#N/A,FALSE,"Sheet3"}</definedName>
    <definedName name="ReceivablesPlano_1" hidden="1">{#N/A,#N/A,FALSE,"Sheet3"}</definedName>
    <definedName name="ReceivablesPlano_1_1" hidden="1">{#N/A,#N/A,FALSE,"Sheet3"}</definedName>
    <definedName name="ReceivablesPlano_2" hidden="1">{#N/A,#N/A,FALSE,"Sheet3"}</definedName>
    <definedName name="recon42"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forecast" hidden="1">{#N/A,#N/A,TRUE,"Cons P&amp;L";#N/A,#N/A,TRUE,"Flash";#N/A,#N/A,TRUE,"constrend";#N/A,#N/A,TRUE,"Product Flash1";#N/A,#N/A,TRUE,"Product Flash2";#N/A,#N/A,TRUE,"Auto1";#N/A,#N/A,TRUE,"Auto2";#N/A,#N/A,TRUE,"FOH1";#N/A,#N/A,TRUE,"FOH2";#N/A,#N/A,TRUE,"VOH1";#N/A,#N/A,TRUE,"VOH2";#N/A,#N/A,TRUE,"Life1";#N/A,#N/A,TRUE,"Life2";#N/A,#N/A,TRUE,"Other1";#N/A,#N/A,TRUE,"Other2"}</definedName>
    <definedName name="Reforecast_1" hidden="1">{#N/A,#N/A,TRUE,"Cons P&amp;L";#N/A,#N/A,TRUE,"Flash";#N/A,#N/A,TRUE,"constrend";#N/A,#N/A,TRUE,"Product Flash1";#N/A,#N/A,TRUE,"Product Flash2";#N/A,#N/A,TRUE,"Auto1";#N/A,#N/A,TRUE,"Auto2";#N/A,#N/A,TRUE,"FOH1";#N/A,#N/A,TRUE,"FOH2";#N/A,#N/A,TRUE,"VOH1";#N/A,#N/A,TRUE,"VOH2";#N/A,#N/A,TRUE,"Life1";#N/A,#N/A,TRUE,"Life2";#N/A,#N/A,TRUE,"Other1";#N/A,#N/A,TRUE,"Other2"}</definedName>
    <definedName name="Reforecast_1_1" hidden="1">{#N/A,#N/A,TRUE,"Cons P&amp;L";#N/A,#N/A,TRUE,"Flash";#N/A,#N/A,TRUE,"constrend";#N/A,#N/A,TRUE,"Product Flash1";#N/A,#N/A,TRUE,"Product Flash2";#N/A,#N/A,TRUE,"Auto1";#N/A,#N/A,TRUE,"Auto2";#N/A,#N/A,TRUE,"FOH1";#N/A,#N/A,TRUE,"FOH2";#N/A,#N/A,TRUE,"VOH1";#N/A,#N/A,TRUE,"VOH2";#N/A,#N/A,TRUE,"Life1";#N/A,#N/A,TRUE,"Life2";#N/A,#N/A,TRUE,"Other1";#N/A,#N/A,TRUE,"Other2"}</definedName>
    <definedName name="Reforecast_2" hidden="1">{#N/A,#N/A,TRUE,"Cons P&amp;L";#N/A,#N/A,TRUE,"Flash";#N/A,#N/A,TRUE,"constrend";#N/A,#N/A,TRUE,"Product Flash1";#N/A,#N/A,TRUE,"Product Flash2";#N/A,#N/A,TRUE,"Auto1";#N/A,#N/A,TRUE,"Auto2";#N/A,#N/A,TRUE,"FOH1";#N/A,#N/A,TRUE,"FOH2";#N/A,#N/A,TRUE,"VOH1";#N/A,#N/A,TRUE,"VOH2";#N/A,#N/A,TRUE,"Life1";#N/A,#N/A,TRUE,"Life2";#N/A,#N/A,TRUE,"Other1";#N/A,#N/A,TRUE,"Other2"}</definedName>
    <definedName name="RER" hidden="1">{"'Eng (page2)'!$A$1:$D$52"}</definedName>
    <definedName name="results" hidden="1">{"'A'!$B$11:$D$21"}</definedName>
    <definedName name="RETRETTRE" hidden="1">{#N/A,#N/A,FALSE,"Pre-tax earnings";#N/A,#N/A,FALSE,"Pre-tax earnings (Qtr)";#N/A,#N/A,FALSE,"Rev";#N/A,#N/A,FALSE,"$ Prod";#N/A,#N/A,FALSE,"$ Prod by qr";#N/A,#N/A,FALSE,"CCI Exp";#N/A,#N/A,FALSE,"Cent_Off Exp";#N/A,#N/A,FALSE,"CCI HC";#N/A,#N/A,FALSE,"Cent_Off HC";#N/A,#N/A,FALSE,"marketing"}</definedName>
    <definedName name="RETRETTRE_1" hidden="1">{#N/A,#N/A,FALSE,"Pre-tax earnings";#N/A,#N/A,FALSE,"Pre-tax earnings (Qtr)";#N/A,#N/A,FALSE,"Rev";#N/A,#N/A,FALSE,"$ Prod";#N/A,#N/A,FALSE,"$ Prod by qr";#N/A,#N/A,FALSE,"CCI Exp";#N/A,#N/A,FALSE,"Cent_Off Exp";#N/A,#N/A,FALSE,"CCI HC";#N/A,#N/A,FALSE,"Cent_Off HC";#N/A,#N/A,FALSE,"marketing"}</definedName>
    <definedName name="RETRETTRE_1_1" hidden="1">{#N/A,#N/A,FALSE,"Pre-tax earnings";#N/A,#N/A,FALSE,"Pre-tax earnings (Qtr)";#N/A,#N/A,FALSE,"Rev";#N/A,#N/A,FALSE,"$ Prod";#N/A,#N/A,FALSE,"$ Prod by qr";#N/A,#N/A,FALSE,"CCI Exp";#N/A,#N/A,FALSE,"Cent_Off Exp";#N/A,#N/A,FALSE,"CCI HC";#N/A,#N/A,FALSE,"Cent_Off HC";#N/A,#N/A,FALSE,"marketing"}</definedName>
    <definedName name="RETRETTRE_2" hidden="1">{#N/A,#N/A,FALSE,"Pre-tax earnings";#N/A,#N/A,FALSE,"Pre-tax earnings (Qtr)";#N/A,#N/A,FALSE,"Rev";#N/A,#N/A,FALSE,"$ Prod";#N/A,#N/A,FALSE,"$ Prod by qr";#N/A,#N/A,FALSE,"CCI Exp";#N/A,#N/A,FALSE,"Cent_Off Exp";#N/A,#N/A,FALSE,"CCI HC";#N/A,#N/A,FALSE,"Cent_Off HC";#N/A,#N/A,FALSE,"marketing"}</definedName>
    <definedName name="reve" hidden="1">{"'2003'!$A$1:$AH$6"}</definedName>
    <definedName name="rewfre" hidden="1">{"'Model'!$A$1:$N$53"}</definedName>
    <definedName name="RFK" hidden="1">{#N/A,#N/A,FALSE,"FORMACION";#N/A,#N/A,FALSE,"PREAMO95";#N/A,#N/A,FALSE,"RHFORM";#N/A,#N/A,FALSE,"RHPERS";#N/A,#N/A,FALSE,"RHVJYREP";#N/A,#N/A,FALSE,"VIGENE";#N/A,#N/A,FALSE,"COPRODU";#N/A,#N/A,FALSE,"COAMOPRV";#N/A,#N/A,FALSE,"COFORM";#N/A,#N/A,FALSE,"COGENE";#N/A,#N/A,FALSE,"ADAMOPRV";#N/A,#N/A,FALSE,"ADVJYREP";#N/A,#N/A,FALSE,"ADMIGENE";#N/A,#N/A,FALSE,"analisis";#N/A,#N/A,FALSE,"INPUT PRESUP";#N/A,#N/A,FALSE,"INPUT PRESUP (2)";#N/A,#N/A,FALSE,"INPUT95"}</definedName>
    <definedName name="rg" hidden="1">{"'Model'!$A$1:$N$53"}</definedName>
    <definedName name="rge" hidden="1">{"'Model'!$A$1:$N$53"}</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6</definedName>
    <definedName name="RiskMinimizeOnStart" hidden="1">FALSE</definedName>
    <definedName name="RiskMonitorConvergence" hidden="1">FALSE</definedName>
    <definedName name="RiskMultipleCPUSupportEnabled" hidden="1">TRUE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JE_Owner" hidden="1">{"Book Income",#N/A,FALSE,"B&amp;T";"Taxable Income",#N/A,FALSE,"B&amp;T"}</definedName>
    <definedName name="RJO" hidden="1">{"'Eng (page2)'!$A$1:$D$52"}</definedName>
    <definedName name="rqr" hidden="1">{"'Eng (page2)'!$A$1:$D$52"}</definedName>
    <definedName name="rr" hidden="1">{#N/A,#N/A,FALSE,"1 Total";#N/A,#N/A,FALSE,"2 Adições";#N/A,#N/A,FALSE,"3 Modif.";#N/A,#N/A,FALSE,"4 Cancelados";#N/A,#N/A,FALSE,"5 Por Ano";#N/A,#N/A,FALSE,"6 Por início"}</definedName>
    <definedName name="RRE" hidden="1">{"'Eng (page2)'!$A$1:$D$52"}</definedName>
    <definedName name="rrer" hidden="1">{"'ตัวอย่าง'!$A$1:$O$21"}</definedName>
    <definedName name="rrr" hidden="1">{"MonthlyRentRoll",#N/A,FALSE,"RentRoll"}</definedName>
    <definedName name="rrrr" hidden="1">{"'Eng (page2)'!$A$1:$D$52"}</definedName>
    <definedName name="rthgb" hidden="1">{#N/A,#N/A,TRUE,"Page 1&amp;2";#N/A,#N/A,TRUE,"bal sheet";#N/A,#N/A,TRUE,"Cashflow";#N/A,#N/A,TRUE,"Page 5&amp;6";#N/A,#N/A,TRUE,"Page 3&amp;4";#N/A,#N/A,TRUE,"Page 7&amp;8";#N/A,#N/A,TRUE,"Page 10&amp;11"}</definedName>
    <definedName name="rty" hidden="1">{"Graf2",#N/A,FALSE,"graficos";"Graf3",#N/A,FALSE,"graficos";"Graf4",#N/A,FALSE,"graficos";"Graf5",#N/A,FALSE,"graficos";"Graf6",#N/A,FALSE,"graficos";"Graf7",#N/A,FALSE,"graficos";"Graf8",#N/A,FALSE,"graficos";"Graf9",#N/A,FALSE,"graficos";"Graf10",#N/A,FALSE,"graficos"}</definedName>
    <definedName name="rung" hidden="1">{#N/A,#N/A,FALSE,"Eff-SSC2"}</definedName>
    <definedName name="rutrut" hidden="1">{"'Model'!$A$1:$N$53"}</definedName>
    <definedName name="sA" hidden="1">{"'Eng (page2)'!$A$1:$D$52"}</definedName>
    <definedName name="SAPBEXdnldView" hidden="1">"45SKJ4PVN3JA46GTQ168HI7OG"</definedName>
    <definedName name="SAPBEXhrIndnt" hidden="1">1</definedName>
    <definedName name="SAPBEXrevision" hidden="1">1</definedName>
    <definedName name="SAPBEXsysID" hidden="1">"EBP"</definedName>
    <definedName name="SAPBEXwbID" hidden="1">"3I6LE5C87I6YYGOOBB4LEX087"</definedName>
    <definedName name="SAPFuncF4Help" hidden="1">Main.SAPF4Help()</definedName>
    <definedName name="SAPsysID" hidden="1">"708C5W7SBKP804JT78WJ0JNKI"</definedName>
    <definedName name="SAPwbID" hidden="1">"ARS"</definedName>
    <definedName name="sari" hidden="1">{#N/A,#N/A,TRUE,"Cons P&amp;L";#N/A,#N/A,TRUE,"Flash";#N/A,#N/A,TRUE,"constrend";#N/A,#N/A,TRUE,"Product Flash1";#N/A,#N/A,TRUE,"Product Flash2";#N/A,#N/A,TRUE,"Auto1";#N/A,#N/A,TRUE,"Auto2";#N/A,#N/A,TRUE,"FOH1";#N/A,#N/A,TRUE,"FOH2";#N/A,#N/A,TRUE,"VOH1";#N/A,#N/A,TRUE,"VOH2";#N/A,#N/A,TRUE,"Life1";#N/A,#N/A,TRUE,"Life2";#N/A,#N/A,TRUE,"Other1";#N/A,#N/A,TRUE,"Other2"}</definedName>
    <definedName name="sari_1" hidden="1">{#N/A,#N/A,TRUE,"Cons P&amp;L";#N/A,#N/A,TRUE,"Flash";#N/A,#N/A,TRUE,"constrend";#N/A,#N/A,TRUE,"Product Flash1";#N/A,#N/A,TRUE,"Product Flash2";#N/A,#N/A,TRUE,"Auto1";#N/A,#N/A,TRUE,"Auto2";#N/A,#N/A,TRUE,"FOH1";#N/A,#N/A,TRUE,"FOH2";#N/A,#N/A,TRUE,"VOH1";#N/A,#N/A,TRUE,"VOH2";#N/A,#N/A,TRUE,"Life1";#N/A,#N/A,TRUE,"Life2";#N/A,#N/A,TRUE,"Other1";#N/A,#N/A,TRUE,"Other2"}</definedName>
    <definedName name="sari_1_1" hidden="1">{#N/A,#N/A,TRUE,"Cons P&amp;L";#N/A,#N/A,TRUE,"Flash";#N/A,#N/A,TRUE,"constrend";#N/A,#N/A,TRUE,"Product Flash1";#N/A,#N/A,TRUE,"Product Flash2";#N/A,#N/A,TRUE,"Auto1";#N/A,#N/A,TRUE,"Auto2";#N/A,#N/A,TRUE,"FOH1";#N/A,#N/A,TRUE,"FOH2";#N/A,#N/A,TRUE,"VOH1";#N/A,#N/A,TRUE,"VOH2";#N/A,#N/A,TRUE,"Life1";#N/A,#N/A,TRUE,"Life2";#N/A,#N/A,TRUE,"Other1";#N/A,#N/A,TRUE,"Other2"}</definedName>
    <definedName name="sari_2" hidden="1">{#N/A,#N/A,TRUE,"Cons P&amp;L";#N/A,#N/A,TRUE,"Flash";#N/A,#N/A,TRUE,"constrend";#N/A,#N/A,TRUE,"Product Flash1";#N/A,#N/A,TRUE,"Product Flash2";#N/A,#N/A,TRUE,"Auto1";#N/A,#N/A,TRUE,"Auto2";#N/A,#N/A,TRUE,"FOH1";#N/A,#N/A,TRUE,"FOH2";#N/A,#N/A,TRUE,"VOH1";#N/A,#N/A,TRUE,"VOH2";#N/A,#N/A,TRUE,"Life1";#N/A,#N/A,TRUE,"Life2";#N/A,#N/A,TRUE,"Other1";#N/A,#N/A,TRUE,"Other2"}</definedName>
    <definedName name="Sch13_p1of3" hidden="1">{#N/A,#N/A,FALSE,"5-1";#N/A,#N/A,FALSE,"5-2";#N/A,#N/A,FALSE,"5-6";#N/A,#N/A,FALSE,"5-9";#N/A,#N/A,FALSE,"5-15";#N/A,#N/A,FALSE,"5-32";#N/A,#N/A,FALSE,"5-34"}</definedName>
    <definedName name="Sch13_p1of3_1" hidden="1">{#N/A,#N/A,FALSE,"5-1";#N/A,#N/A,FALSE,"5-2";#N/A,#N/A,FALSE,"5-6";#N/A,#N/A,FALSE,"5-9";#N/A,#N/A,FALSE,"5-15";#N/A,#N/A,FALSE,"5-32";#N/A,#N/A,FALSE,"5-34"}</definedName>
    <definedName name="Sch13_p2of3" hidden="1">{#N/A,#N/A,FALSE,"5-1";#N/A,#N/A,FALSE,"5-2";#N/A,#N/A,FALSE,"5-6";#N/A,#N/A,FALSE,"5-9";#N/A,#N/A,FALSE,"5-15";#N/A,#N/A,FALSE,"5-32";#N/A,#N/A,FALSE,"5-34"}</definedName>
    <definedName name="Sch13_p2of3_1" hidden="1">{#N/A,#N/A,FALSE,"5-1";#N/A,#N/A,FALSE,"5-2";#N/A,#N/A,FALSE,"5-6";#N/A,#N/A,FALSE,"5-9";#N/A,#N/A,FALSE,"5-15";#N/A,#N/A,FALSE,"5-32";#N/A,#N/A,FALSE,"5-34"}</definedName>
    <definedName name="sch13_p3of3" hidden="1">{#N/A,#N/A,FALSE,"5-1";#N/A,#N/A,FALSE,"5-2";#N/A,#N/A,FALSE,"5-6";#N/A,#N/A,FALSE,"5-9";#N/A,#N/A,FALSE,"5-15";#N/A,#N/A,FALSE,"5-32";#N/A,#N/A,FALSE,"5-34"}</definedName>
    <definedName name="sch13_p3of3_1" hidden="1">{#N/A,#N/A,FALSE,"5-1";#N/A,#N/A,FALSE,"5-2";#N/A,#N/A,FALSE,"5-6";#N/A,#N/A,FALSE,"5-9";#N/A,#N/A,FALSE,"5-15";#N/A,#N/A,FALSE,"5-32";#N/A,#N/A,FALSE,"5-34"}</definedName>
    <definedName name="SCMT" hidden="1">{"'connew '!$C$40:$C$60"}</definedName>
    <definedName name="scs" hidden="1">{"'Eng (page2)'!$A$1:$D$52"}</definedName>
    <definedName name="sdac" hidden="1">{"'Model'!$A$1:$N$53"}</definedName>
    <definedName name="SDFASFASDFASDF" hidden="1">{"SUMMARY (1) - CY02",#N/A,TRUE,"SUMMARY (1)";"ProdVol$ - CY02",#N/A,TRUE,"Production Volume $'s (2)";"EarningsByDiv - CY02",#N/A,TRUE,"EarningsByDivision";"ProdSegRevDetailGAAP - CY02",#N/A,TRUE,"ProdSegRevDetailGAAP";"ProdSegExpGAAPDetail$ - CY02",#N/A,TRUE,"ProdSegExpGAAPDetail $";"ProdSegGAAPExp bps - CY02",#N/A,TRUE,"ProdSegGAAPExp bps";"ProdLPEDetail - CY02",#N/A,TRUE,"ProdLPEDetail";"Serv Sector - CY02",#N/A,TRUE,"Serv Sector (10)";"Subs PTE - CY02",#N/A,TRUE,"Subs PreTax Earnings";"Central Office - CY02",#N/A,TRUE,"Central Office";"Headcount - CY02",#N/A,TRUE,"Headcount";"HC Central Office - CY02",#N/A,TRUE,"HeadcountCentOffice";"HC ProdDetail - CY02",#N/A,TRUE,"HeadcountProdDetail";"Portflow - CY02",#N/A,TRUE,"Portflow";"ProdSegRevDetailInternal - CY02",#N/A,TRUE,"ProdSegRevDetailInternal";"ProdRevIntvsGAAP - CY02",#N/A,TRUE,"ProdRevIntvsGAAP";"EarningsByDivNEC - CY02",#N/A,TRUE,"EarningsByDivisionNEC";"ProdSegExpInternalDetail$ - CY02",#N/A,TRUE,"ProdSegExpInternalDetail $";"ProdSegInternalExp bps - CY02",#N/A,TRUE,"ProdSegInternalExp bps";"Subs PTE Before OH - CY02",#N/A,TRUE,"Subs PreTax EarningsBeforeOH";"CCI Direct Exp - CY02",#N/A,TRUE,"CCI Direct Expenses";"Corp OH - CY02",#N/A,TRUE,"CorpOverHead";#N/A,#N/A,TRUE,"BalSheet";"ROE ROA - CY02",#N/A,TRUE,"ROEs_ROAs";"ServInt - CY02",#N/A,TRUE,"ServInt";"HELdeferral - CY02",#N/A,TRUE,"HELdeferral"}</definedName>
    <definedName name="SDFASFASDFASDF_1" hidden="1">{"SUMMARY (1) - CY02",#N/A,TRUE,"SUMMARY (1)";"ProdVol$ - CY02",#N/A,TRUE,"Production Volume $'s (2)";"EarningsByDiv - CY02",#N/A,TRUE,"EarningsByDivision";"ProdSegRevDetailGAAP - CY02",#N/A,TRUE,"ProdSegRevDetailGAAP";"ProdSegExpGAAPDetail$ - CY02",#N/A,TRUE,"ProdSegExpGAAPDetail $";"ProdSegGAAPExp bps - CY02",#N/A,TRUE,"ProdSegGAAPExp bps";"ProdLPEDetail - CY02",#N/A,TRUE,"ProdLPEDetail";"Serv Sector - CY02",#N/A,TRUE,"Serv Sector (10)";"Subs PTE - CY02",#N/A,TRUE,"Subs PreTax Earnings";"Central Office - CY02",#N/A,TRUE,"Central Office";"Headcount - CY02",#N/A,TRUE,"Headcount";"HC Central Office - CY02",#N/A,TRUE,"HeadcountCentOffice";"HC ProdDetail - CY02",#N/A,TRUE,"HeadcountProdDetail";"Portflow - CY02",#N/A,TRUE,"Portflow";"ProdSegRevDetailInternal - CY02",#N/A,TRUE,"ProdSegRevDetailInternal";"ProdRevIntvsGAAP - CY02",#N/A,TRUE,"ProdRevIntvsGAAP";"EarningsByDivNEC - CY02",#N/A,TRUE,"EarningsByDivisionNEC";"ProdSegExpInternalDetail$ - CY02",#N/A,TRUE,"ProdSegExpInternalDetail $";"ProdSegInternalExp bps - CY02",#N/A,TRUE,"ProdSegInternalExp bps";"Subs PTE Before OH - CY02",#N/A,TRUE,"Subs PreTax EarningsBeforeOH";"CCI Direct Exp - CY02",#N/A,TRUE,"CCI Direct Expenses";"Corp OH - CY02",#N/A,TRUE,"CorpOverHead";#N/A,#N/A,TRUE,"BalSheet";"ROE ROA - CY02",#N/A,TRUE,"ROEs_ROAs";"ServInt - CY02",#N/A,TRUE,"ServInt";"HELdeferral - CY02",#N/A,TRUE,"HELdeferral"}</definedName>
    <definedName name="SDFASFASDFASDF_1_1" hidden="1">{"SUMMARY (1) - CY02",#N/A,TRUE,"SUMMARY (1)";"ProdVol$ - CY02",#N/A,TRUE,"Production Volume $'s (2)";"EarningsByDiv - CY02",#N/A,TRUE,"EarningsByDivision";"ProdSegRevDetailGAAP - CY02",#N/A,TRUE,"ProdSegRevDetailGAAP";"ProdSegExpGAAPDetail$ - CY02",#N/A,TRUE,"ProdSegExpGAAPDetail $";"ProdSegGAAPExp bps - CY02",#N/A,TRUE,"ProdSegGAAPExp bps";"ProdLPEDetail - CY02",#N/A,TRUE,"ProdLPEDetail";"Serv Sector - CY02",#N/A,TRUE,"Serv Sector (10)";"Subs PTE - CY02",#N/A,TRUE,"Subs PreTax Earnings";"Central Office - CY02",#N/A,TRUE,"Central Office";"Headcount - CY02",#N/A,TRUE,"Headcount";"HC Central Office - CY02",#N/A,TRUE,"HeadcountCentOffice";"HC ProdDetail - CY02",#N/A,TRUE,"HeadcountProdDetail";"Portflow - CY02",#N/A,TRUE,"Portflow";"ProdSegRevDetailInternal - CY02",#N/A,TRUE,"ProdSegRevDetailInternal";"ProdRevIntvsGAAP - CY02",#N/A,TRUE,"ProdRevIntvsGAAP";"EarningsByDivNEC - CY02",#N/A,TRUE,"EarningsByDivisionNEC";"ProdSegExpInternalDetail$ - CY02",#N/A,TRUE,"ProdSegExpInternalDetail $";"ProdSegInternalExp bps - CY02",#N/A,TRUE,"ProdSegInternalExp bps";"Subs PTE Before OH - CY02",#N/A,TRUE,"Subs PreTax EarningsBeforeOH";"CCI Direct Exp - CY02",#N/A,TRUE,"CCI Direct Expenses";"Corp OH - CY02",#N/A,TRUE,"CorpOverHead";#N/A,#N/A,TRUE,"BalSheet";"ROE ROA - CY02",#N/A,TRUE,"ROEs_ROAs";"ServInt - CY02",#N/A,TRUE,"ServInt";"HELdeferral - CY02",#N/A,TRUE,"HELdeferral"}</definedName>
    <definedName name="SDFASFASDFASDF_2" hidden="1">{"SUMMARY (1) - CY02",#N/A,TRUE,"SUMMARY (1)";"ProdVol$ - CY02",#N/A,TRUE,"Production Volume $'s (2)";"EarningsByDiv - CY02",#N/A,TRUE,"EarningsByDivision";"ProdSegRevDetailGAAP - CY02",#N/A,TRUE,"ProdSegRevDetailGAAP";"ProdSegExpGAAPDetail$ - CY02",#N/A,TRUE,"ProdSegExpGAAPDetail $";"ProdSegGAAPExp bps - CY02",#N/A,TRUE,"ProdSegGAAPExp bps";"ProdLPEDetail - CY02",#N/A,TRUE,"ProdLPEDetail";"Serv Sector - CY02",#N/A,TRUE,"Serv Sector (10)";"Subs PTE - CY02",#N/A,TRUE,"Subs PreTax Earnings";"Central Office - CY02",#N/A,TRUE,"Central Office";"Headcount - CY02",#N/A,TRUE,"Headcount";"HC Central Office - CY02",#N/A,TRUE,"HeadcountCentOffice";"HC ProdDetail - CY02",#N/A,TRUE,"HeadcountProdDetail";"Portflow - CY02",#N/A,TRUE,"Portflow";"ProdSegRevDetailInternal - CY02",#N/A,TRUE,"ProdSegRevDetailInternal";"ProdRevIntvsGAAP - CY02",#N/A,TRUE,"ProdRevIntvsGAAP";"EarningsByDivNEC - CY02",#N/A,TRUE,"EarningsByDivisionNEC";"ProdSegExpInternalDetail$ - CY02",#N/A,TRUE,"ProdSegExpInternalDetail $";"ProdSegInternalExp bps - CY02",#N/A,TRUE,"ProdSegInternalExp bps";"Subs PTE Before OH - CY02",#N/A,TRUE,"Subs PreTax EarningsBeforeOH";"CCI Direct Exp - CY02",#N/A,TRUE,"CCI Direct Expenses";"Corp OH - CY02",#N/A,TRUE,"CorpOverHead";#N/A,#N/A,TRUE,"BalSheet";"ROE ROA - CY02",#N/A,TRUE,"ROEs_ROAs";"ServInt - CY02",#N/A,TRUE,"ServInt";"HELdeferral - CY02",#N/A,TRUE,"HELdeferral"}</definedName>
    <definedName name="sdfd" hidden="1">{"Book Income",#N/A,FALSE,"B&amp;T";"Taxable Income",#N/A,FALSE,"B&amp;T"}</definedName>
    <definedName name="SDFFAESF" hidden="1">{"'Model'!$A$1:$N$53"}</definedName>
    <definedName name="sdfsfda" hidden="1">[27]책임준비금!#REF!</definedName>
    <definedName name="sdgd" hidden="1">{#N/A,#N/A,FALSE,"IS - Consolidated";#N/A,#N/A,FALSE,"IS - P&amp;C";#N/A,#N/A,FALSE,"IS - Life"}</definedName>
    <definedName name="sdgd_1" hidden="1">{#N/A,#N/A,FALSE,"IS - Consolidated";#N/A,#N/A,FALSE,"IS - P&amp;C";#N/A,#N/A,FALSE,"IS - Life"}</definedName>
    <definedName name="sdgd_1_1" hidden="1">{#N/A,#N/A,FALSE,"IS - Consolidated";#N/A,#N/A,FALSE,"IS - P&amp;C";#N/A,#N/A,FALSE,"IS - Life"}</definedName>
    <definedName name="sdgd_2" hidden="1">{#N/A,#N/A,FALSE,"IS - Consolidated";#N/A,#N/A,FALSE,"IS - P&amp;C";#N/A,#N/A,FALSE,"IS - Life"}</definedName>
    <definedName name="sdghsd" hidden="1">{#N/A,#N/A,FALSE,"BS - Trend";#N/A,#N/A,FALSE,"BS - Consolidated";#N/A,#N/A,FALSE,"BS - P&amp;C";#N/A,#N/A,FALSE,"BS - Life";#N/A,#N/A,FALSE,"IS - Consolidated";#N/A,#N/A,FALSE,"IS - P&amp;C";#N/A,#N/A,FALSE,"IS - Life"}</definedName>
    <definedName name="sdghsd_1" hidden="1">{#N/A,#N/A,FALSE,"BS - Trend";#N/A,#N/A,FALSE,"BS - Consolidated";#N/A,#N/A,FALSE,"BS - P&amp;C";#N/A,#N/A,FALSE,"BS - Life";#N/A,#N/A,FALSE,"IS - Consolidated";#N/A,#N/A,FALSE,"IS - P&amp;C";#N/A,#N/A,FALSE,"IS - Life"}</definedName>
    <definedName name="sdghsd_1_1" hidden="1">{#N/A,#N/A,FALSE,"BS - Trend";#N/A,#N/A,FALSE,"BS - Consolidated";#N/A,#N/A,FALSE,"BS - P&amp;C";#N/A,#N/A,FALSE,"BS - Life";#N/A,#N/A,FALSE,"IS - Consolidated";#N/A,#N/A,FALSE,"IS - P&amp;C";#N/A,#N/A,FALSE,"IS - Life"}</definedName>
    <definedName name="sdghsd_2" hidden="1">{#N/A,#N/A,FALSE,"BS - Trend";#N/A,#N/A,FALSE,"BS - Consolidated";#N/A,#N/A,FALSE,"BS - P&amp;C";#N/A,#N/A,FALSE,"BS - Life";#N/A,#N/A,FALSE,"IS - Consolidated";#N/A,#N/A,FALSE,"IS - P&amp;C";#N/A,#N/A,FALSE,"IS - Life"}</definedName>
    <definedName name="sdr" hidden="1">{"'Eng (page2)'!$A$1:$D$52"}</definedName>
    <definedName name="sds"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sdsd" hidden="1">{"'Eng (page2)'!$A$1:$D$52"}</definedName>
    <definedName name="sdsqw" hidden="1">{"'Model'!$A$1:$N$53"}</definedName>
    <definedName name="SDX" hidden="1">{#N/A,#N/A,FALSE,"UNIT";#N/A,#N/A,FALSE,"UNIT";#N/A,#N/A,FALSE,"계정"}</definedName>
    <definedName name="sell11111" hidden="1">{"'Eng (page2)'!$A$1:$D$52"}</definedName>
    <definedName name="Sell30" hidden="1">{"'Eng (page2)'!$A$1:$D$52"}</definedName>
    <definedName name="selling" hidden="1">{"'Eng (page2)'!$A$1:$D$52"}</definedName>
    <definedName name="sencount" hidden="1">3</definedName>
    <definedName name="sfdawgsrgedrhdthtfdjh" hidden="1">{"'Eng (page2)'!$A$1:$D$52"}</definedName>
    <definedName name="SFF" hidden="1">{"Graf2",#N/A,FALSE,"graficos";"Graf3",#N/A,FALSE,"graficos";"Graf4",#N/A,FALSE,"graficos";"Graf5",#N/A,FALSE,"graficos";"Graf6",#N/A,FALSE,"graficos";"Graf7",#N/A,FALSE,"graficos";"Graf8",#N/A,FALSE,"graficos";"Graf9",#N/A,FALSE,"graficos";"Graf10",#N/A,FALSE,"graficos"}</definedName>
    <definedName name="SFSDF" hidden="1">{#N/A,#N/A,FALSE,"UNIT";#N/A,#N/A,FALSE,"UNIT";#N/A,#N/A,FALSE,"계정"}</definedName>
    <definedName name="sfsfs" hidden="1">#REF!</definedName>
    <definedName name="sg" hidden="1">{"'Model'!$A$1:$N$53"}</definedName>
    <definedName name="Shading" hidden="1">"On"</definedName>
    <definedName name="SIG_CONTROLE" hidden="1">#REF!</definedName>
    <definedName name="SIG_LngApp" hidden="1">[28]SIG_LANGUE!$A$2</definedName>
    <definedName name="SIG_WAB401_H001" hidden="1">#REF!</definedName>
    <definedName name="SIG_WAB401_H002" hidden="1">#REF!</definedName>
    <definedName name="SIG_WAB401_H003" hidden="1">#REF!</definedName>
    <definedName name="SIG_WAB401_H004" hidden="1">#REF!</definedName>
    <definedName name="SIG_WAR15_H001" hidden="1">#REF!</definedName>
    <definedName name="SIG_WAR15_H002" hidden="1">#REF!</definedName>
    <definedName name="SIG_WAR15_H003" hidden="1">#REF!</definedName>
    <definedName name="SIG_WAR15_H004" hidden="1">#REF!</definedName>
    <definedName name="SIG_WPB50_H001" hidden="1">#REF!</definedName>
    <definedName name="SIG_WPB50_H002" hidden="1">#REF!</definedName>
    <definedName name="SIG_WPB50_H003" hidden="1">#REF!</definedName>
    <definedName name="SIG_WPB50_H004" hidden="1">#REF!</definedName>
    <definedName name="SIG_WTB202B_H045" hidden="1">#REF!</definedName>
    <definedName name="SIG_WTB202B_H046" hidden="1">#REF!</definedName>
    <definedName name="SIG_WTB202B_H047" hidden="1">#REF!</definedName>
    <definedName name="SIG_WTB202B_H048" hidden="1">#REF!</definedName>
    <definedName name="SIG_WTB202N_H045" hidden="1">#REF!</definedName>
    <definedName name="SIG_WTB202N_H046" hidden="1">#REF!</definedName>
    <definedName name="SIG_WTB202N_H047" hidden="1">#REF!</definedName>
    <definedName name="SIG_WTB202N_H048" hidden="1">#REF!</definedName>
    <definedName name="SIG_WTB302_H023" hidden="1">#REF!</definedName>
    <definedName name="SIG_WTB302_H024" hidden="1">#REF!</definedName>
    <definedName name="SIG_WTB302_H025" hidden="1">#REF!</definedName>
    <definedName name="SIG_WTB302_H026" hidden="1">#REF!</definedName>
    <definedName name="SIG_WTR302_H032" hidden="1">#REF!</definedName>
    <definedName name="SIG_WTR302_H033" hidden="1">#REF!</definedName>
    <definedName name="SIG_WTR302_H034" hidden="1">#REF!</definedName>
    <definedName name="SIG_WTR302_H035" hidden="1">#REF!</definedName>
    <definedName name="SIG_WTR60_H144" hidden="1">#REF!</definedName>
    <definedName name="SIG_WTR60_H145" hidden="1">#REF!</definedName>
    <definedName name="SIG_WTR60_H146" hidden="1">#REF!</definedName>
    <definedName name="SIG_WTR60_H147" hidden="1">#REF!</definedName>
    <definedName name="SIG_WTR702B_H111" hidden="1">#REF!</definedName>
    <definedName name="SIG_WTR702B_H112" hidden="1">#REF!</definedName>
    <definedName name="SIG_WTR702B_H113" hidden="1">#REF!</definedName>
    <definedName name="SIG_WTR702B_H114" hidden="1">#REF!</definedName>
    <definedName name="SIG_WTR702N_firstLine" hidden="1">[29]ztr702n!#REF!</definedName>
    <definedName name="SIG_WTR702N_H111" hidden="1">#REF!</definedName>
    <definedName name="SIG_WTR702N_H112" hidden="1">#REF!</definedName>
    <definedName name="SIG_WTR702N_H113" hidden="1">#REF!</definedName>
    <definedName name="SIG_WTR702N_H114" hidden="1">#REF!</definedName>
    <definedName name="SIG_WTR702N_IsControlOK" hidden="1">[29]ztr702n!#REF!</definedName>
    <definedName name="SIG_WTR702N_lastLine" hidden="1">[29]ztr702n!#REF!</definedName>
    <definedName name="SIG_WTR902_H049" hidden="1">#REF!</definedName>
    <definedName name="SIG_WTR902_H050" hidden="1">#REF!</definedName>
    <definedName name="SIG_WTR902_H051" hidden="1">#REF!</definedName>
    <definedName name="SIG_WTR902_H052" hidden="1">#REF!</definedName>
    <definedName name="SIG_ZDB102_H0001" hidden="1">#REF!</definedName>
    <definedName name="SIG_ZDB102_H0002" hidden="1">#REF!</definedName>
    <definedName name="SIG_ZDB102_H0003" hidden="1">#REF!</definedName>
    <definedName name="SIG_ZDB102_H0004" hidden="1">#REF!</definedName>
    <definedName name="SIG_ZDB202_H0001" hidden="1">#REF!</definedName>
    <definedName name="SIG_ZDB202_H0002" hidden="1">#REF!</definedName>
    <definedName name="SIG_ZDB202_H0003" hidden="1">#REF!</definedName>
    <definedName name="SIG_ZDB202_H0004" hidden="1">#REF!</definedName>
    <definedName name="sksksk" hidden="1">'[30]1997'!#REF!</definedName>
    <definedName name="slkiw" hidden="1">{"'Model'!$A$1:$N$53"}</definedName>
    <definedName name="software" hidden="1">{"'Eng (page2)'!$A$1:$D$52"}</definedName>
    <definedName name="solver_cvg" hidden="1">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pre" hidden="1">0.000001</definedName>
    <definedName name="solver_rel1" hidden="1">1</definedName>
    <definedName name="solver_rel3" hidden="1">3</definedName>
    <definedName name="solver_rel4" hidden="1">3</definedName>
    <definedName name="solver_rhs3" hidden="1">0.01</definedName>
    <definedName name="solver_rhs4" hidden="1">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-944371.87</definedName>
    <definedName name="Sort" hidden="1">#REF!</definedName>
    <definedName name="sort1" hidden="1">'[31]UNCONSOL QTLY'!$A$9:$B$14</definedName>
    <definedName name="sortwithdraw" hidden="1">{"AnnualRentRoll",#N/A,FALSE,"RentRoll"}</definedName>
    <definedName name="SPECIAL_MENTION" hidden="1">[32]KEEP!$E$5:$E$7</definedName>
    <definedName name="SpecialPrice" localSheetId="5" hidden="1">#REF!</definedName>
    <definedName name="SpecialPrice" hidden="1">#REF!</definedName>
    <definedName name="SpreadsheetBuilder_1" hidden="1">#REF!</definedName>
    <definedName name="SpreadsheetBuilder_2" hidden="1">#REF!</definedName>
    <definedName name="SpreadsheetBuilder_3" hidden="1">#REF!</definedName>
    <definedName name="SpreadsheetBuilder_4" hidden="1">#REF!</definedName>
    <definedName name="SpreadsheetBuilder_5" hidden="1">#REF!</definedName>
    <definedName name="SpreadsheetBuilder_6" hidden="1">#REF!</definedName>
    <definedName name="SpreadsheetBuilder_7" hidden="1">#REF!</definedName>
    <definedName name="SpreadsheetBuilder_8" hidden="1">#REF!</definedName>
    <definedName name="srd" hidden="1">{"'Eng (page2)'!$A$1:$D$52"}</definedName>
    <definedName name="sss" hidden="1">{"'Eng (page2)'!$A$1:$D$52"}</definedName>
    <definedName name="sssss" hidden="1">{"'Model'!$A$1:$N$53"}</definedName>
    <definedName name="ssssssssss"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ssssssssssss"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sssssssssssss" hidden="1">{#N/A,#N/A,TRUE,"AIGFHK";#N/A,#N/A,TRUE,"UFC";#N/A,#N/A,TRUE,"PSB";#N/A,#N/A,TRUE,"AIGFT";#N/A,#N/A,TRUE,"CFA";#N/A,#N/A,TRUE,"AIG Bank Polska";#N/A,#N/A,TRUE,"AICCC TW";#N/A,#N/A,TRUE,"AICCC Ph";#N/A,#N/A,TRUE,"AICCC HK"}</definedName>
    <definedName name="ssssssssssssssss" hidden="1">{"'Eng (page2)'!$A$1:$D$52"}</definedName>
    <definedName name="ssssssssssssssssss"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staffing2" hidden="1">{#N/A,#N/A,FALSE,"Assessment";#N/A,#N/A,FALSE,"Staffing";#N/A,#N/A,FALSE,"Hires";#N/A,#N/A,FALSE,"Assumptions"}</definedName>
    <definedName name="Staffing3" hidden="1">{#N/A,#N/A,FALSE,"Assessment";#N/A,#N/A,FALSE,"Staffing";#N/A,#N/A,FALSE,"Hires";#N/A,#N/A,FALSE,"Assumptions"}</definedName>
    <definedName name="STEW" hidden="1">{"'Eng (page2)'!$A$1:$D$52"}</definedName>
    <definedName name="subgroup" hidden="1">#REF!</definedName>
    <definedName name="sug" hidden="1">{"'Eng (page2)'!$A$1:$D$52"}</definedName>
    <definedName name="Summ" hidden="1">#REF!</definedName>
    <definedName name="svasfdg" hidden="1">{#N/A,#N/A,FALSE,"Pre-tax earnings";#N/A,#N/A,FALSE,"Pre-tax earnings (Qtr)";#N/A,#N/A,FALSE,"Rev";#N/A,#N/A,FALSE,"$ Prod";#N/A,#N/A,FALSE,"$ Prod by qr";#N/A,#N/A,FALSE,"CCI Exp";#N/A,#N/A,FALSE,"Cent_Off Exp";#N/A,#N/A,FALSE,"CCI HC";#N/A,#N/A,FALSE,"Cent_Off HC";#N/A,#N/A,FALSE,"marketing"}</definedName>
    <definedName name="svasfdg_1" hidden="1">{#N/A,#N/A,FALSE,"Pre-tax earnings";#N/A,#N/A,FALSE,"Pre-tax earnings (Qtr)";#N/A,#N/A,FALSE,"Rev";#N/A,#N/A,FALSE,"$ Prod";#N/A,#N/A,FALSE,"$ Prod by qr";#N/A,#N/A,FALSE,"CCI Exp";#N/A,#N/A,FALSE,"Cent_Off Exp";#N/A,#N/A,FALSE,"CCI HC";#N/A,#N/A,FALSE,"Cent_Off HC";#N/A,#N/A,FALSE,"marketing"}</definedName>
    <definedName name="svasfdg_1_1" hidden="1">{#N/A,#N/A,FALSE,"Pre-tax earnings";#N/A,#N/A,FALSE,"Pre-tax earnings (Qtr)";#N/A,#N/A,FALSE,"Rev";#N/A,#N/A,FALSE,"$ Prod";#N/A,#N/A,FALSE,"$ Prod by qr";#N/A,#N/A,FALSE,"CCI Exp";#N/A,#N/A,FALSE,"Cent_Off Exp";#N/A,#N/A,FALSE,"CCI HC";#N/A,#N/A,FALSE,"Cent_Off HC";#N/A,#N/A,FALSE,"marketing"}</definedName>
    <definedName name="svasfdg_2" hidden="1">{#N/A,#N/A,FALSE,"Pre-tax earnings";#N/A,#N/A,FALSE,"Pre-tax earnings (Qtr)";#N/A,#N/A,FALSE,"Rev";#N/A,#N/A,FALSE,"$ Prod";#N/A,#N/A,FALSE,"$ Prod by qr";#N/A,#N/A,FALSE,"CCI Exp";#N/A,#N/A,FALSE,"Cent_Off Exp";#N/A,#N/A,FALSE,"CCI HC";#N/A,#N/A,FALSE,"Cent_Off HC";#N/A,#N/A,FALSE,"marketing"}</definedName>
    <definedName name="sw" hidden="1">{"index",#N/A,FALSE,"INDEX"}</definedName>
    <definedName name="sxs" hidden="1">{"P1",#N/A,FALSE,"ACDEXP498";"P2",#N/A,FALSE,"ACDEXP498";"P3",#N/A,FALSE,"ACDEXP498"}</definedName>
    <definedName name="sxs_1" hidden="1">{"P1",#N/A,FALSE,"ACDEXP498";"P2",#N/A,FALSE,"ACDEXP498";"P3",#N/A,FALSE,"ACDEXP498"}</definedName>
    <definedName name="SXX" hidden="1">{"'Eng (page2)'!$A$1:$D$52"}</definedName>
    <definedName name="table1_out1" hidden="1">#REF!</definedName>
    <definedName name="tai" hidden="1">{"'Model'!$A$1:$N$53"}</definedName>
    <definedName name="tast" hidden="1">{"'connew '!$C$40:$C$60"}</definedName>
    <definedName name="taxcal" hidden="1">{"sum_mth",#N/A,FALSE,"SUM-MTH";"sum_mth_สะสม",#N/A,FALSE,"SUM-MTH";"sum_mth_ผลการดำเนินงาน",#N/A,FALSE,"SUM-MTH";"sum_mth_ผลการดำเนินงาน_สะสม",#N/A,FALSE,"SUM-MTH"}</definedName>
    <definedName name="TB_group" hidden="1">{"'Sell_Office'!$C$5:$D$6"}</definedName>
    <definedName name="TB_print" hidden="1">{"'Sell_Office'!$C$5:$D$6"}</definedName>
    <definedName name="tbl_ProdInfo" localSheetId="5" hidden="1">#REF!</definedName>
    <definedName name="tbl_ProdInfo" hidden="1">#REF!</definedName>
    <definedName name="TBs" hidden="1">[33]Core!#REF!</definedName>
    <definedName name="TBUpdate" hidden="1">{"'Model'!$A$1:$N$53"}</definedName>
    <definedName name="Temp_2" hidden="1">{#N/A,#N/A,FALSE,"Assessment";#N/A,#N/A,FALSE,"Staffing";#N/A,#N/A,FALSE,"Hires";#N/A,#N/A,FALSE,"Assumptions"}</definedName>
    <definedName name="Temp_3" hidden="1">{#N/A,#N/A,FALSE,"Assessment";#N/A,#N/A,FALSE,"Staffing";#N/A,#N/A,FALSE,"Hires";#N/A,#N/A,FALSE,"Assumptions"}</definedName>
    <definedName name="TemplateView" hidden="1">"RSR"</definedName>
    <definedName name="test" localSheetId="5" hidden="1">{"investment",#N/A,FALSE,"Sheet1"}</definedName>
    <definedName name="test" hidden="1">{"investment",#N/A,FALSE,"Sheet1"}</definedName>
    <definedName name="test2_1" hidden="1">{"resvp1",#N/A,FALSE,"RESV96";"changep1",#N/A,FALSE,"RESV96"}</definedName>
    <definedName name="test2_1_1" hidden="1">{"resvp1",#N/A,FALSE,"RESV96";"changep1",#N/A,FALSE,"RESV96"}</definedName>
    <definedName name="test2_2" hidden="1">{"resvp1",#N/A,FALSE,"RESV96";"changep1",#N/A,FALSE,"RESV96"}</definedName>
    <definedName name="test4" localSheetId="5" hidden="1">{"lob one",#N/A,FALSE,"Sheet1"}</definedName>
    <definedName name="test4" hidden="1">{"lob one",#N/A,FALSE,"Sheet1"}</definedName>
    <definedName name="test4_1" hidden="1">{"resvp1",#N/A,FALSE,"RESV96";"changep1",#N/A,FALSE,"RESV96"}</definedName>
    <definedName name="test4_1_1" hidden="1">{"resvp1",#N/A,FALSE,"RESV96";"changep1",#N/A,FALSE,"RESV96"}</definedName>
    <definedName name="test4_2" hidden="1">{"resvp1",#N/A,FALSE,"RESV96";"changep1",#N/A,FALSE,"RESV96"}</definedName>
    <definedName name="tew" hidden="1">{"'Eng (page2)'!$A$1:$D$52"}</definedName>
    <definedName name="TextRefCopyRangeCount" hidden="1">3</definedName>
    <definedName name="TG" hidden="1">{"Graf2",#N/A,FALSE,"graficos";"Graf3",#N/A,FALSE,"graficos";"Graf4",#N/A,FALSE,"graficos";"Graf5",#N/A,FALSE,"graficos";"Graf6",#N/A,FALSE,"graficos";"Graf7",#N/A,FALSE,"graficos";"Graf8",#N/A,FALSE,"graficos";"Graf9",#N/A,FALSE,"graficos";"Graf10",#N/A,FALSE,"graficos"}</definedName>
    <definedName name="TGH" hidden="1">{"Graf2",#N/A,FALSE,"graficos";"Graf3",#N/A,FALSE,"graficos";"Graf4",#N/A,FALSE,"graficos";"Graf5",#N/A,FALSE,"graficos";"Graf6",#N/A,FALSE,"graficos";"Graf7",#N/A,FALSE,"graficos";"Graf8",#N/A,FALSE,"graficos";"Graf9",#N/A,FALSE,"graficos";"Graf10",#N/A,FALSE,"graficos"}</definedName>
    <definedName name="tgkj" hidden="1">{"'Eng (page2)'!$A$1:$D$52"}</definedName>
    <definedName name="THF" hidden="1">{#N/A,#N/A,TRUE,"AIGFHK";#N/A,#N/A,TRUE,"UFC";#N/A,#N/A,TRUE,"PSB";#N/A,#N/A,TRUE,"AIGFT";#N/A,#N/A,TRUE,"CFA";#N/A,#N/A,TRUE,"AIG Bank Polska";#N/A,#N/A,TRUE,"AICCC TW";#N/A,#N/A,TRUE,"AICCC Ph";#N/A,#N/A,TRUE,"AICCC HK"}</definedName>
    <definedName name="TIB" hidden="1">[20]!MGSTGE_OCBC_27_Oct_08.xls+[20]Profiles!$E$5</definedName>
    <definedName name="tik" hidden="1">{"'Leverage'!$B$2:$M$418"}</definedName>
    <definedName name="TJN" hidden="1">{#N/A,#N/A,FALSE,"Français";#N/A,#N/A,FALSE,"Anglais";#N/A,#N/A,FALSE,"Succ. et direct IARD";#N/A,#N/A,FALSE,"Direct Vie"}</definedName>
    <definedName name="TLA.028" hidden="1">#REF!</definedName>
    <definedName name="TLA.056" hidden="1">#REF!</definedName>
    <definedName name="tom" hidden="1">{"'Eng (page2)'!$A$1:$D$52"}</definedName>
    <definedName name="TP_Footer_Path" hidden="1">"S:\0\01711\005.BC\2001.yr\awf\"</definedName>
    <definedName name="TR" hidden="1">{"'Eng (page2)'!$A$1:$D$52"}</definedName>
    <definedName name="TRE" hidden="1">{"'Eng (page2)'!$A$1:$D$52"}</definedName>
    <definedName name="tre4r564t" hidden="1">{"'Eng (page2)'!$A$1:$D$52"}</definedName>
    <definedName name="treetree" hidden="1">{"'Model'!$A$1:$N$53"}</definedName>
    <definedName name="TRETERT" hidden="1">{#N/A,#N/A,FALSE,"Pre-tax earnings";#N/A,#N/A,FALSE,"Pre-tax earnings (Qtr)";#N/A,#N/A,FALSE,"Rev";#N/A,#N/A,FALSE,"$ Prod";#N/A,#N/A,FALSE,"$ Prod by qr";#N/A,#N/A,FALSE,"CCI Exp";#N/A,#N/A,FALSE,"Cent_Off Exp";#N/A,#N/A,FALSE,"CCI HC";#N/A,#N/A,FALSE,"Cent_Off HC";#N/A,#N/A,FALSE,"marketing"}</definedName>
    <definedName name="TRETERT_1" hidden="1">{#N/A,#N/A,FALSE,"Pre-tax earnings";#N/A,#N/A,FALSE,"Pre-tax earnings (Qtr)";#N/A,#N/A,FALSE,"Rev";#N/A,#N/A,FALSE,"$ Prod";#N/A,#N/A,FALSE,"$ Prod by qr";#N/A,#N/A,FALSE,"CCI Exp";#N/A,#N/A,FALSE,"Cent_Off Exp";#N/A,#N/A,FALSE,"CCI HC";#N/A,#N/A,FALSE,"Cent_Off HC";#N/A,#N/A,FALSE,"marketing"}</definedName>
    <definedName name="TRETERT_1_1" hidden="1">{#N/A,#N/A,FALSE,"Pre-tax earnings";#N/A,#N/A,FALSE,"Pre-tax earnings (Qtr)";#N/A,#N/A,FALSE,"Rev";#N/A,#N/A,FALSE,"$ Prod";#N/A,#N/A,FALSE,"$ Prod by qr";#N/A,#N/A,FALSE,"CCI Exp";#N/A,#N/A,FALSE,"Cent_Off Exp";#N/A,#N/A,FALSE,"CCI HC";#N/A,#N/A,FALSE,"Cent_Off HC";#N/A,#N/A,FALSE,"marketing"}</definedName>
    <definedName name="TRETERT_2" hidden="1">{#N/A,#N/A,FALSE,"Pre-tax earnings";#N/A,#N/A,FALSE,"Pre-tax earnings (Qtr)";#N/A,#N/A,FALSE,"Rev";#N/A,#N/A,FALSE,"$ Prod";#N/A,#N/A,FALSE,"$ Prod by qr";#N/A,#N/A,FALSE,"CCI Exp";#N/A,#N/A,FALSE,"Cent_Off Exp";#N/A,#N/A,FALSE,"CCI HC";#N/A,#N/A,FALSE,"Cent_Off HC";#N/A,#N/A,FALSE,"marketing"}</definedName>
    <definedName name="trew" hidden="1">{#N/A,#N/A,FALSE,"Succ. et direct IARD";#N/A,#N/A,FALSE,"Direct Vie"}</definedName>
    <definedName name="TTE" hidden="1">{"'ตัวอย่าง'!$A$1:$O$21"}</definedName>
    <definedName name="TTT_1" hidden="1">{#N/A,#N/A,FALSE,"Pre-tax earnings";#N/A,#N/A,FALSE,"Pre-tax earnings (Qtr)";#N/A,#N/A,FALSE,"Rev";#N/A,#N/A,FALSE,"$ Prod";#N/A,#N/A,FALSE,"$ Prod by qr";#N/A,#N/A,FALSE,"CCI Exp";#N/A,#N/A,FALSE,"Cent_Off Exp";#N/A,#N/A,FALSE,"CCI HC";#N/A,#N/A,FALSE,"Cent_Off HC";#N/A,#N/A,FALSE,"marketing"}</definedName>
    <definedName name="TTT_1_1" hidden="1">{#N/A,#N/A,FALSE,"Pre-tax earnings";#N/A,#N/A,FALSE,"Pre-tax earnings (Qtr)";#N/A,#N/A,FALSE,"Rev";#N/A,#N/A,FALSE,"$ Prod";#N/A,#N/A,FALSE,"$ Prod by qr";#N/A,#N/A,FALSE,"CCI Exp";#N/A,#N/A,FALSE,"Cent_Off Exp";#N/A,#N/A,FALSE,"CCI HC";#N/A,#N/A,FALSE,"Cent_Off HC";#N/A,#N/A,FALSE,"marketing"}</definedName>
    <definedName name="TTT_2" hidden="1">{#N/A,#N/A,FALSE,"Pre-tax earnings";#N/A,#N/A,FALSE,"Pre-tax earnings (Qtr)";#N/A,#N/A,FALSE,"Rev";#N/A,#N/A,FALSE,"$ Prod";#N/A,#N/A,FALSE,"$ Prod by qr";#N/A,#N/A,FALSE,"CCI Exp";#N/A,#N/A,FALSE,"Cent_Off Exp";#N/A,#N/A,FALSE,"CCI HC";#N/A,#N/A,FALSE,"Cent_Off HC";#N/A,#N/A,FALSE,"marketing"}</definedName>
    <definedName name="tun" hidden="1">{"'Model'!$A$1:$N$53"}</definedName>
    <definedName name="TWE" hidden="1">{"'Eng (page2)'!$A$1:$D$52"}</definedName>
    <definedName name="U" hidden="1">{"'Eng (page2)'!$A$1:$D$52"}</definedName>
    <definedName name="uh" hidden="1">{#N/A,#N/A,FALSE,"OperatingAssumptions"}</definedName>
    <definedName name="UJ" hidden="1">{#N/A,#N/A,FALSE,"Français";#N/A,#N/A,FALSE,"Anglais";#N/A,#N/A,FALSE,"Succ. et direct IARD";#N/A,#N/A,FALSE,"Direct Vie"}</definedName>
    <definedName name="ujk" hidden="1">{"Graf2",#N/A,FALSE,"graficos";"Graf3",#N/A,FALSE,"graficos";"Graf4",#N/A,FALSE,"graficos";"Graf5",#N/A,FALSE,"graficos";"Graf6",#N/A,FALSE,"graficos";"Graf7",#N/A,FALSE,"graficos";"Graf8",#N/A,FALSE,"graficos";"Graf9",#N/A,FALSE,"graficos";"Graf10",#N/A,FALSE,"graficos"}</definedName>
    <definedName name="UKL" hidden="1">{"'Eng (page2)'!$A$1:$D$52"}</definedName>
    <definedName name="unew" hidden="1">{"'Model'!$A$1:$N$53"}</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tilo.version" hidden="1">2.1</definedName>
    <definedName name="UU" hidden="1">{"Book Income",#N/A,FALSE,"B&amp;T";"Taxable Income",#N/A,FALSE,"B&amp;T"}</definedName>
    <definedName name="uyt" hidden="1">{#N/A,#N/A,FALSE,"GTS12-95";#N/A,#N/A,FALSE,"GTS12-95 (F)";#N/A,#N/A,FALSE,"GTS12-95 (P) (F)"}</definedName>
    <definedName name="VATM" hidden="1">{"'Sheet1'!$L$16"}</definedName>
    <definedName name="VB" hidden="1">{#N/A,#N/A,FALSE,"Succ. et direct IARD";#N/A,#N/A,FALSE,"Direct Vie"}</definedName>
    <definedName name="vbcxzz" hidden="1">{"'ตัวอย่าง'!$A$1:$O$21"}</definedName>
    <definedName name="vbs" hidden="1">{"'Model'!$A$1:$N$53"}</definedName>
    <definedName name="vcx" hidden="1">{"'Model'!$A$1:$N$53"}</definedName>
    <definedName name="VDF" hidden="1">{"'Eng (page2)'!$A$1:$D$52"}</definedName>
    <definedName name="vdsqe" hidden="1">{"'Model'!$A$1:$N$53"}</definedName>
    <definedName name="veevee" hidden="1">{"'Model'!$A$1:$N$53"}</definedName>
    <definedName name="VGIHKI" hidden="1">{"Graf2",#N/A,FALSE,"graficos";"Graf3",#N/A,FALSE,"graficos";"Graf4",#N/A,FALSE,"graficos";"Graf5",#N/A,FALSE,"graficos";"Graf6",#N/A,FALSE,"graficos";"Graf7",#N/A,FALSE,"graficos";"Graf8",#N/A,FALSE,"graficos";"Graf9",#N/A,FALSE,"graficos";"Graf10",#N/A,FALSE,"graficos"}</definedName>
    <definedName name="VHJHU" hidden="1">{#N/A,#N/A,FALSE,"GTS12-95";#N/A,#N/A,FALSE,"AJUSTADO"}</definedName>
    <definedName name="VHUJHU" hidden="1">{#N/A,#N/A,FALSE,"BOLSA";#N/A,#N/A,FALSE,"OBJETIVOS";#N/A,#N/A,FALSE,"PRENAS";#N/A,#N/A,FALSE,"SINIESTR";#N/A,#N/A,FALSE,"MARG.T.";#N/A,#N/A,FALSE,"GASTOS"}</definedName>
    <definedName name="vo" hidden="1">{"'CPA Sum'!$A$1:$X$30","'CPA'!$A$1:$K$187","'Infra Cost'!$A$1:$Q$30","'Dev't Cost'!$A$1:$AH$40","'Cashflow'!$A$1:$DG$82"}</definedName>
    <definedName name="Volume" hidden="1">{#N/A,#N/A,FALSE,"Cover";#N/A,#N/A,FALSE,"Summary"}</definedName>
    <definedName name="Volume_1" hidden="1">{#N/A,#N/A,FALSE,"Cover";#N/A,#N/A,FALSE,"Summary"}</definedName>
    <definedName name="Volume_1_1" hidden="1">{#N/A,#N/A,FALSE,"Cover";#N/A,#N/A,FALSE,"Summary"}</definedName>
    <definedName name="Volume_2" hidden="1">{#N/A,#N/A,FALSE,"Cover";#N/A,#N/A,FALSE,"Summary"}</definedName>
    <definedName name="vxv" hidden="1">{"'Model'!$A$1:$N$53"}</definedName>
    <definedName name="vxvx" hidden="1">{"'Eng (page2)'!$A$1:$D$52"}</definedName>
    <definedName name="vxvxert" hidden="1">{"'Eng (page2)'!$A$1:$D$52"}</definedName>
    <definedName name="w_1" hidden="1">{#N/A,#N/A,FALSE,"5-1";#N/A,#N/A,FALSE,"5-2";#N/A,#N/A,FALSE,"5-6";#N/A,#N/A,FALSE,"5-9";#N/A,#N/A,FALSE,"5-15";#N/A,#N/A,FALSE,"5-32";#N/A,#N/A,FALSE,"5-34"}</definedName>
    <definedName name="walkthrough" hidden="1">{"'Eng (page2)'!$A$1:$D$52"}</definedName>
    <definedName name="wanna" hidden="1">{"'Model'!$A$1:$N$53"}</definedName>
    <definedName name="wdf" hidden="1">{#N/A,#N/A,FALSE,"Français";#N/A,#N/A,FALSE,"Anglais";#N/A,#N/A,FALSE,"Succ. et direct IARD";#N/A,#N/A,FALSE,"Direct Vie"}</definedName>
    <definedName name="WebDefault" hidden="1">PAID expense by Plan Report</definedName>
    <definedName name="WED" hidden="1">{"'Eng (page2)'!$A$1:$D$52"}</definedName>
    <definedName name="WEE" hidden="1">{"'ตัวอย่าง'!$A$1:$O$21"}</definedName>
    <definedName name="week34" hidden="1">{#N/A,#N/A,FALSE,"Eff-SSC2"}</definedName>
    <definedName name="week35" hidden="1">{#N/A,#N/A,FALSE,"Eff-SSC2"}</definedName>
    <definedName name="week36" hidden="1">{#N/A,#N/A,FALSE,"Eff-SSC2"}</definedName>
    <definedName name="week38" hidden="1">{#N/A,#N/A,FALSE,"Eff-SSC2"}</definedName>
    <definedName name="weewee" hidden="1">{"'Model'!$A$1:$N$53"}</definedName>
    <definedName name="weg" hidden="1">{"'Model'!$A$1:$N$53"}</definedName>
    <definedName name="werf" hidden="1">[34]감독원보고기준_차기배당금액!#REF!</definedName>
    <definedName name="werw" hidden="1">{#N/A,#N/A,FALSE,"Australia";#N/A,#N/A,FALSE,"Belgium";#N/A,#N/A,FALSE,"Canada RP";#N/A,#N/A,FALSE,"Canada SP";#N/A,#N/A,FALSE,"France RI";#N/A,#N/A,FALSE,"France SP";#N/A,#N/A,FALSE,"Germany";#N/A,#N/A,FALSE,"Ireland Marsh";#N/A,#N/A,FALSE,"Ireland Mercer";#N/A,#N/A,FALSE,"Netherlands";#N/A,#N/A,FALSE,"UK Bowring";#N/A,#N/A,FALSE,"UK Frizzell";#N/A,#N/A,FALSE,"UK Mercer";#N/A,#N/A,FALSE,"Summary"}</definedName>
    <definedName name="werw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erw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erw_1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erw_1_1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erw_1_2"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erw_2"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erw_2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erw_2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erw_2_2"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erw_3"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erw_3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erw_3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erw_3_2"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erw_4"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erw_4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erw_5"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erw_5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erwer" hidden="1">{"'Model'!$A$1:$N$53"}</definedName>
    <definedName name="werwethg" hidden="1">{"'Model'!$A$1:$N$53"}</definedName>
    <definedName name="wew" hidden="1">'[35]#REF'!$F$45</definedName>
    <definedName name="whocares" hidden="1">{#N/A,#N/A,FALSE,"Pre-tax earnings";#N/A,#N/A,FALSE,"Pre-tax earnings (Qtr)";#N/A,#N/A,FALSE,"Rev";#N/A,#N/A,FALSE,"$ Prod";#N/A,#N/A,FALSE,"$ Prod by qr";#N/A,#N/A,FALSE,"CCI Exp";#N/A,#N/A,FALSE,"Cent_Off Exp";#N/A,#N/A,FALSE,"CCI HC";#N/A,#N/A,FALSE,"Cent_Off HC";#N/A,#N/A,FALSE,"marketing"}</definedName>
    <definedName name="whocares_1" hidden="1">{#N/A,#N/A,FALSE,"Pre-tax earnings";#N/A,#N/A,FALSE,"Pre-tax earnings (Qtr)";#N/A,#N/A,FALSE,"Rev";#N/A,#N/A,FALSE,"$ Prod";#N/A,#N/A,FALSE,"$ Prod by qr";#N/A,#N/A,FALSE,"CCI Exp";#N/A,#N/A,FALSE,"Cent_Off Exp";#N/A,#N/A,FALSE,"CCI HC";#N/A,#N/A,FALSE,"Cent_Off HC";#N/A,#N/A,FALSE,"marketing"}</definedName>
    <definedName name="whocares_1_1" hidden="1">{#N/A,#N/A,FALSE,"Pre-tax earnings";#N/A,#N/A,FALSE,"Pre-tax earnings (Qtr)";#N/A,#N/A,FALSE,"Rev";#N/A,#N/A,FALSE,"$ Prod";#N/A,#N/A,FALSE,"$ Prod by qr";#N/A,#N/A,FALSE,"CCI Exp";#N/A,#N/A,FALSE,"Cent_Off Exp";#N/A,#N/A,FALSE,"CCI HC";#N/A,#N/A,FALSE,"Cent_Off HC";#N/A,#N/A,FALSE,"marketing"}</definedName>
    <definedName name="whocares_2" hidden="1">{#N/A,#N/A,FALSE,"Pre-tax earnings";#N/A,#N/A,FALSE,"Pre-tax earnings (Qtr)";#N/A,#N/A,FALSE,"Rev";#N/A,#N/A,FALSE,"$ Prod";#N/A,#N/A,FALSE,"$ Prod by qr";#N/A,#N/A,FALSE,"CCI Exp";#N/A,#N/A,FALSE,"Cent_Off Exp";#N/A,#N/A,FALSE,"CCI HC";#N/A,#N/A,FALSE,"Cent_Off HC";#N/A,#N/A,FALSE,"marketing"}</definedName>
    <definedName name="whoknows" hidden="1">{#N/A,#N/A,FALSE,"Pre-tax earnings";#N/A,#N/A,FALSE,"Pre-tax earnings (Qtr)";#N/A,#N/A,FALSE,"Rev";#N/A,#N/A,FALSE,"$ Prod";#N/A,#N/A,FALSE,"$ Prod by qr";#N/A,#N/A,FALSE,"CCI Exp";#N/A,#N/A,FALSE,"Cent_Off Exp";#N/A,#N/A,FALSE,"CCI HC";#N/A,#N/A,FALSE,"Cent_Off HC";#N/A,#N/A,FALSE,"marketing"}</definedName>
    <definedName name="whoknows_1" hidden="1">{#N/A,#N/A,FALSE,"Pre-tax earnings";#N/A,#N/A,FALSE,"Pre-tax earnings (Qtr)";#N/A,#N/A,FALSE,"Rev";#N/A,#N/A,FALSE,"$ Prod";#N/A,#N/A,FALSE,"$ Prod by qr";#N/A,#N/A,FALSE,"CCI Exp";#N/A,#N/A,FALSE,"Cent_Off Exp";#N/A,#N/A,FALSE,"CCI HC";#N/A,#N/A,FALSE,"Cent_Off HC";#N/A,#N/A,FALSE,"marketing"}</definedName>
    <definedName name="whoknows_1_1" hidden="1">{#N/A,#N/A,FALSE,"Pre-tax earnings";#N/A,#N/A,FALSE,"Pre-tax earnings (Qtr)";#N/A,#N/A,FALSE,"Rev";#N/A,#N/A,FALSE,"$ Prod";#N/A,#N/A,FALSE,"$ Prod by qr";#N/A,#N/A,FALSE,"CCI Exp";#N/A,#N/A,FALSE,"Cent_Off Exp";#N/A,#N/A,FALSE,"CCI HC";#N/A,#N/A,FALSE,"Cent_Off HC";#N/A,#N/A,FALSE,"marketing"}</definedName>
    <definedName name="whoknows_2" hidden="1">{#N/A,#N/A,FALSE,"Pre-tax earnings";#N/A,#N/A,FALSE,"Pre-tax earnings (Qtr)";#N/A,#N/A,FALSE,"Rev";#N/A,#N/A,FALSE,"$ Prod";#N/A,#N/A,FALSE,"$ Prod by qr";#N/A,#N/A,FALSE,"CCI Exp";#N/A,#N/A,FALSE,"Cent_Off Exp";#N/A,#N/A,FALSE,"CCI HC";#N/A,#N/A,FALSE,"Cent_Off HC";#N/A,#N/A,FALSE,"marketing"}</definedName>
    <definedName name="wq" hidden="1">{"'Model'!$A$1:$N$53"}</definedName>
    <definedName name="WQE" hidden="1">{#N/A,#N/A,FALSE,"UNIT";#N/A,#N/A,FALSE,"UNIT";#N/A,#N/A,FALSE,"계정"}</definedName>
    <definedName name="wqw" hidden="1">{"'Model'!$A$1:$N$53"}</definedName>
    <definedName name="wqwqw" hidden="1">{"'ตัวอย่าง'!$A$1:$O$21"}</definedName>
    <definedName name="wqwrr" hidden="1">{"'Eng (page2)'!$A$1:$D$52"}</definedName>
    <definedName name="wr" hidden="1">{"'Eng (page2)'!$A$1:$D$52"}</definedName>
    <definedName name="wrn" hidden="1">{"CF Assumptions",#N/A,FALSE,"Asu";#N/A,#N/A,FALSE,"Summary";#N/A,#N/A,FALSE,"CF (2)";#N/A,#N/A,FALSE,"SM";#N/A,#N/A,FALSE,"C&amp;D";#N/A,#N/A,FALSE,"MGMT";#N/A,#N/A,FALSE,"Notes"}</definedName>
    <definedName name="wrn.1.._.Condition." hidden="1">{#N/A,#N/A,FALSE,"Sheet1"}</definedName>
    <definedName name="wrn.1_lev." hidden="1">{"level1",#N/A,FALSE,"1_LEV";"LEVEL1",#N/A,FALSE,"1_LEV"}</definedName>
    <definedName name="wrn.1_levbt." hidden="1">{"lev1bt",#N/A,FALSE,"1_LEVB-T"}</definedName>
    <definedName name="wrn.2.._.Due._.Date." hidden="1">{#N/A,#N/A,FALSE,"Sheet1"}</definedName>
    <definedName name="wrn.2_levmon." hidden="1">{"lev2mon",#N/A,FALSE,"2_levmon"}</definedName>
    <definedName name="wrn.2_levmonbt." hidden="1">{"lev2monbt",#N/A,FALSE,"2_levmonB-T"}</definedName>
    <definedName name="wrn.2_levytd." hidden="1">{"lev2ytd",#N/A,FALSE,"2_LEVYTD"}</definedName>
    <definedName name="wrn.2_levytdbt." hidden="1">{"lev2tytbt",#N/A,FALSE,"2_LEVYTDB-T"}</definedName>
    <definedName name="wrn.4.._.Principal." hidden="1">{#N/A,#N/A,FALSE,"Sheet1";#N/A,#N/A,FALSE,"Sheet1"}</definedName>
    <definedName name="wrn.5월실적." hidden="1">{#N/A,#N/A,FALSE,"요약";#N/A,#N/A,FALSE,"보고목차";#N/A,#N/A,FALSE,"1)서비스접수";#N/A,#N/A,FALSE,"2)상담";#N/A,#N/A,FALSE,"2.월별접수추이현황";#N/A,#N/A,FALSE,"3.상담내용";#N/A,#N/A,FALSE,"4.미처리현황"}</definedName>
    <definedName name="wrn.6월실적." hidden="1">{#N/A,#N/A,FALSE,"보고목차";#N/A,#N/A,FALSE,"1)서비스접수";#N/A,#N/A,FALSE,"2)상담";#N/A,#N/A,FALSE,"2.월별접수추이현황"}</definedName>
    <definedName name="wrn.9601실적." hidden="1">{#N/A,#N/A,FALSE,"보고목차";#N/A,#N/A,FALSE,"1)서비스접수";#N/A,#N/A,FALSE,"2)상담";#N/A,#N/A,FALSE,"2.월별접수추이현황";#N/A,#N/A,FALSE,"3.일자별접수현황";#N/A,#N/A,FALSE,"4.상담내용";#N/A,#N/A,FALSE,"5.미처리현황";#N/A,#N/A,FALSE,"6.재발방지";#N/A,#N/A,FALSE,"7.당월주요문제점"}</definedName>
    <definedName name="wrn.A." hidden="1">{#N/A,#N/A,FALSE,"Eff-SSC2"}</definedName>
    <definedName name="wrn.aa." hidden="1">{#N/A,#N/A,FALSE,"UNIT";#N/A,#N/A,FALSE,"UNIT";#N/A,#N/A,FALSE,"계정"}</definedName>
    <definedName name="wrn.Actual._.vs.._.Planned." hidden="1">{#N/A,#N/A,FALSE,"Development Spend"}</definedName>
    <definedName name="wrn.AGF._.MENSAL." hidden="1">{#N/A,#N/A,FALSE,"Capa";#N/A,#N/A,FALSE,"Indice Total";#N/A,#N/A,FALSE,"Indice A";#N/A,#N/A,FALSE,"PARTE A (RA)";#N/A,#N/A,FALSE,"Indice B";#N/A,#N/A,FALSE,"PARTE B (QUA)"}</definedName>
    <definedName name="wrn.AGING._.ALL." hidden="1">{#N/A,#N/A,FALSE,"CURR-AG";#N/A,#N/A,FALSE,"BDS-AG";#N/A,#N/A,FALSE,"GOLD-AG";#N/A,#N/A,FALSE,"EXOT-AG";#N/A,#N/A,FALSE,"EQTY-AG";#N/A,#N/A,FALSE,"EMG RP-AG";#N/A,#N/A,FALSE,"$REPO-AG";#N/A,#N/A,FALSE,"PFD EQTY-AG";#N/A,#N/A,FALSE,"EMG BDS-AG";#N/A,#N/A,FALSE,"LATIN$-AG";#N/A,#N/A,FALSE,"DERIV-AG";#N/A,#N/A,FALSE,"EAST$-AG";#N/A,#N/A,FALSE,"NON-MEX-AG";#N/A,#N/A,FALSE,"ELECT-AG"}</definedName>
    <definedName name="wrn.AGING._.ALL._1" hidden="1">{#N/A,#N/A,FALSE,"CURR-AG";#N/A,#N/A,FALSE,"BDS-AG";#N/A,#N/A,FALSE,"GOLD-AG";#N/A,#N/A,FALSE,"EXOT-AG";#N/A,#N/A,FALSE,"EQTY-AG";#N/A,#N/A,FALSE,"EMG RP-AG";#N/A,#N/A,FALSE,"$REPO-AG";#N/A,#N/A,FALSE,"PFD EQTY-AG";#N/A,#N/A,FALSE,"EMG BDS-AG";#N/A,#N/A,FALSE,"LATIN$-AG";#N/A,#N/A,FALSE,"DERIV-AG";#N/A,#N/A,FALSE,"EAST$-AG";#N/A,#N/A,FALSE,"NON-MEX-AG";#N/A,#N/A,FALSE,"ELECT-AG"}</definedName>
    <definedName name="wrn.Aging._.and._.Trend._.Analysis._1" hidden="1">{#N/A,#N/A,FALSE,"Aging Summary";#N/A,#N/A,FALSE,"Ratio Analysis";#N/A,#N/A,FALSE,"Test 120 Day Accts";#N/A,#N/A,FALSE,"Tickmarks"}</definedName>
    <definedName name="wrn.Aging._.and._.Trend._.Analysis._1_1" hidden="1">{#N/A,#N/A,FALSE,"Aging Summary";#N/A,#N/A,FALSE,"Ratio Analysis";#N/A,#N/A,FALSE,"Test 120 Day Accts";#N/A,#N/A,FALSE,"Tickmarks"}</definedName>
    <definedName name="wrn.Aging._.and._.Trend._.Analysis._2" hidden="1">{#N/A,#N/A,FALSE,"Aging Summary";#N/A,#N/A,FALSE,"Ratio Analysis";#N/A,#N/A,FALSE,"Test 120 Day Accts";#N/A,#N/A,FALSE,"Tickmarks"}</definedName>
    <definedName name="wrn.all." localSheetId="5" hidden="1">{"all",#N/A,FALSE,"IAS"}</definedName>
    <definedName name="wrn.all." hidden="1">{"all",#N/A,FALSE,"IAS"}</definedName>
    <definedName name="wrn.All._.Exhibits."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Exhibits._1"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up._.to._.lob5." localSheetId="5" hidden="1">{"all up to lob5",#N/A,FALSE,"Sheet1"}</definedName>
    <definedName name="wrn.all._.up._.to._.lob5." hidden="1">{"all up to lob5",#N/A,FALSE,"Sheet1"}</definedName>
    <definedName name="wrn.All._1" hidden="1">{#N/A,#N/A,FALSE,"Titles";#N/A,#N/A,FALSE,"Aegis";#N/A,#N/A,FALSE,"Honorguard";#N/A,#N/A,FALSE,"Coast to Coast";#N/A,#N/A,FALSE,"MBPI";#N/A,#N/A,FALSE,"Acceleration";#N/A,#N/A,FALSE,"GECC (40% QS)";#N/A,#N/A,FALSE,"GECC 100%"}</definedName>
    <definedName name="wrn.All._1_1" hidden="1">{#N/A,#N/A,FALSE,"Titles";#N/A,#N/A,FALSE,"Aegis";#N/A,#N/A,FALSE,"Honorguard";#N/A,#N/A,FALSE,"Coast to Coast";#N/A,#N/A,FALSE,"MBPI";#N/A,#N/A,FALSE,"Acceleration";#N/A,#N/A,FALSE,"GECC (40% QS)";#N/A,#N/A,FALSE,"GECC 100%"}</definedName>
    <definedName name="wrn.All._1_1_1" hidden="1">{#N/A,#N/A,FALSE,"Titles";#N/A,#N/A,FALSE,"Aegis";#N/A,#N/A,FALSE,"Honorguard";#N/A,#N/A,FALSE,"Coast to Coast";#N/A,#N/A,FALSE,"MBPI";#N/A,#N/A,FALSE,"Acceleration";#N/A,#N/A,FALSE,"GECC (40% QS)";#N/A,#N/A,FALSE,"GECC 100%"}</definedName>
    <definedName name="wrn.All._1_1_1_1" hidden="1">{#N/A,#N/A,FALSE,"Titles";#N/A,#N/A,FALSE,"Aegis";#N/A,#N/A,FALSE,"Honorguard";#N/A,#N/A,FALSE,"Coast to Coast";#N/A,#N/A,FALSE,"MBPI";#N/A,#N/A,FALSE,"Acceleration";#N/A,#N/A,FALSE,"GECC (40% QS)";#N/A,#N/A,FALSE,"GECC 100%"}</definedName>
    <definedName name="wrn.All._1_1_1_1_1" hidden="1">{#N/A,#N/A,FALSE,"Titles";#N/A,#N/A,FALSE,"Aegis";#N/A,#N/A,FALSE,"Honorguard";#N/A,#N/A,FALSE,"Coast to Coast";#N/A,#N/A,FALSE,"MBPI";#N/A,#N/A,FALSE,"Acceleration";#N/A,#N/A,FALSE,"GECC (40% QS)";#N/A,#N/A,FALSE,"GECC 100%"}</definedName>
    <definedName name="wrn.All._1_1_1_1_1_1" hidden="1">{#N/A,#N/A,FALSE,"Titles";#N/A,#N/A,FALSE,"Aegis";#N/A,#N/A,FALSE,"Honorguard";#N/A,#N/A,FALSE,"Coast to Coast";#N/A,#N/A,FALSE,"MBPI";#N/A,#N/A,FALSE,"Acceleration";#N/A,#N/A,FALSE,"GECC (40% QS)";#N/A,#N/A,FALSE,"GECC 100%"}</definedName>
    <definedName name="wrn.All._1_1_1_1_2" hidden="1">{#N/A,#N/A,FALSE,"Titles";#N/A,#N/A,FALSE,"Aegis";#N/A,#N/A,FALSE,"Honorguard";#N/A,#N/A,FALSE,"Coast to Coast";#N/A,#N/A,FALSE,"MBPI";#N/A,#N/A,FALSE,"Acceleration";#N/A,#N/A,FALSE,"GECC (40% QS)";#N/A,#N/A,FALSE,"GECC 100%"}</definedName>
    <definedName name="wrn.All._1_1_1_1_3" hidden="1">{#N/A,#N/A,FALSE,"Titles";#N/A,#N/A,FALSE,"Aegis";#N/A,#N/A,FALSE,"Honorguard";#N/A,#N/A,FALSE,"Coast to Coast";#N/A,#N/A,FALSE,"MBPI";#N/A,#N/A,FALSE,"Acceleration";#N/A,#N/A,FALSE,"GECC (40% QS)";#N/A,#N/A,FALSE,"GECC 100%"}</definedName>
    <definedName name="wrn.All._1_1_1_2" hidden="1">{#N/A,#N/A,FALSE,"Titles";#N/A,#N/A,FALSE,"Aegis";#N/A,#N/A,FALSE,"Honorguard";#N/A,#N/A,FALSE,"Coast to Coast";#N/A,#N/A,FALSE,"MBPI";#N/A,#N/A,FALSE,"Acceleration";#N/A,#N/A,FALSE,"GECC (40% QS)";#N/A,#N/A,FALSE,"GECC 100%"}</definedName>
    <definedName name="wrn.All._1_1_1_2_1" hidden="1">{#N/A,#N/A,FALSE,"Titles";#N/A,#N/A,FALSE,"Aegis";#N/A,#N/A,FALSE,"Honorguard";#N/A,#N/A,FALSE,"Coast to Coast";#N/A,#N/A,FALSE,"MBPI";#N/A,#N/A,FALSE,"Acceleration";#N/A,#N/A,FALSE,"GECC (40% QS)";#N/A,#N/A,FALSE,"GECC 100%"}</definedName>
    <definedName name="wrn.All._1_1_1_3" hidden="1">{#N/A,#N/A,FALSE,"Titles";#N/A,#N/A,FALSE,"Aegis";#N/A,#N/A,FALSE,"Honorguard";#N/A,#N/A,FALSE,"Coast to Coast";#N/A,#N/A,FALSE,"MBPI";#N/A,#N/A,FALSE,"Acceleration";#N/A,#N/A,FALSE,"GECC (40% QS)";#N/A,#N/A,FALSE,"GECC 100%"}</definedName>
    <definedName name="wrn.All._1_1_1_4" hidden="1">{#N/A,#N/A,FALSE,"Titles";#N/A,#N/A,FALSE,"Aegis";#N/A,#N/A,FALSE,"Honorguard";#N/A,#N/A,FALSE,"Coast to Coast";#N/A,#N/A,FALSE,"MBPI";#N/A,#N/A,FALSE,"Acceleration";#N/A,#N/A,FALSE,"GECC (40% QS)";#N/A,#N/A,FALSE,"GECC 100%"}</definedName>
    <definedName name="wrn.All._1_1_2" hidden="1">{#N/A,#N/A,FALSE,"Titles";#N/A,#N/A,FALSE,"Aegis";#N/A,#N/A,FALSE,"Honorguard";#N/A,#N/A,FALSE,"Coast to Coast";#N/A,#N/A,FALSE,"MBPI";#N/A,#N/A,FALSE,"Acceleration";#N/A,#N/A,FALSE,"GECC (40% QS)";#N/A,#N/A,FALSE,"GECC 100%"}</definedName>
    <definedName name="wrn.All._1_1_2_1" hidden="1">{#N/A,#N/A,FALSE,"Titles";#N/A,#N/A,FALSE,"Aegis";#N/A,#N/A,FALSE,"Honorguard";#N/A,#N/A,FALSE,"Coast to Coast";#N/A,#N/A,FALSE,"MBPI";#N/A,#N/A,FALSE,"Acceleration";#N/A,#N/A,FALSE,"GECC (40% QS)";#N/A,#N/A,FALSE,"GECC 100%"}</definedName>
    <definedName name="wrn.All._1_1_2_1_1" hidden="1">{#N/A,#N/A,FALSE,"Titles";#N/A,#N/A,FALSE,"Aegis";#N/A,#N/A,FALSE,"Honorguard";#N/A,#N/A,FALSE,"Coast to Coast";#N/A,#N/A,FALSE,"MBPI";#N/A,#N/A,FALSE,"Acceleration";#N/A,#N/A,FALSE,"GECC (40% QS)";#N/A,#N/A,FALSE,"GECC 100%"}</definedName>
    <definedName name="wrn.All._1_1_2_2" hidden="1">{#N/A,#N/A,FALSE,"Titles";#N/A,#N/A,FALSE,"Aegis";#N/A,#N/A,FALSE,"Honorguard";#N/A,#N/A,FALSE,"Coast to Coast";#N/A,#N/A,FALSE,"MBPI";#N/A,#N/A,FALSE,"Acceleration";#N/A,#N/A,FALSE,"GECC (40% QS)";#N/A,#N/A,FALSE,"GECC 100%"}</definedName>
    <definedName name="wrn.All._1_1_2_3" hidden="1">{#N/A,#N/A,FALSE,"Titles";#N/A,#N/A,FALSE,"Aegis";#N/A,#N/A,FALSE,"Honorguard";#N/A,#N/A,FALSE,"Coast to Coast";#N/A,#N/A,FALSE,"MBPI";#N/A,#N/A,FALSE,"Acceleration";#N/A,#N/A,FALSE,"GECC (40% QS)";#N/A,#N/A,FALSE,"GECC 100%"}</definedName>
    <definedName name="wrn.All._1_1_3" hidden="1">{#N/A,#N/A,FALSE,"Titles";#N/A,#N/A,FALSE,"Aegis";#N/A,#N/A,FALSE,"Honorguard";#N/A,#N/A,FALSE,"Coast to Coast";#N/A,#N/A,FALSE,"MBPI";#N/A,#N/A,FALSE,"Acceleration";#N/A,#N/A,FALSE,"GECC (40% QS)";#N/A,#N/A,FALSE,"GECC 100%"}</definedName>
    <definedName name="wrn.All._1_1_3_1" hidden="1">{#N/A,#N/A,FALSE,"Titles";#N/A,#N/A,FALSE,"Aegis";#N/A,#N/A,FALSE,"Honorguard";#N/A,#N/A,FALSE,"Coast to Coast";#N/A,#N/A,FALSE,"MBPI";#N/A,#N/A,FALSE,"Acceleration";#N/A,#N/A,FALSE,"GECC (40% QS)";#N/A,#N/A,FALSE,"GECC 100%"}</definedName>
    <definedName name="wrn.All._1_1_4" hidden="1">{#N/A,#N/A,FALSE,"Titles";#N/A,#N/A,FALSE,"Aegis";#N/A,#N/A,FALSE,"Honorguard";#N/A,#N/A,FALSE,"Coast to Coast";#N/A,#N/A,FALSE,"MBPI";#N/A,#N/A,FALSE,"Acceleration";#N/A,#N/A,FALSE,"GECC (40% QS)";#N/A,#N/A,FALSE,"GECC 100%"}</definedName>
    <definedName name="wrn.All._1_1_5" hidden="1">{#N/A,#N/A,FALSE,"Titles";#N/A,#N/A,FALSE,"Aegis";#N/A,#N/A,FALSE,"Honorguard";#N/A,#N/A,FALSE,"Coast to Coast";#N/A,#N/A,FALSE,"MBPI";#N/A,#N/A,FALSE,"Acceleration";#N/A,#N/A,FALSE,"GECC (40% QS)";#N/A,#N/A,FALSE,"GECC 100%"}</definedName>
    <definedName name="wrn.All._1_2" hidden="1">{#N/A,#N/A,FALSE,"Titles";#N/A,#N/A,FALSE,"Aegis";#N/A,#N/A,FALSE,"Honorguard";#N/A,#N/A,FALSE,"Coast to Coast";#N/A,#N/A,FALSE,"MBPI";#N/A,#N/A,FALSE,"Acceleration";#N/A,#N/A,FALSE,"GECC (40% QS)";#N/A,#N/A,FALSE,"GECC 100%"}</definedName>
    <definedName name="wrn.All._1_2_1" hidden="1">{#N/A,#N/A,FALSE,"Titles";#N/A,#N/A,FALSE,"Aegis";#N/A,#N/A,FALSE,"Honorguard";#N/A,#N/A,FALSE,"Coast to Coast";#N/A,#N/A,FALSE,"MBPI";#N/A,#N/A,FALSE,"Acceleration";#N/A,#N/A,FALSE,"GECC (40% QS)";#N/A,#N/A,FALSE,"GECC 100%"}</definedName>
    <definedName name="wrn.All._1_2_1_1" hidden="1">{#N/A,#N/A,FALSE,"Titles";#N/A,#N/A,FALSE,"Aegis";#N/A,#N/A,FALSE,"Honorguard";#N/A,#N/A,FALSE,"Coast to Coast";#N/A,#N/A,FALSE,"MBPI";#N/A,#N/A,FALSE,"Acceleration";#N/A,#N/A,FALSE,"GECC (40% QS)";#N/A,#N/A,FALSE,"GECC 100%"}</definedName>
    <definedName name="wrn.All._1_2_1_1_1" hidden="1">{#N/A,#N/A,FALSE,"Titles";#N/A,#N/A,FALSE,"Aegis";#N/A,#N/A,FALSE,"Honorguard";#N/A,#N/A,FALSE,"Coast to Coast";#N/A,#N/A,FALSE,"MBPI";#N/A,#N/A,FALSE,"Acceleration";#N/A,#N/A,FALSE,"GECC (40% QS)";#N/A,#N/A,FALSE,"GECC 100%"}</definedName>
    <definedName name="wrn.All._1_2_1_2" hidden="1">{#N/A,#N/A,FALSE,"Titles";#N/A,#N/A,FALSE,"Aegis";#N/A,#N/A,FALSE,"Honorguard";#N/A,#N/A,FALSE,"Coast to Coast";#N/A,#N/A,FALSE,"MBPI";#N/A,#N/A,FALSE,"Acceleration";#N/A,#N/A,FALSE,"GECC (40% QS)";#N/A,#N/A,FALSE,"GECC 100%"}</definedName>
    <definedName name="wrn.All._1_2_1_3" hidden="1">{#N/A,#N/A,FALSE,"Titles";#N/A,#N/A,FALSE,"Aegis";#N/A,#N/A,FALSE,"Honorguard";#N/A,#N/A,FALSE,"Coast to Coast";#N/A,#N/A,FALSE,"MBPI";#N/A,#N/A,FALSE,"Acceleration";#N/A,#N/A,FALSE,"GECC (40% QS)";#N/A,#N/A,FALSE,"GECC 100%"}</definedName>
    <definedName name="wrn.All._1_2_2" hidden="1">{#N/A,#N/A,FALSE,"Titles";#N/A,#N/A,FALSE,"Aegis";#N/A,#N/A,FALSE,"Honorguard";#N/A,#N/A,FALSE,"Coast to Coast";#N/A,#N/A,FALSE,"MBPI";#N/A,#N/A,FALSE,"Acceleration";#N/A,#N/A,FALSE,"GECC (40% QS)";#N/A,#N/A,FALSE,"GECC 100%"}</definedName>
    <definedName name="wrn.All._1_2_2_1" hidden="1">{#N/A,#N/A,FALSE,"Titles";#N/A,#N/A,FALSE,"Aegis";#N/A,#N/A,FALSE,"Honorguard";#N/A,#N/A,FALSE,"Coast to Coast";#N/A,#N/A,FALSE,"MBPI";#N/A,#N/A,FALSE,"Acceleration";#N/A,#N/A,FALSE,"GECC (40% QS)";#N/A,#N/A,FALSE,"GECC 100%"}</definedName>
    <definedName name="wrn.All._1_2_3" hidden="1">{#N/A,#N/A,FALSE,"Titles";#N/A,#N/A,FALSE,"Aegis";#N/A,#N/A,FALSE,"Honorguard";#N/A,#N/A,FALSE,"Coast to Coast";#N/A,#N/A,FALSE,"MBPI";#N/A,#N/A,FALSE,"Acceleration";#N/A,#N/A,FALSE,"GECC (40% QS)";#N/A,#N/A,FALSE,"GECC 100%"}</definedName>
    <definedName name="wrn.All._1_2_4" hidden="1">{#N/A,#N/A,FALSE,"Titles";#N/A,#N/A,FALSE,"Aegis";#N/A,#N/A,FALSE,"Honorguard";#N/A,#N/A,FALSE,"Coast to Coast";#N/A,#N/A,FALSE,"MBPI";#N/A,#N/A,FALSE,"Acceleration";#N/A,#N/A,FALSE,"GECC (40% QS)";#N/A,#N/A,FALSE,"GECC 100%"}</definedName>
    <definedName name="wrn.All._1_3" hidden="1">{#N/A,#N/A,FALSE,"Titles";#N/A,#N/A,FALSE,"Aegis";#N/A,#N/A,FALSE,"Honorguard";#N/A,#N/A,FALSE,"Coast to Coast";#N/A,#N/A,FALSE,"MBPI";#N/A,#N/A,FALSE,"Acceleration";#N/A,#N/A,FALSE,"GECC (40% QS)";#N/A,#N/A,FALSE,"GECC 100%"}</definedName>
    <definedName name="wrn.All._1_3_1" hidden="1">{#N/A,#N/A,FALSE,"Titles";#N/A,#N/A,FALSE,"Aegis";#N/A,#N/A,FALSE,"Honorguard";#N/A,#N/A,FALSE,"Coast to Coast";#N/A,#N/A,FALSE,"MBPI";#N/A,#N/A,FALSE,"Acceleration";#N/A,#N/A,FALSE,"GECC (40% QS)";#N/A,#N/A,FALSE,"GECC 100%"}</definedName>
    <definedName name="wrn.All._1_3_1_1" hidden="1">{#N/A,#N/A,FALSE,"Titles";#N/A,#N/A,FALSE,"Aegis";#N/A,#N/A,FALSE,"Honorguard";#N/A,#N/A,FALSE,"Coast to Coast";#N/A,#N/A,FALSE,"MBPI";#N/A,#N/A,FALSE,"Acceleration";#N/A,#N/A,FALSE,"GECC (40% QS)";#N/A,#N/A,FALSE,"GECC 100%"}</definedName>
    <definedName name="wrn.All._1_3_2" hidden="1">{#N/A,#N/A,FALSE,"Titles";#N/A,#N/A,FALSE,"Aegis";#N/A,#N/A,FALSE,"Honorguard";#N/A,#N/A,FALSE,"Coast to Coast";#N/A,#N/A,FALSE,"MBPI";#N/A,#N/A,FALSE,"Acceleration";#N/A,#N/A,FALSE,"GECC (40% QS)";#N/A,#N/A,FALSE,"GECC 100%"}</definedName>
    <definedName name="wrn.All._1_3_3" hidden="1">{#N/A,#N/A,FALSE,"Titles";#N/A,#N/A,FALSE,"Aegis";#N/A,#N/A,FALSE,"Honorguard";#N/A,#N/A,FALSE,"Coast to Coast";#N/A,#N/A,FALSE,"MBPI";#N/A,#N/A,FALSE,"Acceleration";#N/A,#N/A,FALSE,"GECC (40% QS)";#N/A,#N/A,FALSE,"GECC 100%"}</definedName>
    <definedName name="wrn.All._1_4" hidden="1">{#N/A,#N/A,FALSE,"Titles";#N/A,#N/A,FALSE,"Aegis";#N/A,#N/A,FALSE,"Honorguard";#N/A,#N/A,FALSE,"Coast to Coast";#N/A,#N/A,FALSE,"MBPI";#N/A,#N/A,FALSE,"Acceleration";#N/A,#N/A,FALSE,"GECC (40% QS)";#N/A,#N/A,FALSE,"GECC 100%"}</definedName>
    <definedName name="wrn.All._1_4_1" hidden="1">{#N/A,#N/A,FALSE,"Titles";#N/A,#N/A,FALSE,"Aegis";#N/A,#N/A,FALSE,"Honorguard";#N/A,#N/A,FALSE,"Coast to Coast";#N/A,#N/A,FALSE,"MBPI";#N/A,#N/A,FALSE,"Acceleration";#N/A,#N/A,FALSE,"GECC (40% QS)";#N/A,#N/A,FALSE,"GECC 100%"}</definedName>
    <definedName name="wrn.All._1_4_1_1" hidden="1">{#N/A,#N/A,FALSE,"Titles";#N/A,#N/A,FALSE,"Aegis";#N/A,#N/A,FALSE,"Honorguard";#N/A,#N/A,FALSE,"Coast to Coast";#N/A,#N/A,FALSE,"MBPI";#N/A,#N/A,FALSE,"Acceleration";#N/A,#N/A,FALSE,"GECC (40% QS)";#N/A,#N/A,FALSE,"GECC 100%"}</definedName>
    <definedName name="wrn.All._1_4_2" hidden="1">{#N/A,#N/A,FALSE,"Titles";#N/A,#N/A,FALSE,"Aegis";#N/A,#N/A,FALSE,"Honorguard";#N/A,#N/A,FALSE,"Coast to Coast";#N/A,#N/A,FALSE,"MBPI";#N/A,#N/A,FALSE,"Acceleration";#N/A,#N/A,FALSE,"GECC (40% QS)";#N/A,#N/A,FALSE,"GECC 100%"}</definedName>
    <definedName name="wrn.All._1_5" hidden="1">{#N/A,#N/A,FALSE,"Titles";#N/A,#N/A,FALSE,"Aegis";#N/A,#N/A,FALSE,"Honorguard";#N/A,#N/A,FALSE,"Coast to Coast";#N/A,#N/A,FALSE,"MBPI";#N/A,#N/A,FALSE,"Acceleration";#N/A,#N/A,FALSE,"GECC (40% QS)";#N/A,#N/A,FALSE,"GECC 100%"}</definedName>
    <definedName name="wrn.All._1_5_1" hidden="1">{#N/A,#N/A,FALSE,"Titles";#N/A,#N/A,FALSE,"Aegis";#N/A,#N/A,FALSE,"Honorguard";#N/A,#N/A,FALSE,"Coast to Coast";#N/A,#N/A,FALSE,"MBPI";#N/A,#N/A,FALSE,"Acceleration";#N/A,#N/A,FALSE,"GECC (40% QS)";#N/A,#N/A,FALSE,"GECC 100%"}</definedName>
    <definedName name="wrn.All._1_5_1_1" hidden="1">{#N/A,#N/A,FALSE,"Titles";#N/A,#N/A,FALSE,"Aegis";#N/A,#N/A,FALSE,"Honorguard";#N/A,#N/A,FALSE,"Coast to Coast";#N/A,#N/A,FALSE,"MBPI";#N/A,#N/A,FALSE,"Acceleration";#N/A,#N/A,FALSE,"GECC (40% QS)";#N/A,#N/A,FALSE,"GECC 100%"}</definedName>
    <definedName name="wrn.All._1_5_2" hidden="1">{#N/A,#N/A,FALSE,"Titles";#N/A,#N/A,FALSE,"Aegis";#N/A,#N/A,FALSE,"Honorguard";#N/A,#N/A,FALSE,"Coast to Coast";#N/A,#N/A,FALSE,"MBPI";#N/A,#N/A,FALSE,"Acceleration";#N/A,#N/A,FALSE,"GECC (40% QS)";#N/A,#N/A,FALSE,"GECC 100%"}</definedName>
    <definedName name="wrn.All._2" hidden="1">{#N/A,#N/A,FALSE,"Titles";#N/A,#N/A,FALSE,"Aegis";#N/A,#N/A,FALSE,"Honorguard";#N/A,#N/A,FALSE,"Coast to Coast";#N/A,#N/A,FALSE,"MBPI";#N/A,#N/A,FALSE,"Acceleration";#N/A,#N/A,FALSE,"GECC (40% QS)";#N/A,#N/A,FALSE,"GECC 100%"}</definedName>
    <definedName name="wrn.All._2_1" hidden="1">{#N/A,#N/A,FALSE,"Titles";#N/A,#N/A,FALSE,"Aegis";#N/A,#N/A,FALSE,"Honorguard";#N/A,#N/A,FALSE,"Coast to Coast";#N/A,#N/A,FALSE,"MBPI";#N/A,#N/A,FALSE,"Acceleration";#N/A,#N/A,FALSE,"GECC (40% QS)";#N/A,#N/A,FALSE,"GECC 100%"}</definedName>
    <definedName name="wrn.All._2_1_1" hidden="1">{#N/A,#N/A,FALSE,"Titles";#N/A,#N/A,FALSE,"Aegis";#N/A,#N/A,FALSE,"Honorguard";#N/A,#N/A,FALSE,"Coast to Coast";#N/A,#N/A,FALSE,"MBPI";#N/A,#N/A,FALSE,"Acceleration";#N/A,#N/A,FALSE,"GECC (40% QS)";#N/A,#N/A,FALSE,"GECC 100%"}</definedName>
    <definedName name="wrn.All._2_1_1_1" hidden="1">{#N/A,#N/A,FALSE,"Titles";#N/A,#N/A,FALSE,"Aegis";#N/A,#N/A,FALSE,"Honorguard";#N/A,#N/A,FALSE,"Coast to Coast";#N/A,#N/A,FALSE,"MBPI";#N/A,#N/A,FALSE,"Acceleration";#N/A,#N/A,FALSE,"GECC (40% QS)";#N/A,#N/A,FALSE,"GECC 100%"}</definedName>
    <definedName name="wrn.All._2_1_1_1_1" hidden="1">{#N/A,#N/A,FALSE,"Titles";#N/A,#N/A,FALSE,"Aegis";#N/A,#N/A,FALSE,"Honorguard";#N/A,#N/A,FALSE,"Coast to Coast";#N/A,#N/A,FALSE,"MBPI";#N/A,#N/A,FALSE,"Acceleration";#N/A,#N/A,FALSE,"GECC (40% QS)";#N/A,#N/A,FALSE,"GECC 100%"}</definedName>
    <definedName name="wrn.All._2_1_1_2" hidden="1">{#N/A,#N/A,FALSE,"Titles";#N/A,#N/A,FALSE,"Aegis";#N/A,#N/A,FALSE,"Honorguard";#N/A,#N/A,FALSE,"Coast to Coast";#N/A,#N/A,FALSE,"MBPI";#N/A,#N/A,FALSE,"Acceleration";#N/A,#N/A,FALSE,"GECC (40% QS)";#N/A,#N/A,FALSE,"GECC 100%"}</definedName>
    <definedName name="wrn.All._2_1_1_3" hidden="1">{#N/A,#N/A,FALSE,"Titles";#N/A,#N/A,FALSE,"Aegis";#N/A,#N/A,FALSE,"Honorguard";#N/A,#N/A,FALSE,"Coast to Coast";#N/A,#N/A,FALSE,"MBPI";#N/A,#N/A,FALSE,"Acceleration";#N/A,#N/A,FALSE,"GECC (40% QS)";#N/A,#N/A,FALSE,"GECC 100%"}</definedName>
    <definedName name="wrn.All._2_1_2" hidden="1">{#N/A,#N/A,FALSE,"Titles";#N/A,#N/A,FALSE,"Aegis";#N/A,#N/A,FALSE,"Honorguard";#N/A,#N/A,FALSE,"Coast to Coast";#N/A,#N/A,FALSE,"MBPI";#N/A,#N/A,FALSE,"Acceleration";#N/A,#N/A,FALSE,"GECC (40% QS)";#N/A,#N/A,FALSE,"GECC 100%"}</definedName>
    <definedName name="wrn.All._2_1_2_1" hidden="1">{#N/A,#N/A,FALSE,"Titles";#N/A,#N/A,FALSE,"Aegis";#N/A,#N/A,FALSE,"Honorguard";#N/A,#N/A,FALSE,"Coast to Coast";#N/A,#N/A,FALSE,"MBPI";#N/A,#N/A,FALSE,"Acceleration";#N/A,#N/A,FALSE,"GECC (40% QS)";#N/A,#N/A,FALSE,"GECC 100%"}</definedName>
    <definedName name="wrn.All._2_1_3" hidden="1">{#N/A,#N/A,FALSE,"Titles";#N/A,#N/A,FALSE,"Aegis";#N/A,#N/A,FALSE,"Honorguard";#N/A,#N/A,FALSE,"Coast to Coast";#N/A,#N/A,FALSE,"MBPI";#N/A,#N/A,FALSE,"Acceleration";#N/A,#N/A,FALSE,"GECC (40% QS)";#N/A,#N/A,FALSE,"GECC 100%"}</definedName>
    <definedName name="wrn.All._2_1_4" hidden="1">{#N/A,#N/A,FALSE,"Titles";#N/A,#N/A,FALSE,"Aegis";#N/A,#N/A,FALSE,"Honorguard";#N/A,#N/A,FALSE,"Coast to Coast";#N/A,#N/A,FALSE,"MBPI";#N/A,#N/A,FALSE,"Acceleration";#N/A,#N/A,FALSE,"GECC (40% QS)";#N/A,#N/A,FALSE,"GECC 100%"}</definedName>
    <definedName name="wrn.All._2_2" hidden="1">{#N/A,#N/A,FALSE,"Titles";#N/A,#N/A,FALSE,"Aegis";#N/A,#N/A,FALSE,"Honorguard";#N/A,#N/A,FALSE,"Coast to Coast";#N/A,#N/A,FALSE,"MBPI";#N/A,#N/A,FALSE,"Acceleration";#N/A,#N/A,FALSE,"GECC (40% QS)";#N/A,#N/A,FALSE,"GECC 100%"}</definedName>
    <definedName name="wrn.All._2_2_1" hidden="1">{#N/A,#N/A,FALSE,"Titles";#N/A,#N/A,FALSE,"Aegis";#N/A,#N/A,FALSE,"Honorguard";#N/A,#N/A,FALSE,"Coast to Coast";#N/A,#N/A,FALSE,"MBPI";#N/A,#N/A,FALSE,"Acceleration";#N/A,#N/A,FALSE,"GECC (40% QS)";#N/A,#N/A,FALSE,"GECC 100%"}</definedName>
    <definedName name="wrn.All._2_2_1_1" hidden="1">{#N/A,#N/A,FALSE,"Titles";#N/A,#N/A,FALSE,"Aegis";#N/A,#N/A,FALSE,"Honorguard";#N/A,#N/A,FALSE,"Coast to Coast";#N/A,#N/A,FALSE,"MBPI";#N/A,#N/A,FALSE,"Acceleration";#N/A,#N/A,FALSE,"GECC (40% QS)";#N/A,#N/A,FALSE,"GECC 100%"}</definedName>
    <definedName name="wrn.All._2_2_2" hidden="1">{#N/A,#N/A,FALSE,"Titles";#N/A,#N/A,FALSE,"Aegis";#N/A,#N/A,FALSE,"Honorguard";#N/A,#N/A,FALSE,"Coast to Coast";#N/A,#N/A,FALSE,"MBPI";#N/A,#N/A,FALSE,"Acceleration";#N/A,#N/A,FALSE,"GECC (40% QS)";#N/A,#N/A,FALSE,"GECC 100%"}</definedName>
    <definedName name="wrn.All._2_2_3" hidden="1">{#N/A,#N/A,FALSE,"Titles";#N/A,#N/A,FALSE,"Aegis";#N/A,#N/A,FALSE,"Honorguard";#N/A,#N/A,FALSE,"Coast to Coast";#N/A,#N/A,FALSE,"MBPI";#N/A,#N/A,FALSE,"Acceleration";#N/A,#N/A,FALSE,"GECC (40% QS)";#N/A,#N/A,FALSE,"GECC 100%"}</definedName>
    <definedName name="wrn.All._2_3" hidden="1">{#N/A,#N/A,FALSE,"Titles";#N/A,#N/A,FALSE,"Aegis";#N/A,#N/A,FALSE,"Honorguard";#N/A,#N/A,FALSE,"Coast to Coast";#N/A,#N/A,FALSE,"MBPI";#N/A,#N/A,FALSE,"Acceleration";#N/A,#N/A,FALSE,"GECC (40% QS)";#N/A,#N/A,FALSE,"GECC 100%"}</definedName>
    <definedName name="wrn.All._2_3_1" hidden="1">{#N/A,#N/A,FALSE,"Titles";#N/A,#N/A,FALSE,"Aegis";#N/A,#N/A,FALSE,"Honorguard";#N/A,#N/A,FALSE,"Coast to Coast";#N/A,#N/A,FALSE,"MBPI";#N/A,#N/A,FALSE,"Acceleration";#N/A,#N/A,FALSE,"GECC (40% QS)";#N/A,#N/A,FALSE,"GECC 100%"}</definedName>
    <definedName name="wrn.All._2_4" hidden="1">{#N/A,#N/A,FALSE,"Titles";#N/A,#N/A,FALSE,"Aegis";#N/A,#N/A,FALSE,"Honorguard";#N/A,#N/A,FALSE,"Coast to Coast";#N/A,#N/A,FALSE,"MBPI";#N/A,#N/A,FALSE,"Acceleration";#N/A,#N/A,FALSE,"GECC (40% QS)";#N/A,#N/A,FALSE,"GECC 100%"}</definedName>
    <definedName name="wrn.All._2_5" hidden="1">{#N/A,#N/A,FALSE,"Titles";#N/A,#N/A,FALSE,"Aegis";#N/A,#N/A,FALSE,"Honorguard";#N/A,#N/A,FALSE,"Coast to Coast";#N/A,#N/A,FALSE,"MBPI";#N/A,#N/A,FALSE,"Acceleration";#N/A,#N/A,FALSE,"GECC (40% QS)";#N/A,#N/A,FALSE,"GECC 100%"}</definedName>
    <definedName name="wrn.All._3" hidden="1">{#N/A,#N/A,FALSE,"Titles";#N/A,#N/A,FALSE,"Aegis";#N/A,#N/A,FALSE,"Honorguard";#N/A,#N/A,FALSE,"Coast to Coast";#N/A,#N/A,FALSE,"MBPI";#N/A,#N/A,FALSE,"Acceleration";#N/A,#N/A,FALSE,"GECC (40% QS)";#N/A,#N/A,FALSE,"GECC 100%"}</definedName>
    <definedName name="wrn.All._3_1" hidden="1">{#N/A,#N/A,FALSE,"Titles";#N/A,#N/A,FALSE,"Aegis";#N/A,#N/A,FALSE,"Honorguard";#N/A,#N/A,FALSE,"Coast to Coast";#N/A,#N/A,FALSE,"MBPI";#N/A,#N/A,FALSE,"Acceleration";#N/A,#N/A,FALSE,"GECC (40% QS)";#N/A,#N/A,FALSE,"GECC 100%"}</definedName>
    <definedName name="wrn.All._3_1_1" hidden="1">{#N/A,#N/A,FALSE,"Titles";#N/A,#N/A,FALSE,"Aegis";#N/A,#N/A,FALSE,"Honorguard";#N/A,#N/A,FALSE,"Coast to Coast";#N/A,#N/A,FALSE,"MBPI";#N/A,#N/A,FALSE,"Acceleration";#N/A,#N/A,FALSE,"GECC (40% QS)";#N/A,#N/A,FALSE,"GECC 100%"}</definedName>
    <definedName name="wrn.All._3_1_1_1" hidden="1">{#N/A,#N/A,FALSE,"Titles";#N/A,#N/A,FALSE,"Aegis";#N/A,#N/A,FALSE,"Honorguard";#N/A,#N/A,FALSE,"Coast to Coast";#N/A,#N/A,FALSE,"MBPI";#N/A,#N/A,FALSE,"Acceleration";#N/A,#N/A,FALSE,"GECC (40% QS)";#N/A,#N/A,FALSE,"GECC 100%"}</definedName>
    <definedName name="wrn.All._3_1_2" hidden="1">{#N/A,#N/A,FALSE,"Titles";#N/A,#N/A,FALSE,"Aegis";#N/A,#N/A,FALSE,"Honorguard";#N/A,#N/A,FALSE,"Coast to Coast";#N/A,#N/A,FALSE,"MBPI";#N/A,#N/A,FALSE,"Acceleration";#N/A,#N/A,FALSE,"GECC (40% QS)";#N/A,#N/A,FALSE,"GECC 100%"}</definedName>
    <definedName name="wrn.All._3_1_3" hidden="1">{#N/A,#N/A,FALSE,"Titles";#N/A,#N/A,FALSE,"Aegis";#N/A,#N/A,FALSE,"Honorguard";#N/A,#N/A,FALSE,"Coast to Coast";#N/A,#N/A,FALSE,"MBPI";#N/A,#N/A,FALSE,"Acceleration";#N/A,#N/A,FALSE,"GECC (40% QS)";#N/A,#N/A,FALSE,"GECC 100%"}</definedName>
    <definedName name="wrn.All._3_2" hidden="1">{#N/A,#N/A,FALSE,"Titles";#N/A,#N/A,FALSE,"Aegis";#N/A,#N/A,FALSE,"Honorguard";#N/A,#N/A,FALSE,"Coast to Coast";#N/A,#N/A,FALSE,"MBPI";#N/A,#N/A,FALSE,"Acceleration";#N/A,#N/A,FALSE,"GECC (40% QS)";#N/A,#N/A,FALSE,"GECC 100%"}</definedName>
    <definedName name="wrn.All._3_2_1" hidden="1">{#N/A,#N/A,FALSE,"Titles";#N/A,#N/A,FALSE,"Aegis";#N/A,#N/A,FALSE,"Honorguard";#N/A,#N/A,FALSE,"Coast to Coast";#N/A,#N/A,FALSE,"MBPI";#N/A,#N/A,FALSE,"Acceleration";#N/A,#N/A,FALSE,"GECC (40% QS)";#N/A,#N/A,FALSE,"GECC 100%"}</definedName>
    <definedName name="wrn.All._3_3" hidden="1">{#N/A,#N/A,FALSE,"Titles";#N/A,#N/A,FALSE,"Aegis";#N/A,#N/A,FALSE,"Honorguard";#N/A,#N/A,FALSE,"Coast to Coast";#N/A,#N/A,FALSE,"MBPI";#N/A,#N/A,FALSE,"Acceleration";#N/A,#N/A,FALSE,"GECC (40% QS)";#N/A,#N/A,FALSE,"GECC 100%"}</definedName>
    <definedName name="wrn.All._3_4" hidden="1">{#N/A,#N/A,FALSE,"Titles";#N/A,#N/A,FALSE,"Aegis";#N/A,#N/A,FALSE,"Honorguard";#N/A,#N/A,FALSE,"Coast to Coast";#N/A,#N/A,FALSE,"MBPI";#N/A,#N/A,FALSE,"Acceleration";#N/A,#N/A,FALSE,"GECC (40% QS)";#N/A,#N/A,FALSE,"GECC 100%"}</definedName>
    <definedName name="wrn.All._4" hidden="1">{#N/A,#N/A,FALSE,"Titles";#N/A,#N/A,FALSE,"Aegis";#N/A,#N/A,FALSE,"Honorguard";#N/A,#N/A,FALSE,"Coast to Coast";#N/A,#N/A,FALSE,"MBPI";#N/A,#N/A,FALSE,"Acceleration";#N/A,#N/A,FALSE,"GECC (40% QS)";#N/A,#N/A,FALSE,"GECC 100%"}</definedName>
    <definedName name="wrn.All._4_1" hidden="1">{#N/A,#N/A,FALSE,"Titles";#N/A,#N/A,FALSE,"Aegis";#N/A,#N/A,FALSE,"Honorguard";#N/A,#N/A,FALSE,"Coast to Coast";#N/A,#N/A,FALSE,"MBPI";#N/A,#N/A,FALSE,"Acceleration";#N/A,#N/A,FALSE,"GECC (40% QS)";#N/A,#N/A,FALSE,"GECC 100%"}</definedName>
    <definedName name="wrn.All._4_1_1" hidden="1">{#N/A,#N/A,FALSE,"Titles";#N/A,#N/A,FALSE,"Aegis";#N/A,#N/A,FALSE,"Honorguard";#N/A,#N/A,FALSE,"Coast to Coast";#N/A,#N/A,FALSE,"MBPI";#N/A,#N/A,FALSE,"Acceleration";#N/A,#N/A,FALSE,"GECC (40% QS)";#N/A,#N/A,FALSE,"GECC 100%"}</definedName>
    <definedName name="wrn.All._4_2" hidden="1">{#N/A,#N/A,FALSE,"Titles";#N/A,#N/A,FALSE,"Aegis";#N/A,#N/A,FALSE,"Honorguard";#N/A,#N/A,FALSE,"Coast to Coast";#N/A,#N/A,FALSE,"MBPI";#N/A,#N/A,FALSE,"Acceleration";#N/A,#N/A,FALSE,"GECC (40% QS)";#N/A,#N/A,FALSE,"GECC 100%"}</definedName>
    <definedName name="wrn.All._4_3" hidden="1">{#N/A,#N/A,FALSE,"Titles";#N/A,#N/A,FALSE,"Aegis";#N/A,#N/A,FALSE,"Honorguard";#N/A,#N/A,FALSE,"Coast to Coast";#N/A,#N/A,FALSE,"MBPI";#N/A,#N/A,FALSE,"Acceleration";#N/A,#N/A,FALSE,"GECC (40% QS)";#N/A,#N/A,FALSE,"GECC 100%"}</definedName>
    <definedName name="wrn.All._5" hidden="1">{#N/A,#N/A,FALSE,"Titles";#N/A,#N/A,FALSE,"Aegis";#N/A,#N/A,FALSE,"Honorguard";#N/A,#N/A,FALSE,"Coast to Coast";#N/A,#N/A,FALSE,"MBPI";#N/A,#N/A,FALSE,"Acceleration";#N/A,#N/A,FALSE,"GECC (40% QS)";#N/A,#N/A,FALSE,"GECC 100%"}</definedName>
    <definedName name="wrn.All._5_1" hidden="1">{#N/A,#N/A,FALSE,"Titles";#N/A,#N/A,FALSE,"Aegis";#N/A,#N/A,FALSE,"Honorguard";#N/A,#N/A,FALSE,"Coast to Coast";#N/A,#N/A,FALSE,"MBPI";#N/A,#N/A,FALSE,"Acceleration";#N/A,#N/A,FALSE,"GECC (40% QS)";#N/A,#N/A,FALSE,"GECC 100%"}</definedName>
    <definedName name="wrn.All._5_1_1" hidden="1">{#N/A,#N/A,FALSE,"Titles";#N/A,#N/A,FALSE,"Aegis";#N/A,#N/A,FALSE,"Honorguard";#N/A,#N/A,FALSE,"Coast to Coast";#N/A,#N/A,FALSE,"MBPI";#N/A,#N/A,FALSE,"Acceleration";#N/A,#N/A,FALSE,"GECC (40% QS)";#N/A,#N/A,FALSE,"GECC 100%"}</definedName>
    <definedName name="wrn.All._5_2" hidden="1">{#N/A,#N/A,FALSE,"Titles";#N/A,#N/A,FALSE,"Aegis";#N/A,#N/A,FALSE,"Honorguard";#N/A,#N/A,FALSE,"Coast to Coast";#N/A,#N/A,FALSE,"MBPI";#N/A,#N/A,FALSE,"Acceleration";#N/A,#N/A,FALSE,"GECC (40% QS)";#N/A,#N/A,FALSE,"GECC 100%"}</definedName>
    <definedName name="wrn.all.new" localSheetId="5" hidden="1">{"all",#N/A,FALSE,"IAS"}</definedName>
    <definedName name="wrn.all.new" hidden="1">{"all",#N/A,FALSE,"IAS"}</definedName>
    <definedName name="wrn.AnnualRentRoll" hidden="1">{"AnnualRentRoll",#N/A,FALSE,"RentRoll"}</definedName>
    <definedName name="wrn.AnnualRentRoll." hidden="1">{"AnnualRentRoll",#N/A,FALSE,"RentRoll"}</definedName>
    <definedName name="wrn.APPV1295." hidden="1">{#N/A,#N/A,FALSE,"Inforce from PROPHET";#N/A,#N/A,FALSE,"NB from PROPHET"}</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assumptions." hidden="1">{"assumptions1",#N/A,FALSE,"Valuation Analysis";"assumptions2",#N/A,FALSE,"Valuation Analysis"}</definedName>
    <definedName name="wrn.assumptions._1" hidden="1">{"assumptions1",#N/A,FALSE,"Valuation Analysis";"assumptions2",#N/A,FALSE,"Valuation Analysis"}</definedName>
    <definedName name="wrn.Back._.Up._.Schedules." hidden="1">{#N/A,#N/A,TRUE,"Front Sheet";#N/A,#N/A,TRUE,"A1 - Notes &amp; Queries";#N/A,#N/A,TRUE,"A7-BHS Intra-Group Rentals";#N/A,#N/A,TRUE,"A8-Other Intra-Group Items";#N/A,#N/A,TRUE,"A9-Other Income";#N/A,#N/A,TRUE,"A10-Hospital Value Adjustment";#N/A,#N/A,TRUE,"A11-Exceptional Items";#N/A,#N/A,TRUE,"A12-Other Debtors";#N/A,#N/A,TRUE,"A13-Accrued Interest and Rent";#N/A,#N/A,TRUE,"A14-Prepayments Accrued Income";#N/A,#N/A,TRUE,"A15-Other Creditors";#N/A,#N/A,TRUE,"A16-Property Schedule";#N/A,#N/A,TRUE,"A17-Inter Co Provisions";#N/A,#N/A,TRUE,"A18-Accruals Deferred Income"}</definedName>
    <definedName name="wrn.BALANCE." hidden="1">{"balance",#N/A,FALSE,"BALANCE"}</definedName>
    <definedName name="wrn.Bank." hidden="1">{"Bank",#N/A,FALSE," LEAD SCHEDULES"}</definedName>
    <definedName name="wrn.Bank._.Grid._.Report." hidden="1">{#N/A,#N/A,TRUE,"AIGFHK";#N/A,#N/A,TRUE,"UFC";#N/A,#N/A,TRUE,"PSB";#N/A,#N/A,TRUE,"AIGFT";#N/A,#N/A,TRUE,"CFA";#N/A,#N/A,TRUE,"AIG Bank Polska";#N/A,#N/A,TRUE,"AICCC TW";#N/A,#N/A,TRUE,"AICCC Ph";#N/A,#N/A,TRUE,"AICCC HK"}</definedName>
    <definedName name="wrn.Bank_.Grid._.Report." hidden="1">{#N/A,#N/A,TRUE,"AIGFHK";#N/A,#N/A,TRUE,"UFC";#N/A,#N/A,TRUE,"PSB";#N/A,#N/A,TRUE,"AIGFT";#N/A,#N/A,TRUE,"CFA";#N/A,#N/A,TRUE,"AIG Bank Polska";#N/A,#N/A,TRUE,"AICCC TW";#N/A,#N/A,TRUE,"AICCC Ph";#N/A,#N/A,TRUE,"AICCC HK"}</definedName>
    <definedName name="wrn.Belgium_Total." hidden="1">{"Belgium_Total",#N/A,FALSE,"Belg Wksheet"}</definedName>
    <definedName name="wrn.BelgSummary." hidden="1">{"BelgSummary",#N/A,FALSE,"Belg Summary"}</definedName>
    <definedName name="wrn.BILLS._.OF._.QUANTITY." hidden="1">{#N/A,#N/A,TRUE,"Str.";#N/A,#N/A,TRUE,"Steel &amp; Roof";#N/A,#N/A,TRUE,"Arc.";#N/A,#N/A,TRUE,"Preliminary";#N/A,#N/A,TRUE,"Sum_Prelim"}</definedName>
    <definedName name="wrn.BORROWING._.ANALYSIS." hidden="1">{#N/A,#N/A,FALSE,"OVERVIEW";#N/A,#N/A,FALSE,"BANK FACILITIES - UNCOMMITTED";#N/A,#N/A,FALSE,"COMMERCIAL PAPER BACK UP LINES";#N/A,#N/A,FALSE,"BANK FACILITIES - COMMITTED ";#N/A,#N/A,FALSE,"COMMERCIAL PAPER ISSUED";#N/A,#N/A,FALSE,"FLOATING RATE NOTES";#N/A,#N/A,FALSE,"DEPOSITS AND TOTALS";#N/A,#N/A,FALSE,"MULTICURRENCY FACILITY &amp; SWAPS";#N/A,#N/A,FALSE,"BORROWINGS FOR SWEDEN";#N/A,#N/A,FALSE,"SWAPS FOR IRELAND";#N/A,#N/A,FALSE,"CURRENCY LOG";#N/A,#N/A,FALSE,"SWAPS FOR AVCO TRUST PLC";#N/A,#N/A,FALSE,"SWAPS FOR SUBSIDIARIES";#N/A,#N/A,FALSE,"SWAPS - DEFERRED START";#N/A,#N/A,FALSE,"SUMMARY DATA"}</definedName>
    <definedName name="wrn.Both." hidden="1">{"Summary",#N/A,FALSE,"TOTAL";"Detail",#N/A,FALSE,"TOTAL"}</definedName>
    <definedName name="wrn.Breakdown." hidden="1">{#N/A,#N/A,FALSE,"Breakdown"}</definedName>
    <definedName name="wrn.Bud._.Memo." hidden="1">{"Yearly_1",#N/A,FALSE,"Summary P&amp;L (1)";"Qua_1",#N/A,FALSE,"Summary P&amp;L (1)";"Yearly_2",#N/A,FALSE,"Earnings by sec (2)";"Qua_2",#N/A,FALSE,"Earnings by sec (2)";"Yearly_3",#N/A,FALSE,"Production Sector (3)";"Qua_3",#N/A,FALSE,"Production Sector (3)";"Yearly_4",#N/A,FALSE,"Production Volume (4)";"Qua_4",#N/A,FALSE,"Production Volume (4)";"Yearly_5",#N/A,FALSE,"Production Notes (5)";"Qua_5",#N/A,FALSE,"Production Notes (5)";"Yearly_6",#N/A,FALSE,"Servicing Sector (6)";"Qua_6",#N/A,FALSE,"Servicing Sector (6)";"Yearly_7",#N/A,FALSE,"CCI Exp (7)";"Qua_7",#N/A,FALSE,"CCI Exp (7)";"Yearly_8",#N/A,FALSE,"Cent_Off Exp (8)";"Qua_8",#N/A,FALSE,"Cent_Off Exp (8)";"Yearly_9",#N/A,FALSE,"CCI HC (9)";"Qua_9",#N/A,FALSE,"CCI HC (9)";"Yearly_10",#N/A,FALSE,"Cent_Off HC (10)";"Qua_10",#N/A,FALSE,"Cent_Off HC (10)";"Yearly_11",#N/A,FALSE,"Fin Pos (11)";"Qua_11",#N/A,FALSE,"Fin Pos (11)"}</definedName>
    <definedName name="wrn.Bud._.Memo._1" hidden="1">{"Yearly_1",#N/A,FALSE,"Summary P&amp;L (1)";"Qua_1",#N/A,FALSE,"Summary P&amp;L (1)";"Yearly_2",#N/A,FALSE,"Earnings by sec (2)";"Qua_2",#N/A,FALSE,"Earnings by sec (2)";"Yearly_3",#N/A,FALSE,"Production Sector (3)";"Qua_3",#N/A,FALSE,"Production Sector (3)";"Yearly_4",#N/A,FALSE,"Production Volume (4)";"Qua_4",#N/A,FALSE,"Production Volume (4)";"Yearly_5",#N/A,FALSE,"Production Notes (5)";"Qua_5",#N/A,FALSE,"Production Notes (5)";"Yearly_6",#N/A,FALSE,"Servicing Sector (6)";"Qua_6",#N/A,FALSE,"Servicing Sector (6)";"Yearly_7",#N/A,FALSE,"CCI Exp (7)";"Qua_7",#N/A,FALSE,"CCI Exp (7)";"Yearly_8",#N/A,FALSE,"Cent_Off Exp (8)";"Qua_8",#N/A,FALSE,"Cent_Off Exp (8)";"Yearly_9",#N/A,FALSE,"CCI HC (9)";"Qua_9",#N/A,FALSE,"CCI HC (9)";"Yearly_10",#N/A,FALSE,"Cent_Off HC (10)";"Qua_10",#N/A,FALSE,"Cent_Off HC (10)";"Yearly_11",#N/A,FALSE,"Fin Pos (11)";"Qua_11",#N/A,FALSE,"Fin Pos (11)"}</definedName>
    <definedName name="wrn.Bud._.Memo._1_1" hidden="1">{"Yearly_1",#N/A,FALSE,"Summary P&amp;L (1)";"Qua_1",#N/A,FALSE,"Summary P&amp;L (1)";"Yearly_2",#N/A,FALSE,"Earnings by sec (2)";"Qua_2",#N/A,FALSE,"Earnings by sec (2)";"Yearly_3",#N/A,FALSE,"Production Sector (3)";"Qua_3",#N/A,FALSE,"Production Sector (3)";"Yearly_4",#N/A,FALSE,"Production Volume (4)";"Qua_4",#N/A,FALSE,"Production Volume (4)";"Yearly_5",#N/A,FALSE,"Production Notes (5)";"Qua_5",#N/A,FALSE,"Production Notes (5)";"Yearly_6",#N/A,FALSE,"Servicing Sector (6)";"Qua_6",#N/A,FALSE,"Servicing Sector (6)";"Yearly_7",#N/A,FALSE,"CCI Exp (7)";"Qua_7",#N/A,FALSE,"CCI Exp (7)";"Yearly_8",#N/A,FALSE,"Cent_Off Exp (8)";"Qua_8",#N/A,FALSE,"Cent_Off Exp (8)";"Yearly_9",#N/A,FALSE,"CCI HC (9)";"Qua_9",#N/A,FALSE,"CCI HC (9)";"Yearly_10",#N/A,FALSE,"Cent_Off HC (10)";"Qua_10",#N/A,FALSE,"Cent_Off HC (10)";"Yearly_11",#N/A,FALSE,"Fin Pos (11)";"Qua_11",#N/A,FALSE,"Fin Pos (11)"}</definedName>
    <definedName name="wrn.Bud._.Memo._2" hidden="1">{"Yearly_1",#N/A,FALSE,"Summary P&amp;L (1)";"Qua_1",#N/A,FALSE,"Summary P&amp;L (1)";"Yearly_2",#N/A,FALSE,"Earnings by sec (2)";"Qua_2",#N/A,FALSE,"Earnings by sec (2)";"Yearly_3",#N/A,FALSE,"Production Sector (3)";"Qua_3",#N/A,FALSE,"Production Sector (3)";"Yearly_4",#N/A,FALSE,"Production Volume (4)";"Qua_4",#N/A,FALSE,"Production Volume (4)";"Yearly_5",#N/A,FALSE,"Production Notes (5)";"Qua_5",#N/A,FALSE,"Production Notes (5)";"Yearly_6",#N/A,FALSE,"Servicing Sector (6)";"Qua_6",#N/A,FALSE,"Servicing Sector (6)";"Yearly_7",#N/A,FALSE,"CCI Exp (7)";"Qua_7",#N/A,FALSE,"CCI Exp (7)";"Yearly_8",#N/A,FALSE,"Cent_Off Exp (8)";"Qua_8",#N/A,FALSE,"Cent_Off Exp (8)";"Yearly_9",#N/A,FALSE,"CCI HC (9)";"Qua_9",#N/A,FALSE,"CCI HC (9)";"Yearly_10",#N/A,FALSE,"Cent_Off HC (10)";"Qua_10",#N/A,FALSE,"Cent_Off HC (10)";"Yearly_11",#N/A,FALSE,"Fin Pos (11)";"Qua_11",#N/A,FALSE,"Fin Pos (11)"}</definedName>
    <definedName name="wrn.Cashflow." hidden="1">{"cashflow",#N/A,FALSE,"cash flow"}</definedName>
    <definedName name="wrn.Ceded." hidden="1">{"view7",#N/A,FALSE,"A";"view8",#N/A,FALSE,"A"}</definedName>
    <definedName name="wrn.Ceded._1" hidden="1">{"view7",#N/A,FALSE,"A";"view8",#N/A,FALSE,"A"}</definedName>
    <definedName name="wrn.Ceded._1_1" hidden="1">{"view7",#N/A,FALSE,"A";"view8",#N/A,FALSE,"A"}</definedName>
    <definedName name="wrn.Ceded._2" hidden="1">{"view7",#N/A,FALSE,"A";"view8",#N/A,FALSE,"A"}</definedName>
    <definedName name="wrn.chi._.tiÆt." hidden="1">{#N/A,#N/A,FALSE,"Chi tiÆt"}</definedName>
    <definedName name="wrn.CLAIM율." hidden="1">{#N/A,#N/A,FALSE,"빌딩claim율";#N/A,#N/A,FALSE,"전력CLAIM율";#N/A,#N/A,FALSE,"SVC산업CLAIM"}</definedName>
    <definedName name="wrn.cmandcon." hidden="1">{#N/A,#N/A,FALSE,"BOLSA";#N/A,#N/A,FALSE,"OBJETIVOS";#N/A,#N/A,FALSE,"PRENAS";#N/A,#N/A,FALSE,"SINIESTR";#N/A,#N/A,FALSE,"MARG.T.";#N/A,#N/A,FALSE,"GASTOS"}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ndensed._.Quarters." hidden="1">{"Condensed Quarters",#N/A,FALSE,"TOTALsoe - QTRS"}</definedName>
    <definedName name="wrn.CONSLIDATED._.BALANCE._.SHEET." hidden="1">{#N/A,#N/A,FALSE,"BS - Trend";#N/A,#N/A,FALSE,"BS - Consolidated";#N/A,#N/A,FALSE,"BS - P&amp;C";#N/A,#N/A,FALSE,"BS - Life"}</definedName>
    <definedName name="wrn.CONSLIDATED._.BALANCE._.SHEET._1" hidden="1">{#N/A,#N/A,FALSE,"BS - Trend";#N/A,#N/A,FALSE,"BS - Consolidated";#N/A,#N/A,FALSE,"BS - P&amp;C";#N/A,#N/A,FALSE,"BS - Life"}</definedName>
    <definedName name="wrn.CONSLIDATED._.BALANCE._.SHEET._1_1" hidden="1">{#N/A,#N/A,FALSE,"BS - Trend";#N/A,#N/A,FALSE,"BS - Consolidated";#N/A,#N/A,FALSE,"BS - P&amp;C";#N/A,#N/A,FALSE,"BS - Life"}</definedName>
    <definedName name="wrn.CONSLIDATED._.BALANCE._.SHEET._2" hidden="1">{#N/A,#N/A,FALSE,"BS - Trend";#N/A,#N/A,FALSE,"BS - Consolidated";#N/A,#N/A,FALSE,"BS - P&amp;C";#N/A,#N/A,FALSE,"BS - Life"}</definedName>
    <definedName name="wrn.CONSLIDATED._.INCOME._.STMT." hidden="1">{#N/A,#N/A,FALSE,"IS - Consolidated";#N/A,#N/A,FALSE,"IS - P&amp;C";#N/A,#N/A,FALSE,"IS - Life"}</definedName>
    <definedName name="wrn.CONSLIDATED._.INCOME._.STMT._1" hidden="1">{#N/A,#N/A,FALSE,"IS - Consolidated";#N/A,#N/A,FALSE,"IS - P&amp;C";#N/A,#N/A,FALSE,"IS - Life"}</definedName>
    <definedName name="wrn.CONSLIDATED._.INCOME._.STMT._1_1" hidden="1">{#N/A,#N/A,FALSE,"IS - Consolidated";#N/A,#N/A,FALSE,"IS - P&amp;C";#N/A,#N/A,FALSE,"IS - Life"}</definedName>
    <definedName name="wrn.CONSLIDATED._.INCOME._.STMT._2" hidden="1">{#N/A,#N/A,FALSE,"IS - Consolidated";#N/A,#N/A,FALSE,"IS - P&amp;C";#N/A,#N/A,FALSE,"IS - Life"}</definedName>
    <definedName name="wrn.conso." hidden="1">{"conso",#N/A,FALSE,"cash flow"}</definedName>
    <definedName name="wrn.CONSOLIDATED._.ALL." hidden="1">{#N/A,#N/A,FALSE,"BS - Trend";#N/A,#N/A,FALSE,"BS - Consolidated";#N/A,#N/A,FALSE,"BS - P&amp;C";#N/A,#N/A,FALSE,"BS - Life";#N/A,#N/A,FALSE,"IS - Consolidated";#N/A,#N/A,FALSE,"IS - P&amp;C";#N/A,#N/A,FALSE,"IS - Life"}</definedName>
    <definedName name="wrn.CONSOLIDATED._.ALL._1" hidden="1">{#N/A,#N/A,FALSE,"BS - Trend";#N/A,#N/A,FALSE,"BS - Consolidated";#N/A,#N/A,FALSE,"BS - P&amp;C";#N/A,#N/A,FALSE,"BS - Life";#N/A,#N/A,FALSE,"IS - Consolidated";#N/A,#N/A,FALSE,"IS - P&amp;C";#N/A,#N/A,FALSE,"IS - Life"}</definedName>
    <definedName name="wrn.CONSOLIDATED._.ALL._1_1" hidden="1">{#N/A,#N/A,FALSE,"BS - Trend";#N/A,#N/A,FALSE,"BS - Consolidated";#N/A,#N/A,FALSE,"BS - P&amp;C";#N/A,#N/A,FALSE,"BS - Life";#N/A,#N/A,FALSE,"IS - Consolidated";#N/A,#N/A,FALSE,"IS - P&amp;C";#N/A,#N/A,FALSE,"IS - Life"}</definedName>
    <definedName name="wrn.CONSOLIDATED._.ALL._2" hidden="1">{#N/A,#N/A,FALSE,"BS - Trend";#N/A,#N/A,FALSE,"BS - Consolidated";#N/A,#N/A,FALSE,"BS - P&amp;C";#N/A,#N/A,FALSE,"BS - Life";#N/A,#N/A,FALSE,"IS - Consolidated";#N/A,#N/A,FALSE,"IS - P&amp;C";#N/A,#N/A,FALSE,"IS - Life"}</definedName>
    <definedName name="wrn.contributory._.asset._.charges." hidden="1">{"contributory1",#N/A,FALSE,"Contributory Assets Detail";"contributory2",#N/A,FALSE,"Contributory Assets Detail"}</definedName>
    <definedName name="wrn.contributory._.asset._.charges._1" hidden="1">{"contributory1",#N/A,FALSE,"Contributory Assets Detail";"contributory2",#N/A,FALSE,"Contributory Assets Detail"}</definedName>
    <definedName name="wrn.Country._.Summary." hidden="1">{"Summary",#N/A,FALSE,"Country Summary"}</definedName>
    <definedName name="wrn.Country._.Worksheet." hidden="1">{"WkSheet",#N/A,FALSE,"Country Wksheet"}</definedName>
    <definedName name="wrn.Creditors." hidden="1">{"Creditors",#N/A,FALSE," LEAD SCHEDULES";"Creditors",#N/A,FALSE," LEAD SCHEDULES"}</definedName>
    <definedName name="wrn.curtail." hidden="1">{#N/A,#N/A,FALSE,"INPUT1";#N/A,#N/A,FALSE,"INPUT2";#N/A,#N/A,FALSE,"INPUT3";#N/A,#N/A,FALSE,"curtail";#N/A,#N/A,FALSE,"curtail2"}</definedName>
    <definedName name="wrn.CY2002." hidden="1">{"SUMMARY (1) - CY02",#N/A,TRUE,"SUMMARY (1)";"ProdVol$ - CY02",#N/A,TRUE,"Production Volume $'s (2)";"EarningsByDiv - CY02",#N/A,TRUE,"EarningsByDivision";"ProdSegRevDetailGAAP - CY02",#N/A,TRUE,"ProdSegRevDetailGAAP";"ProdSegExpGAAPDetail$ - CY02",#N/A,TRUE,"ProdSegExpGAAPDetail $";"ProdSegGAAPExp bps - CY02",#N/A,TRUE,"ProdSegGAAPExp bps";"ProdLPEDetail - CY02",#N/A,TRUE,"ProdLPEDetail";"Serv Sector - CY02",#N/A,TRUE,"Serv Sector (10)";"Subs PTE - CY02",#N/A,TRUE,"Subs PreTax Earnings";"Central Office - CY02",#N/A,TRUE,"Central Office";"Headcount - CY02",#N/A,TRUE,"Headcount";"HC Central Office - CY02",#N/A,TRUE,"HeadcountCentOffice";"HC ProdDetail - CY02",#N/A,TRUE,"HeadcountProdDetail";"Portflow - CY02",#N/A,TRUE,"Portflow";"ProdSegRevDetailInternal - CY02",#N/A,TRUE,"ProdSegRevDetailInternal";"ProdRevIntvsGAAP - CY02",#N/A,TRUE,"ProdRevIntvsGAAP";"EarningsByDivNEC - CY02",#N/A,TRUE,"EarningsByDivisionNEC";"ProdSegExpInternalDetail$ - CY02",#N/A,TRUE,"ProdSegExpInternalDetail $";"ProdSegInternalExp bps - CY02",#N/A,TRUE,"ProdSegInternalExp bps";"Subs PTE Before OH - CY02",#N/A,TRUE,"Subs PreTax EarningsBeforeOH";"CCI Direct Exp - CY02",#N/A,TRUE,"CCI Direct Expenses";"Corp OH - CY02",#N/A,TRUE,"CorpOverHead";#N/A,#N/A,TRUE,"BalSheet";"ROE ROA - CY02",#N/A,TRUE,"ROEs_ROAs";"ServInt - CY02",#N/A,TRUE,"ServInt";"HELdeferral - CY02",#N/A,TRUE,"HELdeferral"}</definedName>
    <definedName name="wrn.CY2002._1" hidden="1">{"SUMMARY (1) - CY02",#N/A,TRUE,"SUMMARY (1)";"ProdVol$ - CY02",#N/A,TRUE,"Production Volume $'s (2)";"EarningsByDiv - CY02",#N/A,TRUE,"EarningsByDivision";"ProdSegRevDetailGAAP - CY02",#N/A,TRUE,"ProdSegRevDetailGAAP";"ProdSegExpGAAPDetail$ - CY02",#N/A,TRUE,"ProdSegExpGAAPDetail $";"ProdSegGAAPExp bps - CY02",#N/A,TRUE,"ProdSegGAAPExp bps";"ProdLPEDetail - CY02",#N/A,TRUE,"ProdLPEDetail";"Serv Sector - CY02",#N/A,TRUE,"Serv Sector (10)";"Subs PTE - CY02",#N/A,TRUE,"Subs PreTax Earnings";"Central Office - CY02",#N/A,TRUE,"Central Office";"Headcount - CY02",#N/A,TRUE,"Headcount";"HC Central Office - CY02",#N/A,TRUE,"HeadcountCentOffice";"HC ProdDetail - CY02",#N/A,TRUE,"HeadcountProdDetail";"Portflow - CY02",#N/A,TRUE,"Portflow";"ProdSegRevDetailInternal - CY02",#N/A,TRUE,"ProdSegRevDetailInternal";"ProdRevIntvsGAAP - CY02",#N/A,TRUE,"ProdRevIntvsGAAP";"EarningsByDivNEC - CY02",#N/A,TRUE,"EarningsByDivisionNEC";"ProdSegExpInternalDetail$ - CY02",#N/A,TRUE,"ProdSegExpInternalDetail $";"ProdSegInternalExp bps - CY02",#N/A,TRUE,"ProdSegInternalExp bps";"Subs PTE Before OH - CY02",#N/A,TRUE,"Subs PreTax EarningsBeforeOH";"CCI Direct Exp - CY02",#N/A,TRUE,"CCI Direct Expenses";"Corp OH - CY02",#N/A,TRUE,"CorpOverHead";#N/A,#N/A,TRUE,"BalSheet";"ROE ROA - CY02",#N/A,TRUE,"ROEs_ROAs";"ServInt - CY02",#N/A,TRUE,"ServInt";"HELdeferral - CY02",#N/A,TRUE,"HELdeferral"}</definedName>
    <definedName name="wrn.CY2002._1_1" hidden="1">{"SUMMARY (1) - CY02",#N/A,TRUE,"SUMMARY (1)";"ProdVol$ - CY02",#N/A,TRUE,"Production Volume $'s (2)";"EarningsByDiv - CY02",#N/A,TRUE,"EarningsByDivision";"ProdSegRevDetailGAAP - CY02",#N/A,TRUE,"ProdSegRevDetailGAAP";"ProdSegExpGAAPDetail$ - CY02",#N/A,TRUE,"ProdSegExpGAAPDetail $";"ProdSegGAAPExp bps - CY02",#N/A,TRUE,"ProdSegGAAPExp bps";"ProdLPEDetail - CY02",#N/A,TRUE,"ProdLPEDetail";"Serv Sector - CY02",#N/A,TRUE,"Serv Sector (10)";"Subs PTE - CY02",#N/A,TRUE,"Subs PreTax Earnings";"Central Office - CY02",#N/A,TRUE,"Central Office";"Headcount - CY02",#N/A,TRUE,"Headcount";"HC Central Office - CY02",#N/A,TRUE,"HeadcountCentOffice";"HC ProdDetail - CY02",#N/A,TRUE,"HeadcountProdDetail";"Portflow - CY02",#N/A,TRUE,"Portflow";"ProdSegRevDetailInternal - CY02",#N/A,TRUE,"ProdSegRevDetailInternal";"ProdRevIntvsGAAP - CY02",#N/A,TRUE,"ProdRevIntvsGAAP";"EarningsByDivNEC - CY02",#N/A,TRUE,"EarningsByDivisionNEC";"ProdSegExpInternalDetail$ - CY02",#N/A,TRUE,"ProdSegExpInternalDetail $";"ProdSegInternalExp bps - CY02",#N/A,TRUE,"ProdSegInternalExp bps";"Subs PTE Before OH - CY02",#N/A,TRUE,"Subs PreTax EarningsBeforeOH";"CCI Direct Exp - CY02",#N/A,TRUE,"CCI Direct Expenses";"Corp OH - CY02",#N/A,TRUE,"CorpOverHead";#N/A,#N/A,TRUE,"BalSheet";"ROE ROA - CY02",#N/A,TRUE,"ROEs_ROAs";"ServInt - CY02",#N/A,TRUE,"ServInt";"HELdeferral - CY02",#N/A,TRUE,"HELdeferral"}</definedName>
    <definedName name="wrn.CY2002._2" hidden="1">{"SUMMARY (1) - CY02",#N/A,TRUE,"SUMMARY (1)";"ProdVol$ - CY02",#N/A,TRUE,"Production Volume $'s (2)";"EarningsByDiv - CY02",#N/A,TRUE,"EarningsByDivision";"ProdSegRevDetailGAAP - CY02",#N/A,TRUE,"ProdSegRevDetailGAAP";"ProdSegExpGAAPDetail$ - CY02",#N/A,TRUE,"ProdSegExpGAAPDetail $";"ProdSegGAAPExp bps - CY02",#N/A,TRUE,"ProdSegGAAPExp bps";"ProdLPEDetail - CY02",#N/A,TRUE,"ProdLPEDetail";"Serv Sector - CY02",#N/A,TRUE,"Serv Sector (10)";"Subs PTE - CY02",#N/A,TRUE,"Subs PreTax Earnings";"Central Office - CY02",#N/A,TRUE,"Central Office";"Headcount - CY02",#N/A,TRUE,"Headcount";"HC Central Office - CY02",#N/A,TRUE,"HeadcountCentOffice";"HC ProdDetail - CY02",#N/A,TRUE,"HeadcountProdDetail";"Portflow - CY02",#N/A,TRUE,"Portflow";"ProdSegRevDetailInternal - CY02",#N/A,TRUE,"ProdSegRevDetailInternal";"ProdRevIntvsGAAP - CY02",#N/A,TRUE,"ProdRevIntvsGAAP";"EarningsByDivNEC - CY02",#N/A,TRUE,"EarningsByDivisionNEC";"ProdSegExpInternalDetail$ - CY02",#N/A,TRUE,"ProdSegExpInternalDetail $";"ProdSegInternalExp bps - CY02",#N/A,TRUE,"ProdSegInternalExp bps";"Subs PTE Before OH - CY02",#N/A,TRUE,"Subs PreTax EarningsBeforeOH";"CCI Direct Exp - CY02",#N/A,TRUE,"CCI Direct Expenses";"Corp OH - CY02",#N/A,TRUE,"CorpOverHead";#N/A,#N/A,TRUE,"BalSheet";"ROE ROA - CY02",#N/A,TRUE,"ROEs_ROAs";"ServInt - CY02",#N/A,TRUE,"ServInt";"HELdeferral - CY02",#N/A,TRUE,"HELdeferral"}</definedName>
    <definedName name="wrn.CY2003." hidden="1">{"SUMMARY (1) - CY03",#N/A,TRUE,"SUMMARY (1)";"ProdVol$ - CY03",#N/A,TRUE,"Production Volume $'s (2)";"EarningsByDiv - CY03",#N/A,TRUE,"EarningsByDivision";"ProdSegRevDetailGAAP - CY03",#N/A,TRUE,"ProdSegRevDetailGAAP";"ProdSegExpGAAPDetail$ - CY03",#N/A,TRUE,"ProdSegExpGAAPDetail $";"ProdSegGAAPExp bps - CY03",#N/A,TRUE,"ProdSegGAAPExp bps";"ProdLPEDetail - CY03",#N/A,TRUE,"ProdLPEDetail";"Serv Sector - CY03",#N/A,TRUE,"Serv Sector (10)";"Subs PTE - CY03",#N/A,TRUE,"Subs PreTax Earnings";"Central Office - CY03",#N/A,TRUE,"Central Office";"Headcount - CY03",#N/A,TRUE,"Headcount";"HC Central Office - CY03",#N/A,TRUE,"HeadcountCentOffice";"HC ProdDetail - CY03",#N/A,TRUE,"HeadcountProdDetail";"Portflow - CY03",#N/A,TRUE,"Portflow";"ProdSegRevDetailInternal - CY03",#N/A,TRUE,"ProdSegRevDetailInternal";"ProdRevIntvsGAAP - CY03",#N/A,TRUE,"ProdRevIntvsGAAP";"EarningsByDivNEC - CY03",#N/A,TRUE,"EarningsByDivisionNEC";"ProdSegExpInternalDetail$ - CY03",#N/A,TRUE,"ProdSegExpInternalDetail $";"ProdSegInternalExp bps - CY03",#N/A,TRUE,"ProdSegInternalExp bps";"Subs PTE Before OH - CY03",#N/A,TRUE,"Subs PreTax EarningsBeforeOH";"CCI Direct Exp - CY03",#N/A,TRUE,"CCI Direct Expenses";"Corp OH - CY03",#N/A,TRUE,"CorpOverHead";#N/A,#N/A,TRUE,"BalSheet";"ROE ROA - CY03",#N/A,TRUE,"ROEs_ROAs";"ServInt - CY03",#N/A,TRUE,"ServInt";"HELdeferral - CY03",#N/A,TRUE,"HELdeferral"}</definedName>
    <definedName name="wrn.CY2003._1" hidden="1">{"SUMMARY (1) - CY03",#N/A,TRUE,"SUMMARY (1)";"ProdVol$ - CY03",#N/A,TRUE,"Production Volume $'s (2)";"EarningsByDiv - CY03",#N/A,TRUE,"EarningsByDivision";"ProdSegRevDetailGAAP - CY03",#N/A,TRUE,"ProdSegRevDetailGAAP";"ProdSegExpGAAPDetail$ - CY03",#N/A,TRUE,"ProdSegExpGAAPDetail $";"ProdSegGAAPExp bps - CY03",#N/A,TRUE,"ProdSegGAAPExp bps";"ProdLPEDetail - CY03",#N/A,TRUE,"ProdLPEDetail";"Serv Sector - CY03",#N/A,TRUE,"Serv Sector (10)";"Subs PTE - CY03",#N/A,TRUE,"Subs PreTax Earnings";"Central Office - CY03",#N/A,TRUE,"Central Office";"Headcount - CY03",#N/A,TRUE,"Headcount";"HC Central Office - CY03",#N/A,TRUE,"HeadcountCentOffice";"HC ProdDetail - CY03",#N/A,TRUE,"HeadcountProdDetail";"Portflow - CY03",#N/A,TRUE,"Portflow";"ProdSegRevDetailInternal - CY03",#N/A,TRUE,"ProdSegRevDetailInternal";"ProdRevIntvsGAAP - CY03",#N/A,TRUE,"ProdRevIntvsGAAP";"EarningsByDivNEC - CY03",#N/A,TRUE,"EarningsByDivisionNEC";"ProdSegExpInternalDetail$ - CY03",#N/A,TRUE,"ProdSegExpInternalDetail $";"ProdSegInternalExp bps - CY03",#N/A,TRUE,"ProdSegInternalExp bps";"Subs PTE Before OH - CY03",#N/A,TRUE,"Subs PreTax EarningsBeforeOH";"CCI Direct Exp - CY03",#N/A,TRUE,"CCI Direct Expenses";"Corp OH - CY03",#N/A,TRUE,"CorpOverHead";#N/A,#N/A,TRUE,"BalSheet";"ROE ROA - CY03",#N/A,TRUE,"ROEs_ROAs";"ServInt - CY03",#N/A,TRUE,"ServInt";"HELdeferral - CY03",#N/A,TRUE,"HELdeferral"}</definedName>
    <definedName name="wrn.CY2003._1_1" hidden="1">{"SUMMARY (1) - CY03",#N/A,TRUE,"SUMMARY (1)";"ProdVol$ - CY03",#N/A,TRUE,"Production Volume $'s (2)";"EarningsByDiv - CY03",#N/A,TRUE,"EarningsByDivision";"ProdSegRevDetailGAAP - CY03",#N/A,TRUE,"ProdSegRevDetailGAAP";"ProdSegExpGAAPDetail$ - CY03",#N/A,TRUE,"ProdSegExpGAAPDetail $";"ProdSegGAAPExp bps - CY03",#N/A,TRUE,"ProdSegGAAPExp bps";"ProdLPEDetail - CY03",#N/A,TRUE,"ProdLPEDetail";"Serv Sector - CY03",#N/A,TRUE,"Serv Sector (10)";"Subs PTE - CY03",#N/A,TRUE,"Subs PreTax Earnings";"Central Office - CY03",#N/A,TRUE,"Central Office";"Headcount - CY03",#N/A,TRUE,"Headcount";"HC Central Office - CY03",#N/A,TRUE,"HeadcountCentOffice";"HC ProdDetail - CY03",#N/A,TRUE,"HeadcountProdDetail";"Portflow - CY03",#N/A,TRUE,"Portflow";"ProdSegRevDetailInternal - CY03",#N/A,TRUE,"ProdSegRevDetailInternal";"ProdRevIntvsGAAP - CY03",#N/A,TRUE,"ProdRevIntvsGAAP";"EarningsByDivNEC - CY03",#N/A,TRUE,"EarningsByDivisionNEC";"ProdSegExpInternalDetail$ - CY03",#N/A,TRUE,"ProdSegExpInternalDetail $";"ProdSegInternalExp bps - CY03",#N/A,TRUE,"ProdSegInternalExp bps";"Subs PTE Before OH - CY03",#N/A,TRUE,"Subs PreTax EarningsBeforeOH";"CCI Direct Exp - CY03",#N/A,TRUE,"CCI Direct Expenses";"Corp OH - CY03",#N/A,TRUE,"CorpOverHead";#N/A,#N/A,TRUE,"BalSheet";"ROE ROA - CY03",#N/A,TRUE,"ROEs_ROAs";"ServInt - CY03",#N/A,TRUE,"ServInt";"HELdeferral - CY03",#N/A,TRUE,"HELdeferral"}</definedName>
    <definedName name="wrn.CY2003._2" hidden="1">{"SUMMARY (1) - CY03",#N/A,TRUE,"SUMMARY (1)";"ProdVol$ - CY03",#N/A,TRUE,"Production Volume $'s (2)";"EarningsByDiv - CY03",#N/A,TRUE,"EarningsByDivision";"ProdSegRevDetailGAAP - CY03",#N/A,TRUE,"ProdSegRevDetailGAAP";"ProdSegExpGAAPDetail$ - CY03",#N/A,TRUE,"ProdSegExpGAAPDetail $";"ProdSegGAAPExp bps - CY03",#N/A,TRUE,"ProdSegGAAPExp bps";"ProdLPEDetail - CY03",#N/A,TRUE,"ProdLPEDetail";"Serv Sector - CY03",#N/A,TRUE,"Serv Sector (10)";"Subs PTE - CY03",#N/A,TRUE,"Subs PreTax Earnings";"Central Office - CY03",#N/A,TRUE,"Central Office";"Headcount - CY03",#N/A,TRUE,"Headcount";"HC Central Office - CY03",#N/A,TRUE,"HeadcountCentOffice";"HC ProdDetail - CY03",#N/A,TRUE,"HeadcountProdDetail";"Portflow - CY03",#N/A,TRUE,"Portflow";"ProdSegRevDetailInternal - CY03",#N/A,TRUE,"ProdSegRevDetailInternal";"ProdRevIntvsGAAP - CY03",#N/A,TRUE,"ProdRevIntvsGAAP";"EarningsByDivNEC - CY03",#N/A,TRUE,"EarningsByDivisionNEC";"ProdSegExpInternalDetail$ - CY03",#N/A,TRUE,"ProdSegExpInternalDetail $";"ProdSegInternalExp bps - CY03",#N/A,TRUE,"ProdSegInternalExp bps";"Subs PTE Before OH - CY03",#N/A,TRUE,"Subs PreTax EarningsBeforeOH";"CCI Direct Exp - CY03",#N/A,TRUE,"CCI Direct Expenses";"Corp OH - CY03",#N/A,TRUE,"CorpOverHead";#N/A,#N/A,TRUE,"BalSheet";"ROE ROA - CY03",#N/A,TRUE,"ROEs_ROAs";"ServInt - CY03",#N/A,TRUE,"ServInt";"HELdeferral - CY03",#N/A,TRUE,"HELdeferral"}</definedName>
    <definedName name="wrn.DAILY._.SALES." hidden="1">{"New York",#N/A,FALSE,"NY";"London Et Al",#N/A,FALSE,"NY";"Cash Balance",#N/A,FALSE,"NY"}</definedName>
    <definedName name="wrn.DAILY._.SALES._1" hidden="1">{"New York",#N/A,FALSE,"NY";"London Et Al",#N/A,FALSE,"NY";"Cash Balance",#N/A,FALSE,"NY"}</definedName>
    <definedName name="wrn.Data._.letters." hidden="1">{#N/A,#N/A,FALSE,"cover";#N/A,#N/A,FALSE,"ap feed";#N/A,#N/A,FALSE,"PWA";#N/A,#N/A,FALSE,"pwglois";#N/A,#N/A,FALSE,"pwgnelson";#N/A,#N/A,FALSE,"sikorsky";#N/A,#N/A,FALSE,"hsd";#N/A,#N/A,FALSE,"auto";#N/A,#N/A,FALSE,"utrc";#N/A,#N/A,FALSE,"kuhn";#N/A,#N/A,FALSE,"gavioli";#N/A,#N/A,FALSE,"otisdennis";#N/A,#N/A,FALSE,"otisline";#N/A,#N/A,FALSE,"otisbydlak";#N/A,#N/A,FALSE,"tpm";#N/A,#N/A,FALSE,"carrierroseboom";#N/A,#N/A,FALSE,"carrierwitz";#N/A,#N/A,FALSE,"pwc"}</definedName>
    <definedName name="wrn.dcf." hidden="1">{"mgmt forecast",#N/A,FALSE,"Mgmt Forecast";"dcf table",#N/A,FALSE,"Mgmt Forecast";"sensitivity",#N/A,FALSE,"Mgmt Forecast";"table inputs",#N/A,FALSE,"Mgmt Forecast";"calculations",#N/A,FALSE,"Mgmt Forecast"}</definedName>
    <definedName name="wrn.Debtors." hidden="1">{"Debtors",#N/A,FALSE," LEAD SCHEDULES"}</definedName>
    <definedName name="wrn.dep12." hidden="1">{#N/A,#N/A,FALSE,"PM1";#N/A,#N/A,FALSE,"PM2";#N/A,#N/A,FALSE,"PM3";#N/A,#N/A,FALSE,"PM4";#N/A,#N/A,FALSE,"PM5";#N/A,#N/A,FALSE,"PM6";#N/A,#N/A,FALSE,"CM1"}</definedName>
    <definedName name="wrn.Detail." hidden="1">{"Detail",#N/A,FALSE,"TOTAL"}</definedName>
    <definedName name="wrn.Direct._.IARD._.et._.Vie." hidden="1">{#N/A,#N/A,FALSE,"Succ. et direct IARD";#N/A,#N/A,FALSE,"Direct Vie"}</definedName>
    <definedName name="wrn.documentation." hidden="1">{"document1",#N/A,FALSE,"Documentation";"document2",#N/A,FALSE,"Documentation"}</definedName>
    <definedName name="wrn.documentation._1" hidden="1">{"document1",#N/A,FALSE,"Documentation";"document2",#N/A,FALSE,"Documentation"}</definedName>
    <definedName name="wrn.dos" hidden="1">{#N/A,#N/A,FALSE,"FORMACION";#N/A,#N/A,FALSE,"PREAMO95";#N/A,#N/A,FALSE,"RHFORM";#N/A,#N/A,FALSE,"RHPERS";#N/A,#N/A,FALSE,"RHVJYREP";#N/A,#N/A,FALSE,"VIGENE";#N/A,#N/A,FALSE,"COPRODU";#N/A,#N/A,FALSE,"COAMOPRV";#N/A,#N/A,FALSE,"COFORM";#N/A,#N/A,FALSE,"COGENE";#N/A,#N/A,FALSE,"ADAMOPRV";#N/A,#N/A,FALSE,"ADVJYREP";#N/A,#N/A,FALSE,"ADMIGENE";#N/A,#N/A,FALSE,"analisis";#N/A,#N/A,FALSE,"INPUT PRESUP";#N/A,#N/A,FALSE,"INPUT PRESUP (2)";#N/A,#N/A,FALSE,"INPUT95"}</definedName>
    <definedName name="wrn.dos." hidden="1">{#N/A,#N/A,FALSE,"INPUT PRESUP";#N/A,#N/A,FALSE,"INPUT95";#N/A,#N/A,FALSE,"RRHH";#N/A,#N/A,FALSE,"ADMINIST";#N/A,#N/A,FALSE,"COMERCIAL";#N/A,#N/A,FALSE,"OTRAS DIV.";#N/A,#N/A,FALSE,"FINANCIERO";#N/A,#N/A,FALSE,"PREAMO96";#N/A,#N/A,FALSE,"RESUMEN";#N/A,#N/A,FALSE,"PERSONAL";#N/A,#N/A,FALSE,"VIAJEYREP";#N/A,#N/A,FALSE,"GENERALES";#N/A,#N/A,FALSE,"PUBLICIDAD";#N/A,#N/A,FALSE,"FORMACION";#N/A,#N/A,FALSE,"GESTION";#N/A,#N/A,FALSE,"PRODUCCIÓN";#N/A,#N/A,FALSE,"INGFINANC";#N/A,#N/A,FALSE,"analisis"}</definedName>
    <definedName name="wrn.EBITDA._.Print._.Range." hidden="1">{"EBITDA Print Range",#N/A,FALSE,"EBITDA"}</definedName>
    <definedName name="wrn.ESTPREV." hidden="1">{#N/A,#N/A,FALSE,"PORTADA";#N/A,#N/A,FALSE,"CONTRIB (2)";#N/A,#N/A,FALSE,"PR_DEV (2)";#N/A,#N/A,FALSE,"SINIEST";#N/A,#N/A,FALSE,"REASEGURO";#N/A,#N/A,FALSE,"Gtos_Gest";#N/A,#N/A,FALSE,"rend_fin";#N/A,#N/A,FALSE,"rend_EXTR";#N/A,#N/A,FALSE,"RETRAIT.";#N/A,#N/A,FALSE,"CUENTAS"}</definedName>
    <definedName name="wrn.Executive._.Reports." hidden="1">{#N/A,#N/A,FALSE,"Year";#N/A,#N/A,FALSE,"Client Savings";#N/A,#N/A,FALSE,"Staged Delivery by Hour";#N/A,#N/A,FALSE,"Hourly Rate By Activity";#N/A,#N/A,FALSE,"Hourly Rate By Custom Resource";#N/A,#N/A,FALSE,"Line of Business Review";#N/A,#N/A,FALSE,"Financials By Custom Resource";#N/A,#N/A,FALSE,"Assumptions";#N/A,#N/A,FALSE,"Sensitivity Analysis";#N/A,#N/A,FALSE,"Financing By Year";#N/A,#N/A,FALSE,"Billings";#N/A,#N/A,FALSE,"Overall Staffing Review"}</definedName>
    <definedName name="wrn.Exhibit_draft_report." hidden="1">{"Historic",#N/A,FALSE,"Historic IS";"BS",#N/A,FALSE,"DCF BS conversion";"Market_summary_2",#N/A,FALSE,"Market summary";"GCM_summary",#N/A,FALSE,"Market approach";"DCF",#N/A,FALSE,"DCF Projected IS unlevered";"DCF_value",#N/A,FALSE,"DCF Indications of value"}</definedName>
    <definedName name="wrn.Exhibit_draft_report._1" hidden="1">{"Historic",#N/A,FALSE,"Historic IS";"BS",#N/A,FALSE,"DCF BS conversion";"Market_summary_2",#N/A,FALSE,"Market summary";"GCM_summary",#N/A,FALSE,"Market approach";"DCF",#N/A,FALSE,"DCF Projected IS unlevered";"DCF_value",#N/A,FALSE,"DCF Indications of value"}</definedName>
    <definedName name="wrn.EXHIBITS."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HIBITS._1"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itAndSalesAssumptions." hidden="1">{#N/A,#N/A,FALSE,"ExitStratigy"}</definedName>
    <definedName name="wrn.F02." hidden="1">{#N/A,#N/A,FALSE,"F-02,03"}</definedName>
    <definedName name="wrn.F03." hidden="1">{#N/A,#N/A,FALSE,"F-02,03"}</definedName>
    <definedName name="wrn.FATURAMENTO._.AGF." hidden="1">{#N/A,#N/A,FALSE,"1 Total";#N/A,#N/A,FALSE,"2 Adições";#N/A,#N/A,FALSE,"3 Modif.";#N/A,#N/A,FALSE,"4 Cancelados";#N/A,#N/A,FALSE,"5 Por Ano";#N/A,#N/A,FALSE,"6 Por início"}</definedName>
    <definedName name="wrn.FATURAMENTO._.AIG." hidden="1">{#N/A,#N/A,FALSE,"1 Total";#N/A,#N/A,FALSE,"2 Por Ano";#N/A,#N/A,FALSE,"3 Por início"}</definedName>
    <definedName name="wrn.FATURAMENTO._.CCF." hidden="1">{#N/A,#N/A,FALSE,"1 Total";#N/A,#N/A,FALSE,"2 Por Ano"}</definedName>
    <definedName name="wrn.FATURAMENTO._.GENERALI." hidden="1">{#N/A,#N/A,FALSE,"1 Total";#N/A,#N/A,FALSE,"2 Adições";#N/A,#N/A,FALSE,"3 Modif.";#N/A,#N/A,FALSE,"4 Cancelados";#N/A,#N/A,FALSE,"5 Por Ano";#N/A,#N/A,FALSE,"6 Por início"}</definedName>
    <definedName name="wrn.FATURAMENTO._.SEGURASUL." hidden="1">{#N/A,#N/A,FALSE,"1 Total";#N/A,#N/A,FALSE,"2 Adições";#N/A,#N/A,FALSE,"3 Modif.";#N/A,#N/A,FALSE,"4 Cancelados";#N/A,#N/A,FALSE,"5 Por Ano";#N/A,#N/A,FALSE,"6 Por início"}</definedName>
    <definedName name="wrn.FATURAMENTO._.TOURISTCARD." hidden="1">{#N/A,#N/A,FALSE,"1 Valores";#N/A,#N/A,FALSE,"2 Por Ano"}</definedName>
    <definedName name="wrn.fff" hidden="1">{"FB Assumptions",#N/A,FALSE,"Asu";"FB Cashflow 1",#N/A,FALSE,"F&amp;B";"FB Cashflow 2",#N/A,FALSE,"F&amp;B"}</definedName>
    <definedName name="wrn.FINANCIAL._.FORECAST." hidden="1">{#N/A,#N/A,FALSE,"Hoja10";#N/A,#N/A,FALSE,"Hoja9";#N/A,#N/A,FALSE,"Hoja8";#N/A,#N/A,FALSE,"Hoja7";#N/A,#N/A,FALSE,"Hoja6";#N/A,#N/A,FALSE,"Hoja5";#N/A,#N/A,FALSE,"Hoja4";#N/A,#N/A,FALSE,"Hoja2";#N/A,#N/A,FALSE,"Hoja3";#N/A,#N/A,FALSE,"HOJA1";#N/A,#N/A,FALSE,"CashFlow";#N/A,#N/A,FALSE,"FinStmts"}</definedName>
    <definedName name="wrn.Financials." hidden="1">{#N/A,#N/A,FALSE,"Year";#N/A,#N/A,FALSE,"AC Fiscal Year";#N/A,#N/A,FALSE,"Financials By Line of Business";#N/A,#N/A,FALSE,"Line of Business Review";#N/A,#N/A,FALSE,"Activity Review";#N/A,#N/A,FALSE,"Financials By Custom Resource";#N/A,#N/A,FALSE,"Custom Resource Review"}</definedName>
    <definedName name="wrn.Fiscal._.Year._.99._.Penalties._.on._.a._.CPL._.view." hidden="1">{#N/A,#N/A,FALSE,"Sheet3"}</definedName>
    <definedName name="wrn.Fiscal._.Year._.99._.Penalties._.on._.a._.CPL._.view._1" hidden="1">{#N/A,#N/A,FALSE,"Sheet3"}</definedName>
    <definedName name="wrn.Fiscal._.Year._.99._.Penalties._.on._.a._.CPL._.view._1_1" hidden="1">{#N/A,#N/A,FALSE,"Sheet3"}</definedName>
    <definedName name="wrn.Fiscal._.Year._.99._.Penalties._.on._.a._.CPL._.view._2" hidden="1">{#N/A,#N/A,FALSE,"Sheet3"}</definedName>
    <definedName name="wrn.FIX." hidden="1">{#N/A,#N/A,FALSE,"TL";#N/A,#N/A,FALSE,"KK";#N/A,#N/A,FALSE,"TS";#N/A,#N/A,FALSE,"KW";#N/A,#N/A,FALSE,"LP";#N/A,#N/A,FALSE,"DC"}</definedName>
    <definedName name="wrn.fixed._.assets." localSheetId="5" hidden="1">{"fixed assets",#N/A,FALSE,"Sheet1"}</definedName>
    <definedName name="wrn.fixed._.assets." hidden="1">{"fixed assets",#N/A,FALSE,"Sheet1"}</definedName>
    <definedName name="wrn.Flash._.report._.Q1._.2001." hidden="1">{#N/A,#N/A,FALSE,"Summary";#N/A,#N/A,FALSE,"Forecast vs Budget";#N/A,#N/A,FALSE,"2001 vs 2000";#N/A,#N/A,FALSE,"Equity in affiliates";#N/A,#N/A,FALSE,"Ins Segment";#N/A,#N/A,FALSE,"Reins Segment";#N/A,#N/A,FALSE,"Fin Serv Segment"}</definedName>
    <definedName name="wrn.Food_Bee" hidden="1">{"FB Assumptions",#N/A,FALSE,"Asu";"FB Cashflow 1",#N/A,FALSE,"F&amp;B";"FB Cashflow 2",#N/A,FALSE,"F&amp;B"}</definedName>
    <definedName name="wrn.Food_Beverage." hidden="1">{"FB Assumptions",#N/A,FALSE,"Asu";"FB Cashflow 1",#N/A,FALSE,"F&amp;B";"FB Cashflow 2",#N/A,FALSE,"F&amp;B"}</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1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2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3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4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1_5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1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2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3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4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2_5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1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2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3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4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3_5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4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_5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1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2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3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4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1_5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1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2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3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4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2_5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1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2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3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4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3_5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4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orecast2_5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wrn.Full._.Detail._.by._.Quarter." hidden="1">{"Full Detail",#N/A,FALSE,"TOTALsoe - QTRS"}</definedName>
    <definedName name="wrn.Full._.Report." hidden="1">{#N/A,#N/A,FALSE,"Budget";#N/A,#N/A,FALSE,"Balance Sheet";#N/A,#N/A,FALSE,"Cash Flow"}</definedName>
    <definedName name="wrn.Full._.Report._1" hidden="1">{#N/A,#N/A,FALSE,"Budget";#N/A,#N/A,FALSE,"Balance Sheet";#N/A,#N/A,FALSE,"Cash Flow"}</definedName>
    <definedName name="wrn.Full._.Year._.Full._.View." hidden="1">{"Full Year Full View",#N/A,FALSE,"TOTALsoe"}</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FY2000._.with._.Q4Est." hidden="1">{"Q4Est_(1)",#N/A,FALSE,"Summary P&amp;L (1)";"Q4Est_(2)",#N/A,FALSE,"Earnings by sub (2)";"Q4Est_(3)",#N/A,FALSE,"Production Sector (3)";"Q4Est_(4)",#N/A,FALSE,"Production Volume (4)";"Q4Est_nec",#N/A,FALSE,"nec";"Q4Est_RPL",#N/A,FALSE,"RevPerLoan";"Q4Est_(6)",#N/A,FALSE,"Servicing Sector (6)";"Q4Est_(7)",#N/A,FALSE,"CCI Exp (7)";"Q4Est_(8)",#N/A,FALSE,"Cent_Off Exp (8)";"Q4Est_(9)",#N/A,FALSE,"CCI HC (9)";"Q4Est_(10)",#N/A,FALSE,"Cent_Off HC (10)"}</definedName>
    <definedName name="wrn.FY2000._.with._.Q4Est._1" hidden="1">{"Q4Est_(1)",#N/A,FALSE,"Summary P&amp;L (1)";"Q4Est_(2)",#N/A,FALSE,"Earnings by sub (2)";"Q4Est_(3)",#N/A,FALSE,"Production Sector (3)";"Q4Est_(4)",#N/A,FALSE,"Production Volume (4)";"Q4Est_nec",#N/A,FALSE,"nec";"Q4Est_RPL",#N/A,FALSE,"RevPerLoan";"Q4Est_(6)",#N/A,FALSE,"Servicing Sector (6)";"Q4Est_(7)",#N/A,FALSE,"CCI Exp (7)";"Q4Est_(8)",#N/A,FALSE,"Cent_Off Exp (8)";"Q4Est_(9)",#N/A,FALSE,"CCI HC (9)";"Q4Est_(10)",#N/A,FALSE,"Cent_Off HC (10)"}</definedName>
    <definedName name="wrn.FY2000._.with._.Q4Est._1_1" hidden="1">{"Q4Est_(1)",#N/A,FALSE,"Summary P&amp;L (1)";"Q4Est_(2)",#N/A,FALSE,"Earnings by sub (2)";"Q4Est_(3)",#N/A,FALSE,"Production Sector (3)";"Q4Est_(4)",#N/A,FALSE,"Production Volume (4)";"Q4Est_nec",#N/A,FALSE,"nec";"Q4Est_RPL",#N/A,FALSE,"RevPerLoan";"Q4Est_(6)",#N/A,FALSE,"Servicing Sector (6)";"Q4Est_(7)",#N/A,FALSE,"CCI Exp (7)";"Q4Est_(8)",#N/A,FALSE,"Cent_Off Exp (8)";"Q4Est_(9)",#N/A,FALSE,"CCI HC (9)";"Q4Est_(10)",#N/A,FALSE,"Cent_Off HC (10)"}</definedName>
    <definedName name="wrn.FY2000._.with._.Q4Est._2" hidden="1">{"Q4Est_(1)",#N/A,FALSE,"Summary P&amp;L (1)";"Q4Est_(2)",#N/A,FALSE,"Earnings by sub (2)";"Q4Est_(3)",#N/A,FALSE,"Production Sector (3)";"Q4Est_(4)",#N/A,FALSE,"Production Volume (4)";"Q4Est_nec",#N/A,FALSE,"nec";"Q4Est_RPL",#N/A,FALSE,"RevPerLoan";"Q4Est_(6)",#N/A,FALSE,"Servicing Sector (6)";"Q4Est_(7)",#N/A,FALSE,"CCI Exp (7)";"Q4Est_(8)",#N/A,FALSE,"Cent_Off Exp (8)";"Q4Est_(9)",#N/A,FALSE,"CCI HC (9)";"Q4Est_(10)",#N/A,FALSE,"Cent_Off HC (10)"}</definedName>
    <definedName name="wrn.FY2000._.Yearly." hidden="1">{"Yearly_1",#N/A,FALSE,"Summary P&amp;L (1)";"Yearly_2",#N/A,FALSE,"Earnings by sub (2)";"Yearly_3",#N/A,FALSE,"Production Sector (3)";"Yearly_4",#N/A,FALSE,"Production Volume (4)";"Yearly_6",#N/A,FALSE,"Servicing Sector (6)";"Yearly_7",#N/A,FALSE,"CCI Exp (7)";"Yearly_8",#N/A,FALSE,"Cent_Off Exp (8)";"Yearly_9",#N/A,FALSE,"CCI HC (9)";"Yearly_10",#N/A,FALSE,"Cent_Off HC (10)"}</definedName>
    <definedName name="wrn.FY2000._.Yearly._1" hidden="1">{"Yearly_1",#N/A,FALSE,"Summary P&amp;L (1)";"Yearly_2",#N/A,FALSE,"Earnings by sub (2)";"Yearly_3",#N/A,FALSE,"Production Sector (3)";"Yearly_4",#N/A,FALSE,"Production Volume (4)";"Yearly_6",#N/A,FALSE,"Servicing Sector (6)";"Yearly_7",#N/A,FALSE,"CCI Exp (7)";"Yearly_8",#N/A,FALSE,"Cent_Off Exp (8)";"Yearly_9",#N/A,FALSE,"CCI HC (9)";"Yearly_10",#N/A,FALSE,"Cent_Off HC (10)"}</definedName>
    <definedName name="wrn.FY2000._.Yearly._1_1" hidden="1">{"Yearly_1",#N/A,FALSE,"Summary P&amp;L (1)";"Yearly_2",#N/A,FALSE,"Earnings by sub (2)";"Yearly_3",#N/A,FALSE,"Production Sector (3)";"Yearly_4",#N/A,FALSE,"Production Volume (4)";"Yearly_6",#N/A,FALSE,"Servicing Sector (6)";"Yearly_7",#N/A,FALSE,"CCI Exp (7)";"Yearly_8",#N/A,FALSE,"Cent_Off Exp (8)";"Yearly_9",#N/A,FALSE,"CCI HC (9)";"Yearly_10",#N/A,FALSE,"Cent_Off HC (10)"}</definedName>
    <definedName name="wrn.FY2000._.Yearly._2" hidden="1">{"Yearly_1",#N/A,FALSE,"Summary P&amp;L (1)";"Yearly_2",#N/A,FALSE,"Earnings by sub (2)";"Yearly_3",#N/A,FALSE,"Production Sector (3)";"Yearly_4",#N/A,FALSE,"Production Volume (4)";"Yearly_6",#N/A,FALSE,"Servicing Sector (6)";"Yearly_7",#N/A,FALSE,"CCI Exp (7)";"Yearly_8",#N/A,FALSE,"Cent_Off Exp (8)";"Yearly_9",#N/A,FALSE,"CCI HC (9)";"Yearly_10",#N/A,FALSE,"Cent_Off HC (10)"}</definedName>
    <definedName name="wrn.FY2001._.FC." hidden="1">{#N/A,#N/A,FALSE,"SUMMARY (1)";#N/A,#N/A,FALSE,"Summary P&amp;L (2)";#N/A,#N/A,FALSE,"Earnings by sub (3)";#N/A,#N/A,FALSE,"Production Volume (4)";#N/A,#N/A,FALSE,"Prod Sector (5)";#N/A,#N/A,FALSE,"Rev by Prod (6)";#N/A,#N/A,FALSE,"Rev by Prod (detail) (7)";#N/A,#N/A,FALSE,"Prod Exp (8)";#N/A,#N/A,FALSE,"NEC (9)";#N/A,#N/A,FALSE,"Serv Sector (10)";#N/A,#N/A,FALSE,"CCI Exp (11)";#N/A,#N/A,FALSE,"Cent_Off Exp (12)";#N/A,#N/A,FALSE,"CCI HC (13)";#N/A,#N/A,FALSE,"Cent_Off HC (14)";#N/A,#N/A,FALSE,"BS (15)"}</definedName>
    <definedName name="wrn.FY2001._.FC._1" hidden="1">{#N/A,#N/A,FALSE,"SUMMARY (1)";#N/A,#N/A,FALSE,"Summary P&amp;L (2)";#N/A,#N/A,FALSE,"Earnings by sub (3)";#N/A,#N/A,FALSE,"Production Volume (4)";#N/A,#N/A,FALSE,"Prod Sector (5)";#N/A,#N/A,FALSE,"Rev by Prod (6)";#N/A,#N/A,FALSE,"Rev by Prod (detail) (7)";#N/A,#N/A,FALSE,"Prod Exp (8)";#N/A,#N/A,FALSE,"NEC (9)";#N/A,#N/A,FALSE,"Serv Sector (10)";#N/A,#N/A,FALSE,"CCI Exp (11)";#N/A,#N/A,FALSE,"Cent_Off Exp (12)";#N/A,#N/A,FALSE,"CCI HC (13)";#N/A,#N/A,FALSE,"Cent_Off HC (14)";#N/A,#N/A,FALSE,"BS (15)"}</definedName>
    <definedName name="wrn.FY2001._.FC._1_1" hidden="1">{#N/A,#N/A,FALSE,"SUMMARY (1)";#N/A,#N/A,FALSE,"Summary P&amp;L (2)";#N/A,#N/A,FALSE,"Earnings by sub (3)";#N/A,#N/A,FALSE,"Production Volume (4)";#N/A,#N/A,FALSE,"Prod Sector (5)";#N/A,#N/A,FALSE,"Rev by Prod (6)";#N/A,#N/A,FALSE,"Rev by Prod (detail) (7)";#N/A,#N/A,FALSE,"Prod Exp (8)";#N/A,#N/A,FALSE,"NEC (9)";#N/A,#N/A,FALSE,"Serv Sector (10)";#N/A,#N/A,FALSE,"CCI Exp (11)";#N/A,#N/A,FALSE,"Cent_Off Exp (12)";#N/A,#N/A,FALSE,"CCI HC (13)";#N/A,#N/A,FALSE,"Cent_Off HC (14)";#N/A,#N/A,FALSE,"BS (15)"}</definedName>
    <definedName name="wrn.FY2001._.FC._2" hidden="1">{#N/A,#N/A,FALSE,"SUMMARY (1)";#N/A,#N/A,FALSE,"Summary P&amp;L (2)";#N/A,#N/A,FALSE,"Earnings by sub (3)";#N/A,#N/A,FALSE,"Production Volume (4)";#N/A,#N/A,FALSE,"Prod Sector (5)";#N/A,#N/A,FALSE,"Rev by Prod (6)";#N/A,#N/A,FALSE,"Rev by Prod (detail) (7)";#N/A,#N/A,FALSE,"Prod Exp (8)";#N/A,#N/A,FALSE,"NEC (9)";#N/A,#N/A,FALSE,"Serv Sector (10)";#N/A,#N/A,FALSE,"CCI Exp (11)";#N/A,#N/A,FALSE,"Cent_Off Exp (12)";#N/A,#N/A,FALSE,"CCI HC (13)";#N/A,#N/A,FALSE,"Cent_Off HC (14)";#N/A,#N/A,FALSE,"BS (15)"}</definedName>
    <definedName name="wrn.Golf." hidden="1">{"Golf Assumptions",#N/A,FALSE,"Asu";"Golf PF1",#N/A,FALSE,"Golf";"Golf PF2",#N/A,FALSE,"Golf";"Golf Dep1",#N/A,FALSE,"Golf";"Golf Dep2",#N/A,FALSE,"Golf"}</definedName>
    <definedName name="wrn.gross._.margin._.detail." hidden="1">{"gross_margin1",#N/A,FALSE,"Gross Margin Detail";"gross_margin2",#N/A,FALSE,"Gross Margin Detail"}</definedName>
    <definedName name="wrn.gross._.margin._.detail._1" hidden="1">{"gross_margin1",#N/A,FALSE,"Gross Margin Detail";"gross_margin2",#N/A,FALSE,"Gross Margin Detail"}</definedName>
    <definedName name="wrn.gts95." hidden="1">{#N/A,#N/A,FALSE,"GTS12-95";#N/A,#N/A,FALSE,"GTS12-95 (F)";#N/A,#N/A,FALSE,"GTS12-95 (P) (F)"}</definedName>
    <definedName name="wrn.hilight1." hidden="1">{"hilight1",#N/A,FALSE,"HILIGHT1"}</definedName>
    <definedName name="wrn.hilight2." hidden="1">{"hilight2",#N/A,FALSE,"HILIGHT2"}</definedName>
    <definedName name="wrn.hilight3." hidden="1">{"hilight3",#N/A,FALSE,"HILIGHT3"}</definedName>
    <definedName name="wrn.historical._.performance." hidden="1">{"historical acquirer",#N/A,FALSE,"Historical Performance";"historical target",#N/A,FALSE,"Historical Performance"}</definedName>
    <definedName name="wrn.historical._.performance._1" hidden="1">{"historical acquirer",#N/A,FALSE,"Historical Performance";"historical target",#N/A,FALSE,"Historical Performance"}</definedName>
    <definedName name="wrn.Income." hidden="1">{"Book Income",#N/A,FALSE,"B&amp;T";"Taxable Income",#N/A,FALSE,"B&amp;T"}</definedName>
    <definedName name="wrn.index." hidden="1">{"index",#N/A,FALSE,"INDEX"}</definedName>
    <definedName name="wrn.input." hidden="1">{#N/A,#N/A,FALSE,"INPUT1";#N/A,#N/A,FALSE,"INPUT2";#N/A,#N/A,FALSE,"INPUT3"}</definedName>
    <definedName name="wrn.instructions." hidden="1">{#N/A,#N/A,FALSE,"instructions"}</definedName>
    <definedName name="wrn.InterCompany._.schedule." hidden="1">{"Intercompany",#N/A,FALSE," LEAD SCHEDULES"}</definedName>
    <definedName name="wrn.investment." localSheetId="5" hidden="1">{"investment",#N/A,FALSE,"Sheet1"}</definedName>
    <definedName name="wrn.investment." hidden="1">{"investment",#N/A,FALSE,"Sheet1"}</definedName>
    <definedName name="wrn.IVAN." hidden="1">{#N/A,#N/A,FALSE,"GTS12-95";#N/A,#N/A,FALSE,"AJUSTADO"}</definedName>
    <definedName name="wrn.Jury." hidden="1">{#N/A,#N/A,FALSE,"Year";#N/A,#N/A,FALSE,"AC Fiscal Year";#N/A,#N/A,FALSE,"Hourly Rate By Activity";#N/A,#N/A,FALSE,"Hourly Rate By Custom Resource";#N/A,#N/A,FALSE,"Sensitivity Analysis";#N/A,#N/A,FALSE,"Overall Staffing Review"}</definedName>
    <definedName name="wrn.LAND." hidden="1">{#N/A,#N/A,FALSE,"1 Total";#N/A,#N/A,FALSE,"1 Por Modelo";#N/A,#N/A,FALSE,"2 Por Ano"}</definedName>
    <definedName name="wrn.land._1" hidden="1">{"view6",#N/A,FALSE,"IBNR"}</definedName>
    <definedName name="wrn.land._1_1" hidden="1">{"view6",#N/A,FALSE,"IBNR"}</definedName>
    <definedName name="wrn.land._2" hidden="1">{"view6",#N/A,FALSE,"IBNR"}</definedName>
    <definedName name="wrn.LEASEPLAN._.RENTAL._.B." hidden="1">{"SUMMARY A",#N/A,FALSE,"SUMMARY";"JNLHO B",#N/A,FALSE,"HEAD OFFICE";"JNLMEMB1 B",#N/A,FALSE,"MEMB 1";"JNLMEMB2 B",#N/A,FALSE,"MEMB 2";"JNLMEMB3 B",#N/A,FALSE,"MEMB 3";"JNLDATA B",#N/A,FALSE,"DATA HEALTH";"JNLINTL B",#N/A,FALSE,"INTERNATIONAL";"JNLBHL B",#N/A,FALSE,"BHL &amp; CFTE";"JNLBMCL B",#N/A,FALSE,"BMCL";"JNLPXR B",#N/A,FALSE,"MOBILE X-RAY";"JNLOCC B",#N/A,FALSE,"OCC HEALTH";"JNL DENT B",#N/A,FALSE,"DENT"}</definedName>
    <definedName name="wrn.lñ" hidden="1">{#N/A,#N/A,FALSE,"AFINAC95";#N/A,#N/A,FALSE,"FORMACIO";#N/A,#N/A,FALSE,"RGENER95";#N/A,#N/A,FALSE,"APERSON";#N/A,#N/A,FALSE,"APRODUC";#N/A,#N/A,FALSE,"APUBLIC";#N/A,#N/A,FALSE,"AVIAJREP";#N/A,#N/A,FALSE,"PRERESUM"}</definedName>
    <definedName name="wrn.LoanInformation." hidden="1">{#N/A,#N/A,FALSE,"LoanAssumptions"}</definedName>
    <definedName name="wrn.lob._.one." localSheetId="5" hidden="1">{"lob one",#N/A,FALSE,"Sheet1"}</definedName>
    <definedName name="wrn.lob._.one." hidden="1">{"lob one",#N/A,FALSE,"Sheet1"}</definedName>
    <definedName name="wrn.lob._.one._.part._.two." localSheetId="5" hidden="1">{"lob one part two",#N/A,FALSE,"Sheet1"}</definedName>
    <definedName name="wrn.lob._.one._.part._.two." hidden="1">{"lob one part two",#N/A,FALSE,"Sheet1"}</definedName>
    <definedName name="wrn.lob._.xl." localSheetId="5" hidden="1">{"lob xl",#N/A,FALSE,"Sheet1"}</definedName>
    <definedName name="wrn.lob._.xl." hidden="1">{"lob xl",#N/A,FALSE,"Sheet1"}</definedName>
    <definedName name="wrn.m" hidden="1">{#N/A,#N/A,FALSE,"DEPN";#N/A,#N/A,FALSE,"INT";#N/A,#N/A,FALSE,"SUNDRY";#N/A,#N/A,FALSE,"CRED";#N/A,#N/A,FALSE,"DEBT";#N/A,#N/A,FALSE,"XREC";#N/A,#N/A,FALSE,"RFS";#N/A,#N/A,FALSE,"FAS";#N/A,#N/A,FALSE,"SP";#N/A,#N/A,FALSE,"COMM";#N/A,#N/A,FALSE,"CALC";#N/A,#N/A,FALSE,"%";#N/A,#N/A,FALSE,"EXPS"}</definedName>
    <definedName name="wrn.MAIN." hidden="1">{#N/A,#N/A,FALSE,"Total UK";#N/A,#N/A,FALSE,"London";#N/A,#N/A,FALSE,"Aldgate";#N/A,#N/A,FALSE,"B'ham";#N/A,#N/A,FALSE,"Bristol";#N/A,#N/A,FALSE,"Glasgow";#N/A,#N/A,FALSE,"Leeds";#N/A,#N/A,FALSE,"Manch.";#N/A,#N/A,FALSE,"H.C.South";#N/A,#N/A,FALSE,"H.C.North";#N/A,#N/A,FALSE,"Reading"}</definedName>
    <definedName name="wrn.MAIN._1" hidden="1">{#N/A,#N/A,FALSE,"Total UK";#N/A,#N/A,FALSE,"London";#N/A,#N/A,FALSE,"Aldgate";#N/A,#N/A,FALSE,"B'ham";#N/A,#N/A,FALSE,"Bristol";#N/A,#N/A,FALSE,"Glasgow";#N/A,#N/A,FALSE,"Leeds";#N/A,#N/A,FALSE,"Manch.";#N/A,#N/A,FALSE,"H.C.South";#N/A,#N/A,FALSE,"H.C.North";#N/A,#N/A,FALSE,"Reading"}</definedName>
    <definedName name="wrn.Man._.acc._.1." hidden="1">{#N/A,#N/A,TRUE,"Page 1&amp;2";#N/A,#N/A,TRUE,"bal sheet";#N/A,#N/A,TRUE,"Cashflow";#N/A,#N/A,TRUE,"Page 5&amp;6";#N/A,#N/A,TRUE,"Page 3&amp;4";#N/A,#N/A,TRUE,"Page 7&amp;8";#N/A,#N/A,TRUE,"Page 10&amp;11"}</definedName>
    <definedName name="wrn.Management." hidden="1">{"view1m",#N/A,FALSE,"A";"view2m",#N/A,FALSE,"A";"view3m",#N/A,FALSE,"A";"view4m",#N/A,FALSE,"A";"view6m",#N/A,FALSE,"A";"view5m",#N/A,FALSE,"A"}</definedName>
    <definedName name="wrn.Management._1" hidden="1">{"view1m",#N/A,FALSE,"A";"view2m",#N/A,FALSE,"A";"view3m",#N/A,FALSE,"A";"view4m",#N/A,FALSE,"A";"view6m",#N/A,FALSE,"A";"view5m",#N/A,FALSE,"A"}</definedName>
    <definedName name="wrn.Management._1_1" hidden="1">{"view1m",#N/A,FALSE,"A";"view2m",#N/A,FALSE,"A";"view3m",#N/A,FALSE,"A";"view4m",#N/A,FALSE,"A";"view6m",#N/A,FALSE,"A";"view5m",#N/A,FALSE,"A"}</definedName>
    <definedName name="wrn.Management._2" hidden="1">{"view1m",#N/A,FALSE,"A";"view2m",#N/A,FALSE,"A";"view3m",#N/A,FALSE,"A";"view4m",#N/A,FALSE,"A";"view6m",#N/A,FALSE,"A";"view5m",#N/A,FALSE,"A"}</definedName>
    <definedName name="wrn.Manager._.print." hidden="1">{"Cost centre summary",#N/A,FALSE,"cost centre summary";"Salary summary",#N/A,FALSE,"salary details";"Salary details confidential",#N/A,FALSE,"salary details";"Vehicle summary",#N/A,FALSE,"vehicle details";"Vehicle input",#N/A,FALSE,"vehicle details"}</definedName>
    <definedName name="wrn.MAP._.1._.Return." hidden="1">{#N/A,#N/A,TRUE,"Front Sheet";#N/A,#N/A,TRUE,"A1 - Notes &amp; Queries";#N/A,#N/A,TRUE,"A5-MAP1 Accounts Format";#N/A,#N/A,TRUE,"A7-BHS Intra-Group Rentals";#N/A,#N/A,TRUE,"A8-Other Intra-Group Items";#N/A,#N/A,TRUE,"A9-Other Income";#N/A,#N/A,TRUE,"A10-Hospital Value Adjustment";#N/A,#N/A,TRUE,"A11-Exceptional Items";#N/A,#N/A,TRUE,"A12-Other Debtors";#N/A,#N/A,TRUE,"A13-Accrued Interest and Rent";#N/A,#N/A,TRUE,"A14-Prepayments Accrued Income";#N/A,#N/A,TRUE,"A15-Other Creditors";#N/A,#N/A,TRUE,"A16-Property Schedule";#N/A,#N/A,TRUE,"A17-Inter Co Provisions";#N/A,#N/A,TRUE,"A18-Accruals Deferred Income"}</definedName>
    <definedName name="wrn.Memo." hidden="1">{#N/A,#N/A,FALSE,"Pre-tax earnings";#N/A,#N/A,FALSE,"Pre-tax earnings (Qtr)";#N/A,#N/A,FALSE,"Rev";#N/A,#N/A,FALSE,"$ Prod";#N/A,#N/A,FALSE,"$ Prod by qr";#N/A,#N/A,FALSE,"CCI Exp";#N/A,#N/A,FALSE,"Cent_Off Exp";#N/A,#N/A,FALSE,"CCI HC";#N/A,#N/A,FALSE,"Cent_Off HC";#N/A,#N/A,FALSE,"marketing"}</definedName>
    <definedName name="wrn.Memo._1" hidden="1">{#N/A,#N/A,FALSE,"Pre-tax earnings";#N/A,#N/A,FALSE,"Pre-tax earnings (Qtr)";#N/A,#N/A,FALSE,"Rev";#N/A,#N/A,FALSE,"$ Prod";#N/A,#N/A,FALSE,"$ Prod by qr";#N/A,#N/A,FALSE,"CCI Exp";#N/A,#N/A,FALSE,"Cent_Off Exp";#N/A,#N/A,FALSE,"CCI HC";#N/A,#N/A,FALSE,"Cent_Off HC";#N/A,#N/A,FALSE,"marketing"}</definedName>
    <definedName name="wrn.Memo._1_1" hidden="1">{#N/A,#N/A,FALSE,"Pre-tax earnings";#N/A,#N/A,FALSE,"Pre-tax earnings (Qtr)";#N/A,#N/A,FALSE,"Rev";#N/A,#N/A,FALSE,"$ Prod";#N/A,#N/A,FALSE,"$ Prod by qr";#N/A,#N/A,FALSE,"CCI Exp";#N/A,#N/A,FALSE,"Cent_Off Exp";#N/A,#N/A,FALSE,"CCI HC";#N/A,#N/A,FALSE,"Cent_Off HC";#N/A,#N/A,FALSE,"marketing"}</definedName>
    <definedName name="wrn.Memo._2" hidden="1">{#N/A,#N/A,FALSE,"Pre-tax earnings";#N/A,#N/A,FALSE,"Pre-tax earnings (Qtr)";#N/A,#N/A,FALSE,"Rev";#N/A,#N/A,FALSE,"$ Prod";#N/A,#N/A,FALSE,"$ Prod by qr";#N/A,#N/A,FALSE,"CCI Exp";#N/A,#N/A,FALSE,"Cent_Off Exp";#N/A,#N/A,FALSE,"CCI HC";#N/A,#N/A,FALSE,"Cent_Off HC";#N/A,#N/A,FALSE,"marketing"}</definedName>
    <definedName name="wrn.Memo2." hidden="1">{#N/A,#N/A,FALSE,"Pre-tax earnings";#N/A,#N/A,FALSE,"Pre-tax earnings (Qtr)";#N/A,#N/A,FALSE,"Rev";#N/A,#N/A,FALSE,"$ Prod";#N/A,#N/A,FALSE,"$ Prod by qr";#N/A,#N/A,FALSE,"CCI Exp";#N/A,#N/A,FALSE,"Cent_Off Exp";#N/A,#N/A,FALSE,"CCI HC";#N/A,#N/A,FALSE,"Cent_Off HC";#N/A,#N/A,FALSE,"marketing"}</definedName>
    <definedName name="wrn.Memo2._1" hidden="1">{#N/A,#N/A,FALSE,"Pre-tax earnings";#N/A,#N/A,FALSE,"Pre-tax earnings (Qtr)";#N/A,#N/A,FALSE,"Rev";#N/A,#N/A,FALSE,"$ Prod";#N/A,#N/A,FALSE,"$ Prod by qr";#N/A,#N/A,FALSE,"CCI Exp";#N/A,#N/A,FALSE,"Cent_Off Exp";#N/A,#N/A,FALSE,"CCI HC";#N/A,#N/A,FALSE,"Cent_Off HC";#N/A,#N/A,FALSE,"marketing"}</definedName>
    <definedName name="wrn.Memo2._1_1" hidden="1">{#N/A,#N/A,FALSE,"Pre-tax earnings";#N/A,#N/A,FALSE,"Pre-tax earnings (Qtr)";#N/A,#N/A,FALSE,"Rev";#N/A,#N/A,FALSE,"$ Prod";#N/A,#N/A,FALSE,"$ Prod by qr";#N/A,#N/A,FALSE,"CCI Exp";#N/A,#N/A,FALSE,"Cent_Off Exp";#N/A,#N/A,FALSE,"CCI HC";#N/A,#N/A,FALSE,"Cent_Off HC";#N/A,#N/A,FALSE,"marketing"}</definedName>
    <definedName name="wrn.Memo2._2" hidden="1">{#N/A,#N/A,FALSE,"Pre-tax earnings";#N/A,#N/A,FALSE,"Pre-tax earnings (Qtr)";#N/A,#N/A,FALSE,"Rev";#N/A,#N/A,FALSE,"$ Prod";#N/A,#N/A,FALSE,"$ Prod by qr";#N/A,#N/A,FALSE,"CCI Exp";#N/A,#N/A,FALSE,"Cent_Off Exp";#N/A,#N/A,FALSE,"CCI HC";#N/A,#N/A,FALSE,"Cent_Off HC";#N/A,#N/A,FALSE,"marketing"}</definedName>
    <definedName name="wrn.Memo3." hidden="1">{#N/A,#N/A,FALSE,"Pre-tax earnings";#N/A,#N/A,FALSE,"Pre-tax earnings (Qtr)";#N/A,#N/A,FALSE,"Rev";#N/A,#N/A,FALSE,"$ Prod";#N/A,#N/A,FALSE,"$ Prod by qr";#N/A,#N/A,FALSE,"CCI Exp";#N/A,#N/A,FALSE,"Cent_Off Exp";#N/A,#N/A,FALSE,"CCI HC";#N/A,#N/A,FALSE,"Cent_Off HC";#N/A,#N/A,FALSE,"marketing"}</definedName>
    <definedName name="wrn.Memo3._1" hidden="1">{#N/A,#N/A,FALSE,"Pre-tax earnings";#N/A,#N/A,FALSE,"Pre-tax earnings (Qtr)";#N/A,#N/A,FALSE,"Rev";#N/A,#N/A,FALSE,"$ Prod";#N/A,#N/A,FALSE,"$ Prod by qr";#N/A,#N/A,FALSE,"CCI Exp";#N/A,#N/A,FALSE,"Cent_Off Exp";#N/A,#N/A,FALSE,"CCI HC";#N/A,#N/A,FALSE,"Cent_Off HC";#N/A,#N/A,FALSE,"marketing"}</definedName>
    <definedName name="wrn.Memo3._1_1" hidden="1">{#N/A,#N/A,FALSE,"Pre-tax earnings";#N/A,#N/A,FALSE,"Pre-tax earnings (Qtr)";#N/A,#N/A,FALSE,"Rev";#N/A,#N/A,FALSE,"$ Prod";#N/A,#N/A,FALSE,"$ Prod by qr";#N/A,#N/A,FALSE,"CCI Exp";#N/A,#N/A,FALSE,"Cent_Off Exp";#N/A,#N/A,FALSE,"CCI HC";#N/A,#N/A,FALSE,"Cent_Off HC";#N/A,#N/A,FALSE,"marketing"}</definedName>
    <definedName name="wrn.Memo3._2" hidden="1">{#N/A,#N/A,FALSE,"Pre-tax earnings";#N/A,#N/A,FALSE,"Pre-tax earnings (Qtr)";#N/A,#N/A,FALSE,"Rev";#N/A,#N/A,FALSE,"$ Prod";#N/A,#N/A,FALSE,"$ Prod by qr";#N/A,#N/A,FALSE,"CCI Exp";#N/A,#N/A,FALSE,"Cent_Off Exp";#N/A,#N/A,FALSE,"CCI HC";#N/A,#N/A,FALSE,"Cent_Off HC";#N/A,#N/A,FALSE,"marketing"}</definedName>
    <definedName name="wrn.Memo4." hidden="1">{#N/A,#N/A,FALSE,"Pre-tax earnings";#N/A,#N/A,FALSE,"Pre-tax earnings (Qtr)";#N/A,#N/A,FALSE,"Rev";#N/A,#N/A,FALSE,"$ Prod";#N/A,#N/A,FALSE,"$ Prod by qr";#N/A,#N/A,FALSE,"CCI Exp";#N/A,#N/A,FALSE,"Cent_Off Exp";#N/A,#N/A,FALSE,"CCI HC";#N/A,#N/A,FALSE,"Cent_Off HC";#N/A,#N/A,FALSE,"marketing"}</definedName>
    <definedName name="wrn.Memo4._1" hidden="1">{#N/A,#N/A,FALSE,"Pre-tax earnings";#N/A,#N/A,FALSE,"Pre-tax earnings (Qtr)";#N/A,#N/A,FALSE,"Rev";#N/A,#N/A,FALSE,"$ Prod";#N/A,#N/A,FALSE,"$ Prod by qr";#N/A,#N/A,FALSE,"CCI Exp";#N/A,#N/A,FALSE,"Cent_Off Exp";#N/A,#N/A,FALSE,"CCI HC";#N/A,#N/A,FALSE,"Cent_Off HC";#N/A,#N/A,FALSE,"marketing"}</definedName>
    <definedName name="wrn.Memo4._1_1" hidden="1">{#N/A,#N/A,FALSE,"Pre-tax earnings";#N/A,#N/A,FALSE,"Pre-tax earnings (Qtr)";#N/A,#N/A,FALSE,"Rev";#N/A,#N/A,FALSE,"$ Prod";#N/A,#N/A,FALSE,"$ Prod by qr";#N/A,#N/A,FALSE,"CCI Exp";#N/A,#N/A,FALSE,"Cent_Off Exp";#N/A,#N/A,FALSE,"CCI HC";#N/A,#N/A,FALSE,"Cent_Off HC";#N/A,#N/A,FALSE,"marketing"}</definedName>
    <definedName name="wrn.Memo4._2" hidden="1">{#N/A,#N/A,FALSE,"Pre-tax earnings";#N/A,#N/A,FALSE,"Pre-tax earnings (Qtr)";#N/A,#N/A,FALSE,"Rev";#N/A,#N/A,FALSE,"$ Prod";#N/A,#N/A,FALSE,"$ Prod by qr";#N/A,#N/A,FALSE,"CCI Exp";#N/A,#N/A,FALSE,"Cent_Off Exp";#N/A,#N/A,FALSE,"CCI HC";#N/A,#N/A,FALSE,"Cent_Off HC";#N/A,#N/A,FALSE,"marketing"}</definedName>
    <definedName name="wrn.Month._.End._.Print._.Out." hidden="1">{"Yen Denominated",#N/A,FALSE,"A-R Aging (JPY)";"Dollar Denominated",#N/A,FALSE,"A-R Aging (JPY)";"Yen Denominated",#N/A,FALSE,"A-R Control (JPY)";"Dollar Denominated",#N/A,FALSE,"A-R Control (JPY)";#N/A,#N/A,FALSE,"A-R Aging (USD)";#N/A,#N/A,FALSE,"A-R Control (USD)";"Aussie Denominated",#N/A,FALSE,"A-R Aging (AUD)";"Dollar Denominated",#N/A,FALSE,"A-R Aging (AUD)";"Aussie Denominated",#N/A,FALSE,"A-R Control (AUD)";"Dollar Denominated",#N/A,FALSE,"A-R Control (AUD)";#N/A,#N/A,FALSE,"A-R Aging Recon.";#N/A,#N/A,FALSE,"A-R Control Recon.";#N/A,#N/A,FALSE,"Cash App (JPY- NAB)";#N/A,#N/A,FALSE,"Cash App (JPY-Citi)";#N/A,#N/A,FALSE,"Cash App (USD)";#N/A,#N/A,FALSE,"Cash App (AUD)";#N/A,#N/A,FALSE,"Cash Disb (AUD)";#N/A,#N/A,FALSE,"Cash Disb (JPY-NAB)";#N/A,#N/A,FALSE,"Cash Disb (JPY-Citi)";#N/A,#N/A,FALSE,"Cash Disb (USD)";#N/A,#N/A,FALSE,"Cash Receipts (AUD)";#N/A,#N/A,FALSE,"Cash Receipts (JPY-NAB)";#N/A,#N/A,FALSE,"Cash Receipts (JPY-Citi)";#N/A,#N/A,FALSE,"Cash Receipts (USD)";#N/A,#N/A,FALSE,"Bank Rec (AUD)";#N/A,#N/A,FALSE,"Bank Rec (JPY-NAB)";#N/A,#N/A,FALSE,"Bank Rec (JPY-Citi)";#N/A,#N/A,FALSE,"Bank Rec (USD)";#N/A,#N/A,FALSE,"Petty Cash (AUD)";#N/A,#N/A,FALSE,"Petty Cash (JPY)";#N/A,#N/A,FALSE,"Head &amp; Ticket Counts";#N/A,#N/A,FALSE,"Payroll"}</definedName>
    <definedName name="wrn.Month._.End._.Print._.Out._1" hidden="1">{"Yen Denominated",#N/A,FALSE,"A-R Aging (JPY)";"Dollar Denominated",#N/A,FALSE,"A-R Aging (JPY)";"Yen Denominated",#N/A,FALSE,"A-R Control (JPY)";"Dollar Denominated",#N/A,FALSE,"A-R Control (JPY)";#N/A,#N/A,FALSE,"A-R Aging (USD)";#N/A,#N/A,FALSE,"A-R Control (USD)";"Aussie Denominated",#N/A,FALSE,"A-R Aging (AUD)";"Dollar Denominated",#N/A,FALSE,"A-R Aging (AUD)";"Aussie Denominated",#N/A,FALSE,"A-R Control (AUD)";"Dollar Denominated",#N/A,FALSE,"A-R Control (AUD)";#N/A,#N/A,FALSE,"A-R Aging Recon.";#N/A,#N/A,FALSE,"A-R Control Recon.";#N/A,#N/A,FALSE,"Cash App (JPY- NAB)";#N/A,#N/A,FALSE,"Cash App (JPY-Citi)";#N/A,#N/A,FALSE,"Cash App (USD)";#N/A,#N/A,FALSE,"Cash App (AUD)";#N/A,#N/A,FALSE,"Cash Disb (AUD)";#N/A,#N/A,FALSE,"Cash Disb (JPY-NAB)";#N/A,#N/A,FALSE,"Cash Disb (JPY-Citi)";#N/A,#N/A,FALSE,"Cash Disb (USD)";#N/A,#N/A,FALSE,"Cash Receipts (AUD)";#N/A,#N/A,FALSE,"Cash Receipts (JPY-NAB)";#N/A,#N/A,FALSE,"Cash Receipts (JPY-Citi)";#N/A,#N/A,FALSE,"Cash Receipts (USD)";#N/A,#N/A,FALSE,"Bank Rec (AUD)";#N/A,#N/A,FALSE,"Bank Rec (JPY-NAB)";#N/A,#N/A,FALSE,"Bank Rec (JPY-Citi)";#N/A,#N/A,FALSE,"Bank Rec (USD)";#N/A,#N/A,FALSE,"Petty Cash (AUD)";#N/A,#N/A,FALSE,"Petty Cash (JPY)";#N/A,#N/A,FALSE,"Head &amp; Ticket Counts";#N/A,#N/A,FALSE,"Payroll"}</definedName>
    <definedName name="wrn.MONTHGW." hidden="1">{"SUMMRY",#N/A,TRUE,"SUMMARY";"PALGW",#N/A,TRUE,"GWL_PL ACCOUNTS";"TAXGW",#N/A,TRUE,"GWL_PL ACCOUNTS";"GWTB",#N/A,TRUE,"GWTB495"}</definedName>
    <definedName name="wrn.monthly" hidden="1">{#N/A,#N/A,FALSE,"DEPN";#N/A,#N/A,FALSE,"INT";#N/A,#N/A,FALSE,"SUNDRY";#N/A,#N/A,FALSE,"CRED";#N/A,#N/A,FALSE,"DEBT";#N/A,#N/A,FALSE,"XREC";#N/A,#N/A,FALSE,"RFS";#N/A,#N/A,FALSE,"FAS";#N/A,#N/A,FALSE,"SP";#N/A,#N/A,FALSE,"COMM";#N/A,#N/A,FALSE,"CALC";#N/A,#N/A,FALSE,"%";#N/A,#N/A,FALSE,"EXPS"}</definedName>
    <definedName name="wrn.MONTHLY." hidden="1">{#N/A,#N/A,FALSE,"4_TOTAL";#N/A,#N/A,FALSE,"3_2TOTAL";#N/A,#N/A,FALSE,"5_INCOME";#N/A,#N/A,FALSE,"2_2LEV";#N/A,#N/A,FALSE,"2_2LEVYTD";#N/A,#N/A,FALSE,"BALANCE";#N/A,#N/A,FALSE,"CASHFLOW";#N/A,#N/A,FALSE,"PRODUCT";#N/A,#N/A,FALSE,"SALES";#N/A,#N/A,FALSE,"AGING"}</definedName>
    <definedName name="wrn.Monthly._.Accounts." hidden="1">{#N/A,#N/A,FALSE,"P&amp;L";#N/A,#N/A,FALSE,"Balsheet";#N/A,#N/A,FALSE,"Cashflow"}</definedName>
    <definedName name="wrn.Monthly._.KPI._.report." hidden="1">{#N/A,#N/A,FALSE,"Cover";#N/A,#N/A,FALSE,"2";#N/A,#N/A,FALSE,"4";#N/A,#N/A,FALSE,"6";#N/A,#N/A,FALSE,"8";#N/A,#N/A,FALSE,"10";#N/A,#N/A,FALSE,"12";#N/A,#N/A,FALSE,"14";#N/A,#N/A,FALSE,"16";#N/A,#N/A,FALSE,"18";#N/A,#N/A,FALSE,"20";#N/A,#N/A,FALSE,"22";#N/A,#N/A,FALSE,"24";#N/A,#N/A,FALSE,"26";#N/A,#N/A,FALSE,"28";#N/A,#N/A,FALSE,"30"}</definedName>
    <definedName name="wrn.Monthly._.KPI._.report._1" hidden="1">{#N/A,#N/A,FALSE,"Cover";#N/A,#N/A,FALSE,"2";#N/A,#N/A,FALSE,"4";#N/A,#N/A,FALSE,"6";#N/A,#N/A,FALSE,"8";#N/A,#N/A,FALSE,"10";#N/A,#N/A,FALSE,"12";#N/A,#N/A,FALSE,"14";#N/A,#N/A,FALSE,"16";#N/A,#N/A,FALSE,"18";#N/A,#N/A,FALSE,"20";#N/A,#N/A,FALSE,"22";#N/A,#N/A,FALSE,"24";#N/A,#N/A,FALSE,"26";#N/A,#N/A,FALSE,"28";#N/A,#N/A,FALSE,"30"}</definedName>
    <definedName name="wrn.Monthly._.KPI._.report._1_1" hidden="1">{#N/A,#N/A,FALSE,"Cover";#N/A,#N/A,FALSE,"2";#N/A,#N/A,FALSE,"4";#N/A,#N/A,FALSE,"6";#N/A,#N/A,FALSE,"8";#N/A,#N/A,FALSE,"10";#N/A,#N/A,FALSE,"12";#N/A,#N/A,FALSE,"14";#N/A,#N/A,FALSE,"16";#N/A,#N/A,FALSE,"18";#N/A,#N/A,FALSE,"20";#N/A,#N/A,FALSE,"22";#N/A,#N/A,FALSE,"24";#N/A,#N/A,FALSE,"26";#N/A,#N/A,FALSE,"28";#N/A,#N/A,FALSE,"30"}</definedName>
    <definedName name="wrn.Monthly._.KPI._.report._2" hidden="1">{#N/A,#N/A,FALSE,"Cover";#N/A,#N/A,FALSE,"2";#N/A,#N/A,FALSE,"4";#N/A,#N/A,FALSE,"6";#N/A,#N/A,FALSE,"8";#N/A,#N/A,FALSE,"10";#N/A,#N/A,FALSE,"12";#N/A,#N/A,FALSE,"14";#N/A,#N/A,FALSE,"16";#N/A,#N/A,FALSE,"18";#N/A,#N/A,FALSE,"20";#N/A,#N/A,FALSE,"22";#N/A,#N/A,FALSE,"24";#N/A,#N/A,FALSE,"26";#N/A,#N/A,FALSE,"28";#N/A,#N/A,FALSE,"30"}</definedName>
    <definedName name="wrn.MonthlyAccountsNotes." hidden="1">{#N/A,#N/A,FALSE,"DEPN";#N/A,#N/A,FALSE,"INT";#N/A,#N/A,FALSE,"SUNDRY";#N/A,#N/A,FALSE,"CRED";#N/A,#N/A,FALSE,"DEBT";#N/A,#N/A,FALSE,"XREC";#N/A,#N/A,FALSE,"RFS";#N/A,#N/A,FALSE,"FAS";#N/A,#N/A,FALSE,"SP";#N/A,#N/A,FALSE,"COMM";#N/A,#N/A,FALSE,"CALC";#N/A,#N/A,FALSE,"%";#N/A,#N/A,FALSE,"EXPS"}</definedName>
    <definedName name="wrn.MonthlyRentRoll." hidden="1">{"MonthlyRentRoll",#N/A,FALSE,"RentRoll"}</definedName>
    <definedName name="wrn.mthact." hidden="1">{"YTDACT1",#N/A,TRUE,"YTDACTAUST";"YTDACT2",#N/A,TRUE,"YTDACTAUST";"YTDACT3",#N/A,TRUE,"YTDACTAUST";"CCTR",#N/A,TRUE,"YTDACTCC"}</definedName>
    <definedName name="wrn.mthact2." hidden="1">{"YTDACT1",#N/A,TRUE,"YTDACTAUST";"YTDACT2",#N/A,TRUE,"YTDACTAUST";"YTDACT3",#N/A,TRUE,"YTDACTAUST";"CCTR",#N/A,TRUE,"YTDACTCC"}</definedName>
    <definedName name="wrn.MTHLYCOMMENTS." hidden="1">{#N/A,#N/A,FALSE,"YTDBUDGETS";#N/A,#N/A,FALSE,"MTHBUDGETS";#N/A,#N/A,FALSE,"YTDPRIORYR"}</definedName>
    <definedName name="wrn.MTHLYCOMMENTS._1" hidden="1">{#N/A,#N/A,FALSE,"YTDBUDGETS";#N/A,#N/A,FALSE,"MTHBUDGETS";#N/A,#N/A,FALSE,"YTDPRIORYR"}</definedName>
    <definedName name="wrn.MTHLYCOMMENTS._1_1" hidden="1">{#N/A,#N/A,FALSE,"YTDBUDGETS";#N/A,#N/A,FALSE,"MTHBUDGETS";#N/A,#N/A,FALSE,"YTDPRIORYR"}</definedName>
    <definedName name="wrn.MTHLYCOMMENTS._1_1_1" hidden="1">{#N/A,#N/A,FALSE,"YTDBUDGETS";#N/A,#N/A,FALSE,"MTHBUDGETS";#N/A,#N/A,FALSE,"YTDPRIORYR"}</definedName>
    <definedName name="wrn.MTHLYCOMMENTS._1_1_1_1" hidden="1">{#N/A,#N/A,FALSE,"YTDBUDGETS";#N/A,#N/A,FALSE,"MTHBUDGETS";#N/A,#N/A,FALSE,"YTDPRIORYR"}</definedName>
    <definedName name="wrn.MTHLYCOMMENTS._1_1_1_1_1" hidden="1">{#N/A,#N/A,FALSE,"YTDBUDGETS";#N/A,#N/A,FALSE,"MTHBUDGETS";#N/A,#N/A,FALSE,"YTDPRIORYR"}</definedName>
    <definedName name="wrn.MTHLYCOMMENTS._1_1_1_1_1_1" hidden="1">{#N/A,#N/A,FALSE,"YTDBUDGETS";#N/A,#N/A,FALSE,"MTHBUDGETS";#N/A,#N/A,FALSE,"YTDPRIORYR"}</definedName>
    <definedName name="wrn.MTHLYCOMMENTS._1_1_1_1_1_1_1" hidden="1">{#N/A,#N/A,FALSE,"YTDBUDGETS";#N/A,#N/A,FALSE,"MTHBUDGETS";#N/A,#N/A,FALSE,"YTDPRIORYR"}</definedName>
    <definedName name="wrn.MTHLYCOMMENTS._1_1_1_1_1_2" hidden="1">{#N/A,#N/A,FALSE,"YTDBUDGETS";#N/A,#N/A,FALSE,"MTHBUDGETS";#N/A,#N/A,FALSE,"YTDPRIORYR"}</definedName>
    <definedName name="wrn.MTHLYCOMMENTS._1_1_1_1_1_3" hidden="1">{#N/A,#N/A,FALSE,"YTDBUDGETS";#N/A,#N/A,FALSE,"MTHBUDGETS";#N/A,#N/A,FALSE,"YTDPRIORYR"}</definedName>
    <definedName name="wrn.MTHLYCOMMENTS._1_1_1_1_2" hidden="1">{#N/A,#N/A,FALSE,"YTDBUDGETS";#N/A,#N/A,FALSE,"MTHBUDGETS";#N/A,#N/A,FALSE,"YTDPRIORYR"}</definedName>
    <definedName name="wrn.MTHLYCOMMENTS._1_1_1_1_2_1" hidden="1">{#N/A,#N/A,FALSE,"YTDBUDGETS";#N/A,#N/A,FALSE,"MTHBUDGETS";#N/A,#N/A,FALSE,"YTDPRIORYR"}</definedName>
    <definedName name="wrn.MTHLYCOMMENTS._1_1_1_1_3" hidden="1">{#N/A,#N/A,FALSE,"YTDBUDGETS";#N/A,#N/A,FALSE,"MTHBUDGETS";#N/A,#N/A,FALSE,"YTDPRIORYR"}</definedName>
    <definedName name="wrn.MTHLYCOMMENTS._1_1_1_1_4" hidden="1">{#N/A,#N/A,FALSE,"YTDBUDGETS";#N/A,#N/A,FALSE,"MTHBUDGETS";#N/A,#N/A,FALSE,"YTDPRIORYR"}</definedName>
    <definedName name="wrn.MTHLYCOMMENTS._1_1_1_1_5" hidden="1">{#N/A,#N/A,FALSE,"YTDBUDGETS";#N/A,#N/A,FALSE,"MTHBUDGETS";#N/A,#N/A,FALSE,"YTDPRIORYR"}</definedName>
    <definedName name="wrn.MTHLYCOMMENTS._1_1_1_2" hidden="1">{#N/A,#N/A,FALSE,"YTDBUDGETS";#N/A,#N/A,FALSE,"MTHBUDGETS";#N/A,#N/A,FALSE,"YTDPRIORYR"}</definedName>
    <definedName name="wrn.MTHLYCOMMENTS._1_1_1_2_1" hidden="1">{#N/A,#N/A,FALSE,"YTDBUDGETS";#N/A,#N/A,FALSE,"MTHBUDGETS";#N/A,#N/A,FALSE,"YTDPRIORYR"}</definedName>
    <definedName name="wrn.MTHLYCOMMENTS._1_1_1_2_1_1" hidden="1">{#N/A,#N/A,FALSE,"YTDBUDGETS";#N/A,#N/A,FALSE,"MTHBUDGETS";#N/A,#N/A,FALSE,"YTDPRIORYR"}</definedName>
    <definedName name="wrn.MTHLYCOMMENTS._1_1_1_2_1_1_1" hidden="1">{#N/A,#N/A,FALSE,"YTDBUDGETS";#N/A,#N/A,FALSE,"MTHBUDGETS";#N/A,#N/A,FALSE,"YTDPRIORYR"}</definedName>
    <definedName name="wrn.MTHLYCOMMENTS._1_1_1_2_1_2" hidden="1">{#N/A,#N/A,FALSE,"YTDBUDGETS";#N/A,#N/A,FALSE,"MTHBUDGETS";#N/A,#N/A,FALSE,"YTDPRIORYR"}</definedName>
    <definedName name="wrn.MTHLYCOMMENTS._1_1_1_2_1_3" hidden="1">{#N/A,#N/A,FALSE,"YTDBUDGETS";#N/A,#N/A,FALSE,"MTHBUDGETS";#N/A,#N/A,FALSE,"YTDPRIORYR"}</definedName>
    <definedName name="wrn.MTHLYCOMMENTS._1_1_1_2_2" hidden="1">{#N/A,#N/A,FALSE,"YTDBUDGETS";#N/A,#N/A,FALSE,"MTHBUDGETS";#N/A,#N/A,FALSE,"YTDPRIORYR"}</definedName>
    <definedName name="wrn.MTHLYCOMMENTS._1_1_1_2_2_1" hidden="1">{#N/A,#N/A,FALSE,"YTDBUDGETS";#N/A,#N/A,FALSE,"MTHBUDGETS";#N/A,#N/A,FALSE,"YTDPRIORYR"}</definedName>
    <definedName name="wrn.MTHLYCOMMENTS._1_1_1_2_3" hidden="1">{#N/A,#N/A,FALSE,"YTDBUDGETS";#N/A,#N/A,FALSE,"MTHBUDGETS";#N/A,#N/A,FALSE,"YTDPRIORYR"}</definedName>
    <definedName name="wrn.MTHLYCOMMENTS._1_1_1_2_4" hidden="1">{#N/A,#N/A,FALSE,"YTDBUDGETS";#N/A,#N/A,FALSE,"MTHBUDGETS";#N/A,#N/A,FALSE,"YTDPRIORYR"}</definedName>
    <definedName name="wrn.MTHLYCOMMENTS._1_1_1_2_5" hidden="1">{#N/A,#N/A,FALSE,"YTDBUDGETS";#N/A,#N/A,FALSE,"MTHBUDGETS";#N/A,#N/A,FALSE,"YTDPRIORYR"}</definedName>
    <definedName name="wrn.MTHLYCOMMENTS._1_1_1_3" hidden="1">{#N/A,#N/A,FALSE,"YTDBUDGETS";#N/A,#N/A,FALSE,"MTHBUDGETS";#N/A,#N/A,FALSE,"YTDPRIORYR"}</definedName>
    <definedName name="wrn.MTHLYCOMMENTS._1_1_1_3_1" hidden="1">{#N/A,#N/A,FALSE,"YTDBUDGETS";#N/A,#N/A,FALSE,"MTHBUDGETS";#N/A,#N/A,FALSE,"YTDPRIORYR"}</definedName>
    <definedName name="wrn.MTHLYCOMMENTS._1_1_1_3_1_1" hidden="1">{#N/A,#N/A,FALSE,"YTDBUDGETS";#N/A,#N/A,FALSE,"MTHBUDGETS";#N/A,#N/A,FALSE,"YTDPRIORYR"}</definedName>
    <definedName name="wrn.MTHLYCOMMENTS._1_1_1_3_1_1_1" hidden="1">{#N/A,#N/A,FALSE,"YTDBUDGETS";#N/A,#N/A,FALSE,"MTHBUDGETS";#N/A,#N/A,FALSE,"YTDPRIORYR"}</definedName>
    <definedName name="wrn.MTHLYCOMMENTS._1_1_1_3_1_2" hidden="1">{#N/A,#N/A,FALSE,"YTDBUDGETS";#N/A,#N/A,FALSE,"MTHBUDGETS";#N/A,#N/A,FALSE,"YTDPRIORYR"}</definedName>
    <definedName name="wrn.MTHLYCOMMENTS._1_1_1_3_1_3" hidden="1">{#N/A,#N/A,FALSE,"YTDBUDGETS";#N/A,#N/A,FALSE,"MTHBUDGETS";#N/A,#N/A,FALSE,"YTDPRIORYR"}</definedName>
    <definedName name="wrn.MTHLYCOMMENTS._1_1_1_3_2" hidden="1">{#N/A,#N/A,FALSE,"YTDBUDGETS";#N/A,#N/A,FALSE,"MTHBUDGETS";#N/A,#N/A,FALSE,"YTDPRIORYR"}</definedName>
    <definedName name="wrn.MTHLYCOMMENTS._1_1_1_3_2_1" hidden="1">{#N/A,#N/A,FALSE,"YTDBUDGETS";#N/A,#N/A,FALSE,"MTHBUDGETS";#N/A,#N/A,FALSE,"YTDPRIORYR"}</definedName>
    <definedName name="wrn.MTHLYCOMMENTS._1_1_1_3_3" hidden="1">{#N/A,#N/A,FALSE,"YTDBUDGETS";#N/A,#N/A,FALSE,"MTHBUDGETS";#N/A,#N/A,FALSE,"YTDPRIORYR"}</definedName>
    <definedName name="wrn.MTHLYCOMMENTS._1_1_1_3_4" hidden="1">{#N/A,#N/A,FALSE,"YTDBUDGETS";#N/A,#N/A,FALSE,"MTHBUDGETS";#N/A,#N/A,FALSE,"YTDPRIORYR"}</definedName>
    <definedName name="wrn.MTHLYCOMMENTS._1_1_1_3_5" hidden="1">{#N/A,#N/A,FALSE,"YTDBUDGETS";#N/A,#N/A,FALSE,"MTHBUDGETS";#N/A,#N/A,FALSE,"YTDPRIORYR"}</definedName>
    <definedName name="wrn.MTHLYCOMMENTS._1_1_1_4" hidden="1">{#N/A,#N/A,FALSE,"YTDBUDGETS";#N/A,#N/A,FALSE,"MTHBUDGETS";#N/A,#N/A,FALSE,"YTDPRIORYR"}</definedName>
    <definedName name="wrn.MTHLYCOMMENTS._1_1_1_4_1" hidden="1">{#N/A,#N/A,FALSE,"YTDBUDGETS";#N/A,#N/A,FALSE,"MTHBUDGETS";#N/A,#N/A,FALSE,"YTDPRIORYR"}</definedName>
    <definedName name="wrn.MTHLYCOMMENTS._1_1_1_4_1_1" hidden="1">{#N/A,#N/A,FALSE,"YTDBUDGETS";#N/A,#N/A,FALSE,"MTHBUDGETS";#N/A,#N/A,FALSE,"YTDPRIORYR"}</definedName>
    <definedName name="wrn.MTHLYCOMMENTS._1_1_1_4_2" hidden="1">{#N/A,#N/A,FALSE,"YTDBUDGETS";#N/A,#N/A,FALSE,"MTHBUDGETS";#N/A,#N/A,FALSE,"YTDPRIORYR"}</definedName>
    <definedName name="wrn.MTHLYCOMMENTS._1_1_1_4_3" hidden="1">{#N/A,#N/A,FALSE,"YTDBUDGETS";#N/A,#N/A,FALSE,"MTHBUDGETS";#N/A,#N/A,FALSE,"YTDPRIORYR"}</definedName>
    <definedName name="wrn.MTHLYCOMMENTS._1_1_1_5" hidden="1">{#N/A,#N/A,FALSE,"YTDBUDGETS";#N/A,#N/A,FALSE,"MTHBUDGETS";#N/A,#N/A,FALSE,"YTDPRIORYR"}</definedName>
    <definedName name="wrn.MTHLYCOMMENTS._1_1_1_5_1" hidden="1">{#N/A,#N/A,FALSE,"YTDBUDGETS";#N/A,#N/A,FALSE,"MTHBUDGETS";#N/A,#N/A,FALSE,"YTDPRIORYR"}</definedName>
    <definedName name="wrn.MTHLYCOMMENTS._1_1_2" hidden="1">{#N/A,#N/A,FALSE,"YTDBUDGETS";#N/A,#N/A,FALSE,"MTHBUDGETS";#N/A,#N/A,FALSE,"YTDPRIORYR"}</definedName>
    <definedName name="wrn.MTHLYCOMMENTS._1_1_2_1" hidden="1">{#N/A,#N/A,FALSE,"YTDBUDGETS";#N/A,#N/A,FALSE,"MTHBUDGETS";#N/A,#N/A,FALSE,"YTDPRIORYR"}</definedName>
    <definedName name="wrn.MTHLYCOMMENTS._1_1_2_1_1" hidden="1">{#N/A,#N/A,FALSE,"YTDBUDGETS";#N/A,#N/A,FALSE,"MTHBUDGETS";#N/A,#N/A,FALSE,"YTDPRIORYR"}</definedName>
    <definedName name="wrn.MTHLYCOMMENTS._1_1_2_1_1_1" hidden="1">{#N/A,#N/A,FALSE,"YTDBUDGETS";#N/A,#N/A,FALSE,"MTHBUDGETS";#N/A,#N/A,FALSE,"YTDPRIORYR"}</definedName>
    <definedName name="wrn.MTHLYCOMMENTS._1_1_2_1_2" hidden="1">{#N/A,#N/A,FALSE,"YTDBUDGETS";#N/A,#N/A,FALSE,"MTHBUDGETS";#N/A,#N/A,FALSE,"YTDPRIORYR"}</definedName>
    <definedName name="wrn.MTHLYCOMMENTS._1_1_2_1_3" hidden="1">{#N/A,#N/A,FALSE,"YTDBUDGETS";#N/A,#N/A,FALSE,"MTHBUDGETS";#N/A,#N/A,FALSE,"YTDPRIORYR"}</definedName>
    <definedName name="wrn.MTHLYCOMMENTS._1_1_2_2" hidden="1">{#N/A,#N/A,FALSE,"YTDBUDGETS";#N/A,#N/A,FALSE,"MTHBUDGETS";#N/A,#N/A,FALSE,"YTDPRIORYR"}</definedName>
    <definedName name="wrn.MTHLYCOMMENTS._1_1_2_2_1" hidden="1">{#N/A,#N/A,FALSE,"YTDBUDGETS";#N/A,#N/A,FALSE,"MTHBUDGETS";#N/A,#N/A,FALSE,"YTDPRIORYR"}</definedName>
    <definedName name="wrn.MTHLYCOMMENTS._1_1_2_3" hidden="1">{#N/A,#N/A,FALSE,"YTDBUDGETS";#N/A,#N/A,FALSE,"MTHBUDGETS";#N/A,#N/A,FALSE,"YTDPRIORYR"}</definedName>
    <definedName name="wrn.MTHLYCOMMENTS._1_1_2_4" hidden="1">{#N/A,#N/A,FALSE,"YTDBUDGETS";#N/A,#N/A,FALSE,"MTHBUDGETS";#N/A,#N/A,FALSE,"YTDPRIORYR"}</definedName>
    <definedName name="wrn.MTHLYCOMMENTS._1_1_2_5" hidden="1">{#N/A,#N/A,FALSE,"YTDBUDGETS";#N/A,#N/A,FALSE,"MTHBUDGETS";#N/A,#N/A,FALSE,"YTDPRIORYR"}</definedName>
    <definedName name="wrn.MTHLYCOMMENTS._1_1_3" hidden="1">{#N/A,#N/A,FALSE,"YTDBUDGETS";#N/A,#N/A,FALSE,"MTHBUDGETS";#N/A,#N/A,FALSE,"YTDPRIORYR"}</definedName>
    <definedName name="wrn.MTHLYCOMMENTS._1_1_3_1" hidden="1">{#N/A,#N/A,FALSE,"YTDBUDGETS";#N/A,#N/A,FALSE,"MTHBUDGETS";#N/A,#N/A,FALSE,"YTDPRIORYR"}</definedName>
    <definedName name="wrn.MTHLYCOMMENTS._1_1_3_1_1" hidden="1">{#N/A,#N/A,FALSE,"YTDBUDGETS";#N/A,#N/A,FALSE,"MTHBUDGETS";#N/A,#N/A,FALSE,"YTDPRIORYR"}</definedName>
    <definedName name="wrn.MTHLYCOMMENTS._1_1_3_1_1_1" hidden="1">{#N/A,#N/A,FALSE,"YTDBUDGETS";#N/A,#N/A,FALSE,"MTHBUDGETS";#N/A,#N/A,FALSE,"YTDPRIORYR"}</definedName>
    <definedName name="wrn.MTHLYCOMMENTS._1_1_3_1_2" hidden="1">{#N/A,#N/A,FALSE,"YTDBUDGETS";#N/A,#N/A,FALSE,"MTHBUDGETS";#N/A,#N/A,FALSE,"YTDPRIORYR"}</definedName>
    <definedName name="wrn.MTHLYCOMMENTS._1_1_3_1_3" hidden="1">{#N/A,#N/A,FALSE,"YTDBUDGETS";#N/A,#N/A,FALSE,"MTHBUDGETS";#N/A,#N/A,FALSE,"YTDPRIORYR"}</definedName>
    <definedName name="wrn.MTHLYCOMMENTS._1_1_3_2" hidden="1">{#N/A,#N/A,FALSE,"YTDBUDGETS";#N/A,#N/A,FALSE,"MTHBUDGETS";#N/A,#N/A,FALSE,"YTDPRIORYR"}</definedName>
    <definedName name="wrn.MTHLYCOMMENTS._1_1_3_2_1" hidden="1">{#N/A,#N/A,FALSE,"YTDBUDGETS";#N/A,#N/A,FALSE,"MTHBUDGETS";#N/A,#N/A,FALSE,"YTDPRIORYR"}</definedName>
    <definedName name="wrn.MTHLYCOMMENTS._1_1_3_3" hidden="1">{#N/A,#N/A,FALSE,"YTDBUDGETS";#N/A,#N/A,FALSE,"MTHBUDGETS";#N/A,#N/A,FALSE,"YTDPRIORYR"}</definedName>
    <definedName name="wrn.MTHLYCOMMENTS._1_1_3_4" hidden="1">{#N/A,#N/A,FALSE,"YTDBUDGETS";#N/A,#N/A,FALSE,"MTHBUDGETS";#N/A,#N/A,FALSE,"YTDPRIORYR"}</definedName>
    <definedName name="wrn.MTHLYCOMMENTS._1_1_3_5" hidden="1">{#N/A,#N/A,FALSE,"YTDBUDGETS";#N/A,#N/A,FALSE,"MTHBUDGETS";#N/A,#N/A,FALSE,"YTDPRIORYR"}</definedName>
    <definedName name="wrn.MTHLYCOMMENTS._1_1_4" hidden="1">{#N/A,#N/A,FALSE,"YTDBUDGETS";#N/A,#N/A,FALSE,"MTHBUDGETS";#N/A,#N/A,FALSE,"YTDPRIORYR"}</definedName>
    <definedName name="wrn.MTHLYCOMMENTS._1_1_4_1" hidden="1">{#N/A,#N/A,FALSE,"YTDBUDGETS";#N/A,#N/A,FALSE,"MTHBUDGETS";#N/A,#N/A,FALSE,"YTDPRIORYR"}</definedName>
    <definedName name="wrn.MTHLYCOMMENTS._1_1_4_1_1" hidden="1">{#N/A,#N/A,FALSE,"YTDBUDGETS";#N/A,#N/A,FALSE,"MTHBUDGETS";#N/A,#N/A,FALSE,"YTDPRIORYR"}</definedName>
    <definedName name="wrn.MTHLYCOMMENTS._1_1_4_1_1_1" hidden="1">{#N/A,#N/A,FALSE,"YTDBUDGETS";#N/A,#N/A,FALSE,"MTHBUDGETS";#N/A,#N/A,FALSE,"YTDPRIORYR"}</definedName>
    <definedName name="wrn.MTHLYCOMMENTS._1_1_4_1_2" hidden="1">{#N/A,#N/A,FALSE,"YTDBUDGETS";#N/A,#N/A,FALSE,"MTHBUDGETS";#N/A,#N/A,FALSE,"YTDPRIORYR"}</definedName>
    <definedName name="wrn.MTHLYCOMMENTS._1_1_4_1_3" hidden="1">{#N/A,#N/A,FALSE,"YTDBUDGETS";#N/A,#N/A,FALSE,"MTHBUDGETS";#N/A,#N/A,FALSE,"YTDPRIORYR"}</definedName>
    <definedName name="wrn.MTHLYCOMMENTS._1_1_4_2" hidden="1">{#N/A,#N/A,FALSE,"YTDBUDGETS";#N/A,#N/A,FALSE,"MTHBUDGETS";#N/A,#N/A,FALSE,"YTDPRIORYR"}</definedName>
    <definedName name="wrn.MTHLYCOMMENTS._1_1_4_2_1" hidden="1">{#N/A,#N/A,FALSE,"YTDBUDGETS";#N/A,#N/A,FALSE,"MTHBUDGETS";#N/A,#N/A,FALSE,"YTDPRIORYR"}</definedName>
    <definedName name="wrn.MTHLYCOMMENTS._1_1_4_3" hidden="1">{#N/A,#N/A,FALSE,"YTDBUDGETS";#N/A,#N/A,FALSE,"MTHBUDGETS";#N/A,#N/A,FALSE,"YTDPRIORYR"}</definedName>
    <definedName name="wrn.MTHLYCOMMENTS._1_1_4_4" hidden="1">{#N/A,#N/A,FALSE,"YTDBUDGETS";#N/A,#N/A,FALSE,"MTHBUDGETS";#N/A,#N/A,FALSE,"YTDPRIORYR"}</definedName>
    <definedName name="wrn.MTHLYCOMMENTS._1_1_4_5" hidden="1">{#N/A,#N/A,FALSE,"YTDBUDGETS";#N/A,#N/A,FALSE,"MTHBUDGETS";#N/A,#N/A,FALSE,"YTDPRIORYR"}</definedName>
    <definedName name="wrn.MTHLYCOMMENTS._1_1_5" hidden="1">{#N/A,#N/A,FALSE,"YTDBUDGETS";#N/A,#N/A,FALSE,"MTHBUDGETS";#N/A,#N/A,FALSE,"YTDPRIORYR"}</definedName>
    <definedName name="wrn.MTHLYCOMMENTS._1_1_5_1" hidden="1">{#N/A,#N/A,FALSE,"YTDBUDGETS";#N/A,#N/A,FALSE,"MTHBUDGETS";#N/A,#N/A,FALSE,"YTDPRIORYR"}</definedName>
    <definedName name="wrn.MTHLYCOMMENTS._1_1_5_1_1" hidden="1">{#N/A,#N/A,FALSE,"YTDBUDGETS";#N/A,#N/A,FALSE,"MTHBUDGETS";#N/A,#N/A,FALSE,"YTDPRIORYR"}</definedName>
    <definedName name="wrn.MTHLYCOMMENTS._1_1_5_2" hidden="1">{#N/A,#N/A,FALSE,"YTDBUDGETS";#N/A,#N/A,FALSE,"MTHBUDGETS";#N/A,#N/A,FALSE,"YTDPRIORYR"}</definedName>
    <definedName name="wrn.MTHLYCOMMENTS._1_1_5_3" hidden="1">{#N/A,#N/A,FALSE,"YTDBUDGETS";#N/A,#N/A,FALSE,"MTHBUDGETS";#N/A,#N/A,FALSE,"YTDPRIORYR"}</definedName>
    <definedName name="wrn.MTHLYCOMMENTS._1_2" hidden="1">{#N/A,#N/A,FALSE,"YTDBUDGETS";#N/A,#N/A,FALSE,"MTHBUDGETS";#N/A,#N/A,FALSE,"YTDPRIORYR"}</definedName>
    <definedName name="wrn.MTHLYCOMMENTS._1_2_1" hidden="1">{#N/A,#N/A,FALSE,"YTDBUDGETS";#N/A,#N/A,FALSE,"MTHBUDGETS";#N/A,#N/A,FALSE,"YTDPRIORYR"}</definedName>
    <definedName name="wrn.MTHLYCOMMENTS._1_2_1_1" hidden="1">{#N/A,#N/A,FALSE,"YTDBUDGETS";#N/A,#N/A,FALSE,"MTHBUDGETS";#N/A,#N/A,FALSE,"YTDPRIORYR"}</definedName>
    <definedName name="wrn.MTHLYCOMMENTS._1_2_1_1_1" hidden="1">{#N/A,#N/A,FALSE,"YTDBUDGETS";#N/A,#N/A,FALSE,"MTHBUDGETS";#N/A,#N/A,FALSE,"YTDPRIORYR"}</definedName>
    <definedName name="wrn.MTHLYCOMMENTS._1_2_1_1_1_1" hidden="1">{#N/A,#N/A,FALSE,"YTDBUDGETS";#N/A,#N/A,FALSE,"MTHBUDGETS";#N/A,#N/A,FALSE,"YTDPRIORYR"}</definedName>
    <definedName name="wrn.MTHLYCOMMENTS._1_2_1_1_2" hidden="1">{#N/A,#N/A,FALSE,"YTDBUDGETS";#N/A,#N/A,FALSE,"MTHBUDGETS";#N/A,#N/A,FALSE,"YTDPRIORYR"}</definedName>
    <definedName name="wrn.MTHLYCOMMENTS._1_2_1_1_3" hidden="1">{#N/A,#N/A,FALSE,"YTDBUDGETS";#N/A,#N/A,FALSE,"MTHBUDGETS";#N/A,#N/A,FALSE,"YTDPRIORYR"}</definedName>
    <definedName name="wrn.MTHLYCOMMENTS._1_2_1_2" hidden="1">{#N/A,#N/A,FALSE,"YTDBUDGETS";#N/A,#N/A,FALSE,"MTHBUDGETS";#N/A,#N/A,FALSE,"YTDPRIORYR"}</definedName>
    <definedName name="wrn.MTHLYCOMMENTS._1_2_1_2_1" hidden="1">{#N/A,#N/A,FALSE,"YTDBUDGETS";#N/A,#N/A,FALSE,"MTHBUDGETS";#N/A,#N/A,FALSE,"YTDPRIORYR"}</definedName>
    <definedName name="wrn.MTHLYCOMMENTS._1_2_1_3" hidden="1">{#N/A,#N/A,FALSE,"YTDBUDGETS";#N/A,#N/A,FALSE,"MTHBUDGETS";#N/A,#N/A,FALSE,"YTDPRIORYR"}</definedName>
    <definedName name="wrn.MTHLYCOMMENTS._1_2_1_4" hidden="1">{#N/A,#N/A,FALSE,"YTDBUDGETS";#N/A,#N/A,FALSE,"MTHBUDGETS";#N/A,#N/A,FALSE,"YTDPRIORYR"}</definedName>
    <definedName name="wrn.MTHLYCOMMENTS._1_2_1_5" hidden="1">{#N/A,#N/A,FALSE,"YTDBUDGETS";#N/A,#N/A,FALSE,"MTHBUDGETS";#N/A,#N/A,FALSE,"YTDPRIORYR"}</definedName>
    <definedName name="wrn.MTHLYCOMMENTS._1_2_2" hidden="1">{#N/A,#N/A,FALSE,"YTDBUDGETS";#N/A,#N/A,FALSE,"MTHBUDGETS";#N/A,#N/A,FALSE,"YTDPRIORYR"}</definedName>
    <definedName name="wrn.MTHLYCOMMENTS._1_2_2_1" hidden="1">{#N/A,#N/A,FALSE,"YTDBUDGETS";#N/A,#N/A,FALSE,"MTHBUDGETS";#N/A,#N/A,FALSE,"YTDPRIORYR"}</definedName>
    <definedName name="wrn.MTHLYCOMMENTS._1_2_2_1_1" hidden="1">{#N/A,#N/A,FALSE,"YTDBUDGETS";#N/A,#N/A,FALSE,"MTHBUDGETS";#N/A,#N/A,FALSE,"YTDPRIORYR"}</definedName>
    <definedName name="wrn.MTHLYCOMMENTS._1_2_2_1_1_1" hidden="1">{#N/A,#N/A,FALSE,"YTDBUDGETS";#N/A,#N/A,FALSE,"MTHBUDGETS";#N/A,#N/A,FALSE,"YTDPRIORYR"}</definedName>
    <definedName name="wrn.MTHLYCOMMENTS._1_2_2_1_2" hidden="1">{#N/A,#N/A,FALSE,"YTDBUDGETS";#N/A,#N/A,FALSE,"MTHBUDGETS";#N/A,#N/A,FALSE,"YTDPRIORYR"}</definedName>
    <definedName name="wrn.MTHLYCOMMENTS._1_2_2_1_3" hidden="1">{#N/A,#N/A,FALSE,"YTDBUDGETS";#N/A,#N/A,FALSE,"MTHBUDGETS";#N/A,#N/A,FALSE,"YTDPRIORYR"}</definedName>
    <definedName name="wrn.MTHLYCOMMENTS._1_2_2_2" hidden="1">{#N/A,#N/A,FALSE,"YTDBUDGETS";#N/A,#N/A,FALSE,"MTHBUDGETS";#N/A,#N/A,FALSE,"YTDPRIORYR"}</definedName>
    <definedName name="wrn.MTHLYCOMMENTS._1_2_2_2_1" hidden="1">{#N/A,#N/A,FALSE,"YTDBUDGETS";#N/A,#N/A,FALSE,"MTHBUDGETS";#N/A,#N/A,FALSE,"YTDPRIORYR"}</definedName>
    <definedName name="wrn.MTHLYCOMMENTS._1_2_2_3" hidden="1">{#N/A,#N/A,FALSE,"YTDBUDGETS";#N/A,#N/A,FALSE,"MTHBUDGETS";#N/A,#N/A,FALSE,"YTDPRIORYR"}</definedName>
    <definedName name="wrn.MTHLYCOMMENTS._1_2_2_4" hidden="1">{#N/A,#N/A,FALSE,"YTDBUDGETS";#N/A,#N/A,FALSE,"MTHBUDGETS";#N/A,#N/A,FALSE,"YTDPRIORYR"}</definedName>
    <definedName name="wrn.MTHLYCOMMENTS._1_2_2_5" hidden="1">{#N/A,#N/A,FALSE,"YTDBUDGETS";#N/A,#N/A,FALSE,"MTHBUDGETS";#N/A,#N/A,FALSE,"YTDPRIORYR"}</definedName>
    <definedName name="wrn.MTHLYCOMMENTS._1_2_3" hidden="1">{#N/A,#N/A,FALSE,"YTDBUDGETS";#N/A,#N/A,FALSE,"MTHBUDGETS";#N/A,#N/A,FALSE,"YTDPRIORYR"}</definedName>
    <definedName name="wrn.MTHLYCOMMENTS._1_2_3_1" hidden="1">{#N/A,#N/A,FALSE,"YTDBUDGETS";#N/A,#N/A,FALSE,"MTHBUDGETS";#N/A,#N/A,FALSE,"YTDPRIORYR"}</definedName>
    <definedName name="wrn.MTHLYCOMMENTS._1_2_3_1_1" hidden="1">{#N/A,#N/A,FALSE,"YTDBUDGETS";#N/A,#N/A,FALSE,"MTHBUDGETS";#N/A,#N/A,FALSE,"YTDPRIORYR"}</definedName>
    <definedName name="wrn.MTHLYCOMMENTS._1_2_3_1_1_1" hidden="1">{#N/A,#N/A,FALSE,"YTDBUDGETS";#N/A,#N/A,FALSE,"MTHBUDGETS";#N/A,#N/A,FALSE,"YTDPRIORYR"}</definedName>
    <definedName name="wrn.MTHLYCOMMENTS._1_2_3_1_2" hidden="1">{#N/A,#N/A,FALSE,"YTDBUDGETS";#N/A,#N/A,FALSE,"MTHBUDGETS";#N/A,#N/A,FALSE,"YTDPRIORYR"}</definedName>
    <definedName name="wrn.MTHLYCOMMENTS._1_2_3_1_3" hidden="1">{#N/A,#N/A,FALSE,"YTDBUDGETS";#N/A,#N/A,FALSE,"MTHBUDGETS";#N/A,#N/A,FALSE,"YTDPRIORYR"}</definedName>
    <definedName name="wrn.MTHLYCOMMENTS._1_2_3_2" hidden="1">{#N/A,#N/A,FALSE,"YTDBUDGETS";#N/A,#N/A,FALSE,"MTHBUDGETS";#N/A,#N/A,FALSE,"YTDPRIORYR"}</definedName>
    <definedName name="wrn.MTHLYCOMMENTS._1_2_3_2_1" hidden="1">{#N/A,#N/A,FALSE,"YTDBUDGETS";#N/A,#N/A,FALSE,"MTHBUDGETS";#N/A,#N/A,FALSE,"YTDPRIORYR"}</definedName>
    <definedName name="wrn.MTHLYCOMMENTS._1_2_3_3" hidden="1">{#N/A,#N/A,FALSE,"YTDBUDGETS";#N/A,#N/A,FALSE,"MTHBUDGETS";#N/A,#N/A,FALSE,"YTDPRIORYR"}</definedName>
    <definedName name="wrn.MTHLYCOMMENTS._1_2_3_4" hidden="1">{#N/A,#N/A,FALSE,"YTDBUDGETS";#N/A,#N/A,FALSE,"MTHBUDGETS";#N/A,#N/A,FALSE,"YTDPRIORYR"}</definedName>
    <definedName name="wrn.MTHLYCOMMENTS._1_2_3_5" hidden="1">{#N/A,#N/A,FALSE,"YTDBUDGETS";#N/A,#N/A,FALSE,"MTHBUDGETS";#N/A,#N/A,FALSE,"YTDPRIORYR"}</definedName>
    <definedName name="wrn.MTHLYCOMMENTS._1_2_4" hidden="1">{#N/A,#N/A,FALSE,"YTDBUDGETS";#N/A,#N/A,FALSE,"MTHBUDGETS";#N/A,#N/A,FALSE,"YTDPRIORYR"}</definedName>
    <definedName name="wrn.MTHLYCOMMENTS._1_2_4_1" hidden="1">{#N/A,#N/A,FALSE,"YTDBUDGETS";#N/A,#N/A,FALSE,"MTHBUDGETS";#N/A,#N/A,FALSE,"YTDPRIORYR"}</definedName>
    <definedName name="wrn.MTHLYCOMMENTS._1_2_4_1_1" hidden="1">{#N/A,#N/A,FALSE,"YTDBUDGETS";#N/A,#N/A,FALSE,"MTHBUDGETS";#N/A,#N/A,FALSE,"YTDPRIORYR"}</definedName>
    <definedName name="wrn.MTHLYCOMMENTS._1_2_4_2" hidden="1">{#N/A,#N/A,FALSE,"YTDBUDGETS";#N/A,#N/A,FALSE,"MTHBUDGETS";#N/A,#N/A,FALSE,"YTDPRIORYR"}</definedName>
    <definedName name="wrn.MTHLYCOMMENTS._1_2_4_3" hidden="1">{#N/A,#N/A,FALSE,"YTDBUDGETS";#N/A,#N/A,FALSE,"MTHBUDGETS";#N/A,#N/A,FALSE,"YTDPRIORYR"}</definedName>
    <definedName name="wrn.MTHLYCOMMENTS._1_2_5" hidden="1">{#N/A,#N/A,FALSE,"YTDBUDGETS";#N/A,#N/A,FALSE,"MTHBUDGETS";#N/A,#N/A,FALSE,"YTDPRIORYR"}</definedName>
    <definedName name="wrn.MTHLYCOMMENTS._1_2_5_1" hidden="1">{#N/A,#N/A,FALSE,"YTDBUDGETS";#N/A,#N/A,FALSE,"MTHBUDGETS";#N/A,#N/A,FALSE,"YTDPRIORYR"}</definedName>
    <definedName name="wrn.MTHLYCOMMENTS._1_3" hidden="1">{#N/A,#N/A,FALSE,"YTDBUDGETS";#N/A,#N/A,FALSE,"MTHBUDGETS";#N/A,#N/A,FALSE,"YTDPRIORYR"}</definedName>
    <definedName name="wrn.MTHLYCOMMENTS._1_3_1" hidden="1">{#N/A,#N/A,FALSE,"YTDBUDGETS";#N/A,#N/A,FALSE,"MTHBUDGETS";#N/A,#N/A,FALSE,"YTDPRIORYR"}</definedName>
    <definedName name="wrn.MTHLYCOMMENTS._1_3_1_1" hidden="1">{#N/A,#N/A,FALSE,"YTDBUDGETS";#N/A,#N/A,FALSE,"MTHBUDGETS";#N/A,#N/A,FALSE,"YTDPRIORYR"}</definedName>
    <definedName name="wrn.MTHLYCOMMENTS._1_3_1_1_1" hidden="1">{#N/A,#N/A,FALSE,"YTDBUDGETS";#N/A,#N/A,FALSE,"MTHBUDGETS";#N/A,#N/A,FALSE,"YTDPRIORYR"}</definedName>
    <definedName name="wrn.MTHLYCOMMENTS._1_3_1_2" hidden="1">{#N/A,#N/A,FALSE,"YTDBUDGETS";#N/A,#N/A,FALSE,"MTHBUDGETS";#N/A,#N/A,FALSE,"YTDPRIORYR"}</definedName>
    <definedName name="wrn.MTHLYCOMMENTS._1_3_1_3" hidden="1">{#N/A,#N/A,FALSE,"YTDBUDGETS";#N/A,#N/A,FALSE,"MTHBUDGETS";#N/A,#N/A,FALSE,"YTDPRIORYR"}</definedName>
    <definedName name="wrn.MTHLYCOMMENTS._1_3_2" hidden="1">{#N/A,#N/A,FALSE,"YTDBUDGETS";#N/A,#N/A,FALSE,"MTHBUDGETS";#N/A,#N/A,FALSE,"YTDPRIORYR"}</definedName>
    <definedName name="wrn.MTHLYCOMMENTS._1_3_2_1" hidden="1">{#N/A,#N/A,FALSE,"YTDBUDGETS";#N/A,#N/A,FALSE,"MTHBUDGETS";#N/A,#N/A,FALSE,"YTDPRIORYR"}</definedName>
    <definedName name="wrn.MTHLYCOMMENTS._1_3_3" hidden="1">{#N/A,#N/A,FALSE,"YTDBUDGETS";#N/A,#N/A,FALSE,"MTHBUDGETS";#N/A,#N/A,FALSE,"YTDPRIORYR"}</definedName>
    <definedName name="wrn.MTHLYCOMMENTS._1_3_4" hidden="1">{#N/A,#N/A,FALSE,"YTDBUDGETS";#N/A,#N/A,FALSE,"MTHBUDGETS";#N/A,#N/A,FALSE,"YTDPRIORYR"}</definedName>
    <definedName name="wrn.MTHLYCOMMENTS._1_3_5" hidden="1">{#N/A,#N/A,FALSE,"YTDBUDGETS";#N/A,#N/A,FALSE,"MTHBUDGETS";#N/A,#N/A,FALSE,"YTDPRIORYR"}</definedName>
    <definedName name="wrn.MTHLYCOMMENTS._1_4" hidden="1">{#N/A,#N/A,FALSE,"YTDBUDGETS";#N/A,#N/A,FALSE,"MTHBUDGETS";#N/A,#N/A,FALSE,"YTDPRIORYR"}</definedName>
    <definedName name="wrn.MTHLYCOMMENTS._1_4_1" hidden="1">{#N/A,#N/A,FALSE,"YTDBUDGETS";#N/A,#N/A,FALSE,"MTHBUDGETS";#N/A,#N/A,FALSE,"YTDPRIORYR"}</definedName>
    <definedName name="wrn.MTHLYCOMMENTS._1_4_1_1" hidden="1">{#N/A,#N/A,FALSE,"YTDBUDGETS";#N/A,#N/A,FALSE,"MTHBUDGETS";#N/A,#N/A,FALSE,"YTDPRIORYR"}</definedName>
    <definedName name="wrn.MTHLYCOMMENTS._1_4_1_1_1" hidden="1">{#N/A,#N/A,FALSE,"YTDBUDGETS";#N/A,#N/A,FALSE,"MTHBUDGETS";#N/A,#N/A,FALSE,"YTDPRIORYR"}</definedName>
    <definedName name="wrn.MTHLYCOMMENTS._1_4_1_2" hidden="1">{#N/A,#N/A,FALSE,"YTDBUDGETS";#N/A,#N/A,FALSE,"MTHBUDGETS";#N/A,#N/A,FALSE,"YTDPRIORYR"}</definedName>
    <definedName name="wrn.MTHLYCOMMENTS._1_4_1_3" hidden="1">{#N/A,#N/A,FALSE,"YTDBUDGETS";#N/A,#N/A,FALSE,"MTHBUDGETS";#N/A,#N/A,FALSE,"YTDPRIORYR"}</definedName>
    <definedName name="wrn.MTHLYCOMMENTS._1_4_2" hidden="1">{#N/A,#N/A,FALSE,"YTDBUDGETS";#N/A,#N/A,FALSE,"MTHBUDGETS";#N/A,#N/A,FALSE,"YTDPRIORYR"}</definedName>
    <definedName name="wrn.MTHLYCOMMENTS._1_4_2_1" hidden="1">{#N/A,#N/A,FALSE,"YTDBUDGETS";#N/A,#N/A,FALSE,"MTHBUDGETS";#N/A,#N/A,FALSE,"YTDPRIORYR"}</definedName>
    <definedName name="wrn.MTHLYCOMMENTS._1_4_3" hidden="1">{#N/A,#N/A,FALSE,"YTDBUDGETS";#N/A,#N/A,FALSE,"MTHBUDGETS";#N/A,#N/A,FALSE,"YTDPRIORYR"}</definedName>
    <definedName name="wrn.MTHLYCOMMENTS._1_4_4" hidden="1">{#N/A,#N/A,FALSE,"YTDBUDGETS";#N/A,#N/A,FALSE,"MTHBUDGETS";#N/A,#N/A,FALSE,"YTDPRIORYR"}</definedName>
    <definedName name="wrn.MTHLYCOMMENTS._1_4_5" hidden="1">{#N/A,#N/A,FALSE,"YTDBUDGETS";#N/A,#N/A,FALSE,"MTHBUDGETS";#N/A,#N/A,FALSE,"YTDPRIORYR"}</definedName>
    <definedName name="wrn.MTHLYCOMMENTS._1_5" hidden="1">{#N/A,#N/A,FALSE,"YTDBUDGETS";#N/A,#N/A,FALSE,"MTHBUDGETS";#N/A,#N/A,FALSE,"YTDPRIORYR"}</definedName>
    <definedName name="wrn.MTHLYCOMMENTS._1_5_1" hidden="1">{#N/A,#N/A,FALSE,"YTDBUDGETS";#N/A,#N/A,FALSE,"MTHBUDGETS";#N/A,#N/A,FALSE,"YTDPRIORYR"}</definedName>
    <definedName name="wrn.MTHLYCOMMENTS._1_5_1_1" hidden="1">{#N/A,#N/A,FALSE,"YTDBUDGETS";#N/A,#N/A,FALSE,"MTHBUDGETS";#N/A,#N/A,FALSE,"YTDPRIORYR"}</definedName>
    <definedName name="wrn.MTHLYCOMMENTS._1_5_1_1_1" hidden="1">{#N/A,#N/A,FALSE,"YTDBUDGETS";#N/A,#N/A,FALSE,"MTHBUDGETS";#N/A,#N/A,FALSE,"YTDPRIORYR"}</definedName>
    <definedName name="wrn.MTHLYCOMMENTS._1_5_1_2" hidden="1">{#N/A,#N/A,FALSE,"YTDBUDGETS";#N/A,#N/A,FALSE,"MTHBUDGETS";#N/A,#N/A,FALSE,"YTDPRIORYR"}</definedName>
    <definedName name="wrn.MTHLYCOMMENTS._1_5_1_3" hidden="1">{#N/A,#N/A,FALSE,"YTDBUDGETS";#N/A,#N/A,FALSE,"MTHBUDGETS";#N/A,#N/A,FALSE,"YTDPRIORYR"}</definedName>
    <definedName name="wrn.MTHLYCOMMENTS._1_5_2" hidden="1">{#N/A,#N/A,FALSE,"YTDBUDGETS";#N/A,#N/A,FALSE,"MTHBUDGETS";#N/A,#N/A,FALSE,"YTDPRIORYR"}</definedName>
    <definedName name="wrn.MTHLYCOMMENTS._1_5_2_1" hidden="1">{#N/A,#N/A,FALSE,"YTDBUDGETS";#N/A,#N/A,FALSE,"MTHBUDGETS";#N/A,#N/A,FALSE,"YTDPRIORYR"}</definedName>
    <definedName name="wrn.MTHLYCOMMENTS._1_5_3" hidden="1">{#N/A,#N/A,FALSE,"YTDBUDGETS";#N/A,#N/A,FALSE,"MTHBUDGETS";#N/A,#N/A,FALSE,"YTDPRIORYR"}</definedName>
    <definedName name="wrn.MTHLYCOMMENTS._1_5_4" hidden="1">{#N/A,#N/A,FALSE,"YTDBUDGETS";#N/A,#N/A,FALSE,"MTHBUDGETS";#N/A,#N/A,FALSE,"YTDPRIORYR"}</definedName>
    <definedName name="wrn.MTHLYCOMMENTS._1_5_5" hidden="1">{#N/A,#N/A,FALSE,"YTDBUDGETS";#N/A,#N/A,FALSE,"MTHBUDGETS";#N/A,#N/A,FALSE,"YTDPRIORYR"}</definedName>
    <definedName name="wrn.MTHLYCOMMENTS._2" hidden="1">{#N/A,#N/A,FALSE,"YTDBUDGETS";#N/A,#N/A,FALSE,"MTHBUDGETS";#N/A,#N/A,FALSE,"YTDPRIORYR"}</definedName>
    <definedName name="wrn.MTHLYCOMMENTS._2_1" hidden="1">{#N/A,#N/A,FALSE,"YTDBUDGETS";#N/A,#N/A,FALSE,"MTHBUDGETS";#N/A,#N/A,FALSE,"YTDPRIORYR"}</definedName>
    <definedName name="wrn.MTHLYCOMMENTS._2_1_1" hidden="1">{#N/A,#N/A,FALSE,"YTDBUDGETS";#N/A,#N/A,FALSE,"MTHBUDGETS";#N/A,#N/A,FALSE,"YTDPRIORYR"}</definedName>
    <definedName name="wrn.MTHLYCOMMENTS._2_1_1_1" hidden="1">{#N/A,#N/A,FALSE,"YTDBUDGETS";#N/A,#N/A,FALSE,"MTHBUDGETS";#N/A,#N/A,FALSE,"YTDPRIORYR"}</definedName>
    <definedName name="wrn.MTHLYCOMMENTS._2_1_1_1_1" hidden="1">{#N/A,#N/A,FALSE,"YTDBUDGETS";#N/A,#N/A,FALSE,"MTHBUDGETS";#N/A,#N/A,FALSE,"YTDPRIORYR"}</definedName>
    <definedName name="wrn.MTHLYCOMMENTS._2_1_1_1_1_1" hidden="1">{#N/A,#N/A,FALSE,"YTDBUDGETS";#N/A,#N/A,FALSE,"MTHBUDGETS";#N/A,#N/A,FALSE,"YTDPRIORYR"}</definedName>
    <definedName name="wrn.MTHLYCOMMENTS._2_1_1_1_1_1_1" hidden="1">{#N/A,#N/A,FALSE,"YTDBUDGETS";#N/A,#N/A,FALSE,"MTHBUDGETS";#N/A,#N/A,FALSE,"YTDPRIORYR"}</definedName>
    <definedName name="wrn.MTHLYCOMMENTS._2_1_1_1_1_2" hidden="1">{#N/A,#N/A,FALSE,"YTDBUDGETS";#N/A,#N/A,FALSE,"MTHBUDGETS";#N/A,#N/A,FALSE,"YTDPRIORYR"}</definedName>
    <definedName name="wrn.MTHLYCOMMENTS._2_1_1_1_1_3" hidden="1">{#N/A,#N/A,FALSE,"YTDBUDGETS";#N/A,#N/A,FALSE,"MTHBUDGETS";#N/A,#N/A,FALSE,"YTDPRIORYR"}</definedName>
    <definedName name="wrn.MTHLYCOMMENTS._2_1_1_1_2" hidden="1">{#N/A,#N/A,FALSE,"YTDBUDGETS";#N/A,#N/A,FALSE,"MTHBUDGETS";#N/A,#N/A,FALSE,"YTDPRIORYR"}</definedName>
    <definedName name="wrn.MTHLYCOMMENTS._2_1_1_1_2_1" hidden="1">{#N/A,#N/A,FALSE,"YTDBUDGETS";#N/A,#N/A,FALSE,"MTHBUDGETS";#N/A,#N/A,FALSE,"YTDPRIORYR"}</definedName>
    <definedName name="wrn.MTHLYCOMMENTS._2_1_1_1_3" hidden="1">{#N/A,#N/A,FALSE,"YTDBUDGETS";#N/A,#N/A,FALSE,"MTHBUDGETS";#N/A,#N/A,FALSE,"YTDPRIORYR"}</definedName>
    <definedName name="wrn.MTHLYCOMMENTS._2_1_1_1_4" hidden="1">{#N/A,#N/A,FALSE,"YTDBUDGETS";#N/A,#N/A,FALSE,"MTHBUDGETS";#N/A,#N/A,FALSE,"YTDPRIORYR"}</definedName>
    <definedName name="wrn.MTHLYCOMMENTS._2_1_1_1_5" hidden="1">{#N/A,#N/A,FALSE,"YTDBUDGETS";#N/A,#N/A,FALSE,"MTHBUDGETS";#N/A,#N/A,FALSE,"YTDPRIORYR"}</definedName>
    <definedName name="wrn.MTHLYCOMMENTS._2_1_1_2" hidden="1">{#N/A,#N/A,FALSE,"YTDBUDGETS";#N/A,#N/A,FALSE,"MTHBUDGETS";#N/A,#N/A,FALSE,"YTDPRIORYR"}</definedName>
    <definedName name="wrn.MTHLYCOMMENTS._2_1_1_2_1" hidden="1">{#N/A,#N/A,FALSE,"YTDBUDGETS";#N/A,#N/A,FALSE,"MTHBUDGETS";#N/A,#N/A,FALSE,"YTDPRIORYR"}</definedName>
    <definedName name="wrn.MTHLYCOMMENTS._2_1_1_2_1_1" hidden="1">{#N/A,#N/A,FALSE,"YTDBUDGETS";#N/A,#N/A,FALSE,"MTHBUDGETS";#N/A,#N/A,FALSE,"YTDPRIORYR"}</definedName>
    <definedName name="wrn.MTHLYCOMMENTS._2_1_1_2_1_1_1" hidden="1">{#N/A,#N/A,FALSE,"YTDBUDGETS";#N/A,#N/A,FALSE,"MTHBUDGETS";#N/A,#N/A,FALSE,"YTDPRIORYR"}</definedName>
    <definedName name="wrn.MTHLYCOMMENTS._2_1_1_2_1_2" hidden="1">{#N/A,#N/A,FALSE,"YTDBUDGETS";#N/A,#N/A,FALSE,"MTHBUDGETS";#N/A,#N/A,FALSE,"YTDPRIORYR"}</definedName>
    <definedName name="wrn.MTHLYCOMMENTS._2_1_1_2_1_3" hidden="1">{#N/A,#N/A,FALSE,"YTDBUDGETS";#N/A,#N/A,FALSE,"MTHBUDGETS";#N/A,#N/A,FALSE,"YTDPRIORYR"}</definedName>
    <definedName name="wrn.MTHLYCOMMENTS._2_1_1_2_2" hidden="1">{#N/A,#N/A,FALSE,"YTDBUDGETS";#N/A,#N/A,FALSE,"MTHBUDGETS";#N/A,#N/A,FALSE,"YTDPRIORYR"}</definedName>
    <definedName name="wrn.MTHLYCOMMENTS._2_1_1_2_2_1" hidden="1">{#N/A,#N/A,FALSE,"YTDBUDGETS";#N/A,#N/A,FALSE,"MTHBUDGETS";#N/A,#N/A,FALSE,"YTDPRIORYR"}</definedName>
    <definedName name="wrn.MTHLYCOMMENTS._2_1_1_2_3" hidden="1">{#N/A,#N/A,FALSE,"YTDBUDGETS";#N/A,#N/A,FALSE,"MTHBUDGETS";#N/A,#N/A,FALSE,"YTDPRIORYR"}</definedName>
    <definedName name="wrn.MTHLYCOMMENTS._2_1_1_2_4" hidden="1">{#N/A,#N/A,FALSE,"YTDBUDGETS";#N/A,#N/A,FALSE,"MTHBUDGETS";#N/A,#N/A,FALSE,"YTDPRIORYR"}</definedName>
    <definedName name="wrn.MTHLYCOMMENTS._2_1_1_2_5" hidden="1">{#N/A,#N/A,FALSE,"YTDBUDGETS";#N/A,#N/A,FALSE,"MTHBUDGETS";#N/A,#N/A,FALSE,"YTDPRIORYR"}</definedName>
    <definedName name="wrn.MTHLYCOMMENTS._2_1_1_3" hidden="1">{#N/A,#N/A,FALSE,"YTDBUDGETS";#N/A,#N/A,FALSE,"MTHBUDGETS";#N/A,#N/A,FALSE,"YTDPRIORYR"}</definedName>
    <definedName name="wrn.MTHLYCOMMENTS._2_1_1_3_1" hidden="1">{#N/A,#N/A,FALSE,"YTDBUDGETS";#N/A,#N/A,FALSE,"MTHBUDGETS";#N/A,#N/A,FALSE,"YTDPRIORYR"}</definedName>
    <definedName name="wrn.MTHLYCOMMENTS._2_1_1_3_1_1" hidden="1">{#N/A,#N/A,FALSE,"YTDBUDGETS";#N/A,#N/A,FALSE,"MTHBUDGETS";#N/A,#N/A,FALSE,"YTDPRIORYR"}</definedName>
    <definedName name="wrn.MTHLYCOMMENTS._2_1_1_3_1_1_1" hidden="1">{#N/A,#N/A,FALSE,"YTDBUDGETS";#N/A,#N/A,FALSE,"MTHBUDGETS";#N/A,#N/A,FALSE,"YTDPRIORYR"}</definedName>
    <definedName name="wrn.MTHLYCOMMENTS._2_1_1_3_1_2" hidden="1">{#N/A,#N/A,FALSE,"YTDBUDGETS";#N/A,#N/A,FALSE,"MTHBUDGETS";#N/A,#N/A,FALSE,"YTDPRIORYR"}</definedName>
    <definedName name="wrn.MTHLYCOMMENTS._2_1_1_3_1_3" hidden="1">{#N/A,#N/A,FALSE,"YTDBUDGETS";#N/A,#N/A,FALSE,"MTHBUDGETS";#N/A,#N/A,FALSE,"YTDPRIORYR"}</definedName>
    <definedName name="wrn.MTHLYCOMMENTS._2_1_1_3_2" hidden="1">{#N/A,#N/A,FALSE,"YTDBUDGETS";#N/A,#N/A,FALSE,"MTHBUDGETS";#N/A,#N/A,FALSE,"YTDPRIORYR"}</definedName>
    <definedName name="wrn.MTHLYCOMMENTS._2_1_1_3_2_1" hidden="1">{#N/A,#N/A,FALSE,"YTDBUDGETS";#N/A,#N/A,FALSE,"MTHBUDGETS";#N/A,#N/A,FALSE,"YTDPRIORYR"}</definedName>
    <definedName name="wrn.MTHLYCOMMENTS._2_1_1_3_3" hidden="1">{#N/A,#N/A,FALSE,"YTDBUDGETS";#N/A,#N/A,FALSE,"MTHBUDGETS";#N/A,#N/A,FALSE,"YTDPRIORYR"}</definedName>
    <definedName name="wrn.MTHLYCOMMENTS._2_1_1_3_4" hidden="1">{#N/A,#N/A,FALSE,"YTDBUDGETS";#N/A,#N/A,FALSE,"MTHBUDGETS";#N/A,#N/A,FALSE,"YTDPRIORYR"}</definedName>
    <definedName name="wrn.MTHLYCOMMENTS._2_1_1_3_5" hidden="1">{#N/A,#N/A,FALSE,"YTDBUDGETS";#N/A,#N/A,FALSE,"MTHBUDGETS";#N/A,#N/A,FALSE,"YTDPRIORYR"}</definedName>
    <definedName name="wrn.MTHLYCOMMENTS._2_1_1_4" hidden="1">{#N/A,#N/A,FALSE,"YTDBUDGETS";#N/A,#N/A,FALSE,"MTHBUDGETS";#N/A,#N/A,FALSE,"YTDPRIORYR"}</definedName>
    <definedName name="wrn.MTHLYCOMMENTS._2_1_1_4_1" hidden="1">{#N/A,#N/A,FALSE,"YTDBUDGETS";#N/A,#N/A,FALSE,"MTHBUDGETS";#N/A,#N/A,FALSE,"YTDPRIORYR"}</definedName>
    <definedName name="wrn.MTHLYCOMMENTS._2_1_1_4_1_1" hidden="1">{#N/A,#N/A,FALSE,"YTDBUDGETS";#N/A,#N/A,FALSE,"MTHBUDGETS";#N/A,#N/A,FALSE,"YTDPRIORYR"}</definedName>
    <definedName name="wrn.MTHLYCOMMENTS._2_1_1_4_2" hidden="1">{#N/A,#N/A,FALSE,"YTDBUDGETS";#N/A,#N/A,FALSE,"MTHBUDGETS";#N/A,#N/A,FALSE,"YTDPRIORYR"}</definedName>
    <definedName name="wrn.MTHLYCOMMENTS._2_1_1_4_3" hidden="1">{#N/A,#N/A,FALSE,"YTDBUDGETS";#N/A,#N/A,FALSE,"MTHBUDGETS";#N/A,#N/A,FALSE,"YTDPRIORYR"}</definedName>
    <definedName name="wrn.MTHLYCOMMENTS._2_1_1_5" hidden="1">{#N/A,#N/A,FALSE,"YTDBUDGETS";#N/A,#N/A,FALSE,"MTHBUDGETS";#N/A,#N/A,FALSE,"YTDPRIORYR"}</definedName>
    <definedName name="wrn.MTHLYCOMMENTS._2_1_1_5_1" hidden="1">{#N/A,#N/A,FALSE,"YTDBUDGETS";#N/A,#N/A,FALSE,"MTHBUDGETS";#N/A,#N/A,FALSE,"YTDPRIORYR"}</definedName>
    <definedName name="wrn.MTHLYCOMMENTS._2_1_2" hidden="1">{#N/A,#N/A,FALSE,"YTDBUDGETS";#N/A,#N/A,FALSE,"MTHBUDGETS";#N/A,#N/A,FALSE,"YTDPRIORYR"}</definedName>
    <definedName name="wrn.MTHLYCOMMENTS._2_1_2_1" hidden="1">{#N/A,#N/A,FALSE,"YTDBUDGETS";#N/A,#N/A,FALSE,"MTHBUDGETS";#N/A,#N/A,FALSE,"YTDPRIORYR"}</definedName>
    <definedName name="wrn.MTHLYCOMMENTS._2_1_2_1_1" hidden="1">{#N/A,#N/A,FALSE,"YTDBUDGETS";#N/A,#N/A,FALSE,"MTHBUDGETS";#N/A,#N/A,FALSE,"YTDPRIORYR"}</definedName>
    <definedName name="wrn.MTHLYCOMMENTS._2_1_2_1_1_1" hidden="1">{#N/A,#N/A,FALSE,"YTDBUDGETS";#N/A,#N/A,FALSE,"MTHBUDGETS";#N/A,#N/A,FALSE,"YTDPRIORYR"}</definedName>
    <definedName name="wrn.MTHLYCOMMENTS._2_1_2_1_2" hidden="1">{#N/A,#N/A,FALSE,"YTDBUDGETS";#N/A,#N/A,FALSE,"MTHBUDGETS";#N/A,#N/A,FALSE,"YTDPRIORYR"}</definedName>
    <definedName name="wrn.MTHLYCOMMENTS._2_1_2_1_3" hidden="1">{#N/A,#N/A,FALSE,"YTDBUDGETS";#N/A,#N/A,FALSE,"MTHBUDGETS";#N/A,#N/A,FALSE,"YTDPRIORYR"}</definedName>
    <definedName name="wrn.MTHLYCOMMENTS._2_1_2_2" hidden="1">{#N/A,#N/A,FALSE,"YTDBUDGETS";#N/A,#N/A,FALSE,"MTHBUDGETS";#N/A,#N/A,FALSE,"YTDPRIORYR"}</definedName>
    <definedName name="wrn.MTHLYCOMMENTS._2_1_2_2_1" hidden="1">{#N/A,#N/A,FALSE,"YTDBUDGETS";#N/A,#N/A,FALSE,"MTHBUDGETS";#N/A,#N/A,FALSE,"YTDPRIORYR"}</definedName>
    <definedName name="wrn.MTHLYCOMMENTS._2_1_2_3" hidden="1">{#N/A,#N/A,FALSE,"YTDBUDGETS";#N/A,#N/A,FALSE,"MTHBUDGETS";#N/A,#N/A,FALSE,"YTDPRIORYR"}</definedName>
    <definedName name="wrn.MTHLYCOMMENTS._2_1_2_4" hidden="1">{#N/A,#N/A,FALSE,"YTDBUDGETS";#N/A,#N/A,FALSE,"MTHBUDGETS";#N/A,#N/A,FALSE,"YTDPRIORYR"}</definedName>
    <definedName name="wrn.MTHLYCOMMENTS._2_1_2_5" hidden="1">{#N/A,#N/A,FALSE,"YTDBUDGETS";#N/A,#N/A,FALSE,"MTHBUDGETS";#N/A,#N/A,FALSE,"YTDPRIORYR"}</definedName>
    <definedName name="wrn.MTHLYCOMMENTS._2_1_3" hidden="1">{#N/A,#N/A,FALSE,"YTDBUDGETS";#N/A,#N/A,FALSE,"MTHBUDGETS";#N/A,#N/A,FALSE,"YTDPRIORYR"}</definedName>
    <definedName name="wrn.MTHLYCOMMENTS._2_1_3_1" hidden="1">{#N/A,#N/A,FALSE,"YTDBUDGETS";#N/A,#N/A,FALSE,"MTHBUDGETS";#N/A,#N/A,FALSE,"YTDPRIORYR"}</definedName>
    <definedName name="wrn.MTHLYCOMMENTS._2_1_3_1_1" hidden="1">{#N/A,#N/A,FALSE,"YTDBUDGETS";#N/A,#N/A,FALSE,"MTHBUDGETS";#N/A,#N/A,FALSE,"YTDPRIORYR"}</definedName>
    <definedName name="wrn.MTHLYCOMMENTS._2_1_3_1_1_1" hidden="1">{#N/A,#N/A,FALSE,"YTDBUDGETS";#N/A,#N/A,FALSE,"MTHBUDGETS";#N/A,#N/A,FALSE,"YTDPRIORYR"}</definedName>
    <definedName name="wrn.MTHLYCOMMENTS._2_1_3_1_2" hidden="1">{#N/A,#N/A,FALSE,"YTDBUDGETS";#N/A,#N/A,FALSE,"MTHBUDGETS";#N/A,#N/A,FALSE,"YTDPRIORYR"}</definedName>
    <definedName name="wrn.MTHLYCOMMENTS._2_1_3_1_3" hidden="1">{#N/A,#N/A,FALSE,"YTDBUDGETS";#N/A,#N/A,FALSE,"MTHBUDGETS";#N/A,#N/A,FALSE,"YTDPRIORYR"}</definedName>
    <definedName name="wrn.MTHLYCOMMENTS._2_1_3_2" hidden="1">{#N/A,#N/A,FALSE,"YTDBUDGETS";#N/A,#N/A,FALSE,"MTHBUDGETS";#N/A,#N/A,FALSE,"YTDPRIORYR"}</definedName>
    <definedName name="wrn.MTHLYCOMMENTS._2_1_3_2_1" hidden="1">{#N/A,#N/A,FALSE,"YTDBUDGETS";#N/A,#N/A,FALSE,"MTHBUDGETS";#N/A,#N/A,FALSE,"YTDPRIORYR"}</definedName>
    <definedName name="wrn.MTHLYCOMMENTS._2_1_3_3" hidden="1">{#N/A,#N/A,FALSE,"YTDBUDGETS";#N/A,#N/A,FALSE,"MTHBUDGETS";#N/A,#N/A,FALSE,"YTDPRIORYR"}</definedName>
    <definedName name="wrn.MTHLYCOMMENTS._2_1_3_4" hidden="1">{#N/A,#N/A,FALSE,"YTDBUDGETS";#N/A,#N/A,FALSE,"MTHBUDGETS";#N/A,#N/A,FALSE,"YTDPRIORYR"}</definedName>
    <definedName name="wrn.MTHLYCOMMENTS._2_1_3_5" hidden="1">{#N/A,#N/A,FALSE,"YTDBUDGETS";#N/A,#N/A,FALSE,"MTHBUDGETS";#N/A,#N/A,FALSE,"YTDPRIORYR"}</definedName>
    <definedName name="wrn.MTHLYCOMMENTS._2_1_4" hidden="1">{#N/A,#N/A,FALSE,"YTDBUDGETS";#N/A,#N/A,FALSE,"MTHBUDGETS";#N/A,#N/A,FALSE,"YTDPRIORYR"}</definedName>
    <definedName name="wrn.MTHLYCOMMENTS._2_1_4_1" hidden="1">{#N/A,#N/A,FALSE,"YTDBUDGETS";#N/A,#N/A,FALSE,"MTHBUDGETS";#N/A,#N/A,FALSE,"YTDPRIORYR"}</definedName>
    <definedName name="wrn.MTHLYCOMMENTS._2_1_4_1_1" hidden="1">{#N/A,#N/A,FALSE,"YTDBUDGETS";#N/A,#N/A,FALSE,"MTHBUDGETS";#N/A,#N/A,FALSE,"YTDPRIORYR"}</definedName>
    <definedName name="wrn.MTHLYCOMMENTS._2_1_4_1_1_1" hidden="1">{#N/A,#N/A,FALSE,"YTDBUDGETS";#N/A,#N/A,FALSE,"MTHBUDGETS";#N/A,#N/A,FALSE,"YTDPRIORYR"}</definedName>
    <definedName name="wrn.MTHLYCOMMENTS._2_1_4_1_2" hidden="1">{#N/A,#N/A,FALSE,"YTDBUDGETS";#N/A,#N/A,FALSE,"MTHBUDGETS";#N/A,#N/A,FALSE,"YTDPRIORYR"}</definedName>
    <definedName name="wrn.MTHLYCOMMENTS._2_1_4_1_3" hidden="1">{#N/A,#N/A,FALSE,"YTDBUDGETS";#N/A,#N/A,FALSE,"MTHBUDGETS";#N/A,#N/A,FALSE,"YTDPRIORYR"}</definedName>
    <definedName name="wrn.MTHLYCOMMENTS._2_1_4_2" hidden="1">{#N/A,#N/A,FALSE,"YTDBUDGETS";#N/A,#N/A,FALSE,"MTHBUDGETS";#N/A,#N/A,FALSE,"YTDPRIORYR"}</definedName>
    <definedName name="wrn.MTHLYCOMMENTS._2_1_4_2_1" hidden="1">{#N/A,#N/A,FALSE,"YTDBUDGETS";#N/A,#N/A,FALSE,"MTHBUDGETS";#N/A,#N/A,FALSE,"YTDPRIORYR"}</definedName>
    <definedName name="wrn.MTHLYCOMMENTS._2_1_4_3" hidden="1">{#N/A,#N/A,FALSE,"YTDBUDGETS";#N/A,#N/A,FALSE,"MTHBUDGETS";#N/A,#N/A,FALSE,"YTDPRIORYR"}</definedName>
    <definedName name="wrn.MTHLYCOMMENTS._2_1_4_4" hidden="1">{#N/A,#N/A,FALSE,"YTDBUDGETS";#N/A,#N/A,FALSE,"MTHBUDGETS";#N/A,#N/A,FALSE,"YTDPRIORYR"}</definedName>
    <definedName name="wrn.MTHLYCOMMENTS._2_1_4_5" hidden="1">{#N/A,#N/A,FALSE,"YTDBUDGETS";#N/A,#N/A,FALSE,"MTHBUDGETS";#N/A,#N/A,FALSE,"YTDPRIORYR"}</definedName>
    <definedName name="wrn.MTHLYCOMMENTS._2_1_5" hidden="1">{#N/A,#N/A,FALSE,"YTDBUDGETS";#N/A,#N/A,FALSE,"MTHBUDGETS";#N/A,#N/A,FALSE,"YTDPRIORYR"}</definedName>
    <definedName name="wrn.MTHLYCOMMENTS._2_1_5_1" hidden="1">{#N/A,#N/A,FALSE,"YTDBUDGETS";#N/A,#N/A,FALSE,"MTHBUDGETS";#N/A,#N/A,FALSE,"YTDPRIORYR"}</definedName>
    <definedName name="wrn.MTHLYCOMMENTS._2_1_5_1_1" hidden="1">{#N/A,#N/A,FALSE,"YTDBUDGETS";#N/A,#N/A,FALSE,"MTHBUDGETS";#N/A,#N/A,FALSE,"YTDPRIORYR"}</definedName>
    <definedName name="wrn.MTHLYCOMMENTS._2_1_5_2" hidden="1">{#N/A,#N/A,FALSE,"YTDBUDGETS";#N/A,#N/A,FALSE,"MTHBUDGETS";#N/A,#N/A,FALSE,"YTDPRIORYR"}</definedName>
    <definedName name="wrn.MTHLYCOMMENTS._2_1_5_3" hidden="1">{#N/A,#N/A,FALSE,"YTDBUDGETS";#N/A,#N/A,FALSE,"MTHBUDGETS";#N/A,#N/A,FALSE,"YTDPRIORYR"}</definedName>
    <definedName name="wrn.MTHLYCOMMENTS._2_2" hidden="1">{#N/A,#N/A,FALSE,"YTDBUDGETS";#N/A,#N/A,FALSE,"MTHBUDGETS";#N/A,#N/A,FALSE,"YTDPRIORYR"}</definedName>
    <definedName name="wrn.MTHLYCOMMENTS._2_2_1" hidden="1">{#N/A,#N/A,FALSE,"YTDBUDGETS";#N/A,#N/A,FALSE,"MTHBUDGETS";#N/A,#N/A,FALSE,"YTDPRIORYR"}</definedName>
    <definedName name="wrn.MTHLYCOMMENTS._2_2_1_1" hidden="1">{#N/A,#N/A,FALSE,"YTDBUDGETS";#N/A,#N/A,FALSE,"MTHBUDGETS";#N/A,#N/A,FALSE,"YTDPRIORYR"}</definedName>
    <definedName name="wrn.MTHLYCOMMENTS._2_2_1_1_1" hidden="1">{#N/A,#N/A,FALSE,"YTDBUDGETS";#N/A,#N/A,FALSE,"MTHBUDGETS";#N/A,#N/A,FALSE,"YTDPRIORYR"}</definedName>
    <definedName name="wrn.MTHLYCOMMENTS._2_2_1_1_1_1" hidden="1">{#N/A,#N/A,FALSE,"YTDBUDGETS";#N/A,#N/A,FALSE,"MTHBUDGETS";#N/A,#N/A,FALSE,"YTDPRIORYR"}</definedName>
    <definedName name="wrn.MTHLYCOMMENTS._2_2_1_1_2" hidden="1">{#N/A,#N/A,FALSE,"YTDBUDGETS";#N/A,#N/A,FALSE,"MTHBUDGETS";#N/A,#N/A,FALSE,"YTDPRIORYR"}</definedName>
    <definedName name="wrn.MTHLYCOMMENTS._2_2_1_1_3" hidden="1">{#N/A,#N/A,FALSE,"YTDBUDGETS";#N/A,#N/A,FALSE,"MTHBUDGETS";#N/A,#N/A,FALSE,"YTDPRIORYR"}</definedName>
    <definedName name="wrn.MTHLYCOMMENTS._2_2_1_2" hidden="1">{#N/A,#N/A,FALSE,"YTDBUDGETS";#N/A,#N/A,FALSE,"MTHBUDGETS";#N/A,#N/A,FALSE,"YTDPRIORYR"}</definedName>
    <definedName name="wrn.MTHLYCOMMENTS._2_2_1_2_1" hidden="1">{#N/A,#N/A,FALSE,"YTDBUDGETS";#N/A,#N/A,FALSE,"MTHBUDGETS";#N/A,#N/A,FALSE,"YTDPRIORYR"}</definedName>
    <definedName name="wrn.MTHLYCOMMENTS._2_2_1_3" hidden="1">{#N/A,#N/A,FALSE,"YTDBUDGETS";#N/A,#N/A,FALSE,"MTHBUDGETS";#N/A,#N/A,FALSE,"YTDPRIORYR"}</definedName>
    <definedName name="wrn.MTHLYCOMMENTS._2_2_1_4" hidden="1">{#N/A,#N/A,FALSE,"YTDBUDGETS";#N/A,#N/A,FALSE,"MTHBUDGETS";#N/A,#N/A,FALSE,"YTDPRIORYR"}</definedName>
    <definedName name="wrn.MTHLYCOMMENTS._2_2_1_5" hidden="1">{#N/A,#N/A,FALSE,"YTDBUDGETS";#N/A,#N/A,FALSE,"MTHBUDGETS";#N/A,#N/A,FALSE,"YTDPRIORYR"}</definedName>
    <definedName name="wrn.MTHLYCOMMENTS._2_2_2" hidden="1">{#N/A,#N/A,FALSE,"YTDBUDGETS";#N/A,#N/A,FALSE,"MTHBUDGETS";#N/A,#N/A,FALSE,"YTDPRIORYR"}</definedName>
    <definedName name="wrn.MTHLYCOMMENTS._2_2_2_1" hidden="1">{#N/A,#N/A,FALSE,"YTDBUDGETS";#N/A,#N/A,FALSE,"MTHBUDGETS";#N/A,#N/A,FALSE,"YTDPRIORYR"}</definedName>
    <definedName name="wrn.MTHLYCOMMENTS._2_2_2_1_1" hidden="1">{#N/A,#N/A,FALSE,"YTDBUDGETS";#N/A,#N/A,FALSE,"MTHBUDGETS";#N/A,#N/A,FALSE,"YTDPRIORYR"}</definedName>
    <definedName name="wrn.MTHLYCOMMENTS._2_2_2_1_1_1" hidden="1">{#N/A,#N/A,FALSE,"YTDBUDGETS";#N/A,#N/A,FALSE,"MTHBUDGETS";#N/A,#N/A,FALSE,"YTDPRIORYR"}</definedName>
    <definedName name="wrn.MTHLYCOMMENTS._2_2_2_1_2" hidden="1">{#N/A,#N/A,FALSE,"YTDBUDGETS";#N/A,#N/A,FALSE,"MTHBUDGETS";#N/A,#N/A,FALSE,"YTDPRIORYR"}</definedName>
    <definedName name="wrn.MTHLYCOMMENTS._2_2_2_1_3" hidden="1">{#N/A,#N/A,FALSE,"YTDBUDGETS";#N/A,#N/A,FALSE,"MTHBUDGETS";#N/A,#N/A,FALSE,"YTDPRIORYR"}</definedName>
    <definedName name="wrn.MTHLYCOMMENTS._2_2_2_2" hidden="1">{#N/A,#N/A,FALSE,"YTDBUDGETS";#N/A,#N/A,FALSE,"MTHBUDGETS";#N/A,#N/A,FALSE,"YTDPRIORYR"}</definedName>
    <definedName name="wrn.MTHLYCOMMENTS._2_2_2_2_1" hidden="1">{#N/A,#N/A,FALSE,"YTDBUDGETS";#N/A,#N/A,FALSE,"MTHBUDGETS";#N/A,#N/A,FALSE,"YTDPRIORYR"}</definedName>
    <definedName name="wrn.MTHLYCOMMENTS._2_2_2_3" hidden="1">{#N/A,#N/A,FALSE,"YTDBUDGETS";#N/A,#N/A,FALSE,"MTHBUDGETS";#N/A,#N/A,FALSE,"YTDPRIORYR"}</definedName>
    <definedName name="wrn.MTHLYCOMMENTS._2_2_2_4" hidden="1">{#N/A,#N/A,FALSE,"YTDBUDGETS";#N/A,#N/A,FALSE,"MTHBUDGETS";#N/A,#N/A,FALSE,"YTDPRIORYR"}</definedName>
    <definedName name="wrn.MTHLYCOMMENTS._2_2_2_5" hidden="1">{#N/A,#N/A,FALSE,"YTDBUDGETS";#N/A,#N/A,FALSE,"MTHBUDGETS";#N/A,#N/A,FALSE,"YTDPRIORYR"}</definedName>
    <definedName name="wrn.MTHLYCOMMENTS._2_2_3" hidden="1">{#N/A,#N/A,FALSE,"YTDBUDGETS";#N/A,#N/A,FALSE,"MTHBUDGETS";#N/A,#N/A,FALSE,"YTDPRIORYR"}</definedName>
    <definedName name="wrn.MTHLYCOMMENTS._2_2_3_1" hidden="1">{#N/A,#N/A,FALSE,"YTDBUDGETS";#N/A,#N/A,FALSE,"MTHBUDGETS";#N/A,#N/A,FALSE,"YTDPRIORYR"}</definedName>
    <definedName name="wrn.MTHLYCOMMENTS._2_2_3_1_1" hidden="1">{#N/A,#N/A,FALSE,"YTDBUDGETS";#N/A,#N/A,FALSE,"MTHBUDGETS";#N/A,#N/A,FALSE,"YTDPRIORYR"}</definedName>
    <definedName name="wrn.MTHLYCOMMENTS._2_2_3_1_1_1" hidden="1">{#N/A,#N/A,FALSE,"YTDBUDGETS";#N/A,#N/A,FALSE,"MTHBUDGETS";#N/A,#N/A,FALSE,"YTDPRIORYR"}</definedName>
    <definedName name="wrn.MTHLYCOMMENTS._2_2_3_1_2" hidden="1">{#N/A,#N/A,FALSE,"YTDBUDGETS";#N/A,#N/A,FALSE,"MTHBUDGETS";#N/A,#N/A,FALSE,"YTDPRIORYR"}</definedName>
    <definedName name="wrn.MTHLYCOMMENTS._2_2_3_1_3" hidden="1">{#N/A,#N/A,FALSE,"YTDBUDGETS";#N/A,#N/A,FALSE,"MTHBUDGETS";#N/A,#N/A,FALSE,"YTDPRIORYR"}</definedName>
    <definedName name="wrn.MTHLYCOMMENTS._2_2_3_2" hidden="1">{#N/A,#N/A,FALSE,"YTDBUDGETS";#N/A,#N/A,FALSE,"MTHBUDGETS";#N/A,#N/A,FALSE,"YTDPRIORYR"}</definedName>
    <definedName name="wrn.MTHLYCOMMENTS._2_2_3_2_1" hidden="1">{#N/A,#N/A,FALSE,"YTDBUDGETS";#N/A,#N/A,FALSE,"MTHBUDGETS";#N/A,#N/A,FALSE,"YTDPRIORYR"}</definedName>
    <definedName name="wrn.MTHLYCOMMENTS._2_2_3_3" hidden="1">{#N/A,#N/A,FALSE,"YTDBUDGETS";#N/A,#N/A,FALSE,"MTHBUDGETS";#N/A,#N/A,FALSE,"YTDPRIORYR"}</definedName>
    <definedName name="wrn.MTHLYCOMMENTS._2_2_3_4" hidden="1">{#N/A,#N/A,FALSE,"YTDBUDGETS";#N/A,#N/A,FALSE,"MTHBUDGETS";#N/A,#N/A,FALSE,"YTDPRIORYR"}</definedName>
    <definedName name="wrn.MTHLYCOMMENTS._2_2_3_5" hidden="1">{#N/A,#N/A,FALSE,"YTDBUDGETS";#N/A,#N/A,FALSE,"MTHBUDGETS";#N/A,#N/A,FALSE,"YTDPRIORYR"}</definedName>
    <definedName name="wrn.MTHLYCOMMENTS._2_2_4" hidden="1">{#N/A,#N/A,FALSE,"YTDBUDGETS";#N/A,#N/A,FALSE,"MTHBUDGETS";#N/A,#N/A,FALSE,"YTDPRIORYR"}</definedName>
    <definedName name="wrn.MTHLYCOMMENTS._2_2_4_1" hidden="1">{#N/A,#N/A,FALSE,"YTDBUDGETS";#N/A,#N/A,FALSE,"MTHBUDGETS";#N/A,#N/A,FALSE,"YTDPRIORYR"}</definedName>
    <definedName name="wrn.MTHLYCOMMENTS._2_2_4_1_1" hidden="1">{#N/A,#N/A,FALSE,"YTDBUDGETS";#N/A,#N/A,FALSE,"MTHBUDGETS";#N/A,#N/A,FALSE,"YTDPRIORYR"}</definedName>
    <definedName name="wrn.MTHLYCOMMENTS._2_2_4_2" hidden="1">{#N/A,#N/A,FALSE,"YTDBUDGETS";#N/A,#N/A,FALSE,"MTHBUDGETS";#N/A,#N/A,FALSE,"YTDPRIORYR"}</definedName>
    <definedName name="wrn.MTHLYCOMMENTS._2_2_4_3" hidden="1">{#N/A,#N/A,FALSE,"YTDBUDGETS";#N/A,#N/A,FALSE,"MTHBUDGETS";#N/A,#N/A,FALSE,"YTDPRIORYR"}</definedName>
    <definedName name="wrn.MTHLYCOMMENTS._2_2_5" hidden="1">{#N/A,#N/A,FALSE,"YTDBUDGETS";#N/A,#N/A,FALSE,"MTHBUDGETS";#N/A,#N/A,FALSE,"YTDPRIORYR"}</definedName>
    <definedName name="wrn.MTHLYCOMMENTS._2_2_5_1" hidden="1">{#N/A,#N/A,FALSE,"YTDBUDGETS";#N/A,#N/A,FALSE,"MTHBUDGETS";#N/A,#N/A,FALSE,"YTDPRIORYR"}</definedName>
    <definedName name="wrn.MTHLYCOMMENTS._2_3" hidden="1">{#N/A,#N/A,FALSE,"YTDBUDGETS";#N/A,#N/A,FALSE,"MTHBUDGETS";#N/A,#N/A,FALSE,"YTDPRIORYR"}</definedName>
    <definedName name="wrn.MTHLYCOMMENTS._2_3_1" hidden="1">{#N/A,#N/A,FALSE,"YTDBUDGETS";#N/A,#N/A,FALSE,"MTHBUDGETS";#N/A,#N/A,FALSE,"YTDPRIORYR"}</definedName>
    <definedName name="wrn.MTHLYCOMMENTS._2_3_1_1" hidden="1">{#N/A,#N/A,FALSE,"YTDBUDGETS";#N/A,#N/A,FALSE,"MTHBUDGETS";#N/A,#N/A,FALSE,"YTDPRIORYR"}</definedName>
    <definedName name="wrn.MTHLYCOMMENTS._2_3_1_1_1" hidden="1">{#N/A,#N/A,FALSE,"YTDBUDGETS";#N/A,#N/A,FALSE,"MTHBUDGETS";#N/A,#N/A,FALSE,"YTDPRIORYR"}</definedName>
    <definedName name="wrn.MTHLYCOMMENTS._2_3_1_2" hidden="1">{#N/A,#N/A,FALSE,"YTDBUDGETS";#N/A,#N/A,FALSE,"MTHBUDGETS";#N/A,#N/A,FALSE,"YTDPRIORYR"}</definedName>
    <definedName name="wrn.MTHLYCOMMENTS._2_3_1_3" hidden="1">{#N/A,#N/A,FALSE,"YTDBUDGETS";#N/A,#N/A,FALSE,"MTHBUDGETS";#N/A,#N/A,FALSE,"YTDPRIORYR"}</definedName>
    <definedName name="wrn.MTHLYCOMMENTS._2_3_2" hidden="1">{#N/A,#N/A,FALSE,"YTDBUDGETS";#N/A,#N/A,FALSE,"MTHBUDGETS";#N/A,#N/A,FALSE,"YTDPRIORYR"}</definedName>
    <definedName name="wrn.MTHLYCOMMENTS._2_3_2_1" hidden="1">{#N/A,#N/A,FALSE,"YTDBUDGETS";#N/A,#N/A,FALSE,"MTHBUDGETS";#N/A,#N/A,FALSE,"YTDPRIORYR"}</definedName>
    <definedName name="wrn.MTHLYCOMMENTS._2_3_3" hidden="1">{#N/A,#N/A,FALSE,"YTDBUDGETS";#N/A,#N/A,FALSE,"MTHBUDGETS";#N/A,#N/A,FALSE,"YTDPRIORYR"}</definedName>
    <definedName name="wrn.MTHLYCOMMENTS._2_3_4" hidden="1">{#N/A,#N/A,FALSE,"YTDBUDGETS";#N/A,#N/A,FALSE,"MTHBUDGETS";#N/A,#N/A,FALSE,"YTDPRIORYR"}</definedName>
    <definedName name="wrn.MTHLYCOMMENTS._2_3_5" hidden="1">{#N/A,#N/A,FALSE,"YTDBUDGETS";#N/A,#N/A,FALSE,"MTHBUDGETS";#N/A,#N/A,FALSE,"YTDPRIORYR"}</definedName>
    <definedName name="wrn.MTHLYCOMMENTS._2_4" hidden="1">{#N/A,#N/A,FALSE,"YTDBUDGETS";#N/A,#N/A,FALSE,"MTHBUDGETS";#N/A,#N/A,FALSE,"YTDPRIORYR"}</definedName>
    <definedName name="wrn.MTHLYCOMMENTS._2_4_1" hidden="1">{#N/A,#N/A,FALSE,"YTDBUDGETS";#N/A,#N/A,FALSE,"MTHBUDGETS";#N/A,#N/A,FALSE,"YTDPRIORYR"}</definedName>
    <definedName name="wrn.MTHLYCOMMENTS._2_4_1_1" hidden="1">{#N/A,#N/A,FALSE,"YTDBUDGETS";#N/A,#N/A,FALSE,"MTHBUDGETS";#N/A,#N/A,FALSE,"YTDPRIORYR"}</definedName>
    <definedName name="wrn.MTHLYCOMMENTS._2_4_1_1_1" hidden="1">{#N/A,#N/A,FALSE,"YTDBUDGETS";#N/A,#N/A,FALSE,"MTHBUDGETS";#N/A,#N/A,FALSE,"YTDPRIORYR"}</definedName>
    <definedName name="wrn.MTHLYCOMMENTS._2_4_1_2" hidden="1">{#N/A,#N/A,FALSE,"YTDBUDGETS";#N/A,#N/A,FALSE,"MTHBUDGETS";#N/A,#N/A,FALSE,"YTDPRIORYR"}</definedName>
    <definedName name="wrn.MTHLYCOMMENTS._2_4_1_3" hidden="1">{#N/A,#N/A,FALSE,"YTDBUDGETS";#N/A,#N/A,FALSE,"MTHBUDGETS";#N/A,#N/A,FALSE,"YTDPRIORYR"}</definedName>
    <definedName name="wrn.MTHLYCOMMENTS._2_4_2" hidden="1">{#N/A,#N/A,FALSE,"YTDBUDGETS";#N/A,#N/A,FALSE,"MTHBUDGETS";#N/A,#N/A,FALSE,"YTDPRIORYR"}</definedName>
    <definedName name="wrn.MTHLYCOMMENTS._2_4_2_1" hidden="1">{#N/A,#N/A,FALSE,"YTDBUDGETS";#N/A,#N/A,FALSE,"MTHBUDGETS";#N/A,#N/A,FALSE,"YTDPRIORYR"}</definedName>
    <definedName name="wrn.MTHLYCOMMENTS._2_4_3" hidden="1">{#N/A,#N/A,FALSE,"YTDBUDGETS";#N/A,#N/A,FALSE,"MTHBUDGETS";#N/A,#N/A,FALSE,"YTDPRIORYR"}</definedName>
    <definedName name="wrn.MTHLYCOMMENTS._2_4_4" hidden="1">{#N/A,#N/A,FALSE,"YTDBUDGETS";#N/A,#N/A,FALSE,"MTHBUDGETS";#N/A,#N/A,FALSE,"YTDPRIORYR"}</definedName>
    <definedName name="wrn.MTHLYCOMMENTS._2_4_5" hidden="1">{#N/A,#N/A,FALSE,"YTDBUDGETS";#N/A,#N/A,FALSE,"MTHBUDGETS";#N/A,#N/A,FALSE,"YTDPRIORYR"}</definedName>
    <definedName name="wrn.MTHLYCOMMENTS._2_5" hidden="1">{#N/A,#N/A,FALSE,"YTDBUDGETS";#N/A,#N/A,FALSE,"MTHBUDGETS";#N/A,#N/A,FALSE,"YTDPRIORYR"}</definedName>
    <definedName name="wrn.MTHLYCOMMENTS._2_5_1" hidden="1">{#N/A,#N/A,FALSE,"YTDBUDGETS";#N/A,#N/A,FALSE,"MTHBUDGETS";#N/A,#N/A,FALSE,"YTDPRIORYR"}</definedName>
    <definedName name="wrn.MTHLYCOMMENTS._2_5_1_1" hidden="1">{#N/A,#N/A,FALSE,"YTDBUDGETS";#N/A,#N/A,FALSE,"MTHBUDGETS";#N/A,#N/A,FALSE,"YTDPRIORYR"}</definedName>
    <definedName name="wrn.MTHLYCOMMENTS._2_5_1_1_1" hidden="1">{#N/A,#N/A,FALSE,"YTDBUDGETS";#N/A,#N/A,FALSE,"MTHBUDGETS";#N/A,#N/A,FALSE,"YTDPRIORYR"}</definedName>
    <definedName name="wrn.MTHLYCOMMENTS._2_5_1_2" hidden="1">{#N/A,#N/A,FALSE,"YTDBUDGETS";#N/A,#N/A,FALSE,"MTHBUDGETS";#N/A,#N/A,FALSE,"YTDPRIORYR"}</definedName>
    <definedName name="wrn.MTHLYCOMMENTS._2_5_1_3" hidden="1">{#N/A,#N/A,FALSE,"YTDBUDGETS";#N/A,#N/A,FALSE,"MTHBUDGETS";#N/A,#N/A,FALSE,"YTDPRIORYR"}</definedName>
    <definedName name="wrn.MTHLYCOMMENTS._2_5_2" hidden="1">{#N/A,#N/A,FALSE,"YTDBUDGETS";#N/A,#N/A,FALSE,"MTHBUDGETS";#N/A,#N/A,FALSE,"YTDPRIORYR"}</definedName>
    <definedName name="wrn.MTHLYCOMMENTS._2_5_2_1" hidden="1">{#N/A,#N/A,FALSE,"YTDBUDGETS";#N/A,#N/A,FALSE,"MTHBUDGETS";#N/A,#N/A,FALSE,"YTDPRIORYR"}</definedName>
    <definedName name="wrn.MTHLYCOMMENTS._2_5_3" hidden="1">{#N/A,#N/A,FALSE,"YTDBUDGETS";#N/A,#N/A,FALSE,"MTHBUDGETS";#N/A,#N/A,FALSE,"YTDPRIORYR"}</definedName>
    <definedName name="wrn.MTHLYCOMMENTS._2_5_4" hidden="1">{#N/A,#N/A,FALSE,"YTDBUDGETS";#N/A,#N/A,FALSE,"MTHBUDGETS";#N/A,#N/A,FALSE,"YTDPRIORYR"}</definedName>
    <definedName name="wrn.MTHLYCOMMENTS._2_5_5" hidden="1">{#N/A,#N/A,FALSE,"YTDBUDGETS";#N/A,#N/A,FALSE,"MTHBUDGETS";#N/A,#N/A,FALSE,"YTDPRIORYR"}</definedName>
    <definedName name="wrn.MTHLYCOMMENTS._3" hidden="1">{#N/A,#N/A,FALSE,"YTDBUDGETS";#N/A,#N/A,FALSE,"MTHBUDGETS";#N/A,#N/A,FALSE,"YTDPRIORYR"}</definedName>
    <definedName name="wrn.MTHLYCOMMENTS._3_1" hidden="1">{#N/A,#N/A,FALSE,"YTDBUDGETS";#N/A,#N/A,FALSE,"MTHBUDGETS";#N/A,#N/A,FALSE,"YTDPRIORYR"}</definedName>
    <definedName name="wrn.MTHLYCOMMENTS._3_1_1" hidden="1">{#N/A,#N/A,FALSE,"YTDBUDGETS";#N/A,#N/A,FALSE,"MTHBUDGETS";#N/A,#N/A,FALSE,"YTDPRIORYR"}</definedName>
    <definedName name="wrn.MTHLYCOMMENTS._3_1_1_1" hidden="1">{#N/A,#N/A,FALSE,"YTDBUDGETS";#N/A,#N/A,FALSE,"MTHBUDGETS";#N/A,#N/A,FALSE,"YTDPRIORYR"}</definedName>
    <definedName name="wrn.MTHLYCOMMENTS._3_1_1_1_1" hidden="1">{#N/A,#N/A,FALSE,"YTDBUDGETS";#N/A,#N/A,FALSE,"MTHBUDGETS";#N/A,#N/A,FALSE,"YTDPRIORYR"}</definedName>
    <definedName name="wrn.MTHLYCOMMENTS._3_1_1_1_1_1" hidden="1">{#N/A,#N/A,FALSE,"YTDBUDGETS";#N/A,#N/A,FALSE,"MTHBUDGETS";#N/A,#N/A,FALSE,"YTDPRIORYR"}</definedName>
    <definedName name="wrn.MTHLYCOMMENTS._3_1_1_1_1_1_1" hidden="1">{#N/A,#N/A,FALSE,"YTDBUDGETS";#N/A,#N/A,FALSE,"MTHBUDGETS";#N/A,#N/A,FALSE,"YTDPRIORYR"}</definedName>
    <definedName name="wrn.MTHLYCOMMENTS._3_1_1_1_1_2" hidden="1">{#N/A,#N/A,FALSE,"YTDBUDGETS";#N/A,#N/A,FALSE,"MTHBUDGETS";#N/A,#N/A,FALSE,"YTDPRIORYR"}</definedName>
    <definedName name="wrn.MTHLYCOMMENTS._3_1_1_1_1_3" hidden="1">{#N/A,#N/A,FALSE,"YTDBUDGETS";#N/A,#N/A,FALSE,"MTHBUDGETS";#N/A,#N/A,FALSE,"YTDPRIORYR"}</definedName>
    <definedName name="wrn.MTHLYCOMMENTS._3_1_1_1_2" hidden="1">{#N/A,#N/A,FALSE,"YTDBUDGETS";#N/A,#N/A,FALSE,"MTHBUDGETS";#N/A,#N/A,FALSE,"YTDPRIORYR"}</definedName>
    <definedName name="wrn.MTHLYCOMMENTS._3_1_1_1_2_1" hidden="1">{#N/A,#N/A,FALSE,"YTDBUDGETS";#N/A,#N/A,FALSE,"MTHBUDGETS";#N/A,#N/A,FALSE,"YTDPRIORYR"}</definedName>
    <definedName name="wrn.MTHLYCOMMENTS._3_1_1_1_3" hidden="1">{#N/A,#N/A,FALSE,"YTDBUDGETS";#N/A,#N/A,FALSE,"MTHBUDGETS";#N/A,#N/A,FALSE,"YTDPRIORYR"}</definedName>
    <definedName name="wrn.MTHLYCOMMENTS._3_1_1_1_4" hidden="1">{#N/A,#N/A,FALSE,"YTDBUDGETS";#N/A,#N/A,FALSE,"MTHBUDGETS";#N/A,#N/A,FALSE,"YTDPRIORYR"}</definedName>
    <definedName name="wrn.MTHLYCOMMENTS._3_1_1_1_5" hidden="1">{#N/A,#N/A,FALSE,"YTDBUDGETS";#N/A,#N/A,FALSE,"MTHBUDGETS";#N/A,#N/A,FALSE,"YTDPRIORYR"}</definedName>
    <definedName name="wrn.MTHLYCOMMENTS._3_1_1_2" hidden="1">{#N/A,#N/A,FALSE,"YTDBUDGETS";#N/A,#N/A,FALSE,"MTHBUDGETS";#N/A,#N/A,FALSE,"YTDPRIORYR"}</definedName>
    <definedName name="wrn.MTHLYCOMMENTS._3_1_1_2_1" hidden="1">{#N/A,#N/A,FALSE,"YTDBUDGETS";#N/A,#N/A,FALSE,"MTHBUDGETS";#N/A,#N/A,FALSE,"YTDPRIORYR"}</definedName>
    <definedName name="wrn.MTHLYCOMMENTS._3_1_1_2_1_1" hidden="1">{#N/A,#N/A,FALSE,"YTDBUDGETS";#N/A,#N/A,FALSE,"MTHBUDGETS";#N/A,#N/A,FALSE,"YTDPRIORYR"}</definedName>
    <definedName name="wrn.MTHLYCOMMENTS._3_1_1_2_1_1_1" hidden="1">{#N/A,#N/A,FALSE,"YTDBUDGETS";#N/A,#N/A,FALSE,"MTHBUDGETS";#N/A,#N/A,FALSE,"YTDPRIORYR"}</definedName>
    <definedName name="wrn.MTHLYCOMMENTS._3_1_1_2_1_2" hidden="1">{#N/A,#N/A,FALSE,"YTDBUDGETS";#N/A,#N/A,FALSE,"MTHBUDGETS";#N/A,#N/A,FALSE,"YTDPRIORYR"}</definedName>
    <definedName name="wrn.MTHLYCOMMENTS._3_1_1_2_1_3" hidden="1">{#N/A,#N/A,FALSE,"YTDBUDGETS";#N/A,#N/A,FALSE,"MTHBUDGETS";#N/A,#N/A,FALSE,"YTDPRIORYR"}</definedName>
    <definedName name="wrn.MTHLYCOMMENTS._3_1_1_2_2" hidden="1">{#N/A,#N/A,FALSE,"YTDBUDGETS";#N/A,#N/A,FALSE,"MTHBUDGETS";#N/A,#N/A,FALSE,"YTDPRIORYR"}</definedName>
    <definedName name="wrn.MTHLYCOMMENTS._3_1_1_2_2_1" hidden="1">{#N/A,#N/A,FALSE,"YTDBUDGETS";#N/A,#N/A,FALSE,"MTHBUDGETS";#N/A,#N/A,FALSE,"YTDPRIORYR"}</definedName>
    <definedName name="wrn.MTHLYCOMMENTS._3_1_1_2_3" hidden="1">{#N/A,#N/A,FALSE,"YTDBUDGETS";#N/A,#N/A,FALSE,"MTHBUDGETS";#N/A,#N/A,FALSE,"YTDPRIORYR"}</definedName>
    <definedName name="wrn.MTHLYCOMMENTS._3_1_1_2_4" hidden="1">{#N/A,#N/A,FALSE,"YTDBUDGETS";#N/A,#N/A,FALSE,"MTHBUDGETS";#N/A,#N/A,FALSE,"YTDPRIORYR"}</definedName>
    <definedName name="wrn.MTHLYCOMMENTS._3_1_1_2_5" hidden="1">{#N/A,#N/A,FALSE,"YTDBUDGETS";#N/A,#N/A,FALSE,"MTHBUDGETS";#N/A,#N/A,FALSE,"YTDPRIORYR"}</definedName>
    <definedName name="wrn.MTHLYCOMMENTS._3_1_1_3" hidden="1">{#N/A,#N/A,FALSE,"YTDBUDGETS";#N/A,#N/A,FALSE,"MTHBUDGETS";#N/A,#N/A,FALSE,"YTDPRIORYR"}</definedName>
    <definedName name="wrn.MTHLYCOMMENTS._3_1_1_3_1" hidden="1">{#N/A,#N/A,FALSE,"YTDBUDGETS";#N/A,#N/A,FALSE,"MTHBUDGETS";#N/A,#N/A,FALSE,"YTDPRIORYR"}</definedName>
    <definedName name="wrn.MTHLYCOMMENTS._3_1_1_3_1_1" hidden="1">{#N/A,#N/A,FALSE,"YTDBUDGETS";#N/A,#N/A,FALSE,"MTHBUDGETS";#N/A,#N/A,FALSE,"YTDPRIORYR"}</definedName>
    <definedName name="wrn.MTHLYCOMMENTS._3_1_1_3_1_1_1" hidden="1">{#N/A,#N/A,FALSE,"YTDBUDGETS";#N/A,#N/A,FALSE,"MTHBUDGETS";#N/A,#N/A,FALSE,"YTDPRIORYR"}</definedName>
    <definedName name="wrn.MTHLYCOMMENTS._3_1_1_3_1_2" hidden="1">{#N/A,#N/A,FALSE,"YTDBUDGETS";#N/A,#N/A,FALSE,"MTHBUDGETS";#N/A,#N/A,FALSE,"YTDPRIORYR"}</definedName>
    <definedName name="wrn.MTHLYCOMMENTS._3_1_1_3_1_3" hidden="1">{#N/A,#N/A,FALSE,"YTDBUDGETS";#N/A,#N/A,FALSE,"MTHBUDGETS";#N/A,#N/A,FALSE,"YTDPRIORYR"}</definedName>
    <definedName name="wrn.MTHLYCOMMENTS._3_1_1_3_2" hidden="1">{#N/A,#N/A,FALSE,"YTDBUDGETS";#N/A,#N/A,FALSE,"MTHBUDGETS";#N/A,#N/A,FALSE,"YTDPRIORYR"}</definedName>
    <definedName name="wrn.MTHLYCOMMENTS._3_1_1_3_2_1" hidden="1">{#N/A,#N/A,FALSE,"YTDBUDGETS";#N/A,#N/A,FALSE,"MTHBUDGETS";#N/A,#N/A,FALSE,"YTDPRIORYR"}</definedName>
    <definedName name="wrn.MTHLYCOMMENTS._3_1_1_3_3" hidden="1">{#N/A,#N/A,FALSE,"YTDBUDGETS";#N/A,#N/A,FALSE,"MTHBUDGETS";#N/A,#N/A,FALSE,"YTDPRIORYR"}</definedName>
    <definedName name="wrn.MTHLYCOMMENTS._3_1_1_3_4" hidden="1">{#N/A,#N/A,FALSE,"YTDBUDGETS";#N/A,#N/A,FALSE,"MTHBUDGETS";#N/A,#N/A,FALSE,"YTDPRIORYR"}</definedName>
    <definedName name="wrn.MTHLYCOMMENTS._3_1_1_3_5" hidden="1">{#N/A,#N/A,FALSE,"YTDBUDGETS";#N/A,#N/A,FALSE,"MTHBUDGETS";#N/A,#N/A,FALSE,"YTDPRIORYR"}</definedName>
    <definedName name="wrn.MTHLYCOMMENTS._3_1_1_4" hidden="1">{#N/A,#N/A,FALSE,"YTDBUDGETS";#N/A,#N/A,FALSE,"MTHBUDGETS";#N/A,#N/A,FALSE,"YTDPRIORYR"}</definedName>
    <definedName name="wrn.MTHLYCOMMENTS._3_1_1_4_1" hidden="1">{#N/A,#N/A,FALSE,"YTDBUDGETS";#N/A,#N/A,FALSE,"MTHBUDGETS";#N/A,#N/A,FALSE,"YTDPRIORYR"}</definedName>
    <definedName name="wrn.MTHLYCOMMENTS._3_1_1_4_1_1" hidden="1">{#N/A,#N/A,FALSE,"YTDBUDGETS";#N/A,#N/A,FALSE,"MTHBUDGETS";#N/A,#N/A,FALSE,"YTDPRIORYR"}</definedName>
    <definedName name="wrn.MTHLYCOMMENTS._3_1_1_4_2" hidden="1">{#N/A,#N/A,FALSE,"YTDBUDGETS";#N/A,#N/A,FALSE,"MTHBUDGETS";#N/A,#N/A,FALSE,"YTDPRIORYR"}</definedName>
    <definedName name="wrn.MTHLYCOMMENTS._3_1_1_4_3" hidden="1">{#N/A,#N/A,FALSE,"YTDBUDGETS";#N/A,#N/A,FALSE,"MTHBUDGETS";#N/A,#N/A,FALSE,"YTDPRIORYR"}</definedName>
    <definedName name="wrn.MTHLYCOMMENTS._3_1_1_5" hidden="1">{#N/A,#N/A,FALSE,"YTDBUDGETS";#N/A,#N/A,FALSE,"MTHBUDGETS";#N/A,#N/A,FALSE,"YTDPRIORYR"}</definedName>
    <definedName name="wrn.MTHLYCOMMENTS._3_1_1_5_1" hidden="1">{#N/A,#N/A,FALSE,"YTDBUDGETS";#N/A,#N/A,FALSE,"MTHBUDGETS";#N/A,#N/A,FALSE,"YTDPRIORYR"}</definedName>
    <definedName name="wrn.MTHLYCOMMENTS._3_1_2" hidden="1">{#N/A,#N/A,FALSE,"YTDBUDGETS";#N/A,#N/A,FALSE,"MTHBUDGETS";#N/A,#N/A,FALSE,"YTDPRIORYR"}</definedName>
    <definedName name="wrn.MTHLYCOMMENTS._3_1_2_1" hidden="1">{#N/A,#N/A,FALSE,"YTDBUDGETS";#N/A,#N/A,FALSE,"MTHBUDGETS";#N/A,#N/A,FALSE,"YTDPRIORYR"}</definedName>
    <definedName name="wrn.MTHLYCOMMENTS._3_1_2_1_1" hidden="1">{#N/A,#N/A,FALSE,"YTDBUDGETS";#N/A,#N/A,FALSE,"MTHBUDGETS";#N/A,#N/A,FALSE,"YTDPRIORYR"}</definedName>
    <definedName name="wrn.MTHLYCOMMENTS._3_1_2_1_1_1" hidden="1">{#N/A,#N/A,FALSE,"YTDBUDGETS";#N/A,#N/A,FALSE,"MTHBUDGETS";#N/A,#N/A,FALSE,"YTDPRIORYR"}</definedName>
    <definedName name="wrn.MTHLYCOMMENTS._3_1_2_1_2" hidden="1">{#N/A,#N/A,FALSE,"YTDBUDGETS";#N/A,#N/A,FALSE,"MTHBUDGETS";#N/A,#N/A,FALSE,"YTDPRIORYR"}</definedName>
    <definedName name="wrn.MTHLYCOMMENTS._3_1_2_1_3" hidden="1">{#N/A,#N/A,FALSE,"YTDBUDGETS";#N/A,#N/A,FALSE,"MTHBUDGETS";#N/A,#N/A,FALSE,"YTDPRIORYR"}</definedName>
    <definedName name="wrn.MTHLYCOMMENTS._3_1_2_2" hidden="1">{#N/A,#N/A,FALSE,"YTDBUDGETS";#N/A,#N/A,FALSE,"MTHBUDGETS";#N/A,#N/A,FALSE,"YTDPRIORYR"}</definedName>
    <definedName name="wrn.MTHLYCOMMENTS._3_1_2_2_1" hidden="1">{#N/A,#N/A,FALSE,"YTDBUDGETS";#N/A,#N/A,FALSE,"MTHBUDGETS";#N/A,#N/A,FALSE,"YTDPRIORYR"}</definedName>
    <definedName name="wrn.MTHLYCOMMENTS._3_1_2_3" hidden="1">{#N/A,#N/A,FALSE,"YTDBUDGETS";#N/A,#N/A,FALSE,"MTHBUDGETS";#N/A,#N/A,FALSE,"YTDPRIORYR"}</definedName>
    <definedName name="wrn.MTHLYCOMMENTS._3_1_2_4" hidden="1">{#N/A,#N/A,FALSE,"YTDBUDGETS";#N/A,#N/A,FALSE,"MTHBUDGETS";#N/A,#N/A,FALSE,"YTDPRIORYR"}</definedName>
    <definedName name="wrn.MTHLYCOMMENTS._3_1_2_5" hidden="1">{#N/A,#N/A,FALSE,"YTDBUDGETS";#N/A,#N/A,FALSE,"MTHBUDGETS";#N/A,#N/A,FALSE,"YTDPRIORYR"}</definedName>
    <definedName name="wrn.MTHLYCOMMENTS._3_1_3" hidden="1">{#N/A,#N/A,FALSE,"YTDBUDGETS";#N/A,#N/A,FALSE,"MTHBUDGETS";#N/A,#N/A,FALSE,"YTDPRIORYR"}</definedName>
    <definedName name="wrn.MTHLYCOMMENTS._3_1_3_1" hidden="1">{#N/A,#N/A,FALSE,"YTDBUDGETS";#N/A,#N/A,FALSE,"MTHBUDGETS";#N/A,#N/A,FALSE,"YTDPRIORYR"}</definedName>
    <definedName name="wrn.MTHLYCOMMENTS._3_1_3_1_1" hidden="1">{#N/A,#N/A,FALSE,"YTDBUDGETS";#N/A,#N/A,FALSE,"MTHBUDGETS";#N/A,#N/A,FALSE,"YTDPRIORYR"}</definedName>
    <definedName name="wrn.MTHLYCOMMENTS._3_1_3_1_1_1" hidden="1">{#N/A,#N/A,FALSE,"YTDBUDGETS";#N/A,#N/A,FALSE,"MTHBUDGETS";#N/A,#N/A,FALSE,"YTDPRIORYR"}</definedName>
    <definedName name="wrn.MTHLYCOMMENTS._3_1_3_1_2" hidden="1">{#N/A,#N/A,FALSE,"YTDBUDGETS";#N/A,#N/A,FALSE,"MTHBUDGETS";#N/A,#N/A,FALSE,"YTDPRIORYR"}</definedName>
    <definedName name="wrn.MTHLYCOMMENTS._3_1_3_1_3" hidden="1">{#N/A,#N/A,FALSE,"YTDBUDGETS";#N/A,#N/A,FALSE,"MTHBUDGETS";#N/A,#N/A,FALSE,"YTDPRIORYR"}</definedName>
    <definedName name="wrn.MTHLYCOMMENTS._3_1_3_2" hidden="1">{#N/A,#N/A,FALSE,"YTDBUDGETS";#N/A,#N/A,FALSE,"MTHBUDGETS";#N/A,#N/A,FALSE,"YTDPRIORYR"}</definedName>
    <definedName name="wrn.MTHLYCOMMENTS._3_1_3_2_1" hidden="1">{#N/A,#N/A,FALSE,"YTDBUDGETS";#N/A,#N/A,FALSE,"MTHBUDGETS";#N/A,#N/A,FALSE,"YTDPRIORYR"}</definedName>
    <definedName name="wrn.MTHLYCOMMENTS._3_1_3_3" hidden="1">{#N/A,#N/A,FALSE,"YTDBUDGETS";#N/A,#N/A,FALSE,"MTHBUDGETS";#N/A,#N/A,FALSE,"YTDPRIORYR"}</definedName>
    <definedName name="wrn.MTHLYCOMMENTS._3_1_3_4" hidden="1">{#N/A,#N/A,FALSE,"YTDBUDGETS";#N/A,#N/A,FALSE,"MTHBUDGETS";#N/A,#N/A,FALSE,"YTDPRIORYR"}</definedName>
    <definedName name="wrn.MTHLYCOMMENTS._3_1_3_5" hidden="1">{#N/A,#N/A,FALSE,"YTDBUDGETS";#N/A,#N/A,FALSE,"MTHBUDGETS";#N/A,#N/A,FALSE,"YTDPRIORYR"}</definedName>
    <definedName name="wrn.MTHLYCOMMENTS._3_1_4" hidden="1">{#N/A,#N/A,FALSE,"YTDBUDGETS";#N/A,#N/A,FALSE,"MTHBUDGETS";#N/A,#N/A,FALSE,"YTDPRIORYR"}</definedName>
    <definedName name="wrn.MTHLYCOMMENTS._3_1_4_1" hidden="1">{#N/A,#N/A,FALSE,"YTDBUDGETS";#N/A,#N/A,FALSE,"MTHBUDGETS";#N/A,#N/A,FALSE,"YTDPRIORYR"}</definedName>
    <definedName name="wrn.MTHLYCOMMENTS._3_1_4_1_1" hidden="1">{#N/A,#N/A,FALSE,"YTDBUDGETS";#N/A,#N/A,FALSE,"MTHBUDGETS";#N/A,#N/A,FALSE,"YTDPRIORYR"}</definedName>
    <definedName name="wrn.MTHLYCOMMENTS._3_1_4_1_1_1" hidden="1">{#N/A,#N/A,FALSE,"YTDBUDGETS";#N/A,#N/A,FALSE,"MTHBUDGETS";#N/A,#N/A,FALSE,"YTDPRIORYR"}</definedName>
    <definedName name="wrn.MTHLYCOMMENTS._3_1_4_1_2" hidden="1">{#N/A,#N/A,FALSE,"YTDBUDGETS";#N/A,#N/A,FALSE,"MTHBUDGETS";#N/A,#N/A,FALSE,"YTDPRIORYR"}</definedName>
    <definedName name="wrn.MTHLYCOMMENTS._3_1_4_1_3" hidden="1">{#N/A,#N/A,FALSE,"YTDBUDGETS";#N/A,#N/A,FALSE,"MTHBUDGETS";#N/A,#N/A,FALSE,"YTDPRIORYR"}</definedName>
    <definedName name="wrn.MTHLYCOMMENTS._3_1_4_2" hidden="1">{#N/A,#N/A,FALSE,"YTDBUDGETS";#N/A,#N/A,FALSE,"MTHBUDGETS";#N/A,#N/A,FALSE,"YTDPRIORYR"}</definedName>
    <definedName name="wrn.MTHLYCOMMENTS._3_1_4_2_1" hidden="1">{#N/A,#N/A,FALSE,"YTDBUDGETS";#N/A,#N/A,FALSE,"MTHBUDGETS";#N/A,#N/A,FALSE,"YTDPRIORYR"}</definedName>
    <definedName name="wrn.MTHLYCOMMENTS._3_1_4_3" hidden="1">{#N/A,#N/A,FALSE,"YTDBUDGETS";#N/A,#N/A,FALSE,"MTHBUDGETS";#N/A,#N/A,FALSE,"YTDPRIORYR"}</definedName>
    <definedName name="wrn.MTHLYCOMMENTS._3_1_4_4" hidden="1">{#N/A,#N/A,FALSE,"YTDBUDGETS";#N/A,#N/A,FALSE,"MTHBUDGETS";#N/A,#N/A,FALSE,"YTDPRIORYR"}</definedName>
    <definedName name="wrn.MTHLYCOMMENTS._3_1_4_5" hidden="1">{#N/A,#N/A,FALSE,"YTDBUDGETS";#N/A,#N/A,FALSE,"MTHBUDGETS";#N/A,#N/A,FALSE,"YTDPRIORYR"}</definedName>
    <definedName name="wrn.MTHLYCOMMENTS._3_1_5" hidden="1">{#N/A,#N/A,FALSE,"YTDBUDGETS";#N/A,#N/A,FALSE,"MTHBUDGETS";#N/A,#N/A,FALSE,"YTDPRIORYR"}</definedName>
    <definedName name="wrn.MTHLYCOMMENTS._3_1_5_1" hidden="1">{#N/A,#N/A,FALSE,"YTDBUDGETS";#N/A,#N/A,FALSE,"MTHBUDGETS";#N/A,#N/A,FALSE,"YTDPRIORYR"}</definedName>
    <definedName name="wrn.MTHLYCOMMENTS._3_1_5_1_1" hidden="1">{#N/A,#N/A,FALSE,"YTDBUDGETS";#N/A,#N/A,FALSE,"MTHBUDGETS";#N/A,#N/A,FALSE,"YTDPRIORYR"}</definedName>
    <definedName name="wrn.MTHLYCOMMENTS._3_1_5_2" hidden="1">{#N/A,#N/A,FALSE,"YTDBUDGETS";#N/A,#N/A,FALSE,"MTHBUDGETS";#N/A,#N/A,FALSE,"YTDPRIORYR"}</definedName>
    <definedName name="wrn.MTHLYCOMMENTS._3_1_5_3" hidden="1">{#N/A,#N/A,FALSE,"YTDBUDGETS";#N/A,#N/A,FALSE,"MTHBUDGETS";#N/A,#N/A,FALSE,"YTDPRIORYR"}</definedName>
    <definedName name="wrn.MTHLYCOMMENTS._3_2" hidden="1">{#N/A,#N/A,FALSE,"YTDBUDGETS";#N/A,#N/A,FALSE,"MTHBUDGETS";#N/A,#N/A,FALSE,"YTDPRIORYR"}</definedName>
    <definedName name="wrn.MTHLYCOMMENTS._3_2_1" hidden="1">{#N/A,#N/A,FALSE,"YTDBUDGETS";#N/A,#N/A,FALSE,"MTHBUDGETS";#N/A,#N/A,FALSE,"YTDPRIORYR"}</definedName>
    <definedName name="wrn.MTHLYCOMMENTS._3_2_1_1" hidden="1">{#N/A,#N/A,FALSE,"YTDBUDGETS";#N/A,#N/A,FALSE,"MTHBUDGETS";#N/A,#N/A,FALSE,"YTDPRIORYR"}</definedName>
    <definedName name="wrn.MTHLYCOMMENTS._3_2_1_1_1" hidden="1">{#N/A,#N/A,FALSE,"YTDBUDGETS";#N/A,#N/A,FALSE,"MTHBUDGETS";#N/A,#N/A,FALSE,"YTDPRIORYR"}</definedName>
    <definedName name="wrn.MTHLYCOMMENTS._3_2_1_1_1_1" hidden="1">{#N/A,#N/A,FALSE,"YTDBUDGETS";#N/A,#N/A,FALSE,"MTHBUDGETS";#N/A,#N/A,FALSE,"YTDPRIORYR"}</definedName>
    <definedName name="wrn.MTHLYCOMMENTS._3_2_1_1_2" hidden="1">{#N/A,#N/A,FALSE,"YTDBUDGETS";#N/A,#N/A,FALSE,"MTHBUDGETS";#N/A,#N/A,FALSE,"YTDPRIORYR"}</definedName>
    <definedName name="wrn.MTHLYCOMMENTS._3_2_1_1_3" hidden="1">{#N/A,#N/A,FALSE,"YTDBUDGETS";#N/A,#N/A,FALSE,"MTHBUDGETS";#N/A,#N/A,FALSE,"YTDPRIORYR"}</definedName>
    <definedName name="wrn.MTHLYCOMMENTS._3_2_1_2" hidden="1">{#N/A,#N/A,FALSE,"YTDBUDGETS";#N/A,#N/A,FALSE,"MTHBUDGETS";#N/A,#N/A,FALSE,"YTDPRIORYR"}</definedName>
    <definedName name="wrn.MTHLYCOMMENTS._3_2_1_2_1" hidden="1">{#N/A,#N/A,FALSE,"YTDBUDGETS";#N/A,#N/A,FALSE,"MTHBUDGETS";#N/A,#N/A,FALSE,"YTDPRIORYR"}</definedName>
    <definedName name="wrn.MTHLYCOMMENTS._3_2_1_3" hidden="1">{#N/A,#N/A,FALSE,"YTDBUDGETS";#N/A,#N/A,FALSE,"MTHBUDGETS";#N/A,#N/A,FALSE,"YTDPRIORYR"}</definedName>
    <definedName name="wrn.MTHLYCOMMENTS._3_2_1_4" hidden="1">{#N/A,#N/A,FALSE,"YTDBUDGETS";#N/A,#N/A,FALSE,"MTHBUDGETS";#N/A,#N/A,FALSE,"YTDPRIORYR"}</definedName>
    <definedName name="wrn.MTHLYCOMMENTS._3_2_1_5" hidden="1">{#N/A,#N/A,FALSE,"YTDBUDGETS";#N/A,#N/A,FALSE,"MTHBUDGETS";#N/A,#N/A,FALSE,"YTDPRIORYR"}</definedName>
    <definedName name="wrn.MTHLYCOMMENTS._3_2_2" hidden="1">{#N/A,#N/A,FALSE,"YTDBUDGETS";#N/A,#N/A,FALSE,"MTHBUDGETS";#N/A,#N/A,FALSE,"YTDPRIORYR"}</definedName>
    <definedName name="wrn.MTHLYCOMMENTS._3_2_2_1" hidden="1">{#N/A,#N/A,FALSE,"YTDBUDGETS";#N/A,#N/A,FALSE,"MTHBUDGETS";#N/A,#N/A,FALSE,"YTDPRIORYR"}</definedName>
    <definedName name="wrn.MTHLYCOMMENTS._3_2_2_1_1" hidden="1">{#N/A,#N/A,FALSE,"YTDBUDGETS";#N/A,#N/A,FALSE,"MTHBUDGETS";#N/A,#N/A,FALSE,"YTDPRIORYR"}</definedName>
    <definedName name="wrn.MTHLYCOMMENTS._3_2_2_1_1_1" hidden="1">{#N/A,#N/A,FALSE,"YTDBUDGETS";#N/A,#N/A,FALSE,"MTHBUDGETS";#N/A,#N/A,FALSE,"YTDPRIORYR"}</definedName>
    <definedName name="wrn.MTHLYCOMMENTS._3_2_2_1_2" hidden="1">{#N/A,#N/A,FALSE,"YTDBUDGETS";#N/A,#N/A,FALSE,"MTHBUDGETS";#N/A,#N/A,FALSE,"YTDPRIORYR"}</definedName>
    <definedName name="wrn.MTHLYCOMMENTS._3_2_2_1_3" hidden="1">{#N/A,#N/A,FALSE,"YTDBUDGETS";#N/A,#N/A,FALSE,"MTHBUDGETS";#N/A,#N/A,FALSE,"YTDPRIORYR"}</definedName>
    <definedName name="wrn.MTHLYCOMMENTS._3_2_2_2" hidden="1">{#N/A,#N/A,FALSE,"YTDBUDGETS";#N/A,#N/A,FALSE,"MTHBUDGETS";#N/A,#N/A,FALSE,"YTDPRIORYR"}</definedName>
    <definedName name="wrn.MTHLYCOMMENTS._3_2_2_2_1" hidden="1">{#N/A,#N/A,FALSE,"YTDBUDGETS";#N/A,#N/A,FALSE,"MTHBUDGETS";#N/A,#N/A,FALSE,"YTDPRIORYR"}</definedName>
    <definedName name="wrn.MTHLYCOMMENTS._3_2_2_3" hidden="1">{#N/A,#N/A,FALSE,"YTDBUDGETS";#N/A,#N/A,FALSE,"MTHBUDGETS";#N/A,#N/A,FALSE,"YTDPRIORYR"}</definedName>
    <definedName name="wrn.MTHLYCOMMENTS._3_2_2_4" hidden="1">{#N/A,#N/A,FALSE,"YTDBUDGETS";#N/A,#N/A,FALSE,"MTHBUDGETS";#N/A,#N/A,FALSE,"YTDPRIORYR"}</definedName>
    <definedName name="wrn.MTHLYCOMMENTS._3_2_2_5" hidden="1">{#N/A,#N/A,FALSE,"YTDBUDGETS";#N/A,#N/A,FALSE,"MTHBUDGETS";#N/A,#N/A,FALSE,"YTDPRIORYR"}</definedName>
    <definedName name="wrn.MTHLYCOMMENTS._3_2_3" hidden="1">{#N/A,#N/A,FALSE,"YTDBUDGETS";#N/A,#N/A,FALSE,"MTHBUDGETS";#N/A,#N/A,FALSE,"YTDPRIORYR"}</definedName>
    <definedName name="wrn.MTHLYCOMMENTS._3_2_3_1" hidden="1">{#N/A,#N/A,FALSE,"YTDBUDGETS";#N/A,#N/A,FALSE,"MTHBUDGETS";#N/A,#N/A,FALSE,"YTDPRIORYR"}</definedName>
    <definedName name="wrn.MTHLYCOMMENTS._3_2_3_1_1" hidden="1">{#N/A,#N/A,FALSE,"YTDBUDGETS";#N/A,#N/A,FALSE,"MTHBUDGETS";#N/A,#N/A,FALSE,"YTDPRIORYR"}</definedName>
    <definedName name="wrn.MTHLYCOMMENTS._3_2_3_1_1_1" hidden="1">{#N/A,#N/A,FALSE,"YTDBUDGETS";#N/A,#N/A,FALSE,"MTHBUDGETS";#N/A,#N/A,FALSE,"YTDPRIORYR"}</definedName>
    <definedName name="wrn.MTHLYCOMMENTS._3_2_3_1_2" hidden="1">{#N/A,#N/A,FALSE,"YTDBUDGETS";#N/A,#N/A,FALSE,"MTHBUDGETS";#N/A,#N/A,FALSE,"YTDPRIORYR"}</definedName>
    <definedName name="wrn.MTHLYCOMMENTS._3_2_3_1_3" hidden="1">{#N/A,#N/A,FALSE,"YTDBUDGETS";#N/A,#N/A,FALSE,"MTHBUDGETS";#N/A,#N/A,FALSE,"YTDPRIORYR"}</definedName>
    <definedName name="wrn.MTHLYCOMMENTS._3_2_3_2" hidden="1">{#N/A,#N/A,FALSE,"YTDBUDGETS";#N/A,#N/A,FALSE,"MTHBUDGETS";#N/A,#N/A,FALSE,"YTDPRIORYR"}</definedName>
    <definedName name="wrn.MTHLYCOMMENTS._3_2_3_2_1" hidden="1">{#N/A,#N/A,FALSE,"YTDBUDGETS";#N/A,#N/A,FALSE,"MTHBUDGETS";#N/A,#N/A,FALSE,"YTDPRIORYR"}</definedName>
    <definedName name="wrn.MTHLYCOMMENTS._3_2_3_3" hidden="1">{#N/A,#N/A,FALSE,"YTDBUDGETS";#N/A,#N/A,FALSE,"MTHBUDGETS";#N/A,#N/A,FALSE,"YTDPRIORYR"}</definedName>
    <definedName name="wrn.MTHLYCOMMENTS._3_2_3_4" hidden="1">{#N/A,#N/A,FALSE,"YTDBUDGETS";#N/A,#N/A,FALSE,"MTHBUDGETS";#N/A,#N/A,FALSE,"YTDPRIORYR"}</definedName>
    <definedName name="wrn.MTHLYCOMMENTS._3_2_3_5" hidden="1">{#N/A,#N/A,FALSE,"YTDBUDGETS";#N/A,#N/A,FALSE,"MTHBUDGETS";#N/A,#N/A,FALSE,"YTDPRIORYR"}</definedName>
    <definedName name="wrn.MTHLYCOMMENTS._3_2_4" hidden="1">{#N/A,#N/A,FALSE,"YTDBUDGETS";#N/A,#N/A,FALSE,"MTHBUDGETS";#N/A,#N/A,FALSE,"YTDPRIORYR"}</definedName>
    <definedName name="wrn.MTHLYCOMMENTS._3_2_4_1" hidden="1">{#N/A,#N/A,FALSE,"YTDBUDGETS";#N/A,#N/A,FALSE,"MTHBUDGETS";#N/A,#N/A,FALSE,"YTDPRIORYR"}</definedName>
    <definedName name="wrn.MTHLYCOMMENTS._3_2_4_1_1" hidden="1">{#N/A,#N/A,FALSE,"YTDBUDGETS";#N/A,#N/A,FALSE,"MTHBUDGETS";#N/A,#N/A,FALSE,"YTDPRIORYR"}</definedName>
    <definedName name="wrn.MTHLYCOMMENTS._3_2_4_2" hidden="1">{#N/A,#N/A,FALSE,"YTDBUDGETS";#N/A,#N/A,FALSE,"MTHBUDGETS";#N/A,#N/A,FALSE,"YTDPRIORYR"}</definedName>
    <definedName name="wrn.MTHLYCOMMENTS._3_2_4_3" hidden="1">{#N/A,#N/A,FALSE,"YTDBUDGETS";#N/A,#N/A,FALSE,"MTHBUDGETS";#N/A,#N/A,FALSE,"YTDPRIORYR"}</definedName>
    <definedName name="wrn.MTHLYCOMMENTS._3_2_5" hidden="1">{#N/A,#N/A,FALSE,"YTDBUDGETS";#N/A,#N/A,FALSE,"MTHBUDGETS";#N/A,#N/A,FALSE,"YTDPRIORYR"}</definedName>
    <definedName name="wrn.MTHLYCOMMENTS._3_2_5_1" hidden="1">{#N/A,#N/A,FALSE,"YTDBUDGETS";#N/A,#N/A,FALSE,"MTHBUDGETS";#N/A,#N/A,FALSE,"YTDPRIORYR"}</definedName>
    <definedName name="wrn.MTHLYCOMMENTS._3_3" hidden="1">{#N/A,#N/A,FALSE,"YTDBUDGETS";#N/A,#N/A,FALSE,"MTHBUDGETS";#N/A,#N/A,FALSE,"YTDPRIORYR"}</definedName>
    <definedName name="wrn.MTHLYCOMMENTS._3_3_1" hidden="1">{#N/A,#N/A,FALSE,"YTDBUDGETS";#N/A,#N/A,FALSE,"MTHBUDGETS";#N/A,#N/A,FALSE,"YTDPRIORYR"}</definedName>
    <definedName name="wrn.MTHLYCOMMENTS._3_3_1_1" hidden="1">{#N/A,#N/A,FALSE,"YTDBUDGETS";#N/A,#N/A,FALSE,"MTHBUDGETS";#N/A,#N/A,FALSE,"YTDPRIORYR"}</definedName>
    <definedName name="wrn.MTHLYCOMMENTS._3_3_1_1_1" hidden="1">{#N/A,#N/A,FALSE,"YTDBUDGETS";#N/A,#N/A,FALSE,"MTHBUDGETS";#N/A,#N/A,FALSE,"YTDPRIORYR"}</definedName>
    <definedName name="wrn.MTHLYCOMMENTS._3_3_1_2" hidden="1">{#N/A,#N/A,FALSE,"YTDBUDGETS";#N/A,#N/A,FALSE,"MTHBUDGETS";#N/A,#N/A,FALSE,"YTDPRIORYR"}</definedName>
    <definedName name="wrn.MTHLYCOMMENTS._3_3_1_3" hidden="1">{#N/A,#N/A,FALSE,"YTDBUDGETS";#N/A,#N/A,FALSE,"MTHBUDGETS";#N/A,#N/A,FALSE,"YTDPRIORYR"}</definedName>
    <definedName name="wrn.MTHLYCOMMENTS._3_3_2" hidden="1">{#N/A,#N/A,FALSE,"YTDBUDGETS";#N/A,#N/A,FALSE,"MTHBUDGETS";#N/A,#N/A,FALSE,"YTDPRIORYR"}</definedName>
    <definedName name="wrn.MTHLYCOMMENTS._3_3_2_1" hidden="1">{#N/A,#N/A,FALSE,"YTDBUDGETS";#N/A,#N/A,FALSE,"MTHBUDGETS";#N/A,#N/A,FALSE,"YTDPRIORYR"}</definedName>
    <definedName name="wrn.MTHLYCOMMENTS._3_3_3" hidden="1">{#N/A,#N/A,FALSE,"YTDBUDGETS";#N/A,#N/A,FALSE,"MTHBUDGETS";#N/A,#N/A,FALSE,"YTDPRIORYR"}</definedName>
    <definedName name="wrn.MTHLYCOMMENTS._3_3_4" hidden="1">{#N/A,#N/A,FALSE,"YTDBUDGETS";#N/A,#N/A,FALSE,"MTHBUDGETS";#N/A,#N/A,FALSE,"YTDPRIORYR"}</definedName>
    <definedName name="wrn.MTHLYCOMMENTS._3_3_5" hidden="1">{#N/A,#N/A,FALSE,"YTDBUDGETS";#N/A,#N/A,FALSE,"MTHBUDGETS";#N/A,#N/A,FALSE,"YTDPRIORYR"}</definedName>
    <definedName name="wrn.MTHLYCOMMENTS._3_4" hidden="1">{#N/A,#N/A,FALSE,"YTDBUDGETS";#N/A,#N/A,FALSE,"MTHBUDGETS";#N/A,#N/A,FALSE,"YTDPRIORYR"}</definedName>
    <definedName name="wrn.MTHLYCOMMENTS._3_4_1" hidden="1">{#N/A,#N/A,FALSE,"YTDBUDGETS";#N/A,#N/A,FALSE,"MTHBUDGETS";#N/A,#N/A,FALSE,"YTDPRIORYR"}</definedName>
    <definedName name="wrn.MTHLYCOMMENTS._3_4_1_1" hidden="1">{#N/A,#N/A,FALSE,"YTDBUDGETS";#N/A,#N/A,FALSE,"MTHBUDGETS";#N/A,#N/A,FALSE,"YTDPRIORYR"}</definedName>
    <definedName name="wrn.MTHLYCOMMENTS._3_4_1_1_1" hidden="1">{#N/A,#N/A,FALSE,"YTDBUDGETS";#N/A,#N/A,FALSE,"MTHBUDGETS";#N/A,#N/A,FALSE,"YTDPRIORYR"}</definedName>
    <definedName name="wrn.MTHLYCOMMENTS._3_4_1_2" hidden="1">{#N/A,#N/A,FALSE,"YTDBUDGETS";#N/A,#N/A,FALSE,"MTHBUDGETS";#N/A,#N/A,FALSE,"YTDPRIORYR"}</definedName>
    <definedName name="wrn.MTHLYCOMMENTS._3_4_1_3" hidden="1">{#N/A,#N/A,FALSE,"YTDBUDGETS";#N/A,#N/A,FALSE,"MTHBUDGETS";#N/A,#N/A,FALSE,"YTDPRIORYR"}</definedName>
    <definedName name="wrn.MTHLYCOMMENTS._3_4_2" hidden="1">{#N/A,#N/A,FALSE,"YTDBUDGETS";#N/A,#N/A,FALSE,"MTHBUDGETS";#N/A,#N/A,FALSE,"YTDPRIORYR"}</definedName>
    <definedName name="wrn.MTHLYCOMMENTS._3_4_2_1" hidden="1">{#N/A,#N/A,FALSE,"YTDBUDGETS";#N/A,#N/A,FALSE,"MTHBUDGETS";#N/A,#N/A,FALSE,"YTDPRIORYR"}</definedName>
    <definedName name="wrn.MTHLYCOMMENTS._3_4_3" hidden="1">{#N/A,#N/A,FALSE,"YTDBUDGETS";#N/A,#N/A,FALSE,"MTHBUDGETS";#N/A,#N/A,FALSE,"YTDPRIORYR"}</definedName>
    <definedName name="wrn.MTHLYCOMMENTS._3_4_4" hidden="1">{#N/A,#N/A,FALSE,"YTDBUDGETS";#N/A,#N/A,FALSE,"MTHBUDGETS";#N/A,#N/A,FALSE,"YTDPRIORYR"}</definedName>
    <definedName name="wrn.MTHLYCOMMENTS._3_4_5" hidden="1">{#N/A,#N/A,FALSE,"YTDBUDGETS";#N/A,#N/A,FALSE,"MTHBUDGETS";#N/A,#N/A,FALSE,"YTDPRIORYR"}</definedName>
    <definedName name="wrn.MTHLYCOMMENTS._3_5" hidden="1">{#N/A,#N/A,FALSE,"YTDBUDGETS";#N/A,#N/A,FALSE,"MTHBUDGETS";#N/A,#N/A,FALSE,"YTDPRIORYR"}</definedName>
    <definedName name="wrn.MTHLYCOMMENTS._3_5_1" hidden="1">{#N/A,#N/A,FALSE,"YTDBUDGETS";#N/A,#N/A,FALSE,"MTHBUDGETS";#N/A,#N/A,FALSE,"YTDPRIORYR"}</definedName>
    <definedName name="wrn.MTHLYCOMMENTS._3_5_1_1" hidden="1">{#N/A,#N/A,FALSE,"YTDBUDGETS";#N/A,#N/A,FALSE,"MTHBUDGETS";#N/A,#N/A,FALSE,"YTDPRIORYR"}</definedName>
    <definedName name="wrn.MTHLYCOMMENTS._3_5_1_1_1" hidden="1">{#N/A,#N/A,FALSE,"YTDBUDGETS";#N/A,#N/A,FALSE,"MTHBUDGETS";#N/A,#N/A,FALSE,"YTDPRIORYR"}</definedName>
    <definedName name="wrn.MTHLYCOMMENTS._3_5_1_2" hidden="1">{#N/A,#N/A,FALSE,"YTDBUDGETS";#N/A,#N/A,FALSE,"MTHBUDGETS";#N/A,#N/A,FALSE,"YTDPRIORYR"}</definedName>
    <definedName name="wrn.MTHLYCOMMENTS._3_5_1_3" hidden="1">{#N/A,#N/A,FALSE,"YTDBUDGETS";#N/A,#N/A,FALSE,"MTHBUDGETS";#N/A,#N/A,FALSE,"YTDPRIORYR"}</definedName>
    <definedName name="wrn.MTHLYCOMMENTS._3_5_2" hidden="1">{#N/A,#N/A,FALSE,"YTDBUDGETS";#N/A,#N/A,FALSE,"MTHBUDGETS";#N/A,#N/A,FALSE,"YTDPRIORYR"}</definedName>
    <definedName name="wrn.MTHLYCOMMENTS._3_5_2_1" hidden="1">{#N/A,#N/A,FALSE,"YTDBUDGETS";#N/A,#N/A,FALSE,"MTHBUDGETS";#N/A,#N/A,FALSE,"YTDPRIORYR"}</definedName>
    <definedName name="wrn.MTHLYCOMMENTS._3_5_3" hidden="1">{#N/A,#N/A,FALSE,"YTDBUDGETS";#N/A,#N/A,FALSE,"MTHBUDGETS";#N/A,#N/A,FALSE,"YTDPRIORYR"}</definedName>
    <definedName name="wrn.MTHLYCOMMENTS._3_5_4" hidden="1">{#N/A,#N/A,FALSE,"YTDBUDGETS";#N/A,#N/A,FALSE,"MTHBUDGETS";#N/A,#N/A,FALSE,"YTDPRIORYR"}</definedName>
    <definedName name="wrn.MTHLYCOMMENTS._3_5_5" hidden="1">{#N/A,#N/A,FALSE,"YTDBUDGETS";#N/A,#N/A,FALSE,"MTHBUDGETS";#N/A,#N/A,FALSE,"YTDPRIORYR"}</definedName>
    <definedName name="wrn.MTHLYCOMMENTS._4" hidden="1">{#N/A,#N/A,FALSE,"YTDBUDGETS";#N/A,#N/A,FALSE,"MTHBUDGETS";#N/A,#N/A,FALSE,"YTDPRIORYR"}</definedName>
    <definedName name="wrn.MTHLYCOMMENTS._4_1" hidden="1">{#N/A,#N/A,FALSE,"YTDBUDGETS";#N/A,#N/A,FALSE,"MTHBUDGETS";#N/A,#N/A,FALSE,"YTDPRIORYR"}</definedName>
    <definedName name="wrn.MTHLYCOMMENTS._4_1_1" hidden="1">{#N/A,#N/A,FALSE,"YTDBUDGETS";#N/A,#N/A,FALSE,"MTHBUDGETS";#N/A,#N/A,FALSE,"YTDPRIORYR"}</definedName>
    <definedName name="wrn.MTHLYCOMMENTS._4_1_1_1" hidden="1">{#N/A,#N/A,FALSE,"YTDBUDGETS";#N/A,#N/A,FALSE,"MTHBUDGETS";#N/A,#N/A,FALSE,"YTDPRIORYR"}</definedName>
    <definedName name="wrn.MTHLYCOMMENTS._4_1_1_1_1" hidden="1">{#N/A,#N/A,FALSE,"YTDBUDGETS";#N/A,#N/A,FALSE,"MTHBUDGETS";#N/A,#N/A,FALSE,"YTDPRIORYR"}</definedName>
    <definedName name="wrn.MTHLYCOMMENTS._4_1_1_1_1_1" hidden="1">{#N/A,#N/A,FALSE,"YTDBUDGETS";#N/A,#N/A,FALSE,"MTHBUDGETS";#N/A,#N/A,FALSE,"YTDPRIORYR"}</definedName>
    <definedName name="wrn.MTHLYCOMMENTS._4_1_1_1_2" hidden="1">{#N/A,#N/A,FALSE,"YTDBUDGETS";#N/A,#N/A,FALSE,"MTHBUDGETS";#N/A,#N/A,FALSE,"YTDPRIORYR"}</definedName>
    <definedName name="wrn.MTHLYCOMMENTS._4_1_1_1_3" hidden="1">{#N/A,#N/A,FALSE,"YTDBUDGETS";#N/A,#N/A,FALSE,"MTHBUDGETS";#N/A,#N/A,FALSE,"YTDPRIORYR"}</definedName>
    <definedName name="wrn.MTHLYCOMMENTS._4_1_1_2" hidden="1">{#N/A,#N/A,FALSE,"YTDBUDGETS";#N/A,#N/A,FALSE,"MTHBUDGETS";#N/A,#N/A,FALSE,"YTDPRIORYR"}</definedName>
    <definedName name="wrn.MTHLYCOMMENTS._4_1_1_2_1" hidden="1">{#N/A,#N/A,FALSE,"YTDBUDGETS";#N/A,#N/A,FALSE,"MTHBUDGETS";#N/A,#N/A,FALSE,"YTDPRIORYR"}</definedName>
    <definedName name="wrn.MTHLYCOMMENTS._4_1_1_3" hidden="1">{#N/A,#N/A,FALSE,"YTDBUDGETS";#N/A,#N/A,FALSE,"MTHBUDGETS";#N/A,#N/A,FALSE,"YTDPRIORYR"}</definedName>
    <definedName name="wrn.MTHLYCOMMENTS._4_1_1_4" hidden="1">{#N/A,#N/A,FALSE,"YTDBUDGETS";#N/A,#N/A,FALSE,"MTHBUDGETS";#N/A,#N/A,FALSE,"YTDPRIORYR"}</definedName>
    <definedName name="wrn.MTHLYCOMMENTS._4_1_1_5" hidden="1">{#N/A,#N/A,FALSE,"YTDBUDGETS";#N/A,#N/A,FALSE,"MTHBUDGETS";#N/A,#N/A,FALSE,"YTDPRIORYR"}</definedName>
    <definedName name="wrn.MTHLYCOMMENTS._4_1_2" hidden="1">{#N/A,#N/A,FALSE,"YTDBUDGETS";#N/A,#N/A,FALSE,"MTHBUDGETS";#N/A,#N/A,FALSE,"YTDPRIORYR"}</definedName>
    <definedName name="wrn.MTHLYCOMMENTS._4_1_2_1" hidden="1">{#N/A,#N/A,FALSE,"YTDBUDGETS";#N/A,#N/A,FALSE,"MTHBUDGETS";#N/A,#N/A,FALSE,"YTDPRIORYR"}</definedName>
    <definedName name="wrn.MTHLYCOMMENTS._4_1_2_1_1" hidden="1">{#N/A,#N/A,FALSE,"YTDBUDGETS";#N/A,#N/A,FALSE,"MTHBUDGETS";#N/A,#N/A,FALSE,"YTDPRIORYR"}</definedName>
    <definedName name="wrn.MTHLYCOMMENTS._4_1_2_1_1_1" hidden="1">{#N/A,#N/A,FALSE,"YTDBUDGETS";#N/A,#N/A,FALSE,"MTHBUDGETS";#N/A,#N/A,FALSE,"YTDPRIORYR"}</definedName>
    <definedName name="wrn.MTHLYCOMMENTS._4_1_2_1_2" hidden="1">{#N/A,#N/A,FALSE,"YTDBUDGETS";#N/A,#N/A,FALSE,"MTHBUDGETS";#N/A,#N/A,FALSE,"YTDPRIORYR"}</definedName>
    <definedName name="wrn.MTHLYCOMMENTS._4_1_2_1_3" hidden="1">{#N/A,#N/A,FALSE,"YTDBUDGETS";#N/A,#N/A,FALSE,"MTHBUDGETS";#N/A,#N/A,FALSE,"YTDPRIORYR"}</definedName>
    <definedName name="wrn.MTHLYCOMMENTS._4_1_2_2" hidden="1">{#N/A,#N/A,FALSE,"YTDBUDGETS";#N/A,#N/A,FALSE,"MTHBUDGETS";#N/A,#N/A,FALSE,"YTDPRIORYR"}</definedName>
    <definedName name="wrn.MTHLYCOMMENTS._4_1_2_2_1" hidden="1">{#N/A,#N/A,FALSE,"YTDBUDGETS";#N/A,#N/A,FALSE,"MTHBUDGETS";#N/A,#N/A,FALSE,"YTDPRIORYR"}</definedName>
    <definedName name="wrn.MTHLYCOMMENTS._4_1_2_3" hidden="1">{#N/A,#N/A,FALSE,"YTDBUDGETS";#N/A,#N/A,FALSE,"MTHBUDGETS";#N/A,#N/A,FALSE,"YTDPRIORYR"}</definedName>
    <definedName name="wrn.MTHLYCOMMENTS._4_1_2_4" hidden="1">{#N/A,#N/A,FALSE,"YTDBUDGETS";#N/A,#N/A,FALSE,"MTHBUDGETS";#N/A,#N/A,FALSE,"YTDPRIORYR"}</definedName>
    <definedName name="wrn.MTHLYCOMMENTS._4_1_2_5" hidden="1">{#N/A,#N/A,FALSE,"YTDBUDGETS";#N/A,#N/A,FALSE,"MTHBUDGETS";#N/A,#N/A,FALSE,"YTDPRIORYR"}</definedName>
    <definedName name="wrn.MTHLYCOMMENTS._4_1_3" hidden="1">{#N/A,#N/A,FALSE,"YTDBUDGETS";#N/A,#N/A,FALSE,"MTHBUDGETS";#N/A,#N/A,FALSE,"YTDPRIORYR"}</definedName>
    <definedName name="wrn.MTHLYCOMMENTS._4_1_3_1" hidden="1">{#N/A,#N/A,FALSE,"YTDBUDGETS";#N/A,#N/A,FALSE,"MTHBUDGETS";#N/A,#N/A,FALSE,"YTDPRIORYR"}</definedName>
    <definedName name="wrn.MTHLYCOMMENTS._4_1_3_1_1" hidden="1">{#N/A,#N/A,FALSE,"YTDBUDGETS";#N/A,#N/A,FALSE,"MTHBUDGETS";#N/A,#N/A,FALSE,"YTDPRIORYR"}</definedName>
    <definedName name="wrn.MTHLYCOMMENTS._4_1_3_1_1_1" hidden="1">{#N/A,#N/A,FALSE,"YTDBUDGETS";#N/A,#N/A,FALSE,"MTHBUDGETS";#N/A,#N/A,FALSE,"YTDPRIORYR"}</definedName>
    <definedName name="wrn.MTHLYCOMMENTS._4_1_3_1_2" hidden="1">{#N/A,#N/A,FALSE,"YTDBUDGETS";#N/A,#N/A,FALSE,"MTHBUDGETS";#N/A,#N/A,FALSE,"YTDPRIORYR"}</definedName>
    <definedName name="wrn.MTHLYCOMMENTS._4_1_3_1_3" hidden="1">{#N/A,#N/A,FALSE,"YTDBUDGETS";#N/A,#N/A,FALSE,"MTHBUDGETS";#N/A,#N/A,FALSE,"YTDPRIORYR"}</definedName>
    <definedName name="wrn.MTHLYCOMMENTS._4_1_3_2" hidden="1">{#N/A,#N/A,FALSE,"YTDBUDGETS";#N/A,#N/A,FALSE,"MTHBUDGETS";#N/A,#N/A,FALSE,"YTDPRIORYR"}</definedName>
    <definedName name="wrn.MTHLYCOMMENTS._4_1_3_2_1" hidden="1">{#N/A,#N/A,FALSE,"YTDBUDGETS";#N/A,#N/A,FALSE,"MTHBUDGETS";#N/A,#N/A,FALSE,"YTDPRIORYR"}</definedName>
    <definedName name="wrn.MTHLYCOMMENTS._4_1_3_3" hidden="1">{#N/A,#N/A,FALSE,"YTDBUDGETS";#N/A,#N/A,FALSE,"MTHBUDGETS";#N/A,#N/A,FALSE,"YTDPRIORYR"}</definedName>
    <definedName name="wrn.MTHLYCOMMENTS._4_1_3_4" hidden="1">{#N/A,#N/A,FALSE,"YTDBUDGETS";#N/A,#N/A,FALSE,"MTHBUDGETS";#N/A,#N/A,FALSE,"YTDPRIORYR"}</definedName>
    <definedName name="wrn.MTHLYCOMMENTS._4_1_3_5" hidden="1">{#N/A,#N/A,FALSE,"YTDBUDGETS";#N/A,#N/A,FALSE,"MTHBUDGETS";#N/A,#N/A,FALSE,"YTDPRIORYR"}</definedName>
    <definedName name="wrn.MTHLYCOMMENTS._4_1_4" hidden="1">{#N/A,#N/A,FALSE,"YTDBUDGETS";#N/A,#N/A,FALSE,"MTHBUDGETS";#N/A,#N/A,FALSE,"YTDPRIORYR"}</definedName>
    <definedName name="wrn.MTHLYCOMMENTS._4_1_4_1" hidden="1">{#N/A,#N/A,FALSE,"YTDBUDGETS";#N/A,#N/A,FALSE,"MTHBUDGETS";#N/A,#N/A,FALSE,"YTDPRIORYR"}</definedName>
    <definedName name="wrn.MTHLYCOMMENTS._4_1_4_1_1" hidden="1">{#N/A,#N/A,FALSE,"YTDBUDGETS";#N/A,#N/A,FALSE,"MTHBUDGETS";#N/A,#N/A,FALSE,"YTDPRIORYR"}</definedName>
    <definedName name="wrn.MTHLYCOMMENTS._4_1_4_2" hidden="1">{#N/A,#N/A,FALSE,"YTDBUDGETS";#N/A,#N/A,FALSE,"MTHBUDGETS";#N/A,#N/A,FALSE,"YTDPRIORYR"}</definedName>
    <definedName name="wrn.MTHLYCOMMENTS._4_1_4_3" hidden="1">{#N/A,#N/A,FALSE,"YTDBUDGETS";#N/A,#N/A,FALSE,"MTHBUDGETS";#N/A,#N/A,FALSE,"YTDPRIORYR"}</definedName>
    <definedName name="wrn.MTHLYCOMMENTS._4_1_5" hidden="1">{#N/A,#N/A,FALSE,"YTDBUDGETS";#N/A,#N/A,FALSE,"MTHBUDGETS";#N/A,#N/A,FALSE,"YTDPRIORYR"}</definedName>
    <definedName name="wrn.MTHLYCOMMENTS._4_1_5_1" hidden="1">{#N/A,#N/A,FALSE,"YTDBUDGETS";#N/A,#N/A,FALSE,"MTHBUDGETS";#N/A,#N/A,FALSE,"YTDPRIORYR"}</definedName>
    <definedName name="wrn.MTHLYCOMMENTS._4_2" hidden="1">{#N/A,#N/A,FALSE,"YTDBUDGETS";#N/A,#N/A,FALSE,"MTHBUDGETS";#N/A,#N/A,FALSE,"YTDPRIORYR"}</definedName>
    <definedName name="wrn.MTHLYCOMMENTS._4_2_1" hidden="1">{#N/A,#N/A,FALSE,"YTDBUDGETS";#N/A,#N/A,FALSE,"MTHBUDGETS";#N/A,#N/A,FALSE,"YTDPRIORYR"}</definedName>
    <definedName name="wrn.MTHLYCOMMENTS._4_2_1_1" hidden="1">{#N/A,#N/A,FALSE,"YTDBUDGETS";#N/A,#N/A,FALSE,"MTHBUDGETS";#N/A,#N/A,FALSE,"YTDPRIORYR"}</definedName>
    <definedName name="wrn.MTHLYCOMMENTS._4_2_1_1_1" hidden="1">{#N/A,#N/A,FALSE,"YTDBUDGETS";#N/A,#N/A,FALSE,"MTHBUDGETS";#N/A,#N/A,FALSE,"YTDPRIORYR"}</definedName>
    <definedName name="wrn.MTHLYCOMMENTS._4_2_1_2" hidden="1">{#N/A,#N/A,FALSE,"YTDBUDGETS";#N/A,#N/A,FALSE,"MTHBUDGETS";#N/A,#N/A,FALSE,"YTDPRIORYR"}</definedName>
    <definedName name="wrn.MTHLYCOMMENTS._4_2_1_3" hidden="1">{#N/A,#N/A,FALSE,"YTDBUDGETS";#N/A,#N/A,FALSE,"MTHBUDGETS";#N/A,#N/A,FALSE,"YTDPRIORYR"}</definedName>
    <definedName name="wrn.MTHLYCOMMENTS._4_2_2" hidden="1">{#N/A,#N/A,FALSE,"YTDBUDGETS";#N/A,#N/A,FALSE,"MTHBUDGETS";#N/A,#N/A,FALSE,"YTDPRIORYR"}</definedName>
    <definedName name="wrn.MTHLYCOMMENTS._4_2_2_1" hidden="1">{#N/A,#N/A,FALSE,"YTDBUDGETS";#N/A,#N/A,FALSE,"MTHBUDGETS";#N/A,#N/A,FALSE,"YTDPRIORYR"}</definedName>
    <definedName name="wrn.MTHLYCOMMENTS._4_2_3" hidden="1">{#N/A,#N/A,FALSE,"YTDBUDGETS";#N/A,#N/A,FALSE,"MTHBUDGETS";#N/A,#N/A,FALSE,"YTDPRIORYR"}</definedName>
    <definedName name="wrn.MTHLYCOMMENTS._4_2_4" hidden="1">{#N/A,#N/A,FALSE,"YTDBUDGETS";#N/A,#N/A,FALSE,"MTHBUDGETS";#N/A,#N/A,FALSE,"YTDPRIORYR"}</definedName>
    <definedName name="wrn.MTHLYCOMMENTS._4_2_5" hidden="1">{#N/A,#N/A,FALSE,"YTDBUDGETS";#N/A,#N/A,FALSE,"MTHBUDGETS";#N/A,#N/A,FALSE,"YTDPRIORYR"}</definedName>
    <definedName name="wrn.MTHLYCOMMENTS._4_3" hidden="1">{#N/A,#N/A,FALSE,"YTDBUDGETS";#N/A,#N/A,FALSE,"MTHBUDGETS";#N/A,#N/A,FALSE,"YTDPRIORYR"}</definedName>
    <definedName name="wrn.MTHLYCOMMENTS._4_3_1" hidden="1">{#N/A,#N/A,FALSE,"YTDBUDGETS";#N/A,#N/A,FALSE,"MTHBUDGETS";#N/A,#N/A,FALSE,"YTDPRIORYR"}</definedName>
    <definedName name="wrn.MTHLYCOMMENTS._4_3_1_1" hidden="1">{#N/A,#N/A,FALSE,"YTDBUDGETS";#N/A,#N/A,FALSE,"MTHBUDGETS";#N/A,#N/A,FALSE,"YTDPRIORYR"}</definedName>
    <definedName name="wrn.MTHLYCOMMENTS._4_3_1_1_1" hidden="1">{#N/A,#N/A,FALSE,"YTDBUDGETS";#N/A,#N/A,FALSE,"MTHBUDGETS";#N/A,#N/A,FALSE,"YTDPRIORYR"}</definedName>
    <definedName name="wrn.MTHLYCOMMENTS._4_3_1_2" hidden="1">{#N/A,#N/A,FALSE,"YTDBUDGETS";#N/A,#N/A,FALSE,"MTHBUDGETS";#N/A,#N/A,FALSE,"YTDPRIORYR"}</definedName>
    <definedName name="wrn.MTHLYCOMMENTS._4_3_1_3" hidden="1">{#N/A,#N/A,FALSE,"YTDBUDGETS";#N/A,#N/A,FALSE,"MTHBUDGETS";#N/A,#N/A,FALSE,"YTDPRIORYR"}</definedName>
    <definedName name="wrn.MTHLYCOMMENTS._4_3_2" hidden="1">{#N/A,#N/A,FALSE,"YTDBUDGETS";#N/A,#N/A,FALSE,"MTHBUDGETS";#N/A,#N/A,FALSE,"YTDPRIORYR"}</definedName>
    <definedName name="wrn.MTHLYCOMMENTS._4_3_2_1" hidden="1">{#N/A,#N/A,FALSE,"YTDBUDGETS";#N/A,#N/A,FALSE,"MTHBUDGETS";#N/A,#N/A,FALSE,"YTDPRIORYR"}</definedName>
    <definedName name="wrn.MTHLYCOMMENTS._4_3_3" hidden="1">{#N/A,#N/A,FALSE,"YTDBUDGETS";#N/A,#N/A,FALSE,"MTHBUDGETS";#N/A,#N/A,FALSE,"YTDPRIORYR"}</definedName>
    <definedName name="wrn.MTHLYCOMMENTS._4_3_4" hidden="1">{#N/A,#N/A,FALSE,"YTDBUDGETS";#N/A,#N/A,FALSE,"MTHBUDGETS";#N/A,#N/A,FALSE,"YTDPRIORYR"}</definedName>
    <definedName name="wrn.MTHLYCOMMENTS._4_3_5" hidden="1">{#N/A,#N/A,FALSE,"YTDBUDGETS";#N/A,#N/A,FALSE,"MTHBUDGETS";#N/A,#N/A,FALSE,"YTDPRIORYR"}</definedName>
    <definedName name="wrn.MTHLYCOMMENTS._4_4" hidden="1">{#N/A,#N/A,FALSE,"YTDBUDGETS";#N/A,#N/A,FALSE,"MTHBUDGETS";#N/A,#N/A,FALSE,"YTDPRIORYR"}</definedName>
    <definedName name="wrn.MTHLYCOMMENTS._4_4_1" hidden="1">{#N/A,#N/A,FALSE,"YTDBUDGETS";#N/A,#N/A,FALSE,"MTHBUDGETS";#N/A,#N/A,FALSE,"YTDPRIORYR"}</definedName>
    <definedName name="wrn.MTHLYCOMMENTS._4_4_1_1" hidden="1">{#N/A,#N/A,FALSE,"YTDBUDGETS";#N/A,#N/A,FALSE,"MTHBUDGETS";#N/A,#N/A,FALSE,"YTDPRIORYR"}</definedName>
    <definedName name="wrn.MTHLYCOMMENTS._4_4_1_1_1" hidden="1">{#N/A,#N/A,FALSE,"YTDBUDGETS";#N/A,#N/A,FALSE,"MTHBUDGETS";#N/A,#N/A,FALSE,"YTDPRIORYR"}</definedName>
    <definedName name="wrn.MTHLYCOMMENTS._4_4_1_2" hidden="1">{#N/A,#N/A,FALSE,"YTDBUDGETS";#N/A,#N/A,FALSE,"MTHBUDGETS";#N/A,#N/A,FALSE,"YTDPRIORYR"}</definedName>
    <definedName name="wrn.MTHLYCOMMENTS._4_4_1_3" hidden="1">{#N/A,#N/A,FALSE,"YTDBUDGETS";#N/A,#N/A,FALSE,"MTHBUDGETS";#N/A,#N/A,FALSE,"YTDPRIORYR"}</definedName>
    <definedName name="wrn.MTHLYCOMMENTS._4_4_2" hidden="1">{#N/A,#N/A,FALSE,"YTDBUDGETS";#N/A,#N/A,FALSE,"MTHBUDGETS";#N/A,#N/A,FALSE,"YTDPRIORYR"}</definedName>
    <definedName name="wrn.MTHLYCOMMENTS._4_4_2_1" hidden="1">{#N/A,#N/A,FALSE,"YTDBUDGETS";#N/A,#N/A,FALSE,"MTHBUDGETS";#N/A,#N/A,FALSE,"YTDPRIORYR"}</definedName>
    <definedName name="wrn.MTHLYCOMMENTS._4_4_3" hidden="1">{#N/A,#N/A,FALSE,"YTDBUDGETS";#N/A,#N/A,FALSE,"MTHBUDGETS";#N/A,#N/A,FALSE,"YTDPRIORYR"}</definedName>
    <definedName name="wrn.MTHLYCOMMENTS._4_4_4" hidden="1">{#N/A,#N/A,FALSE,"YTDBUDGETS";#N/A,#N/A,FALSE,"MTHBUDGETS";#N/A,#N/A,FALSE,"YTDPRIORYR"}</definedName>
    <definedName name="wrn.MTHLYCOMMENTS._4_4_5" hidden="1">{#N/A,#N/A,FALSE,"YTDBUDGETS";#N/A,#N/A,FALSE,"MTHBUDGETS";#N/A,#N/A,FALSE,"YTDPRIORYR"}</definedName>
    <definedName name="wrn.MTHLYCOMMENTS._4_5" hidden="1">{#N/A,#N/A,FALSE,"YTDBUDGETS";#N/A,#N/A,FALSE,"MTHBUDGETS";#N/A,#N/A,FALSE,"YTDPRIORYR"}</definedName>
    <definedName name="wrn.MTHLYCOMMENTS._4_5_1" hidden="1">{#N/A,#N/A,FALSE,"YTDBUDGETS";#N/A,#N/A,FALSE,"MTHBUDGETS";#N/A,#N/A,FALSE,"YTDPRIORYR"}</definedName>
    <definedName name="wrn.MTHLYCOMMENTS._4_5_1_1" hidden="1">{#N/A,#N/A,FALSE,"YTDBUDGETS";#N/A,#N/A,FALSE,"MTHBUDGETS";#N/A,#N/A,FALSE,"YTDPRIORYR"}</definedName>
    <definedName name="wrn.MTHLYCOMMENTS._4_5_2" hidden="1">{#N/A,#N/A,FALSE,"YTDBUDGETS";#N/A,#N/A,FALSE,"MTHBUDGETS";#N/A,#N/A,FALSE,"YTDPRIORYR"}</definedName>
    <definedName name="wrn.MTHLYCOMMENTS._4_5_3" hidden="1">{#N/A,#N/A,FALSE,"YTDBUDGETS";#N/A,#N/A,FALSE,"MTHBUDGETS";#N/A,#N/A,FALSE,"YTDPRIORYR"}</definedName>
    <definedName name="wrn.MTHLYCOMMENTS._5" hidden="1">{#N/A,#N/A,FALSE,"YTDBUDGETS";#N/A,#N/A,FALSE,"MTHBUDGETS";#N/A,#N/A,FALSE,"YTDPRIORYR"}</definedName>
    <definedName name="wrn.MTHLYCOMMENTS._5_1" hidden="1">{#N/A,#N/A,FALSE,"YTDBUDGETS";#N/A,#N/A,FALSE,"MTHBUDGETS";#N/A,#N/A,FALSE,"YTDPRIORYR"}</definedName>
    <definedName name="wrn.MTHLYCOMMENTS._5_1_1" hidden="1">{#N/A,#N/A,FALSE,"YTDBUDGETS";#N/A,#N/A,FALSE,"MTHBUDGETS";#N/A,#N/A,FALSE,"YTDPRIORYR"}</definedName>
    <definedName name="wrn.MTHLYCOMMENTS._5_1_1_1" hidden="1">{#N/A,#N/A,FALSE,"YTDBUDGETS";#N/A,#N/A,FALSE,"MTHBUDGETS";#N/A,#N/A,FALSE,"YTDPRIORYR"}</definedName>
    <definedName name="wrn.MTHLYCOMMENTS._5_1_1_1_1" hidden="1">{#N/A,#N/A,FALSE,"YTDBUDGETS";#N/A,#N/A,FALSE,"MTHBUDGETS";#N/A,#N/A,FALSE,"YTDPRIORYR"}</definedName>
    <definedName name="wrn.MTHLYCOMMENTS._5_1_1_2" hidden="1">{#N/A,#N/A,FALSE,"YTDBUDGETS";#N/A,#N/A,FALSE,"MTHBUDGETS";#N/A,#N/A,FALSE,"YTDPRIORYR"}</definedName>
    <definedName name="wrn.MTHLYCOMMENTS._5_1_1_3" hidden="1">{#N/A,#N/A,FALSE,"YTDBUDGETS";#N/A,#N/A,FALSE,"MTHBUDGETS";#N/A,#N/A,FALSE,"YTDPRIORYR"}</definedName>
    <definedName name="wrn.MTHLYCOMMENTS._5_1_2" hidden="1">{#N/A,#N/A,FALSE,"YTDBUDGETS";#N/A,#N/A,FALSE,"MTHBUDGETS";#N/A,#N/A,FALSE,"YTDPRIORYR"}</definedName>
    <definedName name="wrn.MTHLYCOMMENTS._5_1_2_1" hidden="1">{#N/A,#N/A,FALSE,"YTDBUDGETS";#N/A,#N/A,FALSE,"MTHBUDGETS";#N/A,#N/A,FALSE,"YTDPRIORYR"}</definedName>
    <definedName name="wrn.MTHLYCOMMENTS._5_1_3" hidden="1">{#N/A,#N/A,FALSE,"YTDBUDGETS";#N/A,#N/A,FALSE,"MTHBUDGETS";#N/A,#N/A,FALSE,"YTDPRIORYR"}</definedName>
    <definedName name="wrn.MTHLYCOMMENTS._5_1_4" hidden="1">{#N/A,#N/A,FALSE,"YTDBUDGETS";#N/A,#N/A,FALSE,"MTHBUDGETS";#N/A,#N/A,FALSE,"YTDPRIORYR"}</definedName>
    <definedName name="wrn.MTHLYCOMMENTS._5_1_5" hidden="1">{#N/A,#N/A,FALSE,"YTDBUDGETS";#N/A,#N/A,FALSE,"MTHBUDGETS";#N/A,#N/A,FALSE,"YTDPRIORYR"}</definedName>
    <definedName name="wrn.MTHLYCOMMENTS._5_2" hidden="1">{#N/A,#N/A,FALSE,"YTDBUDGETS";#N/A,#N/A,FALSE,"MTHBUDGETS";#N/A,#N/A,FALSE,"YTDPRIORYR"}</definedName>
    <definedName name="wrn.MTHLYCOMMENTS._5_2_1" hidden="1">{#N/A,#N/A,FALSE,"YTDBUDGETS";#N/A,#N/A,FALSE,"MTHBUDGETS";#N/A,#N/A,FALSE,"YTDPRIORYR"}</definedName>
    <definedName name="wrn.MTHLYCOMMENTS._5_2_1_1" hidden="1">{#N/A,#N/A,FALSE,"YTDBUDGETS";#N/A,#N/A,FALSE,"MTHBUDGETS";#N/A,#N/A,FALSE,"YTDPRIORYR"}</definedName>
    <definedName name="wrn.MTHLYCOMMENTS._5_2_1_1_1" hidden="1">{#N/A,#N/A,FALSE,"YTDBUDGETS";#N/A,#N/A,FALSE,"MTHBUDGETS";#N/A,#N/A,FALSE,"YTDPRIORYR"}</definedName>
    <definedName name="wrn.MTHLYCOMMENTS._5_2_1_2" hidden="1">{#N/A,#N/A,FALSE,"YTDBUDGETS";#N/A,#N/A,FALSE,"MTHBUDGETS";#N/A,#N/A,FALSE,"YTDPRIORYR"}</definedName>
    <definedName name="wrn.MTHLYCOMMENTS._5_2_1_3" hidden="1">{#N/A,#N/A,FALSE,"YTDBUDGETS";#N/A,#N/A,FALSE,"MTHBUDGETS";#N/A,#N/A,FALSE,"YTDPRIORYR"}</definedName>
    <definedName name="wrn.MTHLYCOMMENTS._5_2_2" hidden="1">{#N/A,#N/A,FALSE,"YTDBUDGETS";#N/A,#N/A,FALSE,"MTHBUDGETS";#N/A,#N/A,FALSE,"YTDPRIORYR"}</definedName>
    <definedName name="wrn.MTHLYCOMMENTS._5_2_2_1" hidden="1">{#N/A,#N/A,FALSE,"YTDBUDGETS";#N/A,#N/A,FALSE,"MTHBUDGETS";#N/A,#N/A,FALSE,"YTDPRIORYR"}</definedName>
    <definedName name="wrn.MTHLYCOMMENTS._5_2_3" hidden="1">{#N/A,#N/A,FALSE,"YTDBUDGETS";#N/A,#N/A,FALSE,"MTHBUDGETS";#N/A,#N/A,FALSE,"YTDPRIORYR"}</definedName>
    <definedName name="wrn.MTHLYCOMMENTS._5_2_4" hidden="1">{#N/A,#N/A,FALSE,"YTDBUDGETS";#N/A,#N/A,FALSE,"MTHBUDGETS";#N/A,#N/A,FALSE,"YTDPRIORYR"}</definedName>
    <definedName name="wrn.MTHLYCOMMENTS._5_2_5" hidden="1">{#N/A,#N/A,FALSE,"YTDBUDGETS";#N/A,#N/A,FALSE,"MTHBUDGETS";#N/A,#N/A,FALSE,"YTDPRIORYR"}</definedName>
    <definedName name="wrn.MTHLYCOMMENTS._5_3" hidden="1">{#N/A,#N/A,FALSE,"YTDBUDGETS";#N/A,#N/A,FALSE,"MTHBUDGETS";#N/A,#N/A,FALSE,"YTDPRIORYR"}</definedName>
    <definedName name="wrn.MTHLYCOMMENTS._5_3_1" hidden="1">{#N/A,#N/A,FALSE,"YTDBUDGETS";#N/A,#N/A,FALSE,"MTHBUDGETS";#N/A,#N/A,FALSE,"YTDPRIORYR"}</definedName>
    <definedName name="wrn.MTHLYCOMMENTS._5_3_1_1" hidden="1">{#N/A,#N/A,FALSE,"YTDBUDGETS";#N/A,#N/A,FALSE,"MTHBUDGETS";#N/A,#N/A,FALSE,"YTDPRIORYR"}</definedName>
    <definedName name="wrn.MTHLYCOMMENTS._5_3_1_1_1" hidden="1">{#N/A,#N/A,FALSE,"YTDBUDGETS";#N/A,#N/A,FALSE,"MTHBUDGETS";#N/A,#N/A,FALSE,"YTDPRIORYR"}</definedName>
    <definedName name="wrn.MTHLYCOMMENTS._5_3_1_2" hidden="1">{#N/A,#N/A,FALSE,"YTDBUDGETS";#N/A,#N/A,FALSE,"MTHBUDGETS";#N/A,#N/A,FALSE,"YTDPRIORYR"}</definedName>
    <definedName name="wrn.MTHLYCOMMENTS._5_3_1_3" hidden="1">{#N/A,#N/A,FALSE,"YTDBUDGETS";#N/A,#N/A,FALSE,"MTHBUDGETS";#N/A,#N/A,FALSE,"YTDPRIORYR"}</definedName>
    <definedName name="wrn.MTHLYCOMMENTS._5_3_2" hidden="1">{#N/A,#N/A,FALSE,"YTDBUDGETS";#N/A,#N/A,FALSE,"MTHBUDGETS";#N/A,#N/A,FALSE,"YTDPRIORYR"}</definedName>
    <definedName name="wrn.MTHLYCOMMENTS._5_3_2_1" hidden="1">{#N/A,#N/A,FALSE,"YTDBUDGETS";#N/A,#N/A,FALSE,"MTHBUDGETS";#N/A,#N/A,FALSE,"YTDPRIORYR"}</definedName>
    <definedName name="wrn.MTHLYCOMMENTS._5_3_3" hidden="1">{#N/A,#N/A,FALSE,"YTDBUDGETS";#N/A,#N/A,FALSE,"MTHBUDGETS";#N/A,#N/A,FALSE,"YTDPRIORYR"}</definedName>
    <definedName name="wrn.MTHLYCOMMENTS._5_3_4" hidden="1">{#N/A,#N/A,FALSE,"YTDBUDGETS";#N/A,#N/A,FALSE,"MTHBUDGETS";#N/A,#N/A,FALSE,"YTDPRIORYR"}</definedName>
    <definedName name="wrn.MTHLYCOMMENTS._5_3_5" hidden="1">{#N/A,#N/A,FALSE,"YTDBUDGETS";#N/A,#N/A,FALSE,"MTHBUDGETS";#N/A,#N/A,FALSE,"YTDPRIORYR"}</definedName>
    <definedName name="wrn.MTHLYCOMMENTS._5_4" hidden="1">{#N/A,#N/A,FALSE,"YTDBUDGETS";#N/A,#N/A,FALSE,"MTHBUDGETS";#N/A,#N/A,FALSE,"YTDPRIORYR"}</definedName>
    <definedName name="wrn.MTHLYCOMMENTS._5_4_1" hidden="1">{#N/A,#N/A,FALSE,"YTDBUDGETS";#N/A,#N/A,FALSE,"MTHBUDGETS";#N/A,#N/A,FALSE,"YTDPRIORYR"}</definedName>
    <definedName name="wrn.MTHLYCOMMENTS._5_4_1_1" hidden="1">{#N/A,#N/A,FALSE,"YTDBUDGETS";#N/A,#N/A,FALSE,"MTHBUDGETS";#N/A,#N/A,FALSE,"YTDPRIORYR"}</definedName>
    <definedName name="wrn.MTHLYCOMMENTS._5_4_2" hidden="1">{#N/A,#N/A,FALSE,"YTDBUDGETS";#N/A,#N/A,FALSE,"MTHBUDGETS";#N/A,#N/A,FALSE,"YTDPRIORYR"}</definedName>
    <definedName name="wrn.MTHLYCOMMENTS._5_4_3" hidden="1">{#N/A,#N/A,FALSE,"YTDBUDGETS";#N/A,#N/A,FALSE,"MTHBUDGETS";#N/A,#N/A,FALSE,"YTDPRIORYR"}</definedName>
    <definedName name="wrn.MTHLYCOMMENTS._5_5" hidden="1">{#N/A,#N/A,FALSE,"YTDBUDGETS";#N/A,#N/A,FALSE,"MTHBUDGETS";#N/A,#N/A,FALSE,"YTDPRIORYR"}</definedName>
    <definedName name="wrn.MTHLYCOMMENTS._5_5_1" hidden="1">{#N/A,#N/A,FALSE,"YTDBUDGETS";#N/A,#N/A,FALSE,"MTHBUDGETS";#N/A,#N/A,FALSE,"YTDPRIORYR"}</definedName>
    <definedName name="wrn.OperatingAssumtions." hidden="1">{#N/A,#N/A,FALSE,"OperatingAssumptions"}</definedName>
    <definedName name="wrn.output._.first._.lob." localSheetId="5" hidden="1">{"output first lob",#N/A,FALSE,"Sheet1"}</definedName>
    <definedName name="wrn.output._.first._.lob." hidden="1">{"output first lob",#N/A,FALSE,"Sheet1"}</definedName>
    <definedName name="wrn.overhead._.expenses." localSheetId="5" hidden="1">{"overhead expenses",#N/A,FALSE,"Sheet1"}</definedName>
    <definedName name="wrn.overhead._.expenses." hidden="1">{"overhead expenses",#N/A,FALSE,"Sheet1"}</definedName>
    <definedName name="wrn.p" hidden="1">{#N/A,#N/A,FALSE,"BOLSA";#N/A,#N/A,FALSE,"OBJETIVOS";#N/A,#N/A,FALSE,"PRENAS";#N/A,#N/A,FALSE,"SINIESTR";#N/A,#N/A,FALSE,"MARG.T.";#N/A,#N/A,FALSE,"GASTOS"}</definedName>
    <definedName name="wrn.Pal." hidden="1">{"view9",#N/A,FALSE,"A";"view10",#N/A,FALSE,"A"}</definedName>
    <definedName name="wrn.Pal._1" hidden="1">{"view9",#N/A,FALSE,"A";"view10",#N/A,FALSE,"A"}</definedName>
    <definedName name="wrn.Pal._1_1" hidden="1">{"view9",#N/A,FALSE,"A";"view10",#N/A,FALSE,"A"}</definedName>
    <definedName name="wrn.Pal._2" hidden="1">{"view9",#N/A,FALSE,"A";"view10",#N/A,FALSE,"A"}</definedName>
    <definedName name="wrn.Payments._.On._.Account." hidden="1">{"Payment_on_Account",#N/A,FALSE," LEAD SCHEDULES"}</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ort." hidden="1">{"view4",#N/A,FALSE,"IBNR";"view3",#N/A,FALSE,"IBNR";"view8",#N/A,FALSE,"IBNR";"view2",#N/A,FALSE,"IBNR";"view1",#N/A,FALSE,"IBNR";"view7",#N/A,FALSE,"IBNR";"view5",#N/A,FALSE,"IBNR"}</definedName>
    <definedName name="wrn.port._1" hidden="1">{"view4",#N/A,FALSE,"IBNR";"view3",#N/A,FALSE,"IBNR";"view8",#N/A,FALSE,"IBNR";"view2",#N/A,FALSE,"IBNR";"view1",#N/A,FALSE,"IBNR";"view7",#N/A,FALSE,"IBNR";"view5",#N/A,FALSE,"IBNR"}</definedName>
    <definedName name="wrn.port._1_1" hidden="1">{"view4",#N/A,FALSE,"IBNR";"view3",#N/A,FALSE,"IBNR";"view8",#N/A,FALSE,"IBNR";"view2",#N/A,FALSE,"IBNR";"view1",#N/A,FALSE,"IBNR";"view7",#N/A,FALSE,"IBNR";"view5",#N/A,FALSE,"IBNR"}</definedName>
    <definedName name="wrn.port._2" hidden="1">{"view4",#N/A,FALSE,"IBNR";"view3",#N/A,FALSE,"IBNR";"view8",#N/A,FALSE,"IBNR";"view2",#N/A,FALSE,"IBNR";"view1",#N/A,FALSE,"IBNR";"view7",#N/A,FALSE,"IBNR";"view5",#N/A,FALSE,"IBNR"}</definedName>
    <definedName name="wrn.preparación." hidden="1">{#N/A,#N/A,FALSE,"RRHH";#N/A,#N/A,FALSE,"ADMINIST";#N/A,#N/A,FALSE,"COMERCIAL";#N/A,#N/A,FALSE,"OTRAS DIV.";#N/A,#N/A,FALSE,"GESTION";#N/A,#N/A,FALSE,"FINANCIERO"}</definedName>
    <definedName name="wrn.Presentation." hidden="1">{#N/A,#N/A,TRUE,"Summary";"AnnualRentRoll",#N/A,TRUE,"RentRoll";#N/A,#N/A,TRUE,"ExitStratigy";#N/A,#N/A,TRUE,"OperatingAssumptions"}</definedName>
    <definedName name="wrn.Print._.24." hidden="1">{#N/A,#N/A,FALSE,"Index";"Stmts_Qtrs",#N/A,FALSE,"Summary";"Stmts_24 mo",#N/A,FALSE,"Summary";"Summary_24",#N/A,FALSE,"Revenue";"Month_24",#N/A,FALSE,"Engineering";"Month_24",#N/A,FALSE,"Marketing";"Month_24",#N/A,FALSE,"G &amp; A";"Month_24",#N/A,FALSE,"Manufacturing"}</definedName>
    <definedName name="wrn.Print._.24._1" hidden="1">{#N/A,#N/A,FALSE,"Index";"Stmts_Qtrs",#N/A,FALSE,"Summary";"Stmts_24 mo",#N/A,FALSE,"Summary";"Summary_24",#N/A,FALSE,"Revenue";"Month_24",#N/A,FALSE,"Engineering";"Month_24",#N/A,FALSE,"Marketing";"Month_24",#N/A,FALSE,"G &amp; A";"Month_24",#N/A,FALSE,"Manufacturing"}</definedName>
    <definedName name="wrn.Print._.24._1_1" hidden="1">{#N/A,#N/A,FALSE,"Index";"Stmts_Qtrs",#N/A,FALSE,"Summary";"Stmts_24 mo",#N/A,FALSE,"Summary";"Summary_24",#N/A,FALSE,"Revenue";"Month_24",#N/A,FALSE,"Engineering";"Month_24",#N/A,FALSE,"Marketing";"Month_24",#N/A,FALSE,"G &amp; A";"Month_24",#N/A,FALSE,"Manufacturing"}</definedName>
    <definedName name="wrn.Print._.24._2" hidden="1">{#N/A,#N/A,FALSE,"Index";"Stmts_Qtrs",#N/A,FALSE,"Summary";"Stmts_24 mo",#N/A,FALSE,"Summary";"Summary_24",#N/A,FALSE,"Revenue";"Month_24",#N/A,FALSE,"Engineering";"Month_24",#N/A,FALSE,"Marketing";"Month_24",#N/A,FALSE,"G &amp; A";"Month_24",#N/A,FALSE,"Manufacturing"}</definedName>
    <definedName name="wrn.PRINT._.ALL." hidden="1">{#N/A,#N/A,TRUE,"SUMMARY";#N/A,#N/A,TRUE,"SUMMARY - BY SEGMENT";#N/A,#N/A,TRUE,"SUMMARY - BY REGION";#N/A,#N/A,TRUE,"CORPORATE";#N/A,#N/A,TRUE,"FINANCIAL SERVICES OPERATIONS";#N/A,#N/A,TRUE,"XL CA &amp; GCA";#N/A,#N/A,TRUE,"XL FA &amp; XLI Financial Guarantee";#N/A,#N/A,TRUE,"Element Re";#N/A,#N/A,TRUE,"Reeve Court";#N/A,#N/A,TRUE,"REINSURANCE OPERATIONS";#N/A,#N/A,TRUE,"XL Re America";#N/A,#N/A,TRUE,"XL Re Bermuda";#N/A,#N/A,TRUE,"XL Re London";#N/A,#N/A,TRUE,"XL Re Ltd LIFE Consolidated";#N/A,#N/A,TRUE,"XL Re Latin America";#N/A,#N/A,TRUE,"INSURANCE OPERATIONS";#N/A,#N/A,TRUE,"XL America";#N/A,#N/A,TRUE,"XL Insurance (Bermuda)";#N/A,#N/A,TRUE,"XL Europe";#N/A,#N/A,TRUE,"XL Brockbank";#N/A,#N/A,TRUE,"XL Winterthur Intl"}</definedName>
    <definedName name="wrn.Print._.All._.9._.Models." hidden="1">{#N/A,"1",FALSE,"Model";#N/A,"2",FALSE,"Model";#N/A,"3",FALSE,"Model";#N/A,"4",FALSE,"Model";#N/A,"5",FALSE,"Model";#N/A,"6",FALSE,"Model";#N/A,"7",FALSE,"Model";#N/A,"8",FALSE,"Model";#N/A,"9",FALSE,"Model"}</definedName>
    <definedName name="wrn.Print._.All._.Exhibits." hidden="1">{"Inc Stmt Dollar",#N/A,FALSE,"IS";"Inc Stmt CS",#N/A,FALSE,"IS";"BS Dollar",#N/A,FALSE,"BS";"BS CS",#N/A,FALSE,"BS";"CF Dollar",#N/A,FALSE,"CF";"Ratio No.1",#N/A,FALSE,"Ratio";"Ratio No.2",#N/A,FALSE,"Ratio"}</definedName>
    <definedName name="wrn.Print._.All._.Exhibits._1" hidden="1">{"Inc Stmt Dollar",#N/A,FALSE,"IS";"Inc Stmt CS",#N/A,FALSE,"IS";"BS Dollar",#N/A,FALSE,"BS";"BS CS",#N/A,FALSE,"BS";"CF Dollar",#N/A,FALSE,"CF";"Ratio No.1",#N/A,FALSE,"Ratio";"Ratio No.2",#N/A,FALSE,"Ratio"}</definedName>
    <definedName name="wrn.print._.all._.sheets." hidden="1">{"summary",#N/A,FALSE,"Valuation Analysis";"assumptions1",#N/A,FALSE,"Valuation Analysis";"assumptions2",#N/A,FALSE,"Valuation Analysis"}</definedName>
    <definedName name="wrn.print._.all._.sheets._1" hidden="1">{"summary",#N/A,FALSE,"Valuation Analysis";"assumptions1",#N/A,FALSE,"Valuation Analysis";"assumptions2",#N/A,FALSE,"Valuation Analysis"}</definedName>
    <definedName name="wrn.Print._.BS._.Exhibits." hidden="1">{"BS Dollar",#N/A,FALSE,"BS";"BS CS",#N/A,FALSE,"BS"}</definedName>
    <definedName name="wrn.Print._.BS._.Exhibits._1" hidden="1">{"BS Dollar",#N/A,FALSE,"BS";"BS CS",#N/A,FALSE,"BS"}</definedName>
    <definedName name="wrn.Print._.CF._.Exhibit." hidden="1">{"CF Dollar",#N/A,FALSE,"CF"}</definedName>
    <definedName name="wrn.Print._.CF._.Exhibit._1" hidden="1">{"CF Dollar",#N/A,FALSE,"CF"}</definedName>
    <definedName name="wrn.Print._.FY01YTD." hidden="1">{"All Quarters",#N/A,FALSE,"Production Volume (3)";"All Quarters",#N/A,FALSE,"Serv Sector (10)";"All Quarters",#N/A,FALSE,"Serv Sector (acctg)"}</definedName>
    <definedName name="wrn.Print._.FY01YTD._1" hidden="1">{"All Quarters",#N/A,FALSE,"Production Volume (3)";"All Quarters",#N/A,FALSE,"Serv Sector (10)";"All Quarters",#N/A,FALSE,"Serv Sector (acctg)"}</definedName>
    <definedName name="wrn.Print._.FY01YTD._1_1" hidden="1">{"All Quarters",#N/A,FALSE,"Production Volume (3)";"All Quarters",#N/A,FALSE,"Serv Sector (10)";"All Quarters",#N/A,FALSE,"Serv Sector (acctg)"}</definedName>
    <definedName name="wrn.Print._.FY01YTD._2" hidden="1">{"All Quarters",#N/A,FALSE,"Production Volume (3)";"All Quarters",#N/A,FALSE,"Serv Sector (10)";"All Quarters",#N/A,FALSE,"Serv Sector (acctg)"}</definedName>
    <definedName name="wrn.Print._.IS._.Exhibits." hidden="1">{"Inc Stmt Dollar",#N/A,FALSE,"IS";"Inc Stmt CS",#N/A,FALSE,"IS"}</definedName>
    <definedName name="wrn.Print._.IS._.Exhibits._1" hidden="1">{"Inc Stmt Dollar",#N/A,FALSE,"IS";"Inc Stmt CS",#N/A,FALSE,"IS"}</definedName>
    <definedName name="wrn.Print._.New._.Sum._.Rpt." hidden="1">{"volume mtd",#N/A,FALSE,"Production Volume (3)";"serv sec (10) mtd",#N/A,FALSE,"Serv Sector (10)";"serv sec (acctg) mtd",#N/A,FALSE,"Serv Sector (acctg)"}</definedName>
    <definedName name="wrn.Print._.New._.Sum._.Rpt._1" hidden="1">{"volume mtd",#N/A,FALSE,"Production Volume (3)";"serv sec (10) mtd",#N/A,FALSE,"Serv Sector (10)";"serv sec (acctg) mtd",#N/A,FALSE,"Serv Sector (acctg)"}</definedName>
    <definedName name="wrn.Print._.New._.Sum._.Rpt._1_1" hidden="1">{"volume mtd",#N/A,FALSE,"Production Volume (3)";"serv sec (10) mtd",#N/A,FALSE,"Serv Sector (10)";"serv sec (acctg) mtd",#N/A,FALSE,"Serv Sector (acctg)"}</definedName>
    <definedName name="wrn.Print._.New._.Sum._.Rpt._2" hidden="1">{"volume mtd",#N/A,FALSE,"Production Volume (3)";"serv sec (10) mtd",#N/A,FALSE,"Serv Sector (10)";"serv sec (acctg) mtd",#N/A,FALSE,"Serv Sector (acctg)"}</definedName>
    <definedName name="wrn.PRINT._.OUT." hidden="1">{"P1",#N/A,FALSE,"ACDEXP498";"P2",#N/A,FALSE,"ACDEXP498";"P3",#N/A,FALSE,"ACDEXP498"}</definedName>
    <definedName name="wrn.PRINT._.OUT._1" hidden="1">{"P1",#N/A,FALSE,"ACDEXP498";"P2",#N/A,FALSE,"ACDEXP498";"P3",#N/A,FALSE,"ACDEXP498"}</definedName>
    <definedName name="wrn.Print._.Pack." hidden="1">{"Key",#N/A,TRUE,"Key Measures";"Summary",#N/A,TRUE,"Summary";"TG P&amp;L",#N/A,TRUE,"TG P&amp;L";"Fore P&amp;L",#N/A,TRUE,"Fore P&amp;L";"Fore Costs",#N/A,TRUE,"Fore Costs";"MAtl",#N/A,TRUE,"Fore Matl";"Directs",#N/A,TRUE,"Directs Workings"}</definedName>
    <definedName name="wrn.Print._.Ratio._.Exhibits." hidden="1">{"Ratio No.1",#N/A,FALSE,"Ratio";"Ratio No.2",#N/A,FALSE,"Ratio"}</definedName>
    <definedName name="wrn.Print._.Ratio._.Exhibits._1" hidden="1">{"Ratio No.1",#N/A,FALSE,"Ratio";"Ratio No.2",#N/A,FALSE,"Ratio"}</definedName>
    <definedName name="wrn.print1." hidden="1">{#N/A,#N/A,TRUE,"Cons P&amp;L";#N/A,#N/A,TRUE,"Flash";#N/A,#N/A,TRUE,"constrend";#N/A,#N/A,TRUE,"Product Flash1";#N/A,#N/A,TRUE,"Product Flash2";#N/A,#N/A,TRUE,"Auto1";#N/A,#N/A,TRUE,"Auto2";#N/A,#N/A,TRUE,"FOH1";#N/A,#N/A,TRUE,"FOH2";#N/A,#N/A,TRUE,"VOH1";#N/A,#N/A,TRUE,"VOH2";#N/A,#N/A,TRUE,"Life1";#N/A,#N/A,TRUE,"Life2";#N/A,#N/A,TRUE,"Other1";#N/A,#N/A,TRUE,"Other2"}</definedName>
    <definedName name="wrn.print1._1" hidden="1">{#N/A,#N/A,TRUE,"Cons P&amp;L";#N/A,#N/A,TRUE,"Flash";#N/A,#N/A,TRUE,"constrend";#N/A,#N/A,TRUE,"Product Flash1";#N/A,#N/A,TRUE,"Product Flash2";#N/A,#N/A,TRUE,"Auto1";#N/A,#N/A,TRUE,"Auto2";#N/A,#N/A,TRUE,"FOH1";#N/A,#N/A,TRUE,"FOH2";#N/A,#N/A,TRUE,"VOH1";#N/A,#N/A,TRUE,"VOH2";#N/A,#N/A,TRUE,"Life1";#N/A,#N/A,TRUE,"Life2";#N/A,#N/A,TRUE,"Other1";#N/A,#N/A,TRUE,"Other2"}</definedName>
    <definedName name="wrn.print1._1_1" hidden="1">{#N/A,#N/A,TRUE,"Cons P&amp;L";#N/A,#N/A,TRUE,"Flash";#N/A,#N/A,TRUE,"constrend";#N/A,#N/A,TRUE,"Product Flash1";#N/A,#N/A,TRUE,"Product Flash2";#N/A,#N/A,TRUE,"Auto1";#N/A,#N/A,TRUE,"Auto2";#N/A,#N/A,TRUE,"FOH1";#N/A,#N/A,TRUE,"FOH2";#N/A,#N/A,TRUE,"VOH1";#N/A,#N/A,TRUE,"VOH2";#N/A,#N/A,TRUE,"Life1";#N/A,#N/A,TRUE,"Life2";#N/A,#N/A,TRUE,"Other1";#N/A,#N/A,TRUE,"Other2"}</definedName>
    <definedName name="wrn.print1._2" hidden="1">{#N/A,#N/A,TRUE,"Cons P&amp;L";#N/A,#N/A,TRUE,"Flash";#N/A,#N/A,TRUE,"constrend";#N/A,#N/A,TRUE,"Product Flash1";#N/A,#N/A,TRUE,"Product Flash2";#N/A,#N/A,TRUE,"Auto1";#N/A,#N/A,TRUE,"Auto2";#N/A,#N/A,TRUE,"FOH1";#N/A,#N/A,TRUE,"FOH2";#N/A,#N/A,TRUE,"VOH1";#N/A,#N/A,TRUE,"VOH2";#N/A,#N/A,TRUE,"Life1";#N/A,#N/A,TRUE,"Life2";#N/A,#N/A,TRUE,"Other1";#N/A,#N/A,TRUE,"Other2"}</definedName>
    <definedName name="wrn.PrintAll." hidden="1">{#N/A,#N/A,FALSE,"Australia";#N/A,#N/A,FALSE,"Belgium";#N/A,#N/A,FALSE,"Canada RP";#N/A,#N/A,FALSE,"Canada SP";#N/A,#N/A,FALSE,"France RI";#N/A,#N/A,FALSE,"France SP";#N/A,#N/A,FALSE,"Germany";#N/A,#N/A,FALSE,"Ireland Marsh";#N/A,#N/A,FALSE,"Ireland Mercer";#N/A,#N/A,FALSE,"Netherlands";#N/A,#N/A,FALSE,"UK Bowring";#N/A,#N/A,FALSE,"UK Frizzell";#N/A,#N/A,FALSE,"UK Mercer";#N/A,#N/A,FALSE,"Summary"}</definedName>
    <definedName name="wrn.Prod._.Report." hidden="1">{#N/A,#N/A,FALSE,"Prod_CMD";#N/A,#N/A,FALSE,"prod_CMD (2)";#N/A,#N/A,FALSE,"Prod_CMDchnl";#N/A,#N/A,FALSE,"Prod_WLD";#N/A,#N/A,FALSE,"prod_WLD (2)";#N/A,#N/A,FALSE,"Prod_CLD";#N/A,#N/A,FALSE,"prod_CLD (2)";#N/A,#N/A,FALSE,"Prod_FSLIchnl"}</definedName>
    <definedName name="wrn.Prod._.Report._1" hidden="1">{#N/A,#N/A,FALSE,"Prod_CMD";#N/A,#N/A,FALSE,"prod_CMD (2)";#N/A,#N/A,FALSE,"Prod_CMDchnl";#N/A,#N/A,FALSE,"Prod_WLD";#N/A,#N/A,FALSE,"prod_WLD (2)";#N/A,#N/A,FALSE,"Prod_CLD";#N/A,#N/A,FALSE,"prod_CLD (2)";#N/A,#N/A,FALSE,"Prod_FSLIchnl"}</definedName>
    <definedName name="wrn.Prod._.Report._1_1" hidden="1">{#N/A,#N/A,FALSE,"Prod_CMD";#N/A,#N/A,FALSE,"prod_CMD (2)";#N/A,#N/A,FALSE,"Prod_CMDchnl";#N/A,#N/A,FALSE,"Prod_WLD";#N/A,#N/A,FALSE,"prod_WLD (2)";#N/A,#N/A,FALSE,"Prod_CLD";#N/A,#N/A,FALSE,"prod_CLD (2)";#N/A,#N/A,FALSE,"Prod_FSLIchnl"}</definedName>
    <definedName name="wrn.Prod._.Report._2" hidden="1">{#N/A,#N/A,FALSE,"Prod_CMD";#N/A,#N/A,FALSE,"prod_CMD (2)";#N/A,#N/A,FALSE,"Prod_CMDchnl";#N/A,#N/A,FALSE,"Prod_WLD";#N/A,#N/A,FALSE,"prod_WLD (2)";#N/A,#N/A,FALSE,"Prod_CLD";#N/A,#N/A,FALSE,"prod_CLD (2)";#N/A,#N/A,FALSE,"Prod_FSLIchnl"}</definedName>
    <definedName name="wrn.Profit._.and._.Loss._.Account." hidden="1">{#N/A,#N/A,TRUE,"Monthly"}</definedName>
    <definedName name="wrn.profit._.to._.cash._.flow." localSheetId="5" hidden="1">{"profit to cash flow",#N/A,FALSE,"IAS"}</definedName>
    <definedName name="wrn.profit._.to._.cash._.flow." hidden="1">{"profit to cash flow",#N/A,FALSE,"IAS"}</definedName>
    <definedName name="wrn.PropertyInformation." hidden="1">{#N/A,#N/A,FALSE,"PropertyInfo"}</definedName>
    <definedName name="wrn.Q3._.KPI." hidden="1">{#N/A,#N/A,FALSE,"New Flash";#N/A,#N/A,FALSE,"Cover";#N/A,#N/A,FALSE,"2";#N/A,#N/A,FALSE,"4";#N/A,#N/A,FALSE,"6";#N/A,#N/A,FALSE,"8";#N/A,#N/A,FALSE,"10";#N/A,#N/A,FALSE,"12";#N/A,#N/A,FALSE,"14";#N/A,#N/A,FALSE,"16";#N/A,#N/A,FALSE,"18";#N/A,#N/A,FALSE,"20";#N/A,#N/A,FALSE,"22";#N/A,#N/A,FALSE,"24";#N/A,#N/A,FALSE,"26";#N/A,#N/A,FALSE,"28";#N/A,#N/A,FALSE,"30";#N/A,#N/A,FALSE,"32";#N/A,#N/A,FALSE,"34";#N/A,#N/A,FALSE,"36";#N/A,#N/A,FALSE,"38"}</definedName>
    <definedName name="wrn.Q3._.KPI._1" hidden="1">{#N/A,#N/A,FALSE,"New Flash";#N/A,#N/A,FALSE,"Cover";#N/A,#N/A,FALSE,"2";#N/A,#N/A,FALSE,"4";#N/A,#N/A,FALSE,"6";#N/A,#N/A,FALSE,"8";#N/A,#N/A,FALSE,"10";#N/A,#N/A,FALSE,"12";#N/A,#N/A,FALSE,"14";#N/A,#N/A,FALSE,"16";#N/A,#N/A,FALSE,"18";#N/A,#N/A,FALSE,"20";#N/A,#N/A,FALSE,"22";#N/A,#N/A,FALSE,"24";#N/A,#N/A,FALSE,"26";#N/A,#N/A,FALSE,"28";#N/A,#N/A,FALSE,"30";#N/A,#N/A,FALSE,"32";#N/A,#N/A,FALSE,"34";#N/A,#N/A,FALSE,"36";#N/A,#N/A,FALSE,"38"}</definedName>
    <definedName name="wrn.Q3._.KPI._1_1" hidden="1">{#N/A,#N/A,FALSE,"New Flash";#N/A,#N/A,FALSE,"Cover";#N/A,#N/A,FALSE,"2";#N/A,#N/A,FALSE,"4";#N/A,#N/A,FALSE,"6";#N/A,#N/A,FALSE,"8";#N/A,#N/A,FALSE,"10";#N/A,#N/A,FALSE,"12";#N/A,#N/A,FALSE,"14";#N/A,#N/A,FALSE,"16";#N/A,#N/A,FALSE,"18";#N/A,#N/A,FALSE,"20";#N/A,#N/A,FALSE,"22";#N/A,#N/A,FALSE,"24";#N/A,#N/A,FALSE,"26";#N/A,#N/A,FALSE,"28";#N/A,#N/A,FALSE,"30";#N/A,#N/A,FALSE,"32";#N/A,#N/A,FALSE,"34";#N/A,#N/A,FALSE,"36";#N/A,#N/A,FALSE,"38"}</definedName>
    <definedName name="wrn.Q3._.KPI._2" hidden="1">{#N/A,#N/A,FALSE,"New Flash";#N/A,#N/A,FALSE,"Cover";#N/A,#N/A,FALSE,"2";#N/A,#N/A,FALSE,"4";#N/A,#N/A,FALSE,"6";#N/A,#N/A,FALSE,"8";#N/A,#N/A,FALSE,"10";#N/A,#N/A,FALSE,"12";#N/A,#N/A,FALSE,"14";#N/A,#N/A,FALSE,"16";#N/A,#N/A,FALSE,"18";#N/A,#N/A,FALSE,"20";#N/A,#N/A,FALSE,"22";#N/A,#N/A,FALSE,"24";#N/A,#N/A,FALSE,"26";#N/A,#N/A,FALSE,"28";#N/A,#N/A,FALSE,"30";#N/A,#N/A,FALSE,"32";#N/A,#N/A,FALSE,"34";#N/A,#N/A,FALSE,"36";#N/A,#N/A,FALSE,"38"}</definedName>
    <definedName name="wrn.RANKED._.REC._.LLC." hidden="1">{#N/A,#N/A,FALSE,"BONDS";#N/A,#N/A,FALSE,"NON-LATIN";#N/A,#N/A,FALSE,"HY BONDS";#N/A,#N/A,FALSE,"LA-ASIAN";#N/A,#N/A,FALSE,"EMG REPO";#N/A,#N/A,FALSE,"TREASURY REPO";#N/A,#N/A,FALSE,"EMG BONDS";#N/A,#N/A,FALSE,"CREDIT DERIV";#N/A,#N/A,FALSE,"CORP DERIV"}</definedName>
    <definedName name="wrn.RANKED._.REC._.LLC._1" hidden="1">{#N/A,#N/A,FALSE,"BONDS";#N/A,#N/A,FALSE,"NON-LATIN";#N/A,#N/A,FALSE,"HY BONDS";#N/A,#N/A,FALSE,"LA-ASIAN";#N/A,#N/A,FALSE,"EMG REPO";#N/A,#N/A,FALSE,"TREASURY REPO";#N/A,#N/A,FALSE,"EMG BONDS";#N/A,#N/A,FALSE,"CREDIT DERIV";#N/A,#N/A,FALSE,"CORP DERIV"}</definedName>
    <definedName name="wrn.RANKED._.REV._.GRP._.LLC." hidden="1">{#N/A,#N/A,FALSE,"CURRENCY";#N/A,#N/A,FALSE,"BONDS";#N/A,#N/A,FALSE,"GOLD";#N/A,#N/A,FALSE,"EXOTICS";#N/A,#N/A,FALSE,"NON-LATIN";#N/A,#N/A,FALSE,"HY BONDS";#N/A,#N/A,FALSE,"LA-ASIAN";#N/A,#N/A,FALSE,"EMG REPO";#N/A,#N/A,FALSE,"TREASURY REPO";#N/A,#N/A,FALSE,"EMG BONDS";#N/A,#N/A,FALSE,"EM OPTIONS";#N/A,#N/A,FALSE,"CREDIT DERIV";#N/A,#N/A,FALSE,"CORP DERIV";#N/A,#N/A,FALSE,"NON-MEX SPOT";#N/A,#N/A,FALSE,"ELECTRICITY";#N/A,#N/A,FALSE,"FE ASIA SPOT";#N/A,#N/A,FALSE,"MEX  FWD NDF"}</definedName>
    <definedName name="wrn.RANKED._.REV._.GRP._.LLC._1" hidden="1">{#N/A,#N/A,FALSE,"CURRENCY";#N/A,#N/A,FALSE,"BONDS";#N/A,#N/A,FALSE,"GOLD";#N/A,#N/A,FALSE,"EXOTICS";#N/A,#N/A,FALSE,"NON-LATIN";#N/A,#N/A,FALSE,"HY BONDS";#N/A,#N/A,FALSE,"LA-ASIAN";#N/A,#N/A,FALSE,"EMG REPO";#N/A,#N/A,FALSE,"TREASURY REPO";#N/A,#N/A,FALSE,"EMG BONDS";#N/A,#N/A,FALSE,"EM OPTIONS";#N/A,#N/A,FALSE,"CREDIT DERIV";#N/A,#N/A,FALSE,"CORP DERIV";#N/A,#N/A,FALSE,"NON-MEX SPOT";#N/A,#N/A,FALSE,"ELECTRICITY";#N/A,#N/A,FALSE,"FE ASIA SPOT";#N/A,#N/A,FALSE,"MEX  FWD NDF"}</definedName>
    <definedName name="wrn.Rate._.Reports." hidden="1">{#N/A,#N/A,FALSE,"Monthly Rate By Activity";#N/A,#N/A,FALSE,"Hourly Rate By Activity";#N/A,#N/A,FALSE,"Monthly Rate By Custom Resource";#N/A,#N/A,FALSE,"Hourly Rate By Custom Resource"}</definedName>
    <definedName name="wrn.Rent." hidden="1">{"Rent1",#N/A,FALSE,"RENT";"Rent2",#N/A,FALSE,"RENT"}</definedName>
    <definedName name="wrn.Report." hidden="1">{#N/A,#N/A,FALSE,"Cover";#N/A,#N/A,FALSE,"Total Mtg Mkt";#N/A,#N/A,FALSE,"At a Glance";#N/A,#N/A,FALSE,"Pre-Tax Earnings ($)";#N/A,#N/A,FALSE,"Pre-Tax Margins (Bps)";#N/A,#N/A,FALSE,"Subs Pre-Tax Earnings ($)"}</definedName>
    <definedName name="wrn.Report._.1." hidden="1">{#N/A,#N/A,FALSE,"Forecast to Budget Recon";#N/A,#N/A,FALSE,"Summary";#N/A,#N/A,FALSE,"Detail";#N/A,#N/A,FALSE,"servicing";#N/A,#N/A,FALSE,"Internal";#N/A,#N/A,FALSE,"Other Subs";#N/A,#N/A,FALSE,"Internal Scenarios"}</definedName>
    <definedName name="wrn.Report._.1._1" hidden="1">{#N/A,#N/A,FALSE,"Forecast to Budget Recon";#N/A,#N/A,FALSE,"Summary";#N/A,#N/A,FALSE,"Detail";#N/A,#N/A,FALSE,"servicing";#N/A,#N/A,FALSE,"Internal";#N/A,#N/A,FALSE,"Other Subs";#N/A,#N/A,FALSE,"Internal Scenarios"}</definedName>
    <definedName name="wrn.Report._.1._1_1" hidden="1">{#N/A,#N/A,FALSE,"Forecast to Budget Recon";#N/A,#N/A,FALSE,"Summary";#N/A,#N/A,FALSE,"Detail";#N/A,#N/A,FALSE,"servicing";#N/A,#N/A,FALSE,"Internal";#N/A,#N/A,FALSE,"Other Subs";#N/A,#N/A,FALSE,"Internal Scenarios"}</definedName>
    <definedName name="wrn.Report._.1._2" hidden="1">{#N/A,#N/A,FALSE,"Forecast to Budget Recon";#N/A,#N/A,FALSE,"Summary";#N/A,#N/A,FALSE,"Detail";#N/A,#N/A,FALSE,"servicing";#N/A,#N/A,FALSE,"Internal";#N/A,#N/A,FALSE,"Other Subs";#N/A,#N/A,FALSE,"Internal Scenarios"}</definedName>
    <definedName name="wrn.Report._.Comp._.Fst." hidden="1">{"Comparative Forecast",#N/A,FALSE,"SUMMARY (1)";"Comparative Forecast",#N/A,FALSE,"SUMMARY (2)";"Comparative Forecast",#N/A,FALSE,"Summary (4)";"Comparative Forecast",#N/A,FALSE,"Summary (5)";"Comparative Forecast",#N/A,FALSE,"Summary (6)";"Comparative Forecast",#N/A,FALSE,"Summary (7)";"Comparative Forecast",#N/A,FALSE,"Summary (8) NEC $";"Comparative Forecast",#N/A,FALSE,"Summary (9) NEC bps";"Comparative Forecast",#N/A,FALSE,"Earnings by sub (11)"}</definedName>
    <definedName name="wrn.Report._.Comp._.Fst._1" hidden="1">{"Comparative Forecast",#N/A,FALSE,"SUMMARY (1)";"Comparative Forecast",#N/A,FALSE,"SUMMARY (2)";"Comparative Forecast",#N/A,FALSE,"Summary (4)";"Comparative Forecast",#N/A,FALSE,"Summary (5)";"Comparative Forecast",#N/A,FALSE,"Summary (6)";"Comparative Forecast",#N/A,FALSE,"Summary (7)";"Comparative Forecast",#N/A,FALSE,"Summary (8) NEC $";"Comparative Forecast",#N/A,FALSE,"Summary (9) NEC bps";"Comparative Forecast",#N/A,FALSE,"Earnings by sub (11)"}</definedName>
    <definedName name="wrn.Report._.Comp._.Fst._1_1" hidden="1">{"Comparative Forecast",#N/A,FALSE,"SUMMARY (1)";"Comparative Forecast",#N/A,FALSE,"SUMMARY (2)";"Comparative Forecast",#N/A,FALSE,"Summary (4)";"Comparative Forecast",#N/A,FALSE,"Summary (5)";"Comparative Forecast",#N/A,FALSE,"Summary (6)";"Comparative Forecast",#N/A,FALSE,"Summary (7)";"Comparative Forecast",#N/A,FALSE,"Summary (8) NEC $";"Comparative Forecast",#N/A,FALSE,"Summary (9) NEC bps";"Comparative Forecast",#N/A,FALSE,"Earnings by sub (11)"}</definedName>
    <definedName name="wrn.Report._.Comp._.Fst._2" hidden="1">{"Comparative Forecast",#N/A,FALSE,"SUMMARY (1)";"Comparative Forecast",#N/A,FALSE,"SUMMARY (2)";"Comparative Forecast",#N/A,FALSE,"Summary (4)";"Comparative Forecast",#N/A,FALSE,"Summary (5)";"Comparative Forecast",#N/A,FALSE,"Summary (6)";"Comparative Forecast",#N/A,FALSE,"Summary (7)";"Comparative Forecast",#N/A,FALSE,"Summary (8) NEC $";"Comparative Forecast",#N/A,FALSE,"Summary (9) NEC bps";"Comparative Forecast",#N/A,FALSE,"Earnings by sub (11)"}</definedName>
    <definedName name="wrn.Report._.Exhibits." hidden="1">{"Inc Stmt Exhibit",#N/A,FALSE,"IS";"BS Exhibit",#N/A,FALSE,"BS";"Ratio No.1",#N/A,FALSE,"Ratio";"Ratio No.2",#N/A,FALSE,"Ratio"}</definedName>
    <definedName name="wrn.Report._.Exhibits._1" hidden="1">{"Inc Stmt Exhibit",#N/A,FALSE,"IS";"BS Exhibit",#N/A,FALSE,"BS";"Ratio No.1",#N/A,FALSE,"Ratio";"Ratio No.2",#N/A,FALSE,"Ratio"}</definedName>
    <definedName name="wrn.Report._.Fcq." hidden="1">{"Normal View Reports",#N/A,TRUE,"SUMMARY (1)";"Normal View Reports",#N/A,TRUE,"Summary P&amp;L (2)";"Normal View Reports",#N/A,TRUE,"Earnings by sub (3)";"Normal View Reports",#N/A,TRUE,"Production Volume (4)";"Normal View Reports",#N/A,TRUE,"Prod Sector (5)";"Normal View Reports",#N/A,TRUE,"Rev by Prod (6)";"Normal View Reports",#N/A,TRUE,"Rev by Prod (detail) (7)";"Normal View Reports",#N/A,TRUE,"Prod Exp (8)";"Normal View Reports",#N/A,TRUE,"Serv Sector (9)";"Normal View Reports",#N/A,TRUE,"CCI Exp (10)";"Normal View Reports",#N/A,TRUE,"Cent_Off Exp (11)";"Normal View Reports",#N/A,TRUE,"Cent_Off HC (13)";"Normal View Reports",#N/A,TRUE,"CCI HC (12)";"Normal View Reports",#N/A,TRUE,"BS (14)"}</definedName>
    <definedName name="wrn.Report._.Fcq._1" hidden="1">{"Normal View Reports",#N/A,TRUE,"SUMMARY (1)";"Normal View Reports",#N/A,TRUE,"Summary P&amp;L (2)";"Normal View Reports",#N/A,TRUE,"Earnings by sub (3)";"Normal View Reports",#N/A,TRUE,"Production Volume (4)";"Normal View Reports",#N/A,TRUE,"Prod Sector (5)";"Normal View Reports",#N/A,TRUE,"Rev by Prod (6)";"Normal View Reports",#N/A,TRUE,"Rev by Prod (detail) (7)";"Normal View Reports",#N/A,TRUE,"Prod Exp (8)";"Normal View Reports",#N/A,TRUE,"Serv Sector (9)";"Normal View Reports",#N/A,TRUE,"CCI Exp (10)";"Normal View Reports",#N/A,TRUE,"Cent_Off Exp (11)";"Normal View Reports",#N/A,TRUE,"Cent_Off HC (13)";"Normal View Reports",#N/A,TRUE,"CCI HC (12)";"Normal View Reports",#N/A,TRUE,"BS (14)"}</definedName>
    <definedName name="wrn.Report._.Fcq._1_1" hidden="1">{"Normal View Reports",#N/A,TRUE,"SUMMARY (1)";"Normal View Reports",#N/A,TRUE,"Summary P&amp;L (2)";"Normal View Reports",#N/A,TRUE,"Earnings by sub (3)";"Normal View Reports",#N/A,TRUE,"Production Volume (4)";"Normal View Reports",#N/A,TRUE,"Prod Sector (5)";"Normal View Reports",#N/A,TRUE,"Rev by Prod (6)";"Normal View Reports",#N/A,TRUE,"Rev by Prod (detail) (7)";"Normal View Reports",#N/A,TRUE,"Prod Exp (8)";"Normal View Reports",#N/A,TRUE,"Serv Sector (9)";"Normal View Reports",#N/A,TRUE,"CCI Exp (10)";"Normal View Reports",#N/A,TRUE,"Cent_Off Exp (11)";"Normal View Reports",#N/A,TRUE,"Cent_Off HC (13)";"Normal View Reports",#N/A,TRUE,"CCI HC (12)";"Normal View Reports",#N/A,TRUE,"BS (14)"}</definedName>
    <definedName name="wrn.Report._.Fcq._2" hidden="1">{"Normal View Reports",#N/A,TRUE,"SUMMARY (1)";"Normal View Reports",#N/A,TRUE,"Summary P&amp;L (2)";"Normal View Reports",#N/A,TRUE,"Earnings by sub (3)";"Normal View Reports",#N/A,TRUE,"Production Volume (4)";"Normal View Reports",#N/A,TRUE,"Prod Sector (5)";"Normal View Reports",#N/A,TRUE,"Rev by Prod (6)";"Normal View Reports",#N/A,TRUE,"Rev by Prod (detail) (7)";"Normal View Reports",#N/A,TRUE,"Prod Exp (8)";"Normal View Reports",#N/A,TRUE,"Serv Sector (9)";"Normal View Reports",#N/A,TRUE,"CCI Exp (10)";"Normal View Reports",#N/A,TRUE,"Cent_Off Exp (11)";"Normal View Reports",#N/A,TRUE,"Cent_Off HC (13)";"Normal View Reports",#N/A,TRUE,"CCI HC (12)";"Normal View Reports",#N/A,TRUE,"BS (14)"}</definedName>
    <definedName name="wrn.Report._.FY._.01._.By._.Qrts." hidden="1">{"FY 2001 All Quarters",#N/A,FALSE,"SUMMARY (1)";"FY 2001 All Quarters",#N/A,FALSE,"Summary (3)";"FY 2001 All Quarters",#N/A,FALSE,"Summary (4)";"FY 2001 All Quarters",#N/A,FALSE,"Summary (6)";"FY 2001 All Quarters",#N/A,FALSE,"Summary (7)";"FY 2001 All Quarters",#N/A,FALSE,"Summary (9)";"FY 2001 All Quarters",#N/A,FALSE,"Earnings by sub (10)";"FY 2001 All Quarters",#N/A,FALSE,"Summary (11)";"FY 2001 All Quarters",#N/A,FALSE,"Summary (12)";"FY 2001 All Quarters",#N/A,FALSE,"Summary (BS-12)";"FY 2001 All Quarters",#N/A,FALSE,"SUMMARY (18)";"FY 2001 All Quarters",#N/A,FALSE,"SUMMARY (19)";"FY 2001 All Quarters",#N/A,FALSE,"SUMMARY (20)";"FY 2001 All Quarters",#N/A,FALSE,"SUMMARY (21)";"FY 2001 All Quarters",#N/A,FALSE,"Summary (5)";"FY 2001 All Quarters",#N/A,FALSE,"Summary (22)";"FY 2001 All Quarters",#N/A,FALSE,"Summary (23)"}</definedName>
    <definedName name="wrn.Report._.FY._.01._.By._.Qrts._1" hidden="1">{"FY 2001 All Quarters",#N/A,FALSE,"SUMMARY (1)";"FY 2001 All Quarters",#N/A,FALSE,"Summary (3)";"FY 2001 All Quarters",#N/A,FALSE,"Summary (4)";"FY 2001 All Quarters",#N/A,FALSE,"Summary (6)";"FY 2001 All Quarters",#N/A,FALSE,"Summary (7)";"FY 2001 All Quarters",#N/A,FALSE,"Summary (9)";"FY 2001 All Quarters",#N/A,FALSE,"Earnings by sub (10)";"FY 2001 All Quarters",#N/A,FALSE,"Summary (11)";"FY 2001 All Quarters",#N/A,FALSE,"Summary (12)";"FY 2001 All Quarters",#N/A,FALSE,"Summary (BS-12)";"FY 2001 All Quarters",#N/A,FALSE,"SUMMARY (18)";"FY 2001 All Quarters",#N/A,FALSE,"SUMMARY (19)";"FY 2001 All Quarters",#N/A,FALSE,"SUMMARY (20)";"FY 2001 All Quarters",#N/A,FALSE,"SUMMARY (21)";"FY 2001 All Quarters",#N/A,FALSE,"Summary (5)";"FY 2001 All Quarters",#N/A,FALSE,"Summary (22)";"FY 2001 All Quarters",#N/A,FALSE,"Summary (23)"}</definedName>
    <definedName name="wrn.Report._.FY._.01._.By._.Qrts._1_1" hidden="1">{"FY 2001 All Quarters",#N/A,FALSE,"SUMMARY (1)";"FY 2001 All Quarters",#N/A,FALSE,"Summary (3)";"FY 2001 All Quarters",#N/A,FALSE,"Summary (4)";"FY 2001 All Quarters",#N/A,FALSE,"Summary (6)";"FY 2001 All Quarters",#N/A,FALSE,"Summary (7)";"FY 2001 All Quarters",#N/A,FALSE,"Summary (9)";"FY 2001 All Quarters",#N/A,FALSE,"Earnings by sub (10)";"FY 2001 All Quarters",#N/A,FALSE,"Summary (11)";"FY 2001 All Quarters",#N/A,FALSE,"Summary (12)";"FY 2001 All Quarters",#N/A,FALSE,"Summary (BS-12)";"FY 2001 All Quarters",#N/A,FALSE,"SUMMARY (18)";"FY 2001 All Quarters",#N/A,FALSE,"SUMMARY (19)";"FY 2001 All Quarters",#N/A,FALSE,"SUMMARY (20)";"FY 2001 All Quarters",#N/A,FALSE,"SUMMARY (21)";"FY 2001 All Quarters",#N/A,FALSE,"Summary (5)";"FY 2001 All Quarters",#N/A,FALSE,"Summary (22)";"FY 2001 All Quarters",#N/A,FALSE,"Summary (23)"}</definedName>
    <definedName name="wrn.Report._.FY._.01._.By._.Qrts._2" hidden="1">{"FY 2001 All Quarters",#N/A,FALSE,"SUMMARY (1)";"FY 2001 All Quarters",#N/A,FALSE,"Summary (3)";"FY 2001 All Quarters",#N/A,FALSE,"Summary (4)";"FY 2001 All Quarters",#N/A,FALSE,"Summary (6)";"FY 2001 All Quarters",#N/A,FALSE,"Summary (7)";"FY 2001 All Quarters",#N/A,FALSE,"Summary (9)";"FY 2001 All Quarters",#N/A,FALSE,"Earnings by sub (10)";"FY 2001 All Quarters",#N/A,FALSE,"Summary (11)";"FY 2001 All Quarters",#N/A,FALSE,"Summary (12)";"FY 2001 All Quarters",#N/A,FALSE,"Summary (BS-12)";"FY 2001 All Quarters",#N/A,FALSE,"SUMMARY (18)";"FY 2001 All Quarters",#N/A,FALSE,"SUMMARY (19)";"FY 2001 All Quarters",#N/A,FALSE,"SUMMARY (20)";"FY 2001 All Quarters",#N/A,FALSE,"SUMMARY (21)";"FY 2001 All Quarters",#N/A,FALSE,"Summary (5)";"FY 2001 All Quarters",#N/A,FALSE,"Summary (22)";"FY 2001 All Quarters",#N/A,FALSE,"Summary (23)"}</definedName>
    <definedName name="wrn.Report._.Q2." hidden="1">{"Q2 Forecast New",#N/A,FALSE,"SUMMARY (1)";"Q2 Forecast New",#N/A,FALSE,"Summary (3)";"Q2 Forecast New",#N/A,FALSE,"Summary (4)";"Q2 Forecast New",#N/A,FALSE,"Summary (5)";"Q2 Forecast New",#N/A,FALSE,"Summary (6)";"Q2 Forecast New",#N/A,FALSE,"Summary (7)";"Q2 Forecast New",#N/A,FALSE,"Summary (9)";"Q2 Forecast New",#N/A,FALSE,"Earnings by sub (10)";"Q2 Forecast New",#N/A,FALSE,"Summary (11)";"Q2 Forecast New",#N/A,FALSE,"Summary (12)";"Q2 Forecast New",#N/A,FALSE,"Summary (13 - BS)";"Q2 Forecast New",#N/A,FALSE,"Summary (14 - BS) ";"Q2 Forecast New",#N/A,FALSE,"Summary (15 - BS)";"Q2 Forecast New",#N/A,FALSE,"Summary (16 - BS)";"Q2 Forecast New",#N/A,FALSE,"Summary (17 - BS)";"Q2 Forecast New",#N/A,FALSE,"SUMMARY (18)";"Q2 Forecast New",#N/A,FALSE,"SUMMARY (19)";"Q2 Forecast New",#N/A,FALSE,"SUMMARY (20)";"Q2 Forecast New",#N/A,FALSE,"SUMMARY (21)";"Q2 Forecast New",#N/A,FALSE,"Summary (22)";"Q2 Forecast New",#N/A,FALSE,"Summary (23)"}</definedName>
    <definedName name="wrn.Report._.Q2._1" hidden="1">{"Q2 Forecast New",#N/A,FALSE,"SUMMARY (1)";"Q2 Forecast New",#N/A,FALSE,"Summary (3)";"Q2 Forecast New",#N/A,FALSE,"Summary (4)";"Q2 Forecast New",#N/A,FALSE,"Summary (5)";"Q2 Forecast New",#N/A,FALSE,"Summary (6)";"Q2 Forecast New",#N/A,FALSE,"Summary (7)";"Q2 Forecast New",#N/A,FALSE,"Summary (9)";"Q2 Forecast New",#N/A,FALSE,"Earnings by sub (10)";"Q2 Forecast New",#N/A,FALSE,"Summary (11)";"Q2 Forecast New",#N/A,FALSE,"Summary (12)";"Q2 Forecast New",#N/A,FALSE,"Summary (13 - BS)";"Q2 Forecast New",#N/A,FALSE,"Summary (14 - BS) ";"Q2 Forecast New",#N/A,FALSE,"Summary (15 - BS)";"Q2 Forecast New",#N/A,FALSE,"Summary (16 - BS)";"Q2 Forecast New",#N/A,FALSE,"Summary (17 - BS)";"Q2 Forecast New",#N/A,FALSE,"SUMMARY (18)";"Q2 Forecast New",#N/A,FALSE,"SUMMARY (19)";"Q2 Forecast New",#N/A,FALSE,"SUMMARY (20)";"Q2 Forecast New",#N/A,FALSE,"SUMMARY (21)";"Q2 Forecast New",#N/A,FALSE,"Summary (22)";"Q2 Forecast New",#N/A,FALSE,"Summary (23)"}</definedName>
    <definedName name="wrn.Report._.Q2._1_1" hidden="1">{"Q2 Forecast New",#N/A,FALSE,"SUMMARY (1)";"Q2 Forecast New",#N/A,FALSE,"Summary (3)";"Q2 Forecast New",#N/A,FALSE,"Summary (4)";"Q2 Forecast New",#N/A,FALSE,"Summary (5)";"Q2 Forecast New",#N/A,FALSE,"Summary (6)";"Q2 Forecast New",#N/A,FALSE,"Summary (7)";"Q2 Forecast New",#N/A,FALSE,"Summary (9)";"Q2 Forecast New",#N/A,FALSE,"Earnings by sub (10)";"Q2 Forecast New",#N/A,FALSE,"Summary (11)";"Q2 Forecast New",#N/A,FALSE,"Summary (12)";"Q2 Forecast New",#N/A,FALSE,"Summary (13 - BS)";"Q2 Forecast New",#N/A,FALSE,"Summary (14 - BS) ";"Q2 Forecast New",#N/A,FALSE,"Summary (15 - BS)";"Q2 Forecast New",#N/A,FALSE,"Summary (16 - BS)";"Q2 Forecast New",#N/A,FALSE,"Summary (17 - BS)";"Q2 Forecast New",#N/A,FALSE,"SUMMARY (18)";"Q2 Forecast New",#N/A,FALSE,"SUMMARY (19)";"Q2 Forecast New",#N/A,FALSE,"SUMMARY (20)";"Q2 Forecast New",#N/A,FALSE,"SUMMARY (21)";"Q2 Forecast New",#N/A,FALSE,"Summary (22)";"Q2 Forecast New",#N/A,FALSE,"Summary (23)"}</definedName>
    <definedName name="wrn.Report._.Q2._2" hidden="1">{"Q2 Forecast New",#N/A,FALSE,"SUMMARY (1)";"Q2 Forecast New",#N/A,FALSE,"Summary (3)";"Q2 Forecast New",#N/A,FALSE,"Summary (4)";"Q2 Forecast New",#N/A,FALSE,"Summary (5)";"Q2 Forecast New",#N/A,FALSE,"Summary (6)";"Q2 Forecast New",#N/A,FALSE,"Summary (7)";"Q2 Forecast New",#N/A,FALSE,"Summary (9)";"Q2 Forecast New",#N/A,FALSE,"Earnings by sub (10)";"Q2 Forecast New",#N/A,FALSE,"Summary (11)";"Q2 Forecast New",#N/A,FALSE,"Summary (12)";"Q2 Forecast New",#N/A,FALSE,"Summary (13 - BS)";"Q2 Forecast New",#N/A,FALSE,"Summary (14 - BS) ";"Q2 Forecast New",#N/A,FALSE,"Summary (15 - BS)";"Q2 Forecast New",#N/A,FALSE,"Summary (16 - BS)";"Q2 Forecast New",#N/A,FALSE,"Summary (17 - BS)";"Q2 Forecast New",#N/A,FALSE,"SUMMARY (18)";"Q2 Forecast New",#N/A,FALSE,"SUMMARY (19)";"Q2 Forecast New",#N/A,FALSE,"SUMMARY (20)";"Q2 Forecast New",#N/A,FALSE,"SUMMARY (21)";"Q2 Forecast New",#N/A,FALSE,"Summary (22)";"Q2 Forecast New",#N/A,FALSE,"Summary (23)"}</definedName>
    <definedName name="wrn.Report._.YTD." hidden="1">{"All Quarters",#N/A,FALSE,"SUMMARY (1)";"All Quarters",#N/A,FALSE,"Summary (3)";"All Quarters",#N/A,FALSE,"Summary (4)";"All Quarters",#N/A,FALSE,"Summary (5)";"All Quarters",#N/A,FALSE,"Summary (6)";"All Quarters",#N/A,FALSE,"Summary (8)";"All Quarters",#N/A,FALSE,"Earnings by sub (9)";"All Quarters",#N/A,FALSE,"Summary (10)";"All Quarters",#N/A,FALSE,"SUMMARY (11)";"All Quarters",#N/A,FALSE,"SUMMARY (12)";"All Quarters",#N/A,FALSE,"SUMMARY (13)";"All Quarters",#N/A,FALSE,"SUMMARY (14)";"All Quarters",#N/A,FALSE,"Summary (15)";"All Quarters",#N/A,FALSE,"Summary (16)";"All Quarters",#N/A,FALSE,"Summary (18)";"All Quarters",#N/A,FALSE,"Summary (20 - BS)";"All Quarters",#N/A,FALSE,"Summary (21 - BS) ";"All Quarters",#N/A,FALSE,"Summary (22 - BS)";"All Quarters",#N/A,FALSE,"Summary (23 - BS)";"All Quarters",#N/A,FALSE,"Summary (24 - BS)"}</definedName>
    <definedName name="wrn.Report._.YTD._1" hidden="1">{"All Quarters",#N/A,FALSE,"SUMMARY (1)";"All Quarters",#N/A,FALSE,"Summary (3)";"All Quarters",#N/A,FALSE,"Summary (4)";"All Quarters",#N/A,FALSE,"Summary (5)";"All Quarters",#N/A,FALSE,"Summary (6)";"All Quarters",#N/A,FALSE,"Summary (8)";"All Quarters",#N/A,FALSE,"Earnings by sub (9)";"All Quarters",#N/A,FALSE,"Summary (10)";"All Quarters",#N/A,FALSE,"SUMMARY (11)";"All Quarters",#N/A,FALSE,"SUMMARY (12)";"All Quarters",#N/A,FALSE,"SUMMARY (13)";"All Quarters",#N/A,FALSE,"SUMMARY (14)";"All Quarters",#N/A,FALSE,"Summary (15)";"All Quarters",#N/A,FALSE,"Summary (16)";"All Quarters",#N/A,FALSE,"Summary (18)";"All Quarters",#N/A,FALSE,"Summary (20 - BS)";"All Quarters",#N/A,FALSE,"Summary (21 - BS) ";"All Quarters",#N/A,FALSE,"Summary (22 - BS)";"All Quarters",#N/A,FALSE,"Summary (23 - BS)";"All Quarters",#N/A,FALSE,"Summary (24 - BS)"}</definedName>
    <definedName name="wrn.Report._.YTD._1_1" hidden="1">{"All Quarters",#N/A,FALSE,"SUMMARY (1)";"All Quarters",#N/A,FALSE,"Summary (3)";"All Quarters",#N/A,FALSE,"Summary (4)";"All Quarters",#N/A,FALSE,"Summary (5)";"All Quarters",#N/A,FALSE,"Summary (6)";"All Quarters",#N/A,FALSE,"Summary (8)";"All Quarters",#N/A,FALSE,"Earnings by sub (9)";"All Quarters",#N/A,FALSE,"Summary (10)";"All Quarters",#N/A,FALSE,"SUMMARY (11)";"All Quarters",#N/A,FALSE,"SUMMARY (12)";"All Quarters",#N/A,FALSE,"SUMMARY (13)";"All Quarters",#N/A,FALSE,"SUMMARY (14)";"All Quarters",#N/A,FALSE,"Summary (15)";"All Quarters",#N/A,FALSE,"Summary (16)";"All Quarters",#N/A,FALSE,"Summary (18)";"All Quarters",#N/A,FALSE,"Summary (20 - BS)";"All Quarters",#N/A,FALSE,"Summary (21 - BS) ";"All Quarters",#N/A,FALSE,"Summary (22 - BS)";"All Quarters",#N/A,FALSE,"Summary (23 - BS)";"All Quarters",#N/A,FALSE,"Summary (24 - BS)"}</definedName>
    <definedName name="wrn.Report._.YTD._2" hidden="1">{"All Quarters",#N/A,FALSE,"SUMMARY (1)";"All Quarters",#N/A,FALSE,"Summary (3)";"All Quarters",#N/A,FALSE,"Summary (4)";"All Quarters",#N/A,FALSE,"Summary (5)";"All Quarters",#N/A,FALSE,"Summary (6)";"All Quarters",#N/A,FALSE,"Summary (8)";"All Quarters",#N/A,FALSE,"Earnings by sub (9)";"All Quarters",#N/A,FALSE,"Summary (10)";"All Quarters",#N/A,FALSE,"SUMMARY (11)";"All Quarters",#N/A,FALSE,"SUMMARY (12)";"All Quarters",#N/A,FALSE,"SUMMARY (13)";"All Quarters",#N/A,FALSE,"SUMMARY (14)";"All Quarters",#N/A,FALSE,"Summary (15)";"All Quarters",#N/A,FALSE,"Summary (16)";"All Quarters",#N/A,FALSE,"Summary (18)";"All Quarters",#N/A,FALSE,"Summary (20 - BS)";"All Quarters",#N/A,FALSE,"Summary (21 - BS) ";"All Quarters",#N/A,FALSE,"Summary (22 - BS)";"All Quarters",#N/A,FALSE,"Summary (23 - BS)";"All Quarters",#N/A,FALSE,"Summary (24 - BS)"}</definedName>
    <definedName name="wrn.Report._1" hidden="1">{#N/A,#N/A,FALSE,"Cover";#N/A,#N/A,FALSE,"Total Mtg Mkt";#N/A,#N/A,FALSE,"At a Glance";#N/A,#N/A,FALSE,"Pre-Tax Earnings ($)";#N/A,#N/A,FALSE,"Pre-Tax Margins (Bps)";#N/A,#N/A,FALSE,"Subs Pre-Tax Earnings ($)"}</definedName>
    <definedName name="wrn.Report._1_1" hidden="1">{#N/A,#N/A,FALSE,"Cover";#N/A,#N/A,FALSE,"Total Mtg Mkt";#N/A,#N/A,FALSE,"At a Glance";#N/A,#N/A,FALSE,"Pre-Tax Earnings ($)";#N/A,#N/A,FALSE,"Pre-Tax Margins (Bps)";#N/A,#N/A,FALSE,"Subs Pre-Tax Earnings ($)"}</definedName>
    <definedName name="wrn.Report._2" hidden="1">{#N/A,#N/A,FALSE,"Cover";#N/A,#N/A,FALSE,"Total Mtg Mkt";#N/A,#N/A,FALSE,"At a Glance";#N/A,#N/A,FALSE,"Pre-Tax Earnings ($)";#N/A,#N/A,FALSE,"Pre-Tax Margins (Bps)";#N/A,#N/A,FALSE,"Subs Pre-Tax Earnings ($)"}</definedName>
    <definedName name="wrn.REPORT_EST." hidden="1">{"PRINT_EST",#N/A,FALSE,"ESTMON"}</definedName>
    <definedName name="wrn.Reporting._.complet." hidden="1">{#N/A,#N/A,FALSE,"Français";#N/A,#N/A,FALSE,"Anglais";#N/A,#N/A,FALSE,"Succ. et direct IARD";#N/A,#N/A,FALSE,"Direct Vie"}</definedName>
    <definedName name="wrn.resvA." hidden="1">{"resvp1",#N/A,TRUE,"RESV96";"changep1",#N/A,TRUE,"RESV96"}</definedName>
    <definedName name="wrn.resvA._1" hidden="1">{"resvp1",#N/A,TRUE,"RESV96";"changep1",#N/A,TRUE,"RESV96"}</definedName>
    <definedName name="wrn.resvA._1_1" hidden="1">{"resvp1",#N/A,TRUE,"RESV96";"changep1",#N/A,TRUE,"RESV96"}</definedName>
    <definedName name="wrn.resvA._2" hidden="1">{"resvp1",#N/A,TRUE,"RESV96";"changep1",#N/A,TRUE,"RESV96"}</definedName>
    <definedName name="wrn.resvB." hidden="1">{"resvp1",#N/A,FALSE,"RESV96";"changep1",#N/A,FALSE,"RESV96"}</definedName>
    <definedName name="wrn.resvB._1" hidden="1">{"resvp1",#N/A,FALSE,"RESV96";"changep1",#N/A,FALSE,"RESV96"}</definedName>
    <definedName name="wrn.resvB._1_1" hidden="1">{"resvp1",#N/A,FALSE,"RESV96";"changep1",#N/A,FALSE,"RESV96"}</definedName>
    <definedName name="wrn.resvB._2" hidden="1">{"resvp1",#N/A,FALSE,"RESV96";"changep1",#N/A,FALSE,"RESV96"}</definedName>
    <definedName name="wrn.rev_sale._.report." hidden="1">{"revsale",#N/A,FALSE,"REV-ยุพดี"}</definedName>
    <definedName name="wrn.revable." hidden="1">{"revable",#N/A,FALSE,"REVABLE"}</definedName>
    <definedName name="wrn.revenue._.detail." hidden="1">{"revenue detail 1",#N/A,FALSE,"Revenue Detail";"revenue detail 2",#N/A,FALSE,"Revenue Detail";"revenue detail 3",#N/A,FALSE,"Revenue Detail";"revenue detail 4",#N/A,FALSE,"Revenue Detail"}</definedName>
    <definedName name="wrn.revenue._.detail._1" hidden="1">{"revenue detail 1",#N/A,FALSE,"Revenue Detail";"revenue detail 2",#N/A,FALSE,"Revenue Detail";"revenue detail 3",#N/A,FALSE,"Revenue Detail";"revenue detail 4",#N/A,FALSE,"Revenue Detail"}</definedName>
    <definedName name="wrn.revenue._.graph." hidden="1">{"revenue graph",#N/A,FALSE,"Revenue Graph"}</definedName>
    <definedName name="wrn.revenue._.graph._1" hidden="1">{"revenue graph",#N/A,FALSE,"Revenue Graph"}</definedName>
    <definedName name="wrn.Rippert." hidden="1">{#N/A,#N/A,FALSE,"Year";#N/A,#N/A,FALSE,"AC Fiscal Year";#N/A,#N/A,FALSE,"Hourly Rate By Activity";#N/A,#N/A,FALSE,"Hourly Rate By Custom Resource";#N/A,#N/A,FALSE,"Line of Business Review";#N/A,#N/A,FALSE,"Assumptions";#N/A,#N/A,FALSE,"Sensitivity Analysis";#N/A,#N/A,FALSE,"Overall Staffing Review"}</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peort._.Comp._.F." hidden="1">{"Comparative Forecast",#N/A,FALSE,"Production Volume (3)";"Comparative Forecast",#N/A,FALSE,"Serv Sector (10)";"Comparative Forecast",#N/A,FALSE,"Serv Sector (acctg)"}</definedName>
    <definedName name="wrn.Rpeort._.Comp._.F._1" hidden="1">{"Comparative Forecast",#N/A,FALSE,"Production Volume (3)";"Comparative Forecast",#N/A,FALSE,"Serv Sector (10)";"Comparative Forecast",#N/A,FALSE,"Serv Sector (acctg)"}</definedName>
    <definedName name="wrn.Rpeort._.Comp._.F._1_1" hidden="1">{"Comparative Forecast",#N/A,FALSE,"Production Volume (3)";"Comparative Forecast",#N/A,FALSE,"Serv Sector (10)";"Comparative Forecast",#N/A,FALSE,"Serv Sector (acctg)"}</definedName>
    <definedName name="wrn.Rpeort._.Comp._.F._2" hidden="1">{"Comparative Forecast",#N/A,FALSE,"Production Volume (3)";"Comparative Forecast",#N/A,FALSE,"Serv Sector (10)";"Comparative Forecast",#N/A,FALSE,"Serv Sector (acctg)"}</definedName>
    <definedName name="wrn.RUN." hidden="1">{#N/A,#N/A,TRUE,"DEP";#N/A,#N/A,TRUE,"NAV";#N/A,#N/A,TRUE,"BOND"}</definedName>
    <definedName name="wrn.SAF." hidden="1">{#N/A,#N/A,FALSE,"Consolidated";#N/A,#N/A,FALSE,"ASIA";#N/A,#N/A,FALSE,"ESTATE";#N/A,#N/A,FALSE,"TRANSPORT";#N/A,#N/A,FALSE,"INDUSTRIAL";#N/A,#N/A,FALSE,"CONST. SYS.";#N/A,#N/A,FALSE,"CONTRACTING";#N/A,#N/A,FALSE,"SODAP";#N/A,#N/A,FALSE,"OGIM";#N/A,#N/A,FALSE,"FAST"}</definedName>
    <definedName name="wrn.sales._.report." hidden="1">{"sales",#N/A,FALSE,"SALES"}</definedName>
    <definedName name="wrn.sample." hidden="1">{"sample",#N/A,FALSE,"Client Input Sheet"}</definedName>
    <definedName name="wrn.sample._1" hidden="1">{"sample",#N/A,FALSE,"Client Input Sheet"}</definedName>
    <definedName name="wrn.Sensitive." hidden="1">{"Sensitivity1",#N/A,FALSE,"Sensitivity";"Sensitivity2",#N/A,FALSE,"Sensitivity"}</definedName>
    <definedName name="wrn.settle." hidden="1">{#N/A,#N/A,FALSE,"INPUT1";#N/A,#N/A,FALSE,"INPUT2";#N/A,#N/A,FALSE,"settle";#N/A,#N/A,FALSE,"settle2"}</definedName>
    <definedName name="wrn.Share._.Capital." hidden="1">{"Share_Capital",#N/A,FALSE," LEAD SCHEDULES"}</definedName>
    <definedName name="wrn.Shorten._.Version." hidden="1">{#N/A,#N/A,FALSE,"changes";#N/A,#N/A,FALSE,"Assumptions";"view1",#N/A,FALSE,"BE Analysis";"view2",#N/A,FALSE,"BE Analysis";#N/A,#N/A,FALSE,"DCF Calculation - Scenario 1";"Dollar",#N/A,FALSE,"Consolidated - Scenario 1";"CS",#N/A,FALSE,"Consolidated - Scenario 1"}</definedName>
    <definedName name="wrn.Shorten._.Version._1" hidden="1">{#N/A,#N/A,FALSE,"changes";#N/A,#N/A,FALSE,"Assumptions";"view1",#N/A,FALSE,"BE Analysis";"view2",#N/A,FALSE,"BE Analysis";#N/A,#N/A,FALSE,"DCF Calculation - Scenario 1";"Dollar",#N/A,FALSE,"Consolidated - Scenario 1";"CS",#N/A,FALSE,"Consolidated - Scenario 1"}</definedName>
    <definedName name="wrn.SOPL._.Policy._.and._.Market._.Detail." hidden="1">{#N/A,#N/A,FALSE,"SOPL-Market Detail";#N/A,#N/A,FALSE,"SOPL-Policy Detail"}</definedName>
    <definedName name="wrn.SOPL._.Policy._.and._.Market._.Detail._1" hidden="1">{#N/A,#N/A,FALSE,"SOPL-Market Detail";#N/A,#N/A,FALSE,"SOPL-Policy Detail"}</definedName>
    <definedName name="wrn.SOPL._.Policy._.and._.Market._.Detail._1_1" hidden="1">{#N/A,#N/A,FALSE,"SOPL-Market Detail";#N/A,#N/A,FALSE,"SOPL-Policy Detail"}</definedName>
    <definedName name="wrn.SOPL._.Policy._.and._.Market._.Detail._1_1_1" hidden="1">{#N/A,#N/A,FALSE,"SOPL-Market Detail";#N/A,#N/A,FALSE,"SOPL-Policy Detail"}</definedName>
    <definedName name="wrn.SOPL._.Policy._.and._.Market._.Detail._1_1_1_1" hidden="1">{#N/A,#N/A,FALSE,"SOPL-Market Detail";#N/A,#N/A,FALSE,"SOPL-Policy Detail"}</definedName>
    <definedName name="wrn.SOPL._.Policy._.and._.Market._.Detail._1_2" hidden="1">{#N/A,#N/A,FALSE,"SOPL-Market Detail";#N/A,#N/A,FALSE,"SOPL-Policy Detail"}</definedName>
    <definedName name="wrn.SOPL._.Policy._.and._.Market._.Detail._2" hidden="1">{#N/A,#N/A,FALSE,"SOPL-Market Detail";#N/A,#N/A,FALSE,"SOPL-Policy Detail"}</definedName>
    <definedName name="wrn.SOPL._.Policy._.and._.Market._.Detail._2_1" hidden="1">{#N/A,#N/A,FALSE,"SOPL-Market Detail";#N/A,#N/A,FALSE,"SOPL-Policy Detail"}</definedName>
    <definedName name="wrn.SOPL._.Policy._.and._.Market._.Detail._2_1_1" hidden="1">{#N/A,#N/A,FALSE,"SOPL-Market Detail";#N/A,#N/A,FALSE,"SOPL-Policy Detail"}</definedName>
    <definedName name="wrn.SOPL._.Policy._.and._.Market._.Detail._2_2" hidden="1">{#N/A,#N/A,FALSE,"SOPL-Market Detail";#N/A,#N/A,FALSE,"SOPL-Policy Detail"}</definedName>
    <definedName name="wrn.SOPL._.Policy._.and._.Market._.Detail._3" hidden="1">{#N/A,#N/A,FALSE,"SOPL-Market Detail";#N/A,#N/A,FALSE,"SOPL-Policy Detail"}</definedName>
    <definedName name="wrn.SOPL._.Policy._.and._.Market._.Detail._3_1" hidden="1">{#N/A,#N/A,FALSE,"SOPL-Market Detail";#N/A,#N/A,FALSE,"SOPL-Policy Detail"}</definedName>
    <definedName name="wrn.SOPL._.Policy._.and._.Market._.Detail._3_1_1" hidden="1">{#N/A,#N/A,FALSE,"SOPL-Market Detail";#N/A,#N/A,FALSE,"SOPL-Policy Detail"}</definedName>
    <definedName name="wrn.SOPL._.Policy._.and._.Market._.Detail._3_2" hidden="1">{#N/A,#N/A,FALSE,"SOPL-Market Detail";#N/A,#N/A,FALSE,"SOPL-Policy Detail"}</definedName>
    <definedName name="wrn.SOPL._.Policy._.and._.Market._.Detail._4" hidden="1">{#N/A,#N/A,FALSE,"SOPL-Market Detail";#N/A,#N/A,FALSE,"SOPL-Policy Detail"}</definedName>
    <definedName name="wrn.SOPL._.Policy._.and._.Market._.Detail._4_1" hidden="1">{#N/A,#N/A,FALSE,"SOPL-Market Detail";#N/A,#N/A,FALSE,"SOPL-Policy Detail"}</definedName>
    <definedName name="wrn.SOPL._.Policy._.and._.Market._.Detail._5" hidden="1">{#N/A,#N/A,FALSE,"SOPL-Market Detail";#N/A,#N/A,FALSE,"SOPL-Policy Detail"}</definedName>
    <definedName name="wrn.SOPL._.Policy._.and._.Market._.Detail._5_1" hidden="1">{#N/A,#N/A,FALSE,"SOPL-Market Detail";#N/A,#N/A,FALSE,"SOPL-Policy Detail"}</definedName>
    <definedName name="wrn.Staffing." hidden="1">{#N/A,#N/A,FALSE,"Assessment";#N/A,#N/A,FALSE,"Staffing";#N/A,#N/A,FALSE,"Hires";#N/A,#N/A,FALSE,"Assumptions"}</definedName>
    <definedName name="wrn.Staffing._.Inputs." hidden="1">{#N/A,#N/A,FALSE,"Overall Staffing Review";#N/A,#N/A,FALSE,"Detailed Resource Mix Review";#N/A,#N/A,FALSE,"Detailed Pyramid Review";#N/A,#N/A,FALSE,"Hours By Activity";#N/A,#N/A,FALSE,"Hours By Custom Resource"}</definedName>
    <definedName name="wrn.Staffing1" hidden="1">{#N/A,#N/A,FALSE,"Assessment";#N/A,#N/A,FALSE,"Staffing";#N/A,#N/A,FALSE,"Hires";#N/A,#N/A,FALSE,"Assumptions"}</definedName>
    <definedName name="wrn.Stat." hidden="1">{"view1",#N/A,FALSE,"A";"view2",#N/A,FALSE,"A";"view3",#N/A,FALSE,"A";"view4",#N/A,FALSE,"A";"view6",#N/A,FALSE,"A";"view5",#N/A,FALSE,"A"}</definedName>
    <definedName name="wrn.Stat._1" hidden="1">{"view1",#N/A,FALSE,"A";"view2",#N/A,FALSE,"A";"view3",#N/A,FALSE,"A";"view4",#N/A,FALSE,"A";"view6",#N/A,FALSE,"A";"view5",#N/A,FALSE,"A"}</definedName>
    <definedName name="wrn.Stat._1_1" hidden="1">{"view1",#N/A,FALSE,"A";"view2",#N/A,FALSE,"A";"view3",#N/A,FALSE,"A";"view4",#N/A,FALSE,"A";"view6",#N/A,FALSE,"A";"view5",#N/A,FALSE,"A"}</definedName>
    <definedName name="wrn.Stat._2" hidden="1">{"view1",#N/A,FALSE,"A";"view2",#N/A,FALSE,"A";"view3",#N/A,FALSE,"A";"view4",#N/A,FALSE,"A";"view6",#N/A,FALSE,"A";"view5",#N/A,FALSE,"A"}</definedName>
    <definedName name="wrn.Steering._.Committee." hidden="1">{"CF Assumptions",#N/A,FALSE,"Asu";#N/A,#N/A,FALSE,"Summary";#N/A,#N/A,FALSE,"CF (2)";#N/A,#N/A,FALSE,"SM";#N/A,#N/A,FALSE,"C&amp;D";#N/A,#N/A,FALSE,"MGMT";#N/A,#N/A,FALSE,"Notes"}</definedName>
    <definedName name="wrn.Summary." hidden="1">{"Summary",#N/A,FALSE,"TOTAL"}</definedName>
    <definedName name="wrn.SUMMARY._.BY._.OPERATIONS." hidden="1">{#N/A,#N/A,TRUE,"SUMMARY";#N/A,#N/A,TRUE,"SUMMARY - BY SEGMENT";#N/A,#N/A,TRUE,"SUMMARY - BY REGION";#N/A,#N/A,TRUE,"FINANCIAL SERVICES OPERATIONS";#N/A,#N/A,TRUE,"REINSURANCE OPERATIONS";#N/A,#N/A,TRUE,"INSURANCE OPERATIONS"}</definedName>
    <definedName name="wrn.summary._.schedules." hidden="1">{"summary1",#N/A,FALSE,"Summary of Values";"summary2",#N/A,FALSE,"Summary of Values"}</definedName>
    <definedName name="wrn.summary._.schedules._1" hidden="1">{"summary1",#N/A,FALSE,"Summary of Values";"summary2",#N/A,FALSE,"Summary of Values"}</definedName>
    <definedName name="wrn.SUMMARY._1" hidden="1">{#N/A,#N/A,FALSE,"Summary for Month";#N/A,#N/A,FALSE,"Today's Changes";#N/A,#N/A,FALSE,"Accepted Batch";#N/A,#N/A,FALSE,"Deposits | Splits | Transfers";#N/A,#N/A,FALSE,"Refunds | H32 | Service Fees";#N/A,#N/A,FALSE,"HARRIS (143s)"}</definedName>
    <definedName name="wrn.SUMMARY._1_1" hidden="1">{#N/A,#N/A,FALSE,"Summary for Month";#N/A,#N/A,FALSE,"Today's Changes";#N/A,#N/A,FALSE,"Accepted Batch";#N/A,#N/A,FALSE,"Deposits | Splits | Transfers";#N/A,#N/A,FALSE,"Refunds | H32 | Service Fees";#N/A,#N/A,FALSE,"HARRIS (143s)"}</definedName>
    <definedName name="wrn.SUMMARY._2" hidden="1">{#N/A,#N/A,FALSE,"Summary for Month";#N/A,#N/A,FALSE,"Today's Changes";#N/A,#N/A,FALSE,"Accepted Batch";#N/A,#N/A,FALSE,"Deposits | Splits | Transfers";#N/A,#N/A,FALSE,"Refunds | H32 | Service Fees";#N/A,#N/A,FALSE,"HARRIS (143s)"}</definedName>
    <definedName name="wrn.Supplemental._.Information." hidden="1">{#N/A,#N/A,FALSE,"Assumptions";#N/A,#N/A,FALSE,"DNP Expense Summary";#N/A,#N/A,FALSE,"Sensitivity Analysis"}</definedName>
    <definedName name="wrn.Tax._.Reports." hidden="1">{#N/A,#N/A,FALSE,"Tax";#N/A,#N/A,FALSE,"Inv Inc";#N/A,#N/A,FALSE,"CLIME stat - 1023";#N/A,#N/A,FALSE,"CLIME stat - 7yrs"}</definedName>
    <definedName name="wrn.Tax._.Reports._1" hidden="1">{#N/A,#N/A,FALSE,"Tax";#N/A,#N/A,FALSE,"Inv Inc";#N/A,#N/A,FALSE,"CLIME stat - 1023";#N/A,#N/A,FALSE,"CLIME stat - 7yrs"}</definedName>
    <definedName name="wrn.Tax._.Reports._1_1" hidden="1">{#N/A,#N/A,FALSE,"Tax";#N/A,#N/A,FALSE,"Inv Inc";#N/A,#N/A,FALSE,"CLIME stat - 1023";#N/A,#N/A,FALSE,"CLIME stat - 7yrs"}</definedName>
    <definedName name="wrn.Tax._.Reports._2" hidden="1">{#N/A,#N/A,FALSE,"Tax";#N/A,#N/A,FALSE,"Inv Inc";#N/A,#N/A,FALSE,"CLIME stat - 1023";#N/A,#N/A,FALSE,"CLIME stat - 7yrs"}</definedName>
    <definedName name="wrn.technology." hidden="1">{"developed valuation",#N/A,FALSE,"Valuation Analysis";"developed income statement",#N/A,FALSE,"Abbreviated Income Statement";"inprocess valuation",#N/A,FALSE,"Valuation Analysis";"inprocess income statement",#N/A,FALSE,"Abbreviated Income Statement"}</definedName>
    <definedName name="wrn.technology._1" hidden="1">{"developed valuation",#N/A,FALSE,"Valuation Analysis";"developed income statement",#N/A,FALSE,"Abbreviated Income Statement";"inprocess valuation",#N/A,FALSE,"Valuation Analysis";"inprocess income statement",#N/A,FALSE,"Abbreviated Income Statement"}</definedName>
    <definedName name="wrn.test." hidden="1">{#N/A,#N/A,FALSE,"BKK PROPER";#N/A,#N/A,FALSE,"AGGREGATE";#N/A,#N/A,FALSE,"BOND PL"}</definedName>
    <definedName name="wrn.TODAS." hidden="1">{#N/A,#N/A,FALSE,"AFINAC95";#N/A,#N/A,FALSE,"FORMACIO";#N/A,#N/A,FALSE,"RGENER95";#N/A,#N/A,FALSE,"APERSON";#N/A,#N/A,FALSE,"APRODUC";#N/A,#N/A,FALSE,"APUBLIC";#N/A,#N/A,FALSE,"AVIAJREP";#N/A,#N/A,FALSE,"PRERESUM"}</definedName>
    <definedName name="wrn.Todos._.menos._.1." hidden="1">{"Graf2",#N/A,FALSE,"graficos";"Graf3",#N/A,FALSE,"graficos";"Graf4",#N/A,FALSE,"graficos";"Graf5",#N/A,FALSE,"graficos";"Graf6",#N/A,FALSE,"graficos";"Graf7",#N/A,FALSE,"graficos";"Graf8",#N/A,FALSE,"graficos";"Graf9",#N/A,FALSE,"graficos";"Graf10",#N/A,FALSE,"graficos"}</definedName>
    <definedName name="wrn.Total."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rn.Total._.Report." hidden="1">{#N/A,#N/A,FALSE,"Attachment I";#N/A,#N/A,FALSE,"Portfolio reconciliation - 1";#N/A,#N/A,FALSE,"Overall Risk-2";#N/A,#N/A,FALSE,"Overall Scenario-3";#N/A,#N/A,FALSE,"Active Portfolio - 4";#N/A,#N/A,FALSE,"Active Risk-5";#N/A,#N/A,FALSE,"FI Segment - 6";#N/A,#N/A,FALSE,"EQ Segment - 7";#N/A,#N/A,FALSE,"Alt segment - 8";#N/A,#N/A,FALSE,"Deposits - 9";#N/A,#N/A,FALSE,"Strategic - 10";#N/A,#N/A,FALSE,"Structured - 11";#N/A,#N/A,FALSE,"Structured - 12"}</definedName>
    <definedName name="wrn.Total.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rn.Total.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rn.Total._1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rn.Total._1_1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rn.Total._1_2"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rn.Total._2"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rn.Total._2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rn.Total._2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rn.Total._2_2"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rn.Total._3"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rn.Total._3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rn.Total._3_1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rn.Total._3_2"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rn.Total._4"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rn.Total._4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rn.Total._5"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rn.Total._5_1" hidden="1">{#N/A,#N/A,TRUE,"INDEX";#N/A,#N/A,TRUE,"Instructions";#N/A,#N/A,TRUE,"Page 1 - Acctg";#N/A,#N/A,TRUE,"Page 2 - Assumptions";#N/A,#N/A,TRUE,"Page 3 - SGA Summary";#N/A,#N/A,TRUE,"Page 4 - Initiative Costs";#N/A,#N/A,TRUE,"Page 5 - Internal Labor Detail";#N/A,#N/A,TRUE,"Page 6 - NPV";#N/A,#N/A,TRUE,"Page 7 - 125% NPV";#N/A,#N/A,TRUE,"Page 8 - NPV sensitivity"}</definedName>
    <definedName name="wrn.Tous._.les._.documents." hidden="1">{#N/A,#N/A,FALSE,"En français";#N/A,#N/A,FALSE,"En anglais"}</definedName>
    <definedName name="wrn.trademark._.and._.trade._.name." hidden="1">{"trademark1",#N/A,FALSE,"Trademark(s) and Trade Name(s)"}</definedName>
    <definedName name="wrn.trademark._.and._.trade._.name._1" hidden="1">{"trademark1",#N/A,FALSE,"Trademark(s) and Trade Name(s)"}</definedName>
    <definedName name="wrn.unas" hidden="1">{#N/A,#N/A,FALSE,"AFINAC95";#N/A,#N/A,FALSE,"FORMACIO";#N/A,#N/A,FALSE,"RGENER95";#N/A,#N/A,FALSE,"APERSON";#N/A,#N/A,FALSE,"APRODUC";#N/A,#N/A,FALSE,"APUBLIC";#N/A,#N/A,FALSE,"AVIAJREP";#N/A,#N/A,FALSE,"PRERESUM"}</definedName>
    <definedName name="wrn.uno." hidden="1">{#N/A,#N/A,FALSE,"FORMACION";#N/A,#N/A,FALSE,"PREAMO95";#N/A,#N/A,FALSE,"RHFORM";#N/A,#N/A,FALSE,"RHPERS";#N/A,#N/A,FALSE,"RHVJYREP";#N/A,#N/A,FALSE,"VIGENE";#N/A,#N/A,FALSE,"COPRODU";#N/A,#N/A,FALSE,"COAMOPRV";#N/A,#N/A,FALSE,"COFORM";#N/A,#N/A,FALSE,"COGENE";#N/A,#N/A,FALSE,"ADAMOPRV";#N/A,#N/A,FALSE,"ADVJYREP";#N/A,#N/A,FALSE,"ADMIGENE";#N/A,#N/A,FALSE,"analisis";#N/A,#N/A,FALSE,"INPUT PRESUP";#N/A,#N/A,FALSE,"INPUT PRESUP (2)";#N/A,#N/A,FALSE,"INPUT95"}</definedName>
    <definedName name="wrn.uw._.output." localSheetId="5" hidden="1">{"uw output",#N/A,FALSE,"Sheet1"}</definedName>
    <definedName name="wrn.uw._.output." hidden="1">{"uw output",#N/A,FALSE,"Sheet1"}</definedName>
    <definedName name="wrn.vd." hidden="1">{#N/A,#N/A,TRUE,"BT M200 da 10x20"}</definedName>
    <definedName name="wrn.WholeReport." hidden="1">{"Front_to_Apols",#N/A,FALSE,"Sheet1";"Segmental",#N/A,FALSE,"Sheet1";"Notes3_to_10",#N/A,FALSE,"Sheet1";"Govs_Emols1",#N/A,FALSE,"Sheet1";"GovsEmols2_to_Tax",#N/A,FALSE,"Sheet1";"HospEquip_landBuild",#N/A,FALSE,"Sheet1";"FinInvests",#N/A,FALSE,"Sheet1";"Notes19_to22",#N/A,FALSE,"Sheet1";"Notes23_28",#N/A,FALSE,"Sheet1";"Note29",#N/A,FALSE,"Sheet1";"Notes30_to_32a",#N/A,FALSE,"Sheet1";"Notes32b_to_34a",#N/A,FALSE,"Sheet1";"Note34b_to34c",#N/A,FALSE,"Sheet1";"Note34d",#N/A,FALSE,"Sheet1";"Fiveyrsumm_Addresses",#N/A,FALSE,"Sheet1"}</definedName>
    <definedName name="wrn.work._.paper._.shcedules." hidden="1">{"summary1",#N/A,FALSE,"Summary of Values";"summary2",#N/A,FALSE,"Summary of Values";"weighted average returns",#N/A,FALSE,"WACC and WARA";"fixed asset detail",#N/A,FALSE,"Fixed Asset Detail"}</definedName>
    <definedName name="wrn.work._.paper._.shcedules._1" hidden="1">{"summary1",#N/A,FALSE,"Summary of Values";"summary2",#N/A,FALSE,"Summary of Values";"weighted average returns",#N/A,FALSE,"WACC and WARA";"fixed asset detail",#N/A,FALSE,"Fixed Asset Detail"}</definedName>
    <definedName name="wrn.千代田地価調査収益価格." hidden="1">{#N/A,#N/A,FALSE,"5-1";#N/A,#N/A,FALSE,"5-2";#N/A,#N/A,FALSE,"5-6";#N/A,#N/A,FALSE,"5-9";#N/A,#N/A,FALSE,"5-15";#N/A,#N/A,FALSE,"5-32";#N/A,#N/A,FALSE,"5-34"}</definedName>
    <definedName name="wrn.千代田地価調査収益価格._1" hidden="1">{#N/A,#N/A,FALSE,"5-1";#N/A,#N/A,FALSE,"5-2";#N/A,#N/A,FALSE,"5-6";#N/A,#N/A,FALSE,"5-9";#N/A,#N/A,FALSE,"5-15";#N/A,#N/A,FALSE,"5-32";#N/A,#N/A,FALSE,"5-34"}</definedName>
    <definedName name="wrn2.memo" hidden="1">{#N/A,#N/A,FALSE,"Pre-tax earnings";#N/A,#N/A,FALSE,"Pre-tax earnings (Qtr)";#N/A,#N/A,FALSE,"Rev";#N/A,#N/A,FALSE,"$ Prod";#N/A,#N/A,FALSE,"$ Prod by qr";#N/A,#N/A,FALSE,"CCI Exp";#N/A,#N/A,FALSE,"Cent_Off Exp";#N/A,#N/A,FALSE,"CCI HC";#N/A,#N/A,FALSE,"Cent_Off HC";#N/A,#N/A,FALSE,"marketing"}</definedName>
    <definedName name="wrn2.memo_1" hidden="1">{#N/A,#N/A,FALSE,"Pre-tax earnings";#N/A,#N/A,FALSE,"Pre-tax earnings (Qtr)";#N/A,#N/A,FALSE,"Rev";#N/A,#N/A,FALSE,"$ Prod";#N/A,#N/A,FALSE,"$ Prod by qr";#N/A,#N/A,FALSE,"CCI Exp";#N/A,#N/A,FALSE,"Cent_Off Exp";#N/A,#N/A,FALSE,"CCI HC";#N/A,#N/A,FALSE,"Cent_Off HC";#N/A,#N/A,FALSE,"marketing"}</definedName>
    <definedName name="wrn2.memo_1_1" hidden="1">{#N/A,#N/A,FALSE,"Pre-tax earnings";#N/A,#N/A,FALSE,"Pre-tax earnings (Qtr)";#N/A,#N/A,FALSE,"Rev";#N/A,#N/A,FALSE,"$ Prod";#N/A,#N/A,FALSE,"$ Prod by qr";#N/A,#N/A,FALSE,"CCI Exp";#N/A,#N/A,FALSE,"Cent_Off Exp";#N/A,#N/A,FALSE,"CCI HC";#N/A,#N/A,FALSE,"Cent_Off HC";#N/A,#N/A,FALSE,"marketing"}</definedName>
    <definedName name="wrn2.memo_2" hidden="1">{#N/A,#N/A,FALSE,"Pre-tax earnings";#N/A,#N/A,FALSE,"Pre-tax earnings (Qtr)";#N/A,#N/A,FALSE,"Rev";#N/A,#N/A,FALSE,"$ Prod";#N/A,#N/A,FALSE,"$ Prod by qr";#N/A,#N/A,FALSE,"CCI Exp";#N/A,#N/A,FALSE,"Cent_Off Exp";#N/A,#N/A,FALSE,"CCI HC";#N/A,#N/A,FALSE,"Cent_Off HC";#N/A,#N/A,FALSE,"marketing"}</definedName>
    <definedName name="wrn3.memo" hidden="1">{#N/A,#N/A,FALSE,"Pre-tax earnings";#N/A,#N/A,FALSE,"Pre-tax earnings (Qtr)";#N/A,#N/A,FALSE,"Rev";#N/A,#N/A,FALSE,"$ Prod";#N/A,#N/A,FALSE,"$ Prod by qr";#N/A,#N/A,FALSE,"CCI Exp";#N/A,#N/A,FALSE,"Cent_Off Exp";#N/A,#N/A,FALSE,"CCI HC";#N/A,#N/A,FALSE,"Cent_Off HC";#N/A,#N/A,FALSE,"marketing"}</definedName>
    <definedName name="wrn3.memo_1" hidden="1">{#N/A,#N/A,FALSE,"Pre-tax earnings";#N/A,#N/A,FALSE,"Pre-tax earnings (Qtr)";#N/A,#N/A,FALSE,"Rev";#N/A,#N/A,FALSE,"$ Prod";#N/A,#N/A,FALSE,"$ Prod by qr";#N/A,#N/A,FALSE,"CCI Exp";#N/A,#N/A,FALSE,"Cent_Off Exp";#N/A,#N/A,FALSE,"CCI HC";#N/A,#N/A,FALSE,"Cent_Off HC";#N/A,#N/A,FALSE,"marketing"}</definedName>
    <definedName name="wrn3.memo_1_1" hidden="1">{#N/A,#N/A,FALSE,"Pre-tax earnings";#N/A,#N/A,FALSE,"Pre-tax earnings (Qtr)";#N/A,#N/A,FALSE,"Rev";#N/A,#N/A,FALSE,"$ Prod";#N/A,#N/A,FALSE,"$ Prod by qr";#N/A,#N/A,FALSE,"CCI Exp";#N/A,#N/A,FALSE,"Cent_Off Exp";#N/A,#N/A,FALSE,"CCI HC";#N/A,#N/A,FALSE,"Cent_Off HC";#N/A,#N/A,FALSE,"marketing"}</definedName>
    <definedName name="wrn3.memo_2" hidden="1">{#N/A,#N/A,FALSE,"Pre-tax earnings";#N/A,#N/A,FALSE,"Pre-tax earnings (Qtr)";#N/A,#N/A,FALSE,"Rev";#N/A,#N/A,FALSE,"$ Prod";#N/A,#N/A,FALSE,"$ Prod by qr";#N/A,#N/A,FALSE,"CCI Exp";#N/A,#N/A,FALSE,"Cent_Off Exp";#N/A,#N/A,FALSE,"CCI HC";#N/A,#N/A,FALSE,"Cent_Off HC";#N/A,#N/A,FALSE,"marketing"}</definedName>
    <definedName name="wrn4.memo" hidden="1">{#N/A,#N/A,FALSE,"Pre-tax earnings";#N/A,#N/A,FALSE,"Pre-tax earnings (Qtr)";#N/A,#N/A,FALSE,"Rev";#N/A,#N/A,FALSE,"$ Prod";#N/A,#N/A,FALSE,"$ Prod by qr";#N/A,#N/A,FALSE,"CCI Exp";#N/A,#N/A,FALSE,"Cent_Off Exp";#N/A,#N/A,FALSE,"CCI HC";#N/A,#N/A,FALSE,"Cent_Off HC";#N/A,#N/A,FALSE,"marketing"}</definedName>
    <definedName name="wrn4.memo_1" hidden="1">{#N/A,#N/A,FALSE,"Pre-tax earnings";#N/A,#N/A,FALSE,"Pre-tax earnings (Qtr)";#N/A,#N/A,FALSE,"Rev";#N/A,#N/A,FALSE,"$ Prod";#N/A,#N/A,FALSE,"$ Prod by qr";#N/A,#N/A,FALSE,"CCI Exp";#N/A,#N/A,FALSE,"Cent_Off Exp";#N/A,#N/A,FALSE,"CCI HC";#N/A,#N/A,FALSE,"Cent_Off HC";#N/A,#N/A,FALSE,"marketing"}</definedName>
    <definedName name="wrn4.memo_1_1" hidden="1">{#N/A,#N/A,FALSE,"Pre-tax earnings";#N/A,#N/A,FALSE,"Pre-tax earnings (Qtr)";#N/A,#N/A,FALSE,"Rev";#N/A,#N/A,FALSE,"$ Prod";#N/A,#N/A,FALSE,"$ Prod by qr";#N/A,#N/A,FALSE,"CCI Exp";#N/A,#N/A,FALSE,"Cent_Off Exp";#N/A,#N/A,FALSE,"CCI HC";#N/A,#N/A,FALSE,"Cent_Off HC";#N/A,#N/A,FALSE,"marketing"}</definedName>
    <definedName name="wrn4.memo_2" hidden="1">{#N/A,#N/A,FALSE,"Pre-tax earnings";#N/A,#N/A,FALSE,"Pre-tax earnings (Qtr)";#N/A,#N/A,FALSE,"Rev";#N/A,#N/A,FALSE,"$ Prod";#N/A,#N/A,FALSE,"$ Prod by qr";#N/A,#N/A,FALSE,"CCI Exp";#N/A,#N/A,FALSE,"Cent_Off Exp";#N/A,#N/A,FALSE,"CCI HC";#N/A,#N/A,FALSE,"Cent_Off HC";#N/A,#N/A,FALSE,"marketing"}</definedName>
    <definedName name="wtb" hidden="1">{#N/A,#N/A,FALSE,"BS - Trend";#N/A,#N/A,FALSE,"BS - Consolidated";#N/A,#N/A,FALSE,"BS - P&amp;C";#N/A,#N/A,FALSE,"BS - Life";#N/A,#N/A,FALSE,"IS - Consolidated";#N/A,#N/A,FALSE,"IS - P&amp;C";#N/A,#N/A,FALSE,"IS - Life"}</definedName>
    <definedName name="wtb_1" hidden="1">{#N/A,#N/A,FALSE,"BS - Trend";#N/A,#N/A,FALSE,"BS - Consolidated";#N/A,#N/A,FALSE,"BS - P&amp;C";#N/A,#N/A,FALSE,"BS - Life";#N/A,#N/A,FALSE,"IS - Consolidated";#N/A,#N/A,FALSE,"IS - P&amp;C";#N/A,#N/A,FALSE,"IS - Life"}</definedName>
    <definedName name="wtb_1_1" hidden="1">{#N/A,#N/A,FALSE,"BS - Trend";#N/A,#N/A,FALSE,"BS - Consolidated";#N/A,#N/A,FALSE,"BS - P&amp;C";#N/A,#N/A,FALSE,"BS - Life";#N/A,#N/A,FALSE,"IS - Consolidated";#N/A,#N/A,FALSE,"IS - P&amp;C";#N/A,#N/A,FALSE,"IS - Life"}</definedName>
    <definedName name="wtb_2" hidden="1">{#N/A,#N/A,FALSE,"BS - Trend";#N/A,#N/A,FALSE,"BS - Consolidated";#N/A,#N/A,FALSE,"BS - P&amp;C";#N/A,#N/A,FALSE,"BS - Life";#N/A,#N/A,FALSE,"IS - Consolidated";#N/A,#N/A,FALSE,"IS - P&amp;C";#N/A,#N/A,FALSE,"IS - Life"}</definedName>
    <definedName name="wtrwe" hidden="1">#REF!</definedName>
    <definedName name="ww" hidden="1">{"'Eng (page2)'!$A$1:$D$52"}</definedName>
    <definedName name="WW51e26a20761b4facab791dac855bcd4c_634298383745401250" hidden="1">'[36]Validation TFEX'!$B$4</definedName>
    <definedName name="WW7fafe42451ad4efaa2ee8823e8900803_634309824518431250" hidden="1">#REF!</definedName>
    <definedName name="WWE" hidden="1">{"'Eng (page2)'!$A$1:$D$52"}</definedName>
    <definedName name="WWfbb9fadebcd24b64a325a2d15d1942b9_634412483365781250" hidden="1">#REF!</definedName>
    <definedName name="WWfbb9fadebcd24b64a325a2d15d1942b9_634412671217031250" hidden="1">#REF!</definedName>
    <definedName name="wwwewe" hidden="1">{"'ตัวอย่าง'!$A$1:$O$21"}</definedName>
    <definedName name="wwwwwww" hidden="1">{#N/A,#N/A,FALSE,"PropertyInfo"}</definedName>
    <definedName name="x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1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2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3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4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1_5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1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2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3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4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2_5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1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2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3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4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3_5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1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2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3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3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3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3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3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3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3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3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3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4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1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1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2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2_1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2_1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2_1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2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2_1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2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2_1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2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2_2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2_2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2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2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2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2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2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3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3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3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3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3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3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3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3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3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3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4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4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4_1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4_1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4_1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4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4_2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4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4_4"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5"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5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5_1_1"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5_2"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_5_5_3" hidden="1">{#N/A,#N/A,TRUE,"Forecast";#N/A,#N/A,TRUE,"Salaries";#N/A,#N/A,TRUE,"Revenue";#N/A,#N/A,TRUE,"Man Days, Travel and OT";#N/A,#N/A,TRUE,"Staff Acquisition";#N/A,#N/A,TRUE,"Contractors";#N/A,#N/A,TRUE,"Consultancy";#N/A,#N/A,TRUE,"Training";#N/A,#N/A,TRUE,"Company Cars";#N/A,#N/A,TRUE,"New Capital";#N/A,#N/A,TRUE,"HW &amp; SW Maint";#N/A,#N/A,TRUE,"EDP Rental";#N/A,#N/A,TRUE,"Temporary Clerical";#N/A,#N/A,TRUE,"Sundry"}</definedName>
    <definedName name="XASX" hidden="1">{#N/A,#N/A,FALSE,"4_TOTAL";#N/A,#N/A,FALSE,"3_2TOTAL";#N/A,#N/A,FALSE,"5_INCOME";#N/A,#N/A,FALSE,"2_2LEV";#N/A,#N/A,FALSE,"2_2LEVYTD";#N/A,#N/A,FALSE,"BALANCE";#N/A,#N/A,FALSE,"CASHFLOW";#N/A,#N/A,FALSE,"PRODUCT";#N/A,#N/A,FALSE,"SALES";#N/A,#N/A,FALSE,"AGING"}</definedName>
    <definedName name="xaxis" hidden="1">#REF!</definedName>
    <definedName name="xcdsc" hidden="1">{#N/A,#N/A,FALSE,"4_TOTAL";#N/A,#N/A,FALSE,"3_2TOTAL";#N/A,#N/A,FALSE,"5_INCOME";#N/A,#N/A,FALSE,"2_2LEV";#N/A,#N/A,FALSE,"2_2LEVYTD";#N/A,#N/A,FALSE,"BALANCE";#N/A,#N/A,FALSE,"CASHFLOW";#N/A,#N/A,FALSE,"PRODUCT";#N/A,#N/A,FALSE,"SALES";#N/A,#N/A,FALSE,"AGING"}</definedName>
    <definedName name="XCTT" hidden="1">{#N/A,#N/A,FALSE,"AFINAC95";#N/A,#N/A,FALSE,"FORMACIO";#N/A,#N/A,FALSE,"RGENER95";#N/A,#N/A,FALSE,"APERSON";#N/A,#N/A,FALSE,"APRODUC";#N/A,#N/A,FALSE,"APUBLIC";#N/A,#N/A,FALSE,"AVIAJREP";#N/A,#N/A,FALSE,"PRERESUM"}</definedName>
    <definedName name="XFFTG" hidden="1">{#N/A,#N/A,FALSE,"AFINAC95";#N/A,#N/A,FALSE,"FORMACIO";#N/A,#N/A,FALSE,"RGENER95";#N/A,#N/A,FALSE,"APERSON";#N/A,#N/A,FALSE,"APRODUC";#N/A,#N/A,FALSE,"APUBLIC";#N/A,#N/A,FALSE,"AVIAJREP";#N/A,#N/A,FALSE,"PRERESUM"}</definedName>
    <definedName name="XLRPARAMS_MonthDate" hidden="1">[37]XLR_NoRangeSheet!$B$6</definedName>
    <definedName name="XLTEST_LOG" hidden="1">"C:\Documents and Settings\ul35\Desktop\JI\Terrones, JP - Group\RSVH0710.xls"</definedName>
    <definedName name="XREF_COLUMN_1" localSheetId="5" hidden="1">#REF!</definedName>
    <definedName name="XREF_COLUMN_1" hidden="1">#REF!</definedName>
    <definedName name="XREF_COLUMN_10" localSheetId="5" hidden="1">#REF!</definedName>
    <definedName name="XREF_COLUMN_10" hidden="1">#REF!</definedName>
    <definedName name="XREF_COLUMN_11" localSheetId="5" hidden="1">[38]Narmal!#REF!</definedName>
    <definedName name="XREF_COLUMN_11" hidden="1">[38]Narmal!#REF!</definedName>
    <definedName name="XREF_COLUMN_12" hidden="1">'[39]ส่วนเกิน, ส่วนต่ำ'!#REF!</definedName>
    <definedName name="XREF_COLUMN_13" hidden="1">'[39]ส่วนเกิน, ส่วนต่ำ'!#REF!</definedName>
    <definedName name="XREF_COLUMN_17" hidden="1">#REF!</definedName>
    <definedName name="XREF_COLUMN_2" localSheetId="5" hidden="1">'[40]Statement of GG'!#REF!</definedName>
    <definedName name="XREF_COLUMN_2" hidden="1">'[40]Statement of GG'!#REF!</definedName>
    <definedName name="XREF_COLUMN_3" localSheetId="5" hidden="1">'[40]Statement of GG'!#REF!</definedName>
    <definedName name="XREF_COLUMN_3" hidden="1">'[40]Statement of GG'!#REF!</definedName>
    <definedName name="XREF_COLUMN_4" hidden="1">#REF!</definedName>
    <definedName name="XREF_COLUMN_5" localSheetId="5" hidden="1">#REF!</definedName>
    <definedName name="XREF_COLUMN_5" hidden="1">#REF!</definedName>
    <definedName name="XREF_COLUMN_6" hidden="1">#REF!</definedName>
    <definedName name="XREF_COLUMN_7" hidden="1">#REF!</definedName>
    <definedName name="XREF_COLUMN_8" localSheetId="5" hidden="1">[38]Narmal!#REF!</definedName>
    <definedName name="XREF_COLUMN_8" hidden="1">[38]Narmal!#REF!</definedName>
    <definedName name="XREF_COLUMN_9" localSheetId="5" hidden="1">#REF!</definedName>
    <definedName name="XREF_COLUMN_9" hidden="1">#REF!</definedName>
    <definedName name="XRefActiveRow" localSheetId="5" hidden="1">#REF!</definedName>
    <definedName name="XRefActiveRow" hidden="1">#REF!</definedName>
    <definedName name="XRefColumnsCount" hidden="1">3</definedName>
    <definedName name="XRefCopy1" localSheetId="5" hidden="1">#REF!</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3Row" hidden="1">#REF!</definedName>
    <definedName name="XRefCopy14" hidden="1">#REF!</definedName>
    <definedName name="XRefCopy14Row" hidden="1">#REF!</definedName>
    <definedName name="XRefCopy15"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localSheetId="5" hidden="1">#REF!</definedName>
    <definedName name="XRefCopy1Row" hidden="1">#REF!</definedName>
    <definedName name="XRefCopy2" localSheetId="5" hidden="1">'[41]Normal Q1-Q3'!#REF!</definedName>
    <definedName name="XRefCopy2" hidden="1">'[41]Normal Q1-Q3'!#REF!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localSheetId="5"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localSheetId="5" hidden="1">#REF!</definedName>
    <definedName name="XRefCopy3Row" hidden="1">#REF!</definedName>
    <definedName name="XRefCopy4" localSheetId="5" hidden="1">#REF!</definedName>
    <definedName name="XRefCopy4" hidden="1">#REF!</definedName>
    <definedName name="XRefCopy40" hidden="1">#REF!</definedName>
    <definedName name="XRefCopy40Row" hidden="1">#REF!</definedName>
    <definedName name="XRefCopy41"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localSheetId="5" hidden="1">#REF!</definedName>
    <definedName name="XRefCopy4Row" hidden="1">#REF!</definedName>
    <definedName name="XRefCopy5" hidden="1">#REF!</definedName>
    <definedName name="XRefCopy50" hidden="1">#REF!</definedName>
    <definedName name="XRefCopy51" hidden="1">#REF!</definedName>
    <definedName name="XRefCopy52" hidden="1">#REF!</definedName>
    <definedName name="XRefCopy53" hidden="1">#REF!</definedName>
    <definedName name="XRefCopy54" hidden="1">#REF!</definedName>
    <definedName name="XRefCopy55" hidden="1">#REF!</definedName>
    <definedName name="XRefCopy56"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localSheetId="5"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Row" hidden="1">#REF!</definedName>
    <definedName name="XRefCopy7" hidden="1">#REF!</definedName>
    <definedName name="XRefCopy7Row" hidden="1">#REF!</definedName>
    <definedName name="XRefCopy8" hidden="1">#REF!</definedName>
    <definedName name="XRefCopy8Row" hidden="1">#REF!</definedName>
    <definedName name="XRefCopy9" hidden="1">#REF!</definedName>
    <definedName name="XRefCopy9Row" hidden="1">#REF!</definedName>
    <definedName name="XRefCopyRangeCount" hidden="1">4</definedName>
    <definedName name="XRefPaste1" localSheetId="5" hidden="1">#REF!</definedName>
    <definedName name="XRefPaste1" hidden="1">#REF!</definedName>
    <definedName name="XRefPaste10" hidden="1">#REF!</definedName>
    <definedName name="XRefPaste10Row" hidden="1">#REF!</definedName>
    <definedName name="XRefPaste11"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localSheetId="5" hidden="1">#REF!</definedName>
    <definedName name="XRefPaste1Row" hidden="1">#REF!</definedName>
    <definedName name="XRefPaste2" localSheetId="5"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localSheetId="5" hidden="1">#REF!</definedName>
    <definedName name="XRefPaste2Row" hidden="1">#REF!</definedName>
    <definedName name="XRefPaste3" localSheetId="5"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localSheetId="5" hidden="1">#REF!</definedName>
    <definedName name="XRefPaste3Row" hidden="1">#REF!</definedName>
    <definedName name="XRefPaste4" localSheetId="5"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5"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localSheetId="5" hidden="1">#REF!</definedName>
    <definedName name="XRefPaste4Row" hidden="1">#REF!</definedName>
    <definedName name="XRefPaste5" localSheetId="5" hidden="1">'[41]Normal Q1-Q3'!#REF!</definedName>
    <definedName name="XRefPaste5" hidden="1">'[41]Normal Q1-Q3'!#REF!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Row" hidden="1">#REF!</definedName>
    <definedName name="XRefPaste6" localSheetId="5" hidden="1">#REF!</definedName>
    <definedName name="XRefPaste6" hidden="1">#REF!</definedName>
    <definedName name="XRefPaste6Row" localSheetId="5" hidden="1">#REF!</definedName>
    <definedName name="XRefPaste6Row" hidden="1">#REF!</definedName>
    <definedName name="XRefPaste7" localSheetId="5" hidden="1">#REF!</definedName>
    <definedName name="XRefPaste7" hidden="1">#REF!</definedName>
    <definedName name="XRefPaste7Row" localSheetId="5" hidden="1">#REF!</definedName>
    <definedName name="XRefPaste7Row" hidden="1">#REF!</definedName>
    <definedName name="XRefPaste8" hidden="1">#REF!</definedName>
    <definedName name="XRefPaste8Row" hidden="1">#REF!</definedName>
    <definedName name="XRefPaste9" localSheetId="5" hidden="1">#REF!</definedName>
    <definedName name="XRefPaste9" hidden="1">#REF!</definedName>
    <definedName name="XRefPaste9Row" hidden="1">#REF!</definedName>
    <definedName name="XRefPasteRangeCount" hidden="1">4</definedName>
    <definedName name="XS" hidden="1">{"'Eng (page2)'!$A$1:$D$52"}</definedName>
    <definedName name="XSA" hidden="1">{"'Eng (page2)'!$A$1:$D$52"}</definedName>
    <definedName name="XSAX" hidden="1">{"'Eng (page2)'!$A$1:$D$52"}</definedName>
    <definedName name="xscxds" hidden="1">{#N/A,#N/A,FALSE,"4_TOTAL";#N/A,#N/A,FALSE,"3_2TOTAL";#N/A,#N/A,FALSE,"5_INCOME";#N/A,#N/A,FALSE,"2_2LEV";#N/A,#N/A,FALSE,"2_2LEVYTD";#N/A,#N/A,FALSE,"BALANCE";#N/A,#N/A,FALSE,"CASHFLOW";#N/A,#N/A,FALSE,"PRODUCT";#N/A,#N/A,FALSE,"SALES";#N/A,#N/A,FALSE,"AGING"}</definedName>
    <definedName name="XWC" hidden="1">{"'Eng (page2)'!$A$1:$D$52"}</definedName>
    <definedName name="xwee" hidden="1">{"'Model'!$A$1:$N$53"}</definedName>
    <definedName name="xxs" hidden="1">{"P1",#N/A,FALSE,"ACDEXP498";"P2",#N/A,FALSE,"ACDEXP498";"P3",#N/A,FALSE,"ACDEXP498"}</definedName>
    <definedName name="xxs_1" hidden="1">{"P1",#N/A,FALSE,"ACDEXP498";"P2",#N/A,FALSE,"ACDEXP498";"P3",#N/A,FALSE,"ACDEXP498"}</definedName>
    <definedName name="xxx"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xxx_1" hidden="1">{#N/A,#N/A,FALSE,"New Flash";#N/A,#N/A,FALSE,"Cover";#N/A,#N/A,FALSE,"2";#N/A,#N/A,FALSE,"4";#N/A,#N/A,FALSE,"6";#N/A,#N/A,FALSE,"8";#N/A,#N/A,FALSE,"10";#N/A,#N/A,FALSE,"12";#N/A,#N/A,FALSE,"14";#N/A,#N/A,FALSE,"16";#N/A,#N/A,FALSE,"18";#N/A,#N/A,FALSE,"20";#N/A,#N/A,FALSE,"22";#N/A,#N/A,FALSE,"24";#N/A,#N/A,FALSE,"26";#N/A,#N/A,FALSE,"28";#N/A,#N/A,FALSE,"30";#N/A,#N/A,FALSE,"32";#N/A,#N/A,FALSE,"34";#N/A,#N/A,FALSE,"36";#N/A,#N/A,FALSE,"38"}</definedName>
    <definedName name="xxx_1_1" hidden="1">{#N/A,#N/A,FALSE,"New Flash";#N/A,#N/A,FALSE,"Cover";#N/A,#N/A,FALSE,"2";#N/A,#N/A,FALSE,"4";#N/A,#N/A,FALSE,"6";#N/A,#N/A,FALSE,"8";#N/A,#N/A,FALSE,"10";#N/A,#N/A,FALSE,"12";#N/A,#N/A,FALSE,"14";#N/A,#N/A,FALSE,"16";#N/A,#N/A,FALSE,"18";#N/A,#N/A,FALSE,"20";#N/A,#N/A,FALSE,"22";#N/A,#N/A,FALSE,"24";#N/A,#N/A,FALSE,"26";#N/A,#N/A,FALSE,"28";#N/A,#N/A,FALSE,"30";#N/A,#N/A,FALSE,"32";#N/A,#N/A,FALSE,"34";#N/A,#N/A,FALSE,"36";#N/A,#N/A,FALSE,"38"}</definedName>
    <definedName name="xxx_1_1_1" hidden="1">{#N/A,#N/A,FALSE,"New Flash";#N/A,#N/A,FALSE,"Cover";#N/A,#N/A,FALSE,"2";#N/A,#N/A,FALSE,"4";#N/A,#N/A,FALSE,"6";#N/A,#N/A,FALSE,"8";#N/A,#N/A,FALSE,"10";#N/A,#N/A,FALSE,"12";#N/A,#N/A,FALSE,"14";#N/A,#N/A,FALSE,"16";#N/A,#N/A,FALSE,"18";#N/A,#N/A,FALSE,"20";#N/A,#N/A,FALSE,"22";#N/A,#N/A,FALSE,"24";#N/A,#N/A,FALSE,"26";#N/A,#N/A,FALSE,"28";#N/A,#N/A,FALSE,"30";#N/A,#N/A,FALSE,"32";#N/A,#N/A,FALSE,"34";#N/A,#N/A,FALSE,"36";#N/A,#N/A,FALSE,"38"}</definedName>
    <definedName name="xxx_2" hidden="1">{#N/A,#N/A,FALSE,"New Flash";#N/A,#N/A,FALSE,"Cover";#N/A,#N/A,FALSE,"2";#N/A,#N/A,FALSE,"4";#N/A,#N/A,FALSE,"6";#N/A,#N/A,FALSE,"8";#N/A,#N/A,FALSE,"10";#N/A,#N/A,FALSE,"12";#N/A,#N/A,FALSE,"14";#N/A,#N/A,FALSE,"16";#N/A,#N/A,FALSE,"18";#N/A,#N/A,FALSE,"20";#N/A,#N/A,FALSE,"22";#N/A,#N/A,FALSE,"24";#N/A,#N/A,FALSE,"26";#N/A,#N/A,FALSE,"28";#N/A,#N/A,FALSE,"30";#N/A,#N/A,FALSE,"32";#N/A,#N/A,FALSE,"34";#N/A,#N/A,FALSE,"36";#N/A,#N/A,FALSE,"38"}</definedName>
    <definedName name="ying" hidden="1">{#N/A,#N/A,FALSE,"Eff-SSC2"}</definedName>
    <definedName name="yinyin" hidden="1">{"'Model'!$A$1:$N$53"}</definedName>
    <definedName name="yjsa" hidden="1">{#N/A,#N/A,FALSE,"AFINAC95";#N/A,#N/A,FALSE,"FORMACIO";#N/A,#N/A,FALSE,"RGENER95";#N/A,#N/A,FALSE,"APERSON";#N/A,#N/A,FALSE,"APRODUC";#N/A,#N/A,FALSE,"APUBLIC";#N/A,#N/A,FALSE,"AVIAJREP";#N/A,#N/A,FALSE,"PRERESUM"}</definedName>
    <definedName name="YO" hidden="1">#REF!</definedName>
    <definedName name="YOK" hidden="1">{#N/A,#N/A,TRUE,"Str.";#N/A,#N/A,TRUE,"Steel &amp; Roof";#N/A,#N/A,TRUE,"Arc.";#N/A,#N/A,TRUE,"Preliminary";#N/A,#N/A,TRUE,"Sum_Prelim"}</definedName>
    <definedName name="YRE" hidden="1">{#N/A,#N/A,FALSE,"AFINAC95";#N/A,#N/A,FALSE,"FORMACIO";#N/A,#N/A,FALSE,"RGENER95";#N/A,#N/A,FALSE,"APERSON";#N/A,#N/A,FALSE,"APRODUC";#N/A,#N/A,FALSE,"APUBLIC";#N/A,#N/A,FALSE,"AVIAJREP";#N/A,#N/A,FALSE,"PRERESUM"}</definedName>
    <definedName name="ytry" hidden="1">{"'Eng (page2)'!$A$1:$D$52"}</definedName>
    <definedName name="YTU" hidden="1">{"'Eng (page2)'!$A$1:$D$52"}</definedName>
    <definedName name="ywer" hidden="1">{"'Eng (page2)'!$A$1:$D$52"}</definedName>
    <definedName name="YWRW" hidden="1">{"'Eng (page2)'!$A$1:$D$52"}</definedName>
    <definedName name="yyyy" hidden="1">{#N/A,#N/A,FALSE,"Summary"}</definedName>
    <definedName name="z." hidden="1">{"CF Assumptions",#N/A,FALSE,"Asu";#N/A,#N/A,FALSE,"Summary";#N/A,#N/A,FALSE,"CF (2)";#N/A,#N/A,FALSE,"C&amp;D";"SM1",#N/A,FALSE,"SM";"SM2",#N/A,FALSE,"SM";#N/A,#N/A,FALSE,"B&amp;T";"Mgmt1",#N/A,FALSE,"MGMT";"Mgmt2",#N/A,FALSE,"MGMT";"Rent1",#N/A,FALSE,"RENT";"Rent2",#N/A,FALSE,"RENT";#N/A,#N/A,FALSE,"HOSP";#N/A,#N/A,FALSE,"FIN";#N/A,#N/A,FALSE,"Notes"}</definedName>
    <definedName name="Z_49B219E1_4786_11D6_A7AB_00062912FA68_.wvu.Cols" hidden="1">#REF!</definedName>
    <definedName name="Z_49B219E1_4786_11D6_A7AB_00062912FA68_.wvu.PrintArea" hidden="1">#REF!</definedName>
    <definedName name="Z_E564A5E5_6CC1_11D6_A40A_444553544200_.wvu.PrintTitles" hidden="1">#REF!</definedName>
    <definedName name="ZA" hidden="1">{#N/A,#N/A,FALSE,"Succ. et direct IARD";#N/A,#N/A,FALSE,"Direct Vie"}</definedName>
    <definedName name="zasx" hidden="1">{"'Eng (page2)'!$A$1:$D$52"}</definedName>
    <definedName name="ZD" hidden="1">{"'Eng (page2)'!$A$1:$D$52"}</definedName>
    <definedName name="ZD1copy" hidden="1">{"'Eng (page2)'!$A$1:$D$52"}</definedName>
    <definedName name="zd300r" hidden="1">{"'Model'!$A$1:$N$53"}</definedName>
    <definedName name="ze" hidden="1">{"'Model'!$A$1:$N$53"}</definedName>
    <definedName name="ZS" hidden="1">{#N/A,#N/A,FALSE,"En français";#N/A,#N/A,FALSE,"En anglais"}</definedName>
    <definedName name="zz" hidden="1">{"'Eng (page2)'!$A$1:$D$52"}</definedName>
    <definedName name="zzzz" hidden="1">{"CF Assumptions",#N/A,FALSE,"Asu";#N/A,#N/A,FALSE,"Summary";#N/A,#N/A,FALSE,"CF (2)";#N/A,#N/A,FALSE,"SM";#N/A,#N/A,FALSE,"C&amp;D";#N/A,#N/A,FALSE,"MGMT";#N/A,#N/A,FALSE,"Notes"}</definedName>
    <definedName name="zzzzz" hidden="1">{#N/A,#N/A,TRUE,"Summary";"AnnualRentRoll",#N/A,TRUE,"RentRoll";#N/A,#N/A,TRUE,"ExitStratigy";#N/A,#N/A,TRUE,"OperatingAssumptions"}</definedName>
    <definedName name="zzzzzzzz" hidden="1">{"CF Assumptions",#N/A,FALSE,"Asu";#N/A,#N/A,FALSE,"Summary";#N/A,#N/A,FALSE,"CF (2)";#N/A,#N/A,FALSE,"C&amp;D";"SM1",#N/A,FALSE,"SM";"SM2",#N/A,FALSE,"SM";#N/A,#N/A,FALSE,"B&amp;T";"Mgmt1",#N/A,FALSE,"MGMT";"Mgmt2",#N/A,FALSE,"MGMT";"Rent1",#N/A,FALSE,"RENT";"Rent2",#N/A,FALSE,"RENT";#N/A,#N/A,FALSE,"HOSP";#N/A,#N/A,FALSE,"FIN";#N/A,#N/A,FALSE,"Notes"}</definedName>
    <definedName name="ここ" hidden="1">#REF!</definedName>
    <definedName name="ここ２" hidden="1">#REF!</definedName>
    <definedName name="ここ３" hidden="1">#REF!</definedName>
    <definedName name="เด" hidden="1">{"'Model'!$A$1:$N$53"}</definedName>
    <definedName name="เม.ย" hidden="1">{"'ตัวอย่าง'!$A$1:$O$21"}</definedName>
    <definedName name="เมษายน" hidden="1">{"'ตัวอย่าง'!$A$1:$O$21"}</definedName>
    <definedName name="เมษายน๑" hidden="1">{"'ตัวอย่าง'!$A$1:$O$21"}</definedName>
    <definedName name="แดดเก" hidden="1">{"'Model'!$A$1:$N$53"}</definedName>
    <definedName name="แม่" hidden="1">{"Book Income",#N/A,FALSE,"B&amp;T";"Taxable Income",#N/A,FALSE,"B&amp;T"}</definedName>
    <definedName name="ก" hidden="1">{#N/A,#N/A,FALSE,"Sheet1"}</definedName>
    <definedName name="กดฟหกด" hidden="1">{"'ตัวอย่าง'!$A$1:$O$21"}</definedName>
    <definedName name="กหฟ" hidden="1">{"'Model'!$A$1:$N$53"}</definedName>
    <definedName name="ขขขขข" hidden="1">{"'Sell_Office'!$C$5:$D$6"}</definedName>
    <definedName name="ง" hidden="1">{"'SCBMF'!$A$1:$I$51","'SCBDA'!$A$1:$I$45","'SCBBA'!$A$1:$I$37"}</definedName>
    <definedName name="ฐานwithdraw2" hidden="1">{"AnnualRentRoll",#N/A,FALSE,"RentRoll"}</definedName>
    <definedName name="ณัฐพล" hidden="1">{#N/A,#N/A,FALSE,"Assessment";#N/A,#N/A,FALSE,"Staffing";#N/A,#N/A,FALSE,"Hires";#N/A,#N/A,FALSE,"Assumptions"}</definedName>
    <definedName name="ณัฐพล2" hidden="1">{#N/A,#N/A,FALSE,"Assessment";#N/A,#N/A,FALSE,"Staffing";#N/A,#N/A,FALSE,"Hires";#N/A,#N/A,FALSE,"Assumptions"}</definedName>
    <definedName name="ณัฐพล3" hidden="1">{#N/A,#N/A,FALSE,"Year";#N/A,#N/A,FALSE,"AC Fiscal Year";#N/A,#N/A,FALSE,"Financials By Line of Business";#N/A,#N/A,FALSE,"Line of Business Review";#N/A,#N/A,FALSE,"Activity Review";#N/A,#N/A,FALSE,"Financials By Custom Resource";#N/A,#N/A,FALSE,"Custom Resource Review"}</definedName>
    <definedName name="ดา" hidden="1">{"'ตัวอย่าง'!$A$1:$O$21"}</definedName>
    <definedName name="ดารา" hidden="1">{"'ตัวอย่าง'!$A$1:$O$21"}</definedName>
    <definedName name="ธ.ค." hidden="1">#REF!</definedName>
    <definedName name="นำ" hidden="1">"C:\My Documents\Information System\loss\ce-00120.htm"</definedName>
    <definedName name="บช" hidden="1">{"MonthlyRentRoll",#N/A,FALSE,"RentRoll"}</definedName>
    <definedName name="บัญชีพักด9" hidden="1">{"AnnualRentRoll",#N/A,FALSE,"RentRoll"}</definedName>
    <definedName name="ป" hidden="1">{"'Model'!$A$1:$N$53"}</definedName>
    <definedName name="ปั๊มดูดน้ำมันเก่าเข้า" hidden="1">{"'ตัวอย่าง'!$A$1:$O$21"}</definedName>
    <definedName name="ปั๊มน้ำท้าย" hidden="1">{"'ตัวอย่าง'!$A$1:$O$21"}</definedName>
    <definedName name="ปืน" hidden="1">{"'ตัวอย่าง'!$A$1:$O$21"}</definedName>
    <definedName name="ผู้เข้าประชุมKz" hidden="1">{#N/A,#N/A,FALSE,"Eff-SSC2"}</definedName>
    <definedName name="พ.ค." hidden="1">{"'ตัวอย่าง'!$A$1:$O$21"}</definedName>
    <definedName name="พด" hidden="1">{"'ตัวอย่าง'!$A$1:$O$21"}</definedName>
    <definedName name="ฟ" hidden="1">{"'Eng (page2)'!$A$1:$D$52"}</definedName>
    <definedName name="ฟฟฟ" hidden="1">{#N/A,#N/A,FALSE,"LoanAssumptions"}</definedName>
    <definedName name="ร" hidden="1">{"'Model'!$A$1:$N$53"}</definedName>
    <definedName name="ระบบโฟม" hidden="1">{"'ตัวอย่าง'!$A$1:$O$21"}</definedName>
    <definedName name="ฤ" hidden="1">{"FB Assumptions",#N/A,FALSE,"Asu";"FB Cashflow 1",#N/A,FALSE,"F&amp;B";"FB Cashflow 2",#N/A,FALSE,"F&amp;B"}</definedName>
    <definedName name="ศูนย์พัฒนา"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ส" hidden="1">{"'SCBMF'!$A$1:$I$51","'SCBDA'!$A$1:$I$45","'SCBBA'!$A$1:$I$37"}</definedName>
    <definedName name="สบทร" hidden="1">{"'Model'!$A$1:$N$53"}</definedName>
    <definedName name="ส่วนลดจ่าย" hidden="1">{"'Eng (page2)'!$A$1:$D$52"}</definedName>
    <definedName name="หฟ" hidden="1">{"Cost centre summary",#N/A,FALSE,"cost centre summary";"Salary summary",#N/A,FALSE,"salary details";"Salary details confidential",#N/A,FALSE,"salary details";"Vehicle summary",#N/A,FALSE,"vehicle details";"Vehicle input",#N/A,FALSE,"vehicle details"}</definedName>
    <definedName name="หห"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าาา" hidden="1">{"'Model'!$A$1:$N$53"}</definedName>
    <definedName name="าาาา" hidden="1">{"'Model'!$A$1:$N$53"}</definedName>
    <definedName name="ๆ" hidden="1">{"Book Income",#N/A,FALSE,"B&amp;T";"Taxable Income",#N/A,FALSE,"B&amp;T"}</definedName>
    <definedName name="ๆๆ" hidden="1">{#N/A,#N/A,FALSE,"OperatingAssumptions"}</definedName>
    <definedName name="ๆๆๆ" hidden="1">{"AnnualRentRoll",#N/A,FALSE,"RentRoll"}</definedName>
    <definedName name="ㄱㄷ" hidden="1">{#N/A,#N/A,FALSE,"UNIT";#N/A,#N/A,FALSE,"UNIT";#N/A,#N/A,FALSE,"계정"}</definedName>
    <definedName name="개나리" hidden="1">{#N/A,#N/A,FALSE,"UNIT";#N/A,#N/A,FALSE,"UNIT";#N/A,#N/A,FALSE,"계정"}</definedName>
    <definedName name="건물임." hidden="1">{"'손익현황'!$A$1:$J$29"}</definedName>
    <definedName name="공" hidden="1">{"'손익현황'!$A$1:$J$29"}</definedName>
    <definedName name="공구" hidden="1">{"'손익현황'!$A$1:$J$29"}</definedName>
    <definedName name="공구기구" hidden="1">{"'손익현황'!$A$1:$J$29"}</definedName>
    <definedName name="구" hidden="1">{"'손익현황'!$A$1:$J$29"}</definedName>
    <definedName name="구축물" hidden="1">{"'손익현황'!$A$1:$J$29"}</definedName>
    <definedName name="구축물임" hidden="1">{"'손익현황'!$A$1:$J$29"}</definedName>
    <definedName name="기계장치" hidden="1">{"'손익현황'!$A$1:$J$29"}</definedName>
    <definedName name="김석기" hidden="1">{#N/A,#N/A,FALSE,"UNIT";#N/A,#N/A,FALSE,"UNIT";#N/A,#N/A,FALSE,"계정"}</definedName>
    <definedName name="ㄴㄴㄴㄴ" hidden="1">{#N/A,#N/A,FALSE,"UNIT";#N/A,#N/A,FALSE,"UNIT";#N/A,#N/A,FALSE,"계정"}</definedName>
    <definedName name="ㄴㄹㄴ" hidden="1">{#N/A,#N/A,FALSE,"UNIT";#N/A,#N/A,FALSE,"UNIT";#N/A,#N/A,FALSE,"계정"}</definedName>
    <definedName name="ㄴㄹㄴㅇ" hidden="1">{#N/A,#N/A,FALSE,"UNIT";#N/A,#N/A,FALSE,"UNIT";#N/A,#N/A,FALSE,"계정"}</definedName>
    <definedName name="ㄴㄹㅇㄴ" hidden="1">{#N/A,#N/A,FALSE,"UNIT";#N/A,#N/A,FALSE,"UNIT";#N/A,#N/A,FALSE,"계정"}</definedName>
    <definedName name="ㄴㄹㅈㄷ" hidden="1">{#N/A,#N/A,FALSE,"UNIT";#N/A,#N/A,FALSE,"UNIT";#N/A,#N/A,FALSE,"계정"}</definedName>
    <definedName name="ㄴㅁㄴㅁㅁ" hidden="1">{#N/A,#N/A,FALSE,"UNIT";#N/A,#N/A,FALSE,"UNIT";#N/A,#N/A,FALSE,"계정"}</definedName>
    <definedName name="ㄴㅇㄹㄴㅇ" hidden="1">{#N/A,#N/A,FALSE,"UNIT";#N/A,#N/A,FALSE,"UNIT";#N/A,#N/A,FALSE,"계정"}</definedName>
    <definedName name="ㄴㅇㄹㄴㅇㄹ" hidden="1">{#N/A,#N/A,FALSE,"UNIT";#N/A,#N/A,FALSE,"UNIT";#N/A,#N/A,FALSE,"계정"}</definedName>
    <definedName name="ㄷㄳ" hidden="1">{#N/A,#N/A,FALSE,"UNIT";#N/A,#N/A,FALSE,"UNIT";#N/A,#N/A,FALSE,"계정"}</definedName>
    <definedName name="ㄷㅈㄱㅈㄷ" hidden="1">{#N/A,#N/A,FALSE,"UNIT";#N/A,#N/A,FALSE,"UNIT";#N/A,#N/A,FALSE,"계정"}</definedName>
    <definedName name="ㄹㄴㅇㄹㄴ" hidden="1">{#N/A,#N/A,FALSE,"UNIT";#N/A,#N/A,FALSE,"UNIT";#N/A,#N/A,FALSE,"계정"}</definedName>
    <definedName name="ㅁㄴㄹㅇㄴㄹ" hidden="1">{#N/A,#N/A,FALSE,"UNIT";#N/A,#N/A,FALSE,"UNIT";#N/A,#N/A,FALSE,"계정"}</definedName>
    <definedName name="ㅁㄴㅇ" hidden="1">{#N/A,#N/A,FALSE,"UNIT";#N/A,#N/A,FALSE,"UNIT";#N/A,#N/A,FALSE,"계정"}</definedName>
    <definedName name="ㅁㅁ" hidden="1">{#N/A,#N/A,FALSE,"UNIT";#N/A,#N/A,FALSE,"UNIT";#N/A,#N/A,FALSE,"계정"}</definedName>
    <definedName name="ㅁㅁㅁ" hidden="1">{#N/A,#N/A,FALSE,"UNIT";#N/A,#N/A,FALSE,"UNIT";#N/A,#N/A,FALSE,"계정"}</definedName>
    <definedName name="ㅁㅁㅁㅁ" hidden="1">{#N/A,#N/A,FALSE,"UNIT";#N/A,#N/A,FALSE,"UNIT";#N/A,#N/A,FALSE,"계정"}</definedName>
    <definedName name="ㅁㅁㅁㅁㅁ" hidden="1">{#N/A,#N/A,FALSE,"UNIT";#N/A,#N/A,FALSE,"UNIT";#N/A,#N/A,FALSE,"계정"}</definedName>
    <definedName name="미가" hidden="1">[42]책임준비금!#REF!</definedName>
    <definedName name="ㅂㅂ" hidden="1">{#N/A,#N/A,FALSE,"UNIT";#N/A,#N/A,FALSE,"UNIT";#N/A,#N/A,FALSE,"계정"}</definedName>
    <definedName name="ㅅ" hidden="1">{#N/A,#N/A,FALSE,"UNIT";#N/A,#N/A,FALSE,"UNIT";#N/A,#N/A,FALSE,"계정"}</definedName>
    <definedName name="ㅅㅅㅅ" hidden="1">{"'손익현황'!$A$1:$J$29"}</definedName>
    <definedName name="사업비1" hidden="1">[27]책임준비금!#REF!</definedName>
    <definedName name="손익3" hidden="1">{#N/A,#N/A,FALSE,"UNIT";#N/A,#N/A,FALSE,"UNIT";#N/A,#N/A,FALSE,"계정"}</definedName>
    <definedName name="ㅇㄴㄹㄴㅇ" hidden="1">{#N/A,#N/A,FALSE,"UNIT";#N/A,#N/A,FALSE,"UNIT";#N/A,#N/A,FALSE,"계정"}</definedName>
    <definedName name="안" hidden="1">[43]공통!$F$45</definedName>
    <definedName name="오순선" hidden="1">[44]생산직!$A$5:$U$139</definedName>
    <definedName name="유형근" hidden="1">"AS2DocumentEdit"</definedName>
    <definedName name="이자" hidden="1">#REF!</definedName>
    <definedName name="ㅈㄷㄱ" hidden="1">{#N/A,#N/A,FALSE,"UNIT";#N/A,#N/A,FALSE,"UNIT";#N/A,#N/A,FALSE,"계정"}</definedName>
    <definedName name="ㅈㄷㄱㅈ" hidden="1">{#N/A,#N/A,FALSE,"UNIT";#N/A,#N/A,FALSE,"UNIT";#N/A,#N/A,FALSE,"계정"}</definedName>
    <definedName name="ㅈㄷㄱㅈㄷ" hidden="1">{#N/A,#N/A,FALSE,"UNIT";#N/A,#N/A,FALSE,"UNIT";#N/A,#N/A,FALSE,"계정"}</definedName>
    <definedName name="ㅈㄷㅇ" hidden="1">{#N/A,#N/A,FALSE,"UNIT";#N/A,#N/A,FALSE,"UNIT";#N/A,#N/A,FALSE,"계정"}</definedName>
    <definedName name="ㅈㅈㄷ" hidden="1">{#N/A,#N/A,FALSE,"UNIT";#N/A,#N/A,FALSE,"UNIT";#N/A,#N/A,FALSE,"계정"}</definedName>
    <definedName name="차량SVC" hidden="1">{#N/A,#N/A,FALSE,"UNIT";#N/A,#N/A,FALSE,"UNIT";#N/A,#N/A,FALSE,"계정"}</definedName>
    <definedName name="차량운반구" hidden="1">{"'손익현황'!$A$1:$J$29"}</definedName>
    <definedName name="충당금명세" hidden="1">[27]책임준비금!#REF!</definedName>
    <definedName name="ㅎ" hidden="1">{#N/A,#N/A,FALSE,"UNIT";#N/A,#N/A,FALSE,"UNIT";#N/A,#N/A,FALSE,"계정"}</definedName>
    <definedName name="ㅏㅣㅑ" hidden="1">{#N/A,#N/A,FALSE,"UNIT";#N/A,#N/A,FALSE,"UNIT";#N/A,#N/A,FALSE,"계정"}</definedName>
    <definedName name="ㅓㅗㅓㅗㅓㅗ" hidden="1">[45]현금흐름표!$F$45</definedName>
    <definedName name="ㅕㅏㅏㅣ" hidden="1">{#N/A,#N/A,FALSE,"UNIT";#N/A,#N/A,FALSE,"UNIT";#N/A,#N/A,FALSE,"계정"}</definedName>
    <definedName name="北陽産業" hidden="1">#REF!</definedName>
    <definedName name="投入の狙い" hidden="1">#REF!</definedName>
    <definedName name="試乗車マップ" hidden="1">#REF!</definedName>
    <definedName name="费用"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3" i="6" l="1"/>
  <c r="K26" i="6" l="1"/>
  <c r="K42" i="6" s="1"/>
  <c r="K46" i="6" s="1"/>
  <c r="J96" i="2"/>
  <c r="J93" i="2"/>
  <c r="I40" i="6"/>
  <c r="E40" i="6"/>
  <c r="I33" i="6"/>
  <c r="E33" i="6"/>
  <c r="I26" i="6"/>
  <c r="I42" i="6" s="1"/>
  <c r="I46" i="6" s="1"/>
  <c r="E26" i="6"/>
  <c r="S29" i="4"/>
  <c r="U29" i="4" s="1"/>
  <c r="Y29" i="4" s="1"/>
  <c r="S30" i="4"/>
  <c r="U30" i="4" s="1"/>
  <c r="Y30" i="4" s="1"/>
  <c r="S31" i="4"/>
  <c r="U31" i="4" s="1"/>
  <c r="Y31" i="4" s="1"/>
  <c r="S32" i="4"/>
  <c r="U32" i="4" s="1"/>
  <c r="Y32" i="4" s="1"/>
  <c r="S28" i="4"/>
  <c r="U28" i="4" s="1"/>
  <c r="W34" i="4"/>
  <c r="Q34" i="4"/>
  <c r="O34" i="4"/>
  <c r="M34" i="4"/>
  <c r="K34" i="4"/>
  <c r="I34" i="4"/>
  <c r="G34" i="4"/>
  <c r="E34" i="4"/>
  <c r="S27" i="4"/>
  <c r="U27" i="4" s="1"/>
  <c r="Y27" i="4" s="1"/>
  <c r="F125" i="3"/>
  <c r="F111" i="3"/>
  <c r="F106" i="3"/>
  <c r="F114" i="3" s="1"/>
  <c r="F93" i="3"/>
  <c r="F86" i="3"/>
  <c r="F57" i="3"/>
  <c r="F36" i="3"/>
  <c r="F46" i="3" s="1"/>
  <c r="F16" i="3"/>
  <c r="F20" i="3" s="1"/>
  <c r="F29" i="3" s="1"/>
  <c r="F120" i="2"/>
  <c r="F106" i="2"/>
  <c r="F109" i="2" s="1"/>
  <c r="F93" i="2"/>
  <c r="F86" i="2"/>
  <c r="F96" i="2" s="1"/>
  <c r="F111" i="2" s="1"/>
  <c r="F113" i="2" s="1"/>
  <c r="F57" i="2"/>
  <c r="F36" i="2"/>
  <c r="F46" i="2" s="1"/>
  <c r="F16" i="2"/>
  <c r="F20" i="2" s="1"/>
  <c r="F29" i="2" s="1"/>
  <c r="I94" i="1"/>
  <c r="I97" i="1" s="1"/>
  <c r="I78" i="1"/>
  <c r="I35" i="1"/>
  <c r="S27" i="5"/>
  <c r="J36" i="3"/>
  <c r="E42" i="6" l="1"/>
  <c r="E46" i="6" s="1"/>
  <c r="S34" i="4"/>
  <c r="F48" i="3"/>
  <c r="F51" i="3" s="1"/>
  <c r="I99" i="1"/>
  <c r="F96" i="3"/>
  <c r="F116" i="3" s="1"/>
  <c r="F118" i="3" s="1"/>
  <c r="F48" i="2"/>
  <c r="F51" i="2" s="1"/>
  <c r="U34" i="4"/>
  <c r="Y28" i="4"/>
  <c r="Y34" i="4" s="1"/>
  <c r="J51" i="2"/>
  <c r="J54" i="2" s="1"/>
  <c r="J57" i="2" s="1"/>
  <c r="J36" i="2"/>
  <c r="J46" i="2" s="1"/>
  <c r="J29" i="2"/>
  <c r="Q27" i="5"/>
  <c r="O27" i="5"/>
  <c r="M27" i="5"/>
  <c r="K27" i="5"/>
  <c r="I27" i="5"/>
  <c r="G27" i="5"/>
  <c r="J111" i="3"/>
  <c r="J106" i="3"/>
  <c r="J114" i="3" s="1"/>
  <c r="J93" i="3"/>
  <c r="J86" i="3"/>
  <c r="J46" i="3"/>
  <c r="J29" i="3"/>
  <c r="J16" i="3"/>
  <c r="M94" i="1"/>
  <c r="M97" i="1" s="1"/>
  <c r="M78" i="1"/>
  <c r="M35" i="1"/>
  <c r="A51" i="6"/>
  <c r="A34" i="5"/>
  <c r="A40" i="4"/>
  <c r="S20" i="5"/>
  <c r="Q20" i="5"/>
  <c r="O20" i="5"/>
  <c r="M20" i="5"/>
  <c r="G20" i="5"/>
  <c r="I20" i="5"/>
  <c r="K20" i="5"/>
  <c r="M24" i="4"/>
  <c r="Y24" i="4"/>
  <c r="W24" i="4"/>
  <c r="U24" i="4"/>
  <c r="Q24" i="4"/>
  <c r="S24" i="4"/>
  <c r="O24" i="4"/>
  <c r="K24" i="4"/>
  <c r="I24" i="4"/>
  <c r="E24" i="4"/>
  <c r="G24" i="4"/>
  <c r="A133" i="3"/>
  <c r="A67" i="3"/>
  <c r="A132" i="2"/>
  <c r="A67" i="2"/>
  <c r="A105" i="1"/>
  <c r="J96" i="3" l="1"/>
  <c r="J116" i="3" s="1"/>
  <c r="J78" i="2"/>
  <c r="J113" i="2"/>
  <c r="J117" i="2" s="1"/>
  <c r="J120" i="2" s="1"/>
  <c r="J48" i="3"/>
  <c r="J51" i="3" s="1"/>
  <c r="J54" i="3" s="1"/>
  <c r="J57" i="3" s="1"/>
  <c r="J78" i="3" s="1"/>
  <c r="M99" i="1"/>
  <c r="A3" i="5"/>
  <c r="A3" i="4"/>
  <c r="A3" i="6" s="1"/>
  <c r="L125" i="3"/>
  <c r="H125" i="3"/>
  <c r="L111" i="3"/>
  <c r="H111" i="3"/>
  <c r="L106" i="3"/>
  <c r="H106" i="3"/>
  <c r="L93" i="3"/>
  <c r="H93" i="3"/>
  <c r="L86" i="3"/>
  <c r="H86" i="3"/>
  <c r="A70" i="3"/>
  <c r="L57" i="3"/>
  <c r="H57" i="3"/>
  <c r="H46" i="3"/>
  <c r="L36" i="3"/>
  <c r="L46" i="3" s="1"/>
  <c r="H36" i="3"/>
  <c r="L16" i="3"/>
  <c r="L20" i="3" s="1"/>
  <c r="L29" i="3" s="1"/>
  <c r="H16" i="3"/>
  <c r="H20" i="3" s="1"/>
  <c r="H29" i="3" s="1"/>
  <c r="L120" i="2"/>
  <c r="H120" i="2"/>
  <c r="L106" i="2"/>
  <c r="L109" i="2" s="1"/>
  <c r="H106" i="2"/>
  <c r="H109" i="2" s="1"/>
  <c r="L93" i="2"/>
  <c r="H93" i="2"/>
  <c r="L86" i="2"/>
  <c r="H86" i="2"/>
  <c r="A70" i="2"/>
  <c r="L57" i="2"/>
  <c r="H57" i="2"/>
  <c r="L36" i="2"/>
  <c r="L46" i="2" s="1"/>
  <c r="H36" i="2"/>
  <c r="H46" i="2" s="1"/>
  <c r="L16" i="2"/>
  <c r="L20" i="2" s="1"/>
  <c r="L29" i="2" s="1"/>
  <c r="H16" i="2"/>
  <c r="H20" i="2" s="1"/>
  <c r="H29" i="2" s="1"/>
  <c r="O97" i="1"/>
  <c r="K97" i="1"/>
  <c r="O78" i="1"/>
  <c r="K78" i="1"/>
  <c r="A53" i="1"/>
  <c r="O35" i="1"/>
  <c r="K35" i="1"/>
  <c r="J118" i="3" l="1"/>
  <c r="J122" i="3" s="1"/>
  <c r="J125" i="3" s="1"/>
  <c r="K99" i="1"/>
  <c r="H96" i="2"/>
  <c r="H111" i="2" s="1"/>
  <c r="H113" i="2" s="1"/>
  <c r="L96" i="2"/>
  <c r="L111" i="2" s="1"/>
  <c r="L113" i="2" s="1"/>
  <c r="H96" i="3"/>
  <c r="L114" i="3"/>
  <c r="L96" i="3"/>
  <c r="H114" i="3"/>
  <c r="H51" i="3"/>
  <c r="H51" i="2"/>
  <c r="L51" i="2"/>
  <c r="O99" i="1"/>
  <c r="L51" i="3"/>
  <c r="L116" i="3" l="1"/>
  <c r="L118" i="3" s="1"/>
  <c r="H116" i="3"/>
  <c r="H118" i="3" s="1"/>
</calcChain>
</file>

<file path=xl/sharedStrings.xml><?xml version="1.0" encoding="utf-8"?>
<sst xmlns="http://schemas.openxmlformats.org/spreadsheetml/2006/main" count="450" uniqueCount="218">
  <si>
    <t>Thai Reinsurance Public Company Limited</t>
  </si>
  <si>
    <t>Statement of Financial Position</t>
  </si>
  <si>
    <t>As at 30 September 2024</t>
  </si>
  <si>
    <t>Consolidated</t>
  </si>
  <si>
    <t>Separated</t>
  </si>
  <si>
    <t>Financial Information</t>
  </si>
  <si>
    <t>(Unaudited)</t>
  </si>
  <si>
    <t>(Audited)</t>
  </si>
  <si>
    <t>30 September</t>
  </si>
  <si>
    <t>31 December</t>
  </si>
  <si>
    <t>2024</t>
  </si>
  <si>
    <t>2023</t>
  </si>
  <si>
    <t>Notes</t>
  </si>
  <si>
    <t>Baht</t>
  </si>
  <si>
    <t>Assets</t>
  </si>
  <si>
    <t>Cash and cash equivalents</t>
  </si>
  <si>
    <t>Accrued investment income</t>
  </si>
  <si>
    <t>Reinsurance assets</t>
  </si>
  <si>
    <t>Receivables from reinsurance contracts</t>
  </si>
  <si>
    <t>Debt financial assets</t>
  </si>
  <si>
    <t>Equity financial assets</t>
  </si>
  <si>
    <t>Loans and interest receivables</t>
  </si>
  <si>
    <t xml:space="preserve">Investments in subsidiaries </t>
  </si>
  <si>
    <t>Investments in joint ventures</t>
  </si>
  <si>
    <t>Assets held for sale</t>
  </si>
  <si>
    <t>Premises and equipment</t>
  </si>
  <si>
    <t>Right-of-use assets</t>
  </si>
  <si>
    <t>Intangible assets</t>
  </si>
  <si>
    <t>Deferred tax assets</t>
  </si>
  <si>
    <t>Other assets</t>
  </si>
  <si>
    <t xml:space="preserve">   Deferred commissions and brokerages expenses</t>
  </si>
  <si>
    <t xml:space="preserve">   Corporate income tax awaiting refund</t>
  </si>
  <si>
    <t xml:space="preserve">   Deferred premium for excess of loss</t>
  </si>
  <si>
    <t xml:space="preserve">   Others</t>
  </si>
  <si>
    <t>Total assets</t>
  </si>
  <si>
    <t>_________________________________ Director</t>
  </si>
  <si>
    <r>
      <t>Statement of Financial Position</t>
    </r>
    <r>
      <rPr>
        <sz val="9"/>
        <color theme="1"/>
        <rFont val="Arial"/>
        <family val="2"/>
      </rPr>
      <t xml:space="preserve"> (Cont’d)</t>
    </r>
  </si>
  <si>
    <t>Liabilities and equity</t>
  </si>
  <si>
    <t>Liabilities</t>
  </si>
  <si>
    <t>Insurance contract liabilities</t>
  </si>
  <si>
    <t>Due to reinsurers</t>
  </si>
  <si>
    <t>Derivative liabilities</t>
  </si>
  <si>
    <t>Employee benefit obligations</t>
  </si>
  <si>
    <t xml:space="preserve">Lease liabilities </t>
  </si>
  <si>
    <t>Other liabilities</t>
  </si>
  <si>
    <t xml:space="preserve">   Premium received in advance</t>
  </si>
  <si>
    <t xml:space="preserve">   Deferred commissions and brokerages income</t>
  </si>
  <si>
    <t>Total liabilities</t>
  </si>
  <si>
    <t>Equity</t>
  </si>
  <si>
    <t>Share capital</t>
  </si>
  <si>
    <t>Authorised share capital</t>
  </si>
  <si>
    <t xml:space="preserve">  4,214,993,832 ordinary shares of Baht 0.88 each</t>
  </si>
  <si>
    <t>Issued and paid-up share capital</t>
  </si>
  <si>
    <t>Retained earnings</t>
  </si>
  <si>
    <t>Appropriated</t>
  </si>
  <si>
    <t>Legal reserve</t>
  </si>
  <si>
    <t>Unappropriated - Deficits</t>
  </si>
  <si>
    <t>Other components of equity</t>
  </si>
  <si>
    <t>Equity attribute to owners of the Company</t>
  </si>
  <si>
    <t>Non-controlling interests of the subsidiaries</t>
  </si>
  <si>
    <t>Total equity</t>
  </si>
  <si>
    <t>Total liabilities and equity</t>
  </si>
  <si>
    <t>For the three-month period ended 30 September 2024</t>
  </si>
  <si>
    <t>Revenues</t>
  </si>
  <si>
    <t>Gross reinsurance premium written</t>
  </si>
  <si>
    <r>
      <rPr>
        <u/>
        <sz val="8"/>
        <color theme="1"/>
        <rFont val="Arial"/>
        <family val="2"/>
      </rPr>
      <t>Less:</t>
    </r>
    <r>
      <rPr>
        <sz val="8"/>
        <color theme="1"/>
        <rFont val="Arial"/>
        <family val="2"/>
      </rPr>
      <t xml:space="preserve"> Premium ceded to reinsurers</t>
    </r>
  </si>
  <si>
    <t>Net reinsurance premium written</t>
  </si>
  <si>
    <r>
      <rPr>
        <u/>
        <sz val="8"/>
        <color theme="1"/>
        <rFont val="Arial"/>
        <family val="2"/>
      </rPr>
      <t>Less:</t>
    </r>
    <r>
      <rPr>
        <sz val="8"/>
        <color theme="1"/>
        <rFont val="Arial"/>
        <family val="2"/>
      </rPr>
      <t xml:space="preserve">  Unearned premium reserve increased </t>
    </r>
  </si>
  <si>
    <t xml:space="preserve">       from prior period </t>
  </si>
  <si>
    <t>Earned reinsurance premium</t>
  </si>
  <si>
    <t>Commissions and brokerage income</t>
  </si>
  <si>
    <t>Net investment revenues</t>
  </si>
  <si>
    <t>Fair value losses on financial instruments</t>
  </si>
  <si>
    <t>Service income</t>
  </si>
  <si>
    <t>Other income</t>
  </si>
  <si>
    <t>Total revenues</t>
  </si>
  <si>
    <t>Expenses</t>
  </si>
  <si>
    <t>Gross claims</t>
  </si>
  <si>
    <t>Net claims</t>
  </si>
  <si>
    <t>Commissions and brokerage expenses</t>
  </si>
  <si>
    <t>Other underwriting expenses</t>
  </si>
  <si>
    <t>Operating expenses</t>
  </si>
  <si>
    <t>Investment expenses</t>
  </si>
  <si>
    <t>Service expenses</t>
  </si>
  <si>
    <t>Finance costs</t>
  </si>
  <si>
    <t>Expected credit losses (reversal)</t>
  </si>
  <si>
    <t>Other expenses</t>
  </si>
  <si>
    <t>Total expenses</t>
  </si>
  <si>
    <t xml:space="preserve">Profit before income taxes </t>
  </si>
  <si>
    <t>Income tax expenses</t>
  </si>
  <si>
    <t>Net profit for the period</t>
  </si>
  <si>
    <t>Net profit attributable to:</t>
  </si>
  <si>
    <t>Shareholders of the Company</t>
  </si>
  <si>
    <t>Earnings per share - owners of the company</t>
  </si>
  <si>
    <t xml:space="preserve">Basic earnings per share </t>
  </si>
  <si>
    <t>Other comprehensive income (loss)</t>
  </si>
  <si>
    <t>Items to be recognised in statements of income</t>
  </si>
  <si>
    <r>
      <rPr>
        <sz val="8"/>
        <color theme="1"/>
        <rFont val="Arial"/>
        <family val="2"/>
      </rPr>
      <t xml:space="preserve">   </t>
    </r>
    <r>
      <rPr>
        <u/>
        <sz val="8"/>
        <color theme="1"/>
        <rFont val="Arial"/>
        <family val="2"/>
      </rPr>
      <t>for subsequent periods</t>
    </r>
  </si>
  <si>
    <t>Currency translation differences</t>
  </si>
  <si>
    <r>
      <t xml:space="preserve">   </t>
    </r>
    <r>
      <rPr>
        <u/>
        <sz val="8"/>
        <color theme="1"/>
        <rFont val="Arial"/>
        <family val="2"/>
      </rPr>
      <t>Less :</t>
    </r>
    <r>
      <rPr>
        <sz val="8"/>
        <color theme="1"/>
        <rFont val="Arial"/>
        <family val="2"/>
      </rPr>
      <t xml:space="preserve"> Income taxes</t>
    </r>
  </si>
  <si>
    <t>Currency translation differences - net of tax</t>
  </si>
  <si>
    <t xml:space="preserve">      at fair value through other comprehensive income</t>
  </si>
  <si>
    <r>
      <t xml:space="preserve">   </t>
    </r>
    <r>
      <rPr>
        <u/>
        <sz val="8"/>
        <color theme="1"/>
        <rFont val="Arial"/>
        <family val="2"/>
      </rPr>
      <t>Add :</t>
    </r>
    <r>
      <rPr>
        <sz val="8"/>
        <color theme="1"/>
        <rFont val="Arial"/>
        <family val="2"/>
      </rPr>
      <t xml:space="preserve"> Income taxes</t>
    </r>
  </si>
  <si>
    <t xml:space="preserve">      through other comprehensive income - net of income taxes</t>
  </si>
  <si>
    <t>Total items to be recognised in statements of income</t>
  </si>
  <si>
    <t xml:space="preserve">   for subsequent periods </t>
  </si>
  <si>
    <t>Items not to be recognised in statements of income</t>
  </si>
  <si>
    <t xml:space="preserve">   Losses on investments in equity securities measured</t>
  </si>
  <si>
    <t xml:space="preserve">      at fair value through other comprehensive income </t>
  </si>
  <si>
    <t xml:space="preserve">   Losses on investments in equity securities measured at </t>
  </si>
  <si>
    <t xml:space="preserve">      fair value through other comprehensive income - net</t>
  </si>
  <si>
    <t xml:space="preserve">      of income taxes</t>
  </si>
  <si>
    <t>Total items not to be recognised in statements of income</t>
  </si>
  <si>
    <t>Other comprehensive loss for the period</t>
  </si>
  <si>
    <t>Total comprehensive income for the period</t>
  </si>
  <si>
    <t xml:space="preserve">Total comprehensive income </t>
  </si>
  <si>
    <t>attributable to:</t>
  </si>
  <si>
    <t>Non-controlling interest of the subsidiaries</t>
  </si>
  <si>
    <t>For the nine-month period ended 30 September 2024</t>
  </si>
  <si>
    <t xml:space="preserve">         from prior period </t>
  </si>
  <si>
    <t>Net gains from financial instruments</t>
  </si>
  <si>
    <r>
      <rPr>
        <u/>
        <sz val="8"/>
        <color theme="1"/>
        <rFont val="Arial"/>
        <family val="2"/>
      </rPr>
      <t>Less :</t>
    </r>
    <r>
      <rPr>
        <sz val="8"/>
        <color theme="1"/>
        <rFont val="Arial"/>
        <family val="2"/>
      </rPr>
      <t xml:space="preserve"> claim recovery from reinsurance</t>
    </r>
  </si>
  <si>
    <t xml:space="preserve">   Gains (losses) on investments in debt securities measured </t>
  </si>
  <si>
    <t xml:space="preserve">   Gains (losses) on investments in debt securities measured at fair value</t>
  </si>
  <si>
    <t xml:space="preserve">   Actuarial losses</t>
  </si>
  <si>
    <t xml:space="preserve">   Actuarial losses - net of income taxes</t>
  </si>
  <si>
    <t>Total comprehensive income</t>
  </si>
  <si>
    <t>Consolidated Financial Information</t>
  </si>
  <si>
    <t xml:space="preserve">Equity attributable to the Company's shareholders </t>
  </si>
  <si>
    <t>Other components of owners' equity</t>
  </si>
  <si>
    <t>Debt securities</t>
  </si>
  <si>
    <t>Equity securities</t>
  </si>
  <si>
    <t>measured at fair value</t>
  </si>
  <si>
    <t>Currency</t>
  </si>
  <si>
    <t>Capital surplus</t>
  </si>
  <si>
    <t>Equity attributable</t>
  </si>
  <si>
    <t>Issued and</t>
  </si>
  <si>
    <t>Retained earnings (deficit)</t>
  </si>
  <si>
    <t xml:space="preserve"> through other</t>
  </si>
  <si>
    <t>translation</t>
  </si>
  <si>
    <t>(deficit) as a result</t>
  </si>
  <si>
    <t>Total other</t>
  </si>
  <si>
    <t>attributable to</t>
  </si>
  <si>
    <t xml:space="preserve"> to non-controlling</t>
  </si>
  <si>
    <t>paid-up</t>
  </si>
  <si>
    <t>Appropriated -</t>
  </si>
  <si>
    <t xml:space="preserve"> comprehensive income</t>
  </si>
  <si>
    <t>differences</t>
  </si>
  <si>
    <t>of change in shareholding</t>
  </si>
  <si>
    <t>components of</t>
  </si>
  <si>
    <t>shareholders of</t>
  </si>
  <si>
    <t xml:space="preserve"> interests of</t>
  </si>
  <si>
    <t>Total owners'</t>
  </si>
  <si>
    <t>share capital</t>
  </si>
  <si>
    <t>Statutory reserve</t>
  </si>
  <si>
    <t>Unappropriated</t>
  </si>
  <si>
    <t>- net of income taxs</t>
  </si>
  <si>
    <t>- net of income taxes</t>
  </si>
  <si>
    <t>percentage in subsidiaries</t>
  </si>
  <si>
    <t>owners' equity</t>
  </si>
  <si>
    <t>the Company</t>
  </si>
  <si>
    <t>the subsidiary</t>
  </si>
  <si>
    <t>equity</t>
  </si>
  <si>
    <t>Change in shareholding percentage in a subsidiary</t>
  </si>
  <si>
    <t>Dividend paid from subsidiaries</t>
  </si>
  <si>
    <t>Appropiated to statutory reserve</t>
  </si>
  <si>
    <t>Balance as at 1 January 2024</t>
  </si>
  <si>
    <t>Other comprehensive income (loss) for the period</t>
  </si>
  <si>
    <t>Balance as at 30 September 2024</t>
  </si>
  <si>
    <t>Separated Financial Information</t>
  </si>
  <si>
    <t xml:space="preserve">Total owners' </t>
  </si>
  <si>
    <t>Cash flows from operating activities</t>
  </si>
  <si>
    <t>Cash received for reinsurance</t>
  </si>
  <si>
    <t>Interest income</t>
  </si>
  <si>
    <t>Dividend received from subsidaries</t>
  </si>
  <si>
    <t>Dividend income from other companies</t>
  </si>
  <si>
    <t>Expenses from other investments</t>
  </si>
  <si>
    <t>Commission and brokerage expenses</t>
  </si>
  <si>
    <t xml:space="preserve">Cash received on financial assets </t>
  </si>
  <si>
    <t xml:space="preserve">Cash paid for financial assets </t>
  </si>
  <si>
    <t>Loans</t>
  </si>
  <si>
    <t>Net cash flow (used in) provided by operating activities</t>
  </si>
  <si>
    <t>Cash flows from investing activities</t>
  </si>
  <si>
    <t>Net proceeds from offerring its shares in a subsidiary to public</t>
  </si>
  <si>
    <t>Disposals of premises, equipment and intangible assets</t>
  </si>
  <si>
    <t>Purchases of premises, equipment and intangible assets</t>
  </si>
  <si>
    <t>Net cash flow provided by investing activities</t>
  </si>
  <si>
    <t>Cash flows from financing activities</t>
  </si>
  <si>
    <t>Net proceeds from initial public offering of its shares</t>
  </si>
  <si>
    <t>Repayment of lease liabilities</t>
  </si>
  <si>
    <t>Dividend paid from subsidaries</t>
  </si>
  <si>
    <t>Net cash flow (used in) provided by financing activities</t>
  </si>
  <si>
    <t>Cash and cash equivalents at the beginning of period</t>
  </si>
  <si>
    <t>Cash and cash equivalents at the end of period</t>
  </si>
  <si>
    <t>Non-cash transaction</t>
  </si>
  <si>
    <t>Acquisition of right-of-use assets</t>
  </si>
  <si>
    <t>Balance as at 1 January 2023</t>
  </si>
  <si>
    <t>Income tax (expenses) income</t>
  </si>
  <si>
    <t>Balance as at 30 September 2023</t>
  </si>
  <si>
    <t>Reversal of accrued dividend from subsidiaries</t>
  </si>
  <si>
    <t>The accompanying notes form part of this interim financial information.</t>
  </si>
  <si>
    <t xml:space="preserve">   Gains (losses) on investments in equity securities measured at </t>
  </si>
  <si>
    <t>Corporate income tax payables</t>
  </si>
  <si>
    <t>Loss share from joint venture accounted for using the equity method</t>
  </si>
  <si>
    <r>
      <t xml:space="preserve">   </t>
    </r>
    <r>
      <rPr>
        <u/>
        <sz val="8"/>
        <color theme="1"/>
        <rFont val="Arial"/>
        <family val="2"/>
      </rPr>
      <t>Add(less) :</t>
    </r>
    <r>
      <rPr>
        <sz val="8"/>
        <color theme="1"/>
        <rFont val="Arial"/>
        <family val="2"/>
      </rPr>
      <t xml:space="preserve"> Income taxes</t>
    </r>
  </si>
  <si>
    <t>Decrease (increase) in allowance for expected credit loss</t>
  </si>
  <si>
    <r>
      <t xml:space="preserve">   </t>
    </r>
    <r>
      <rPr>
        <u/>
        <sz val="8"/>
        <color theme="1"/>
        <rFont val="Arial"/>
        <family val="2"/>
      </rPr>
      <t>Less:</t>
    </r>
    <r>
      <rPr>
        <sz val="8"/>
        <color theme="1"/>
        <rFont val="Arial"/>
        <family val="2"/>
      </rPr>
      <t xml:space="preserve"> Income taxes</t>
    </r>
  </si>
  <si>
    <r>
      <t xml:space="preserve">   </t>
    </r>
    <r>
      <rPr>
        <u/>
        <sz val="8"/>
        <color theme="1"/>
        <rFont val="Arial"/>
        <family val="2"/>
      </rPr>
      <t>Add(less):</t>
    </r>
    <r>
      <rPr>
        <sz val="8"/>
        <color theme="1"/>
        <rFont val="Arial"/>
        <family val="2"/>
      </rPr>
      <t xml:space="preserve"> Income taxes</t>
    </r>
  </si>
  <si>
    <r>
      <rPr>
        <u/>
        <sz val="8"/>
        <color theme="1"/>
        <rFont val="Arial"/>
        <family val="2"/>
      </rPr>
      <t>less</t>
    </r>
    <r>
      <rPr>
        <sz val="8"/>
        <color theme="1"/>
        <rFont val="Arial"/>
        <family val="2"/>
      </rPr>
      <t>: claim recovery from reinsurance</t>
    </r>
  </si>
  <si>
    <t>Net losses from financial instruments</t>
  </si>
  <si>
    <t>Net increase (decrease) in cash and cash equivalents</t>
  </si>
  <si>
    <t>Statement of income (Unaudited)</t>
  </si>
  <si>
    <t>Statement of Comprehensive Income (Unaudited)</t>
  </si>
  <si>
    <t>Statement of Cash Flows (Unaudited)</t>
  </si>
  <si>
    <r>
      <t xml:space="preserve">Statement of Changes in Equity (Unaudited) </t>
    </r>
    <r>
      <rPr>
        <sz val="9"/>
        <color theme="1"/>
        <rFont val="Arial"/>
        <family val="2"/>
      </rPr>
      <t>(Cont'd)</t>
    </r>
  </si>
  <si>
    <t>Statement of Changes in Equity (Unaudited)</t>
  </si>
  <si>
    <r>
      <rPr>
        <u/>
        <sz val="8"/>
        <color theme="1"/>
        <rFont val="Arial"/>
        <family val="2"/>
      </rPr>
      <t>Add (less)</t>
    </r>
    <r>
      <rPr>
        <sz val="8"/>
        <color theme="1"/>
        <rFont val="Arial"/>
        <family val="2"/>
      </rPr>
      <t xml:space="preserve">:  Unearned premium reserve decreased (increased) </t>
    </r>
  </si>
  <si>
    <r>
      <t xml:space="preserve">   </t>
    </r>
    <r>
      <rPr>
        <u/>
        <sz val="8"/>
        <color theme="1"/>
        <rFont val="Arial"/>
        <family val="2"/>
      </rPr>
      <t>Add</t>
    </r>
    <r>
      <rPr>
        <sz val="8"/>
        <color theme="1"/>
        <rFont val="Arial"/>
        <family val="2"/>
      </rPr>
      <t xml:space="preserve"> : Income taxes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</si>
</sst>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 #,##0.00_-;_-* &quot;-&quot;??_-;_-@_-"/>
    <numFmt numFmtId="164" formatCode="#,##0;\(#,##0\);&quot;-&quot;;@"/>
    <numFmt numFmtId="165" formatCode="_(* #,##0.00_);_(* \(#,##0.00\);_(* &quot;-&quot;??_);_(@_)"/>
    <numFmt numFmtId="166" formatCode="\t&quot;$&quot;#,##0_);[Red]\(\t&quot;$&quot;#,##0\)"/>
    <numFmt numFmtId="167" formatCode="#,##0;\(#,##0\)"/>
    <numFmt numFmtId="168" formatCode="#,##0.000;\(#,##0.000\);&quot;-&quot;;@"/>
    <numFmt numFmtId="169" formatCode="#,##0;\(#,##0\);\-"/>
    <numFmt numFmtId="170" formatCode="_(* #,##0_);_(* \(#,##0\);_(* &quot;-&quot;_);_(@_)"/>
    <numFmt numFmtId="171" formatCode="_(* #,##0_);_(* \(#,##0\);_(* &quot;-&quot;??_);_(@_)"/>
    <numFmt numFmtId="172" formatCode="#,##0\ ;\(#,##0\)"/>
    <numFmt numFmtId="173" formatCode="0.00_)"/>
    <numFmt numFmtId="174" formatCode="_(&quot;$&quot;* #,##0.00_);_(&quot;$&quot;* \(#,##0.00\);_(&quot;$&quot;* &quot;-&quot;??_);_(@_)"/>
    <numFmt numFmtId="175" formatCode="&quot;$&quot;#,##0_);\(&quot;$&quot;#,##0\)"/>
    <numFmt numFmtId="176" formatCode="_-* #,##0.00\ _€_-;\-* #,##0.00\ _€_-;_-* &quot;-&quot;??\ _€_-;_-@_-"/>
    <numFmt numFmtId="177" formatCode="_-* #,##0.00\ &quot;€&quot;_-;\-* #,##0.00\ &quot;€&quot;_-;_-* &quot;-&quot;??\ &quot;€&quot;_-;_-@_-"/>
    <numFmt numFmtId="178" formatCode="[$-1010409]d\ mmm\ yyyy;@"/>
    <numFmt numFmtId="179" formatCode="[$-409]d/mmm/yy;@"/>
    <numFmt numFmtId="180" formatCode="&quot;On&quot;;&quot;On&quot;;&quot;Off&quot;"/>
    <numFmt numFmtId="181" formatCode="_-* #,##0.00_-;\-* #,##0.00_-;_-* &quot;-&quot;&quot;?&quot;&quot;?&quot;_-;_-@_-"/>
    <numFmt numFmtId="182" formatCode="_(* #,##0.00_);_(* \(#,##0.00\);_(* &quot;-&quot;&quot;?&quot;&quot;?&quot;_);_(@_)"/>
  </numFmts>
  <fonts count="69">
    <font>
      <sz val="15"/>
      <name val="Angsana New"/>
      <family val="1"/>
    </font>
    <font>
      <sz val="11"/>
      <color theme="1"/>
      <name val="Calibri"/>
      <family val="2"/>
      <scheme val="minor"/>
    </font>
    <font>
      <sz val="11"/>
      <color theme="1"/>
      <name val="Calibri"/>
      <family val="2"/>
      <scheme val="minor"/>
    </font>
    <font>
      <sz val="11"/>
      <color theme="1"/>
      <name val="Calibri"/>
      <family val="2"/>
      <scheme val="minor"/>
    </font>
    <font>
      <sz val="14"/>
      <name val="AngsanaUPC"/>
      <family val="1"/>
    </font>
    <font>
      <b/>
      <sz val="9"/>
      <color theme="1"/>
      <name val="Arial"/>
      <family val="2"/>
    </font>
    <font>
      <sz val="10"/>
      <name val="Arial"/>
      <family val="2"/>
    </font>
    <font>
      <sz val="9"/>
      <color theme="1"/>
      <name val="Arial"/>
      <family val="2"/>
    </font>
    <font>
      <sz val="14"/>
      <name val="Cordia New"/>
      <family val="2"/>
    </font>
    <font>
      <b/>
      <sz val="9"/>
      <name val="Arial"/>
      <family val="2"/>
    </font>
    <font>
      <b/>
      <sz val="9"/>
      <color rgb="FFFF0000"/>
      <name val="Arial"/>
      <family val="2"/>
    </font>
    <font>
      <sz val="15"/>
      <name val="Angsana New"/>
      <family val="1"/>
    </font>
    <font>
      <sz val="9"/>
      <name val="Arial"/>
      <family val="2"/>
    </font>
    <font>
      <sz val="14"/>
      <name val="AngsanaUPC"/>
      <family val="1"/>
      <charset val="222"/>
    </font>
    <font>
      <b/>
      <sz val="8"/>
      <color theme="1"/>
      <name val="Arial"/>
      <family val="2"/>
    </font>
    <font>
      <sz val="8"/>
      <color theme="1"/>
      <name val="Arial"/>
      <family val="2"/>
    </font>
    <font>
      <u/>
      <sz val="8"/>
      <color theme="1"/>
      <name val="Arial"/>
      <family val="2"/>
    </font>
    <font>
      <b/>
      <u/>
      <sz val="8"/>
      <color theme="1"/>
      <name val="Arial"/>
      <family val="2"/>
    </font>
    <font>
      <sz val="8"/>
      <name val="Arial"/>
      <family val="2"/>
    </font>
    <font>
      <sz val="10"/>
      <name val="Cordia New"/>
      <family val="2"/>
    </font>
    <font>
      <b/>
      <sz val="7"/>
      <color theme="1"/>
      <name val="Arial"/>
      <family val="2"/>
    </font>
    <font>
      <i/>
      <sz val="7"/>
      <color theme="1"/>
      <name val="Arial"/>
      <family val="2"/>
    </font>
    <font>
      <sz val="7"/>
      <color theme="1"/>
      <name val="Arial"/>
      <family val="2"/>
    </font>
    <font>
      <i/>
      <sz val="9"/>
      <color theme="1"/>
      <name val="Arial"/>
      <family val="2"/>
    </font>
    <font>
      <b/>
      <i/>
      <sz val="8"/>
      <color theme="1"/>
      <name val="Arial"/>
      <family val="2"/>
    </font>
    <font>
      <i/>
      <sz val="8"/>
      <color theme="1"/>
      <name val="Arial"/>
      <family val="2"/>
    </font>
    <font>
      <sz val="10"/>
      <name val="Times New Roman"/>
      <family val="1"/>
      <charset val="222"/>
    </font>
    <font>
      <b/>
      <sz val="8"/>
      <name val="Arial"/>
      <family val="2"/>
    </font>
    <font>
      <b/>
      <sz val="8"/>
      <color indexed="8"/>
      <name val="Arial"/>
      <family val="2"/>
    </font>
    <font>
      <sz val="8"/>
      <color indexed="8"/>
      <name val="Arial"/>
      <family val="2"/>
    </font>
    <font>
      <sz val="10"/>
      <color theme="1"/>
      <name val="Arial Unicode MS"/>
      <family val="2"/>
    </font>
    <font>
      <sz val="11"/>
      <color theme="1"/>
      <name val="Calibri"/>
      <family val="2"/>
      <charset val="238"/>
      <scheme val="minor"/>
    </font>
    <font>
      <sz val="10"/>
      <color indexed="8"/>
      <name val="Arial"/>
      <family val="2"/>
    </font>
    <font>
      <sz val="10"/>
      <name val="Courier"/>
      <family val="3"/>
    </font>
    <font>
      <u/>
      <sz val="10"/>
      <color rgb="FF0563C1"/>
      <name val="Georgia"/>
      <family val="1"/>
    </font>
    <font>
      <sz val="10"/>
      <color theme="1"/>
      <name val="Arial"/>
      <family val="2"/>
    </font>
    <font>
      <sz val="11"/>
      <color theme="1"/>
      <name val="Arial"/>
      <family val="2"/>
    </font>
    <font>
      <sz val="14"/>
      <color theme="1"/>
      <name val="Browallia New"/>
      <family val="2"/>
      <charset val="222"/>
    </font>
    <font>
      <sz val="14"/>
      <name val="CordiaUPC"/>
      <family val="2"/>
    </font>
    <font>
      <sz val="11"/>
      <color theme="1"/>
      <name val="Calibri"/>
      <family val="2"/>
      <charset val="222"/>
      <scheme val="minor"/>
    </font>
    <font>
      <sz val="11"/>
      <color theme="1"/>
      <name val="Calibri"/>
      <family val="2"/>
      <charset val="222"/>
    </font>
    <font>
      <sz val="9"/>
      <color theme="1"/>
      <name val="Calibri"/>
      <family val="2"/>
    </font>
    <font>
      <sz val="9"/>
      <color theme="1"/>
      <name val="Arial"/>
      <family val="2"/>
      <charset val="222"/>
    </font>
    <font>
      <u/>
      <sz val="11"/>
      <color theme="10"/>
      <name val="Calibri"/>
      <family val="2"/>
      <charset val="22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0"/>
      <color rgb="FF7A1818"/>
      <name val="Georgia"/>
      <family val="1"/>
    </font>
    <font>
      <u/>
      <sz val="10"/>
      <color rgb="FF0000FF"/>
      <name val="Georgia"/>
      <family val="1"/>
    </font>
    <font>
      <sz val="11"/>
      <name val="Calibri"/>
      <family val="2"/>
    </font>
    <font>
      <sz val="12"/>
      <name val="CordiaUPC"/>
      <family val="2"/>
      <charset val="222"/>
    </font>
    <font>
      <sz val="11"/>
      <name val="Times New Roman"/>
      <family val="1"/>
    </font>
    <font>
      <sz val="10"/>
      <name val="Times New Roman"/>
      <family val="1"/>
    </font>
    <font>
      <b/>
      <sz val="10"/>
      <color indexed="10"/>
      <name val="Arial"/>
      <family val="2"/>
    </font>
    <font>
      <u/>
      <sz val="10"/>
      <color theme="10"/>
      <name val="Georgia"/>
      <family val="1"/>
    </font>
    <font>
      <sz val="10"/>
      <color theme="1"/>
      <name val="Trebuchet MS"/>
      <family val="2"/>
      <charset val="222"/>
    </font>
  </fonts>
  <fills count="35">
    <fill>
      <patternFill patternType="none"/>
    </fill>
    <fill>
      <patternFill patternType="gray125"/>
    </fill>
    <fill>
      <patternFill patternType="solid">
        <fgColor rgb="FFFAFAFA"/>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4">
    <border>
      <left/>
      <right/>
      <top/>
      <bottom/>
      <diagonal/>
    </border>
    <border>
      <left/>
      <right/>
      <top/>
      <bottom style="thin">
        <color auto="1"/>
      </bottom>
      <diagonal/>
    </border>
    <border>
      <left/>
      <right/>
      <top/>
      <bottom style="double">
        <color indexed="64"/>
      </bottom>
      <diagonal/>
    </border>
    <border>
      <left/>
      <right/>
      <top style="thin">
        <color indexed="64"/>
      </top>
      <bottom/>
      <diagonal/>
    </border>
    <border>
      <left style="thin">
        <color auto="1"/>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625">
    <xf numFmtId="0" fontId="0" fillId="0" borderId="0"/>
    <xf numFmtId="0" fontId="4" fillId="0" borderId="0"/>
    <xf numFmtId="0" fontId="6" fillId="0" borderId="0"/>
    <xf numFmtId="0" fontId="3" fillId="0" borderId="0"/>
    <xf numFmtId="0" fontId="8" fillId="0" borderId="0"/>
    <xf numFmtId="0" fontId="6" fillId="0" borderId="0"/>
    <xf numFmtId="0" fontId="8" fillId="0" borderId="0"/>
    <xf numFmtId="165" fontId="6" fillId="0" borderId="0" applyFont="0" applyFill="0" applyBorder="0" applyAlignment="0" applyProtection="0"/>
    <xf numFmtId="43" fontId="3" fillId="0" borderId="0" applyFont="0" applyFill="0" applyBorder="0" applyAlignment="0" applyProtection="0"/>
    <xf numFmtId="0" fontId="3" fillId="0" borderId="0"/>
    <xf numFmtId="166" fontId="8" fillId="0" borderId="0" applyFont="0" applyFill="0" applyBorder="0" applyAlignment="0" applyProtection="0"/>
    <xf numFmtId="0" fontId="13" fillId="0" borderId="0"/>
    <xf numFmtId="0" fontId="6" fillId="0" borderId="0"/>
    <xf numFmtId="0" fontId="6" fillId="0" borderId="0"/>
    <xf numFmtId="0" fontId="8" fillId="0" borderId="0"/>
    <xf numFmtId="0" fontId="19" fillId="0" borderId="0"/>
    <xf numFmtId="0" fontId="4" fillId="0" borderId="0" applyBorder="0"/>
    <xf numFmtId="0" fontId="11" fillId="0" borderId="0"/>
    <xf numFmtId="0" fontId="6" fillId="0" borderId="0"/>
    <xf numFmtId="0" fontId="8" fillId="0" borderId="0"/>
    <xf numFmtId="4" fontId="26" fillId="0" borderId="0"/>
    <xf numFmtId="0" fontId="3" fillId="0" borderId="0"/>
    <xf numFmtId="0" fontId="6" fillId="0" borderId="0"/>
    <xf numFmtId="0" fontId="6" fillId="0" borderId="0"/>
    <xf numFmtId="0" fontId="30" fillId="0" borderId="0"/>
    <xf numFmtId="0" fontId="31" fillId="0" borderId="0"/>
    <xf numFmtId="43" fontId="31"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32" fillId="0" borderId="0" applyFont="0" applyFill="0" applyBorder="0" applyAlignment="0" applyProtection="0">
      <alignment vertical="top"/>
    </xf>
    <xf numFmtId="0" fontId="2" fillId="0" borderId="0">
      <protection locked="0"/>
    </xf>
    <xf numFmtId="0" fontId="11" fillId="0" borderId="0"/>
    <xf numFmtId="0" fontId="8" fillId="0" borderId="0"/>
    <xf numFmtId="43" fontId="8" fillId="0" borderId="0" applyFont="0" applyFill="0" applyBorder="0" applyAlignment="0" applyProtection="0"/>
    <xf numFmtId="0" fontId="11" fillId="0" borderId="0"/>
    <xf numFmtId="0" fontId="2" fillId="0" borderId="0"/>
    <xf numFmtId="0" fontId="11" fillId="0" borderId="0"/>
    <xf numFmtId="0" fontId="11" fillId="0" borderId="0"/>
    <xf numFmtId="0" fontId="30" fillId="0" borderId="0"/>
    <xf numFmtId="43" fontId="2" fillId="0" borderId="0" applyFont="0" applyFill="0" applyBorder="0" applyAlignment="0" applyProtection="0"/>
    <xf numFmtId="0" fontId="34" fillId="0" borderId="0" applyNumberFormat="0" applyFill="0" applyBorder="0" applyAlignment="0">
      <alignment vertical="top"/>
      <protection locked="0"/>
    </xf>
    <xf numFmtId="0" fontId="35" fillId="0" borderId="0">
      <protection locked="0"/>
    </xf>
    <xf numFmtId="0" fontId="36" fillId="0" borderId="0"/>
    <xf numFmtId="0" fontId="6" fillId="0" borderId="0">
      <protection locked="0"/>
    </xf>
    <xf numFmtId="0" fontId="2" fillId="0" borderId="0"/>
    <xf numFmtId="0" fontId="34" fillId="0" borderId="4" applyNumberFormat="0" applyFill="0" applyBorder="0" applyAlignment="0">
      <alignment wrapText="1"/>
      <protection locked="0"/>
    </xf>
    <xf numFmtId="0" fontId="37" fillId="0" borderId="0"/>
    <xf numFmtId="43" fontId="2" fillId="0" borderId="0" applyFont="0" applyFill="0" applyBorder="0" applyAlignment="0" applyProtection="0"/>
    <xf numFmtId="9" fontId="2" fillId="0" borderId="0" applyFont="0" applyFill="0" applyBorder="0" applyAlignment="0" applyProtection="0"/>
    <xf numFmtId="43" fontId="35" fillId="0" borderId="0" applyFont="0" applyFill="0" applyBorder="0" applyAlignment="0" applyProtection="0"/>
    <xf numFmtId="0" fontId="11" fillId="0" borderId="0"/>
    <xf numFmtId="0" fontId="30" fillId="0" borderId="0"/>
    <xf numFmtId="0" fontId="6" fillId="0" borderId="0"/>
    <xf numFmtId="43" fontId="6" fillId="0" borderId="0" applyFont="0" applyFill="0" applyBorder="0" applyAlignment="0" applyProtection="0"/>
    <xf numFmtId="0" fontId="2" fillId="0" borderId="0"/>
    <xf numFmtId="0" fontId="4" fillId="0" borderId="0" applyBorder="0"/>
    <xf numFmtId="0" fontId="2" fillId="0" borderId="0"/>
    <xf numFmtId="43" fontId="2" fillId="0" borderId="0" applyFont="0" applyFill="0" applyBorder="0" applyAlignment="0" applyProtection="0"/>
    <xf numFmtId="43" fontId="30"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6" fillId="0" borderId="0"/>
    <xf numFmtId="0" fontId="31" fillId="0" borderId="0"/>
    <xf numFmtId="0" fontId="2" fillId="0" borderId="0"/>
    <xf numFmtId="43" fontId="6"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173" fontId="33" fillId="0" borderId="0"/>
    <xf numFmtId="0" fontId="39"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39" fillId="0" borderId="0" applyFont="0" applyFill="0" applyBorder="0" applyAlignment="0" applyProtection="0"/>
    <xf numFmtId="0" fontId="38" fillId="0" borderId="0"/>
    <xf numFmtId="0" fontId="38" fillId="0" borderId="0"/>
    <xf numFmtId="43" fontId="38" fillId="0" borderId="0" applyFont="0" applyFill="0" applyBorder="0" applyAlignment="0" applyProtection="0"/>
    <xf numFmtId="0" fontId="38" fillId="0" borderId="0"/>
    <xf numFmtId="43" fontId="37" fillId="0" borderId="0" applyFont="0" applyFill="0" applyBorder="0" applyAlignment="0" applyProtection="0"/>
    <xf numFmtId="43" fontId="6" fillId="0" borderId="0" applyFont="0" applyFill="0" applyBorder="0" applyAlignment="0" applyProtection="0"/>
    <xf numFmtId="9" fontId="37"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34" fillId="0" borderId="4" applyNumberFormat="0" applyFill="0" applyBorder="0" applyAlignment="0">
      <alignment wrapText="1"/>
      <protection locked="0"/>
    </xf>
    <xf numFmtId="0" fontId="6" fillId="0" borderId="0"/>
    <xf numFmtId="43" fontId="6" fillId="0" borderId="0" applyFont="0" applyFill="0" applyBorder="0" applyAlignment="0" applyProtection="0"/>
    <xf numFmtId="0" fontId="2" fillId="0" borderId="0"/>
    <xf numFmtId="43" fontId="2" fillId="0" borderId="0" applyFont="0" applyFill="0" applyBorder="0" applyAlignment="0" applyProtection="0"/>
    <xf numFmtId="43" fontId="31"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40" fillId="0" borderId="0"/>
    <xf numFmtId="0" fontId="2" fillId="0" borderId="0"/>
    <xf numFmtId="43" fontId="3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2" fillId="0" borderId="0"/>
    <xf numFmtId="0" fontId="38"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39" fillId="0" borderId="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30" fillId="0" borderId="0"/>
    <xf numFmtId="43" fontId="30" fillId="0" borderId="0" applyFont="0" applyFill="0" applyBorder="0" applyAlignment="0" applyProtection="0"/>
    <xf numFmtId="0" fontId="2" fillId="0" borderId="0"/>
    <xf numFmtId="0" fontId="41" fillId="0" borderId="0"/>
    <xf numFmtId="9" fontId="2" fillId="0" borderId="0" applyFont="0" applyFill="0" applyBorder="0" applyAlignment="0" applyProtection="0"/>
    <xf numFmtId="43" fontId="2" fillId="0" borderId="0" applyFont="0" applyFill="0" applyBorder="0" applyAlignment="0" applyProtection="0"/>
    <xf numFmtId="0" fontId="31" fillId="0" borderId="0"/>
    <xf numFmtId="43" fontId="31" fillId="0" borderId="0" applyFont="0" applyFill="0" applyBorder="0" applyAlignment="0" applyProtection="0"/>
    <xf numFmtId="0" fontId="42" fillId="0" borderId="0"/>
    <xf numFmtId="43" fontId="42" fillId="0" borderId="0" applyFont="0" applyFill="0" applyBorder="0" applyAlignment="0" applyProtection="0"/>
    <xf numFmtId="9" fontId="42" fillId="0" borderId="0" applyFont="0" applyFill="0" applyBorder="0" applyAlignment="0" applyProtection="0"/>
    <xf numFmtId="43" fontId="39" fillId="0" borderId="0" applyFont="0" applyFill="0" applyBorder="0" applyAlignment="0" applyProtection="0"/>
    <xf numFmtId="0" fontId="43" fillId="0" borderId="0" applyNumberFormat="0" applyFill="0" applyBorder="0" applyAlignment="0" applyProtection="0"/>
    <xf numFmtId="9" fontId="39" fillId="0" borderId="0" applyFont="0" applyFill="0" applyBorder="0" applyAlignment="0" applyProtection="0"/>
    <xf numFmtId="9" fontId="6" fillId="0" borderId="0" applyFont="0" applyFill="0" applyBorder="0" applyAlignment="0" applyProtection="0"/>
    <xf numFmtId="0" fontId="6" fillId="0" borderId="0"/>
    <xf numFmtId="0" fontId="19"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4" fillId="0" borderId="0" applyNumberFormat="0" applyFill="0" applyBorder="0" applyAlignment="0" applyProtection="0"/>
    <xf numFmtId="0" fontId="45" fillId="0" borderId="5" applyNumberFormat="0" applyFill="0" applyAlignment="0" applyProtection="0"/>
    <xf numFmtId="0" fontId="46" fillId="0" borderId="6" applyNumberFormat="0" applyFill="0" applyAlignment="0" applyProtection="0"/>
    <xf numFmtId="0" fontId="47" fillId="0" borderId="7" applyNumberFormat="0" applyFill="0" applyAlignment="0" applyProtection="0"/>
    <xf numFmtId="0" fontId="47" fillId="0" borderId="0" applyNumberFormat="0" applyFill="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0" applyNumberFormat="0" applyBorder="0" applyAlignment="0" applyProtection="0"/>
    <xf numFmtId="0" fontId="51" fillId="7" borderId="8" applyNumberFormat="0" applyAlignment="0" applyProtection="0"/>
    <xf numFmtId="0" fontId="52" fillId="8" borderId="9" applyNumberFormat="0" applyAlignment="0" applyProtection="0"/>
    <xf numFmtId="0" fontId="53" fillId="8" borderId="8" applyNumberFormat="0" applyAlignment="0" applyProtection="0"/>
    <xf numFmtId="0" fontId="54" fillId="0" borderId="10" applyNumberFormat="0" applyFill="0" applyAlignment="0" applyProtection="0"/>
    <xf numFmtId="0" fontId="55" fillId="9" borderId="11" applyNumberFormat="0" applyAlignment="0" applyProtection="0"/>
    <xf numFmtId="0" fontId="56" fillId="0" borderId="0" applyNumberFormat="0" applyFill="0" applyBorder="0" applyAlignment="0" applyProtection="0"/>
    <xf numFmtId="0" fontId="57" fillId="0" borderId="0" applyNumberFormat="0" applyFill="0" applyBorder="0" applyAlignment="0" applyProtection="0"/>
    <xf numFmtId="0" fontId="58" fillId="0" borderId="13" applyNumberFormat="0" applyFill="0" applyAlignment="0" applyProtection="0"/>
    <xf numFmtId="0" fontId="59"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59"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59"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59"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59"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59"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3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protection locked="0"/>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30"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30"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6" fillId="0" borderId="0" applyFont="0" applyFill="0" applyBorder="0" applyAlignment="0" applyProtection="0"/>
    <xf numFmtId="0" fontId="1" fillId="0" borderId="0"/>
    <xf numFmtId="43" fontId="1" fillId="0" borderId="0" applyFont="0" applyFill="0" applyBorder="0" applyAlignment="0" applyProtection="0"/>
    <xf numFmtId="43" fontId="31" fillId="0" borderId="0" applyFont="0" applyFill="0" applyBorder="0" applyAlignment="0" applyProtection="0"/>
    <xf numFmtId="43" fontId="39" fillId="0" borderId="0" applyFont="0" applyFill="0" applyBorder="0" applyAlignment="0" applyProtection="0"/>
    <xf numFmtId="0" fontId="1" fillId="0" borderId="0"/>
    <xf numFmtId="43" fontId="3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35"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42" fillId="0" borderId="0" applyFont="0" applyFill="0" applyBorder="0" applyAlignment="0" applyProtection="0"/>
    <xf numFmtId="43" fontId="39" fillId="0" borderId="0" applyFont="0" applyFill="0" applyBorder="0" applyAlignment="0" applyProtection="0"/>
    <xf numFmtId="0" fontId="30" fillId="0" borderId="0"/>
    <xf numFmtId="0" fontId="6" fillId="0" borderId="0"/>
    <xf numFmtId="43" fontId="6" fillId="0" borderId="0" applyFont="0" applyFill="0" applyBorder="0" applyAlignment="0" applyProtection="0"/>
    <xf numFmtId="0" fontId="1" fillId="0" borderId="0"/>
    <xf numFmtId="43" fontId="1" fillId="0" borderId="0" applyFont="0" applyFill="0" applyBorder="0" applyAlignment="0" applyProtection="0"/>
    <xf numFmtId="43" fontId="36" fillId="0" borderId="0" applyFont="0" applyFill="0" applyBorder="0" applyAlignment="0" applyProtection="0"/>
    <xf numFmtId="43" fontId="31" fillId="0" borderId="0" applyFont="0" applyFill="0" applyBorder="0" applyAlignment="0" applyProtection="0"/>
    <xf numFmtId="0" fontId="60" fillId="0" borderId="0" applyNumberFormat="0" applyFill="0" applyBorder="0" applyAlignment="0" applyProtection="0"/>
    <xf numFmtId="43" fontId="39" fillId="0" borderId="0" applyFont="0" applyFill="0" applyBorder="0" applyAlignment="0" applyProtection="0"/>
    <xf numFmtId="0" fontId="6" fillId="0" borderId="0"/>
    <xf numFmtId="0" fontId="1" fillId="0" borderId="0"/>
    <xf numFmtId="0" fontId="36" fillId="0" borderId="0"/>
    <xf numFmtId="43" fontId="3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35"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42" fillId="0" borderId="0" applyFont="0" applyFill="0" applyBorder="0" applyAlignment="0" applyProtection="0"/>
    <xf numFmtId="43" fontId="39" fillId="0" borderId="0" applyFont="0" applyFill="0" applyBorder="0" applyAlignment="0" applyProtection="0"/>
    <xf numFmtId="177" fontId="6" fillId="0" borderId="0" applyFont="0" applyFill="0" applyBorder="0" applyAlignment="0" applyProtection="0"/>
    <xf numFmtId="0" fontId="61" fillId="0" borderId="0" applyNumberFormat="0" applyFill="0" applyBorder="0" applyAlignment="0" applyProtection="0"/>
    <xf numFmtId="0" fontId="1" fillId="0" borderId="0"/>
    <xf numFmtId="0" fontId="61" fillId="0" borderId="4" applyNumberFormat="0" applyFill="0" applyAlignment="0">
      <protection locked="0"/>
    </xf>
    <xf numFmtId="0" fontId="35" fillId="0" borderId="0"/>
    <xf numFmtId="176" fontId="6" fillId="0" borderId="0" applyFont="0" applyFill="0" applyBorder="0" applyAlignment="0" applyProtection="0"/>
    <xf numFmtId="0" fontId="1" fillId="10" borderId="12" applyNumberFormat="0" applyFont="0" applyAlignment="0" applyProtection="0"/>
    <xf numFmtId="43" fontId="6" fillId="0" borderId="0" applyFont="0" applyFill="0" applyBorder="0" applyAlignment="0" applyProtection="0"/>
    <xf numFmtId="0" fontId="35" fillId="0" borderId="0"/>
    <xf numFmtId="43" fontId="1" fillId="0" borderId="0" applyFont="0" applyFill="0" applyBorder="0" applyAlignment="0" applyProtection="0"/>
    <xf numFmtId="43" fontId="1" fillId="0" borderId="0" applyFont="0" applyFill="0" applyBorder="0" applyAlignment="0" applyProtection="0"/>
    <xf numFmtId="0" fontId="39" fillId="0" borderId="0"/>
    <xf numFmtId="178" fontId="39" fillId="0" borderId="0"/>
    <xf numFmtId="43" fontId="39" fillId="0" borderId="0" applyFont="0" applyFill="0" applyBorder="0" applyAlignment="0" applyProtection="0"/>
    <xf numFmtId="0" fontId="1" fillId="0" borderId="0"/>
    <xf numFmtId="0" fontId="1" fillId="0" borderId="0"/>
    <xf numFmtId="179" fontId="8" fillId="0" borderId="0"/>
    <xf numFmtId="43" fontId="8" fillId="0" borderId="0" applyFont="0" applyFill="0" applyBorder="0" applyAlignment="0" applyProtection="0"/>
    <xf numFmtId="0" fontId="31" fillId="0" borderId="0"/>
    <xf numFmtId="43" fontId="1" fillId="0" borderId="0" applyFont="0" applyFill="0" applyBorder="0" applyAlignment="0" applyProtection="0"/>
    <xf numFmtId="43" fontId="6"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6" fillId="0" borderId="0"/>
    <xf numFmtId="0" fontId="6"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6"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44" fillId="0" borderId="0" applyNumberFormat="0" applyFill="0" applyBorder="0" applyAlignment="0" applyProtection="0"/>
    <xf numFmtId="0" fontId="45" fillId="0" borderId="5" applyNumberFormat="0" applyFill="0" applyAlignment="0" applyProtection="0"/>
    <xf numFmtId="0" fontId="46" fillId="0" borderId="6" applyNumberFormat="0" applyFill="0" applyAlignment="0" applyProtection="0"/>
    <xf numFmtId="0" fontId="47" fillId="0" borderId="7" applyNumberFormat="0" applyFill="0" applyAlignment="0" applyProtection="0"/>
    <xf numFmtId="0" fontId="47" fillId="0" borderId="0" applyNumberFormat="0" applyFill="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0" applyNumberFormat="0" applyBorder="0" applyAlignment="0" applyProtection="0"/>
    <xf numFmtId="0" fontId="51" fillId="7" borderId="8" applyNumberFormat="0" applyAlignment="0" applyProtection="0"/>
    <xf numFmtId="0" fontId="52" fillId="8" borderId="9" applyNumberFormat="0" applyAlignment="0" applyProtection="0"/>
    <xf numFmtId="0" fontId="53" fillId="8" borderId="8" applyNumberFormat="0" applyAlignment="0" applyProtection="0"/>
    <xf numFmtId="0" fontId="54" fillId="0" borderId="10" applyNumberFormat="0" applyFill="0" applyAlignment="0" applyProtection="0"/>
    <xf numFmtId="0" fontId="55" fillId="9" borderId="11" applyNumberFormat="0" applyAlignment="0" applyProtection="0"/>
    <xf numFmtId="0" fontId="56" fillId="0" borderId="0" applyNumberFormat="0" applyFill="0" applyBorder="0" applyAlignment="0" applyProtection="0"/>
    <xf numFmtId="0" fontId="1" fillId="10" borderId="12" applyNumberFormat="0" applyFont="0" applyAlignment="0" applyProtection="0"/>
    <xf numFmtId="0" fontId="57" fillId="0" borderId="0" applyNumberFormat="0" applyFill="0" applyBorder="0" applyAlignment="0" applyProtection="0"/>
    <xf numFmtId="0" fontId="58" fillId="0" borderId="13" applyNumberFormat="0" applyFill="0" applyAlignment="0" applyProtection="0"/>
    <xf numFmtId="0" fontId="59"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59"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59"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59"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59"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59"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39" fillId="0" borderId="0"/>
    <xf numFmtId="43" fontId="39" fillId="0" borderId="0" applyFont="0" applyFill="0" applyBorder="0" applyAlignment="0" applyProtection="0"/>
    <xf numFmtId="43" fontId="1" fillId="0" borderId="0" applyFont="0" applyFill="0" applyBorder="0" applyAlignment="0" applyProtection="0"/>
    <xf numFmtId="0" fontId="6" fillId="0" borderId="0"/>
    <xf numFmtId="174"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6" fillId="0" borderId="0"/>
    <xf numFmtId="43" fontId="19" fillId="0" borderId="0" applyFont="0" applyFill="0" applyBorder="0" applyAlignment="0" applyProtection="0"/>
    <xf numFmtId="0" fontId="6" fillId="0" borderId="0"/>
    <xf numFmtId="0" fontId="62" fillId="0" borderId="0"/>
    <xf numFmtId="0" fontId="8" fillId="0" borderId="0"/>
    <xf numFmtId="43" fontId="6" fillId="0" borderId="0" applyFont="0" applyFill="0" applyBorder="0" applyAlignment="0" applyProtection="0"/>
    <xf numFmtId="43" fontId="6" fillId="0" borderId="0" applyFont="0" applyFill="0" applyBorder="0" applyAlignment="0" applyProtection="0"/>
    <xf numFmtId="0" fontId="8" fillId="0" borderId="0"/>
    <xf numFmtId="43" fontId="6" fillId="0" borderId="0" applyFont="0" applyFill="0" applyBorder="0" applyAlignment="0" applyProtection="0"/>
    <xf numFmtId="37" fontId="11" fillId="0" borderId="0"/>
    <xf numFmtId="181" fontId="8"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182" fontId="8" fillId="0" borderId="0" applyFont="0" applyFill="0" applyBorder="0" applyAlignment="0" applyProtection="0"/>
    <xf numFmtId="181" fontId="8" fillId="0" borderId="0" applyFont="0" applyFill="0" applyBorder="0" applyAlignment="0" applyProtection="0"/>
    <xf numFmtId="175" fontId="6" fillId="0" borderId="0" applyFont="0" applyFill="0" applyBorder="0" applyAlignment="0" applyProtection="0"/>
    <xf numFmtId="176" fontId="6" fillId="0" borderId="0" applyFont="0" applyFill="0" applyBorder="0" applyAlignment="0" applyProtection="0"/>
    <xf numFmtId="43" fontId="6" fillId="0" borderId="0" applyFont="0" applyFill="0" applyBorder="0" applyAlignment="0" applyProtection="0"/>
    <xf numFmtId="182" fontId="6" fillId="0" borderId="0" applyFont="0" applyFill="0" applyBorder="0" applyAlignment="0" applyProtection="0"/>
    <xf numFmtId="180" fontId="65" fillId="0" borderId="0" applyFont="0" applyFill="0" applyBorder="0" applyAlignment="0" applyProtection="0"/>
    <xf numFmtId="182" fontId="8" fillId="0" borderId="0" applyFont="0" applyFill="0" applyBorder="0" applyAlignment="0" applyProtection="0"/>
    <xf numFmtId="180" fontId="65" fillId="0" borderId="0" applyFont="0" applyFill="0" applyBorder="0" applyAlignment="0" applyProtection="0"/>
    <xf numFmtId="180" fontId="65" fillId="0" borderId="0" applyFont="0" applyFill="0" applyBorder="0" applyAlignment="0" applyProtection="0"/>
    <xf numFmtId="43" fontId="1" fillId="0" borderId="0" applyFont="0" applyFill="0" applyBorder="0" applyAlignment="0" applyProtection="0"/>
    <xf numFmtId="177" fontId="6" fillId="0" borderId="0" applyFont="0" applyFill="0" applyBorder="0" applyAlignment="0" applyProtection="0"/>
    <xf numFmtId="0" fontId="60" fillId="0" borderId="0" applyNumberFormat="0" applyFill="0" applyBorder="0" applyAlignment="0" applyProtection="0"/>
    <xf numFmtId="0" fontId="67" fillId="0" borderId="4" applyNumberFormat="0" applyFill="0" applyAlignment="0">
      <protection locked="0"/>
    </xf>
    <xf numFmtId="1" fontId="63" fillId="0" borderId="0" applyFont="0" applyFill="0" applyBorder="0" applyAlignment="0" applyProtection="0"/>
    <xf numFmtId="0" fontId="1" fillId="0" borderId="0"/>
    <xf numFmtId="0" fontId="68" fillId="0" borderId="0"/>
    <xf numFmtId="37" fontId="64" fillId="0" borderId="0"/>
    <xf numFmtId="37" fontId="64" fillId="0" borderId="0"/>
    <xf numFmtId="0" fontId="8" fillId="0" borderId="0"/>
    <xf numFmtId="0" fontId="6" fillId="0" borderId="0"/>
    <xf numFmtId="0" fontId="6" fillId="0" borderId="0"/>
    <xf numFmtId="0" fontId="6" fillId="0" borderId="0"/>
    <xf numFmtId="0" fontId="8" fillId="0" borderId="0"/>
    <xf numFmtId="0" fontId="1" fillId="0" borderId="0"/>
    <xf numFmtId="37" fontId="11" fillId="0" borderId="0"/>
    <xf numFmtId="37" fontId="11" fillId="0" borderId="0"/>
    <xf numFmtId="0" fontId="1" fillId="0" borderId="0"/>
    <xf numFmtId="0" fontId="35" fillId="0" borderId="0"/>
    <xf numFmtId="0" fontId="36" fillId="0" borderId="0"/>
    <xf numFmtId="0" fontId="6" fillId="0" borderId="0"/>
    <xf numFmtId="0" fontId="36" fillId="0" borderId="0"/>
    <xf numFmtId="0" fontId="8" fillId="0" borderId="0"/>
    <xf numFmtId="37" fontId="64" fillId="0" borderId="0"/>
    <xf numFmtId="37" fontId="64" fillId="0" borderId="0"/>
    <xf numFmtId="0" fontId="8" fillId="0" borderId="0"/>
    <xf numFmtId="0" fontId="1" fillId="0" borderId="0"/>
    <xf numFmtId="0" fontId="1" fillId="0" borderId="0"/>
    <xf numFmtId="0" fontId="66" fillId="0" borderId="0" applyFill="0" applyBorder="0" applyProtection="0">
      <alignment horizontal="left" vertical="top"/>
    </xf>
    <xf numFmtId="181" fontId="8" fillId="0" borderId="0" applyFont="0" applyFill="0" applyBorder="0" applyAlignment="0" applyProtection="0"/>
    <xf numFmtId="43" fontId="35" fillId="0" borderId="0" applyFont="0" applyFill="0" applyBorder="0" applyAlignment="0" applyProtection="0"/>
    <xf numFmtId="181" fontId="8"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31" fillId="0" borderId="0"/>
    <xf numFmtId="43" fontId="31" fillId="0" borderId="0" applyFont="0" applyFill="0" applyBorder="0" applyAlignment="0" applyProtection="0"/>
    <xf numFmtId="0" fontId="1" fillId="0" borderId="0"/>
    <xf numFmtId="43" fontId="1" fillId="0" borderId="0" applyFont="0" applyFill="0" applyBorder="0" applyAlignment="0" applyProtection="0"/>
    <xf numFmtId="0" fontId="34" fillId="0" borderId="0" applyNumberFormat="0" applyFill="0" applyBorder="0" applyAlignment="0">
      <alignment vertical="top"/>
      <protection locked="0"/>
    </xf>
    <xf numFmtId="43" fontId="1" fillId="0" borderId="0" applyFont="0" applyFill="0" applyBorder="0" applyAlignment="0" applyProtection="0"/>
    <xf numFmtId="0" fontId="39" fillId="0" borderId="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1" fillId="0" borderId="0"/>
    <xf numFmtId="43" fontId="31" fillId="0" borderId="0" applyFont="0" applyFill="0" applyBorder="0" applyAlignment="0" applyProtection="0"/>
    <xf numFmtId="0" fontId="42" fillId="0" borderId="0"/>
    <xf numFmtId="43" fontId="42" fillId="0" borderId="0" applyFont="0" applyFill="0" applyBorder="0" applyAlignment="0" applyProtection="0"/>
    <xf numFmtId="9" fontId="39"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1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0" fontId="6"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1" fillId="0" borderId="0"/>
    <xf numFmtId="0" fontId="1" fillId="0" borderId="0">
      <protection locked="0"/>
    </xf>
    <xf numFmtId="0" fontId="11" fillId="0" borderId="0"/>
    <xf numFmtId="43" fontId="31" fillId="0" borderId="0" applyFont="0" applyFill="0" applyBorder="0" applyAlignment="0" applyProtection="0"/>
    <xf numFmtId="43" fontId="8" fillId="0" borderId="0" applyFont="0" applyFill="0" applyBorder="0" applyAlignment="0" applyProtection="0"/>
    <xf numFmtId="0" fontId="1" fillId="0" borderId="0"/>
    <xf numFmtId="43" fontId="1" fillId="0" borderId="0" applyFont="0" applyFill="0" applyBorder="0" applyAlignment="0" applyProtection="0"/>
    <xf numFmtId="43" fontId="32" fillId="0" borderId="0" applyFont="0" applyFill="0" applyBorder="0" applyAlignment="0" applyProtection="0">
      <alignment vertical="top"/>
    </xf>
    <xf numFmtId="0" fontId="1" fillId="0" borderId="0"/>
    <xf numFmtId="0" fontId="35" fillId="0" borderId="0">
      <protection locked="0"/>
    </xf>
    <xf numFmtId="9" fontId="1" fillId="0" borderId="0" applyFont="0" applyFill="0" applyBorder="0" applyAlignment="0" applyProtection="0"/>
    <xf numFmtId="43" fontId="35" fillId="0" borderId="0" applyFont="0" applyFill="0" applyBorder="0" applyAlignment="0" applyProtection="0"/>
    <xf numFmtId="0" fontId="30" fillId="0" borderId="0"/>
    <xf numFmtId="43" fontId="6" fillId="0" borderId="0" applyFont="0" applyFill="0" applyBorder="0" applyAlignment="0" applyProtection="0"/>
    <xf numFmtId="0" fontId="1" fillId="0" borderId="0"/>
    <xf numFmtId="43" fontId="1" fillId="0" borderId="0" applyFont="0" applyFill="0" applyBorder="0" applyAlignment="0" applyProtection="0"/>
    <xf numFmtId="43" fontId="3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6" fillId="0" borderId="0" applyFont="0" applyFill="0" applyBorder="0" applyAlignment="0" applyProtection="0"/>
    <xf numFmtId="43" fontId="3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1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39" fillId="0" borderId="0" applyFont="0" applyFill="0" applyBorder="0" applyAlignment="0" applyProtection="0"/>
    <xf numFmtId="43" fontId="38"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6" fillId="0" borderId="0" applyFont="0" applyFill="0" applyBorder="0" applyAlignment="0" applyProtection="0"/>
    <xf numFmtId="0" fontId="1" fillId="0" borderId="0"/>
    <xf numFmtId="43" fontId="31" fillId="0" borderId="0" applyFont="0" applyFill="0" applyBorder="0" applyAlignment="0" applyProtection="0"/>
    <xf numFmtId="0" fontId="1" fillId="0" borderId="0"/>
    <xf numFmtId="43" fontId="3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30" fillId="0" borderId="0"/>
    <xf numFmtId="0" fontId="30" fillId="0" borderId="0"/>
    <xf numFmtId="0" fontId="3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30" fillId="0" borderId="0"/>
  </cellStyleXfs>
  <cellXfs count="283">
    <xf numFmtId="0" fontId="0" fillId="0" borderId="0" xfId="0"/>
    <xf numFmtId="0" fontId="5" fillId="0" borderId="0" xfId="2" applyFont="1" applyAlignment="1">
      <alignment vertical="center"/>
    </xf>
    <xf numFmtId="0" fontId="7" fillId="0" borderId="0" xfId="2" applyFont="1" applyAlignment="1">
      <alignment horizontal="centerContinuous" vertical="center"/>
    </xf>
    <xf numFmtId="0" fontId="5" fillId="0" borderId="0" xfId="2" applyFont="1" applyAlignment="1">
      <alignment horizontal="centerContinuous" vertical="center"/>
    </xf>
    <xf numFmtId="0" fontId="7" fillId="0" borderId="0" xfId="3" applyFont="1" applyAlignment="1">
      <alignment vertical="center"/>
    </xf>
    <xf numFmtId="164" fontId="5" fillId="0" borderId="0" xfId="2" applyNumberFormat="1" applyFont="1" applyAlignment="1">
      <alignment horizontal="right" vertical="center"/>
    </xf>
    <xf numFmtId="164" fontId="5" fillId="0" borderId="0" xfId="2" applyNumberFormat="1" applyFont="1" applyAlignment="1">
      <alignment horizontal="center" vertical="center"/>
    </xf>
    <xf numFmtId="164" fontId="5" fillId="0" borderId="0" xfId="2" quotePrefix="1" applyNumberFormat="1" applyFont="1" applyAlignment="1">
      <alignment horizontal="right" vertical="center"/>
    </xf>
    <xf numFmtId="0" fontId="7" fillId="0" borderId="0" xfId="2" applyFont="1" applyAlignment="1">
      <alignment vertical="center"/>
    </xf>
    <xf numFmtId="0" fontId="5" fillId="0" borderId="0" xfId="5" applyFont="1" applyAlignment="1">
      <alignment horizontal="center" vertical="center"/>
    </xf>
    <xf numFmtId="0" fontId="5" fillId="0" borderId="0" xfId="5" applyFont="1" applyAlignment="1">
      <alignment vertical="center"/>
    </xf>
    <xf numFmtId="164" fontId="5" fillId="0" borderId="0" xfId="6" quotePrefix="1" applyNumberFormat="1" applyFont="1" applyAlignment="1">
      <alignment horizontal="right" vertical="center"/>
    </xf>
    <xf numFmtId="0" fontId="5" fillId="0" borderId="1" xfId="5" applyFont="1" applyBorder="1" applyAlignment="1">
      <alignment horizontal="center" vertical="center"/>
    </xf>
    <xf numFmtId="164" fontId="9" fillId="0" borderId="1" xfId="7" applyNumberFormat="1" applyFont="1" applyFill="1" applyBorder="1" applyAlignment="1">
      <alignment horizontal="right" vertical="center"/>
    </xf>
    <xf numFmtId="0" fontId="10" fillId="0" borderId="0" xfId="5" applyFont="1" applyAlignment="1">
      <alignment vertical="center"/>
    </xf>
    <xf numFmtId="38" fontId="12" fillId="0" borderId="0" xfId="0" applyNumberFormat="1" applyFont="1" applyAlignment="1">
      <alignment vertical="center"/>
    </xf>
    <xf numFmtId="0" fontId="7" fillId="0" borderId="0" xfId="3" applyFont="1" applyAlignment="1">
      <alignment horizontal="center" vertical="center"/>
    </xf>
    <xf numFmtId="0" fontId="7" fillId="0" borderId="0" xfId="3" quotePrefix="1" applyFont="1" applyAlignment="1">
      <alignment horizontal="left" vertical="center"/>
    </xf>
    <xf numFmtId="38" fontId="12" fillId="0" borderId="0" xfId="0" applyNumberFormat="1" applyFont="1" applyAlignment="1">
      <alignment horizontal="left" vertical="center"/>
    </xf>
    <xf numFmtId="0" fontId="7" fillId="0" borderId="0" xfId="3" applyFont="1" applyAlignment="1">
      <alignment horizontal="left" vertical="center"/>
    </xf>
    <xf numFmtId="164" fontId="7" fillId="2" borderId="0" xfId="3" applyNumberFormat="1" applyFont="1" applyFill="1" applyAlignment="1">
      <alignment horizontal="right" vertical="center"/>
    </xf>
    <xf numFmtId="164" fontId="7" fillId="0" borderId="0" xfId="3" applyNumberFormat="1" applyFont="1" applyAlignment="1">
      <alignment horizontal="right" vertical="center"/>
    </xf>
    <xf numFmtId="0" fontId="5" fillId="0" borderId="0" xfId="3" quotePrefix="1" applyFont="1" applyAlignment="1">
      <alignment horizontal="left" vertical="center"/>
    </xf>
    <xf numFmtId="37" fontId="12" fillId="0" borderId="0" xfId="0" applyNumberFormat="1" applyFont="1" applyAlignment="1">
      <alignment vertical="center"/>
    </xf>
    <xf numFmtId="49" fontId="12" fillId="0" borderId="0" xfId="0" applyNumberFormat="1" applyFont="1" applyAlignment="1">
      <alignment vertical="center"/>
    </xf>
    <xf numFmtId="164" fontId="7" fillId="2" borderId="0" xfId="8" applyNumberFormat="1" applyFont="1" applyFill="1" applyBorder="1" applyAlignment="1">
      <alignment vertical="center"/>
    </xf>
    <xf numFmtId="164" fontId="7" fillId="0" borderId="0" xfId="8" applyNumberFormat="1" applyFont="1" applyFill="1" applyBorder="1" applyAlignment="1">
      <alignment vertical="center"/>
    </xf>
    <xf numFmtId="0" fontId="5" fillId="0" borderId="0" xfId="3" applyFont="1" applyAlignment="1">
      <alignment vertical="center"/>
    </xf>
    <xf numFmtId="164" fontId="7" fillId="2" borderId="0" xfId="3" applyNumberFormat="1" applyFont="1" applyFill="1" applyAlignment="1">
      <alignment vertical="center"/>
    </xf>
    <xf numFmtId="164" fontId="7" fillId="0" borderId="0" xfId="3" applyNumberFormat="1" applyFont="1" applyAlignment="1">
      <alignment vertical="center"/>
    </xf>
    <xf numFmtId="37" fontId="9" fillId="0" borderId="0" xfId="0" applyNumberFormat="1" applyFont="1" applyAlignment="1">
      <alignment vertical="center"/>
    </xf>
    <xf numFmtId="37" fontId="7" fillId="0" borderId="1" xfId="4" applyNumberFormat="1" applyFont="1" applyBorder="1" applyAlignment="1">
      <alignment vertical="center"/>
    </xf>
    <xf numFmtId="0" fontId="5" fillId="0" borderId="0" xfId="6" applyFont="1" applyAlignment="1">
      <alignment horizontal="center" vertical="center"/>
    </xf>
    <xf numFmtId="167" fontId="5" fillId="0" borderId="0" xfId="6" applyNumberFormat="1" applyFont="1" applyAlignment="1">
      <alignment vertical="center"/>
    </xf>
    <xf numFmtId="164" fontId="5" fillId="2" borderId="0" xfId="6" applyNumberFormat="1" applyFont="1" applyFill="1" applyAlignment="1">
      <alignment horizontal="right" vertical="center"/>
    </xf>
    <xf numFmtId="164" fontId="5" fillId="0" borderId="0" xfId="6" applyNumberFormat="1" applyFont="1" applyAlignment="1">
      <alignment horizontal="right" vertical="center"/>
    </xf>
    <xf numFmtId="37" fontId="7" fillId="0" borderId="0" xfId="3" applyNumberFormat="1" applyFont="1" applyAlignment="1">
      <alignment horizontal="center" vertical="center"/>
    </xf>
    <xf numFmtId="164" fontId="7" fillId="2" borderId="1" xfId="8" applyNumberFormat="1" applyFont="1" applyFill="1" applyBorder="1" applyAlignment="1">
      <alignment vertical="center"/>
    </xf>
    <xf numFmtId="164" fontId="7" fillId="0" borderId="1" xfId="8" applyNumberFormat="1" applyFont="1" applyFill="1" applyBorder="1" applyAlignment="1">
      <alignment vertical="center"/>
    </xf>
    <xf numFmtId="164" fontId="7" fillId="2" borderId="1" xfId="3" applyNumberFormat="1" applyFont="1" applyFill="1" applyBorder="1" applyAlignment="1">
      <alignment horizontal="right" vertical="center"/>
    </xf>
    <xf numFmtId="164" fontId="7" fillId="0" borderId="1" xfId="3" applyNumberFormat="1" applyFont="1" applyBorder="1" applyAlignment="1">
      <alignment horizontal="right" vertical="center"/>
    </xf>
    <xf numFmtId="164" fontId="7" fillId="2" borderId="0" xfId="3" applyNumberFormat="1" applyFont="1" applyFill="1" applyAlignment="1">
      <alignment horizontal="center" vertical="center"/>
    </xf>
    <xf numFmtId="164" fontId="7" fillId="0" borderId="0" xfId="3" applyNumberFormat="1" applyFont="1" applyAlignment="1">
      <alignment horizontal="center" vertical="center"/>
    </xf>
    <xf numFmtId="0" fontId="5" fillId="0" borderId="0" xfId="3" applyFont="1" applyAlignment="1">
      <alignment horizontal="left" vertical="center"/>
    </xf>
    <xf numFmtId="0" fontId="7" fillId="0" borderId="0" xfId="3" quotePrefix="1" applyFont="1" applyAlignment="1">
      <alignment horizontal="center" vertical="center"/>
    </xf>
    <xf numFmtId="0" fontId="7" fillId="2" borderId="0" xfId="3" applyFont="1" applyFill="1" applyAlignment="1">
      <alignment vertical="center"/>
    </xf>
    <xf numFmtId="164" fontId="7" fillId="2" borderId="2" xfId="3" applyNumberFormat="1" applyFont="1" applyFill="1" applyBorder="1" applyAlignment="1">
      <alignment vertical="center"/>
    </xf>
    <xf numFmtId="164" fontId="7" fillId="0" borderId="2" xfId="3" applyNumberFormat="1" applyFont="1" applyBorder="1" applyAlignment="1">
      <alignment vertical="center"/>
    </xf>
    <xf numFmtId="0" fontId="14" fillId="0" borderId="0" xfId="0" applyFont="1" applyAlignment="1">
      <alignment vertical="center"/>
    </xf>
    <xf numFmtId="0" fontId="14" fillId="0" borderId="0" xfId="0" applyFont="1" applyAlignment="1">
      <alignment horizontal="left" vertical="center"/>
    </xf>
    <xf numFmtId="0" fontId="15" fillId="0" borderId="0" xfId="0" applyFont="1" applyAlignment="1">
      <alignment vertical="center"/>
    </xf>
    <xf numFmtId="167" fontId="14" fillId="0" borderId="0" xfId="0" applyNumberFormat="1" applyFont="1" applyAlignment="1">
      <alignment horizontal="left" vertical="center"/>
    </xf>
    <xf numFmtId="164" fontId="14" fillId="0" borderId="0" xfId="0" applyNumberFormat="1" applyFont="1" applyAlignment="1">
      <alignment vertical="center"/>
    </xf>
    <xf numFmtId="49" fontId="14" fillId="0" borderId="0" xfId="4" applyNumberFormat="1" applyFont="1" applyAlignment="1">
      <alignment vertical="center"/>
    </xf>
    <xf numFmtId="49" fontId="14" fillId="0" borderId="0" xfId="4" applyNumberFormat="1" applyFont="1" applyAlignment="1">
      <alignment horizontal="right" vertical="center"/>
    </xf>
    <xf numFmtId="167" fontId="15" fillId="0" borderId="0" xfId="12" applyNumberFormat="1" applyFont="1" applyAlignment="1">
      <alignment horizontal="center" vertical="center"/>
    </xf>
    <xf numFmtId="164" fontId="14" fillId="0" borderId="0" xfId="12" quotePrefix="1" applyNumberFormat="1" applyFont="1" applyAlignment="1">
      <alignment horizontal="right" vertical="center"/>
    </xf>
    <xf numFmtId="167" fontId="15" fillId="0" borderId="0" xfId="12" applyNumberFormat="1" applyFont="1" applyAlignment="1">
      <alignment horizontal="right" vertical="center"/>
    </xf>
    <xf numFmtId="167" fontId="14" fillId="0" borderId="1" xfId="12" applyNumberFormat="1" applyFont="1" applyBorder="1" applyAlignment="1">
      <alignment horizontal="center" vertical="center"/>
    </xf>
    <xf numFmtId="167" fontId="14" fillId="0" borderId="0" xfId="12" applyNumberFormat="1" applyFont="1" applyAlignment="1">
      <alignment horizontal="center" vertical="center"/>
    </xf>
    <xf numFmtId="164" fontId="14" fillId="0" borderId="1" xfId="6" applyNumberFormat="1" applyFont="1" applyBorder="1" applyAlignment="1">
      <alignment horizontal="right" vertical="center"/>
    </xf>
    <xf numFmtId="167" fontId="14" fillId="0" borderId="0" xfId="12" applyNumberFormat="1" applyFont="1" applyAlignment="1">
      <alignment horizontal="right" vertical="center"/>
    </xf>
    <xf numFmtId="164" fontId="14" fillId="2" borderId="0" xfId="6" applyNumberFormat="1" applyFont="1" applyFill="1" applyAlignment="1">
      <alignment vertical="center"/>
    </xf>
    <xf numFmtId="164" fontId="14" fillId="0" borderId="0" xfId="6" applyNumberFormat="1" applyFont="1" applyAlignment="1">
      <alignment vertical="center"/>
    </xf>
    <xf numFmtId="0" fontId="15" fillId="0" borderId="0" xfId="0" applyFont="1" applyAlignment="1">
      <alignment horizontal="center" vertical="center"/>
    </xf>
    <xf numFmtId="164" fontId="16" fillId="2" borderId="0" xfId="0" applyNumberFormat="1" applyFont="1" applyFill="1" applyAlignment="1">
      <alignment vertical="center"/>
    </xf>
    <xf numFmtId="164" fontId="16" fillId="0" borderId="0" xfId="0" applyNumberFormat="1" applyFont="1" applyAlignment="1">
      <alignment vertical="center"/>
    </xf>
    <xf numFmtId="164" fontId="15" fillId="2" borderId="0" xfId="0" applyNumberFormat="1" applyFont="1" applyFill="1" applyAlignment="1">
      <alignment vertical="center"/>
    </xf>
    <xf numFmtId="164" fontId="15" fillId="0" borderId="0" xfId="0" applyNumberFormat="1" applyFont="1" applyAlignment="1">
      <alignment vertical="center"/>
    </xf>
    <xf numFmtId="164" fontId="15" fillId="2" borderId="1" xfId="0" applyNumberFormat="1" applyFont="1" applyFill="1" applyBorder="1" applyAlignment="1">
      <alignment vertical="center"/>
    </xf>
    <xf numFmtId="164" fontId="15" fillId="0" borderId="1" xfId="0" applyNumberFormat="1" applyFont="1" applyBorder="1" applyAlignment="1">
      <alignment vertical="center"/>
    </xf>
    <xf numFmtId="0" fontId="15" fillId="0" borderId="0" xfId="0" applyFont="1" applyAlignment="1">
      <alignment horizontal="left" vertical="center"/>
    </xf>
    <xf numFmtId="0" fontId="15" fillId="0" borderId="0" xfId="0" quotePrefix="1" applyFont="1" applyAlignment="1">
      <alignment horizontal="center" vertical="center"/>
    </xf>
    <xf numFmtId="167" fontId="15" fillId="3" borderId="0" xfId="9" applyNumberFormat="1" applyFont="1" applyFill="1" applyAlignment="1">
      <alignment horizontal="left" vertical="center"/>
    </xf>
    <xf numFmtId="0" fontId="15" fillId="0" borderId="0" xfId="14" applyFont="1" applyAlignment="1">
      <alignment vertical="center"/>
    </xf>
    <xf numFmtId="167" fontId="15" fillId="0" borderId="0" xfId="0" applyNumberFormat="1" applyFont="1" applyAlignment="1">
      <alignment vertical="center"/>
    </xf>
    <xf numFmtId="164" fontId="15" fillId="2" borderId="3" xfId="0" applyNumberFormat="1" applyFont="1" applyFill="1" applyBorder="1" applyAlignment="1">
      <alignment vertical="center"/>
    </xf>
    <xf numFmtId="164" fontId="15" fillId="0" borderId="3" xfId="0" applyNumberFormat="1" applyFont="1" applyBorder="1" applyAlignment="1">
      <alignment vertical="center"/>
    </xf>
    <xf numFmtId="0" fontId="14" fillId="0" borderId="0" xfId="0" applyFont="1" applyAlignment="1">
      <alignment horizontal="center" vertical="center"/>
    </xf>
    <xf numFmtId="164" fontId="15" fillId="2" borderId="1" xfId="14" applyNumberFormat="1" applyFont="1" applyFill="1" applyBorder="1" applyAlignment="1">
      <alignment vertical="center"/>
    </xf>
    <xf numFmtId="164" fontId="15" fillId="0" borderId="1" xfId="14" applyNumberFormat="1" applyFont="1" applyBorder="1" applyAlignment="1">
      <alignment vertical="center"/>
    </xf>
    <xf numFmtId="164" fontId="15" fillId="2" borderId="2" xfId="0" applyNumberFormat="1" applyFont="1" applyFill="1" applyBorder="1" applyAlignment="1">
      <alignment vertical="center"/>
    </xf>
    <xf numFmtId="164" fontId="15" fillId="0" borderId="2" xfId="0" applyNumberFormat="1" applyFont="1" applyBorder="1" applyAlignment="1">
      <alignment vertical="center"/>
    </xf>
    <xf numFmtId="168" fontId="15" fillId="2" borderId="2" xfId="0" applyNumberFormat="1" applyFont="1" applyFill="1" applyBorder="1" applyAlignment="1">
      <alignment vertical="center"/>
    </xf>
    <xf numFmtId="168" fontId="15" fillId="0" borderId="0" xfId="0" applyNumberFormat="1" applyFont="1" applyAlignment="1">
      <alignment horizontal="center" vertical="center"/>
    </xf>
    <xf numFmtId="168" fontId="15" fillId="0" borderId="2" xfId="0" applyNumberFormat="1" applyFont="1" applyBorder="1" applyAlignment="1">
      <alignment vertical="center"/>
    </xf>
    <xf numFmtId="164" fontId="14" fillId="2" borderId="0" xfId="12" applyNumberFormat="1" applyFont="1" applyFill="1" applyAlignment="1">
      <alignment vertical="center"/>
    </xf>
    <xf numFmtId="164" fontId="14" fillId="0" borderId="0" xfId="12" applyNumberFormat="1" applyFont="1" applyAlignment="1">
      <alignment vertical="center"/>
    </xf>
    <xf numFmtId="0" fontId="16" fillId="0" borderId="0" xfId="0" applyFont="1" applyAlignment="1">
      <alignment horizontal="left" vertical="center"/>
    </xf>
    <xf numFmtId="164" fontId="14" fillId="2" borderId="0" xfId="0" applyNumberFormat="1" applyFont="1" applyFill="1" applyAlignment="1">
      <alignment vertical="center"/>
    </xf>
    <xf numFmtId="0" fontId="16" fillId="0" borderId="0" xfId="0" applyFont="1" applyAlignment="1">
      <alignment vertical="center"/>
    </xf>
    <xf numFmtId="0" fontId="17" fillId="0" borderId="0" xfId="0" applyFont="1" applyAlignment="1">
      <alignment horizontal="left" vertical="center"/>
    </xf>
    <xf numFmtId="0" fontId="14" fillId="0" borderId="0" xfId="14" applyFont="1" applyAlignment="1">
      <alignment vertical="center"/>
    </xf>
    <xf numFmtId="167" fontId="16" fillId="0" borderId="0" xfId="9" applyNumberFormat="1" applyFont="1" applyAlignment="1">
      <alignment horizontal="left" vertical="center"/>
    </xf>
    <xf numFmtId="167" fontId="15" fillId="0" borderId="0" xfId="9" applyNumberFormat="1" applyFont="1" applyAlignment="1">
      <alignment horizontal="left" vertical="center"/>
    </xf>
    <xf numFmtId="49" fontId="15" fillId="0" borderId="0" xfId="9" applyNumberFormat="1" applyFont="1" applyAlignment="1">
      <alignment horizontal="center" vertical="center"/>
    </xf>
    <xf numFmtId="169" fontId="15" fillId="2" borderId="0" xfId="9" applyNumberFormat="1" applyFont="1" applyFill="1" applyAlignment="1">
      <alignment vertical="center"/>
    </xf>
    <xf numFmtId="169" fontId="15" fillId="0" borderId="0" xfId="9" applyNumberFormat="1" applyFont="1" applyAlignment="1">
      <alignment horizontal="right" vertical="center"/>
    </xf>
    <xf numFmtId="170" fontId="18" fillId="0" borderId="0" xfId="0" applyNumberFormat="1" applyFont="1" applyAlignment="1">
      <alignment vertical="center"/>
    </xf>
    <xf numFmtId="169" fontId="15" fillId="2" borderId="1" xfId="9" applyNumberFormat="1" applyFont="1" applyFill="1" applyBorder="1" applyAlignment="1">
      <alignment vertical="center"/>
    </xf>
    <xf numFmtId="170" fontId="18" fillId="0" borderId="1" xfId="0" applyNumberFormat="1" applyFont="1" applyBorder="1" applyAlignment="1">
      <alignment vertical="center"/>
    </xf>
    <xf numFmtId="169" fontId="15" fillId="0" borderId="1" xfId="9" applyNumberFormat="1" applyFont="1" applyBorder="1" applyAlignment="1">
      <alignment vertical="center"/>
    </xf>
    <xf numFmtId="169" fontId="15" fillId="2" borderId="0" xfId="15" applyNumberFormat="1" applyFont="1" applyFill="1" applyAlignment="1">
      <alignment vertical="center"/>
    </xf>
    <xf numFmtId="170" fontId="15" fillId="0" borderId="0" xfId="15" applyNumberFormat="1" applyFont="1" applyAlignment="1">
      <alignment horizontal="right" vertical="center"/>
    </xf>
    <xf numFmtId="169" fontId="15" fillId="0" borderId="0" xfId="15" applyNumberFormat="1" applyFont="1" applyAlignment="1">
      <alignment vertical="center"/>
    </xf>
    <xf numFmtId="170" fontId="15" fillId="0" borderId="0" xfId="9" applyNumberFormat="1" applyFont="1" applyAlignment="1">
      <alignment vertical="center"/>
    </xf>
    <xf numFmtId="169" fontId="15" fillId="2" borderId="1" xfId="15" applyNumberFormat="1" applyFont="1" applyFill="1" applyBorder="1" applyAlignment="1">
      <alignment vertical="center"/>
    </xf>
    <xf numFmtId="169" fontId="15" fillId="0" borderId="1" xfId="15" applyNumberFormat="1" applyFont="1" applyBorder="1" applyAlignment="1">
      <alignment vertical="center"/>
    </xf>
    <xf numFmtId="170" fontId="15" fillId="0" borderId="1" xfId="9" applyNumberFormat="1" applyFont="1" applyBorder="1" applyAlignment="1">
      <alignment vertical="center"/>
    </xf>
    <xf numFmtId="0" fontId="15" fillId="0" borderId="0" xfId="0" quotePrefix="1" applyFont="1" applyAlignment="1">
      <alignment horizontal="left" vertical="center"/>
    </xf>
    <xf numFmtId="3" fontId="15" fillId="0" borderId="0" xfId="0" applyNumberFormat="1" applyFont="1" applyAlignment="1">
      <alignment vertical="center"/>
    </xf>
    <xf numFmtId="3" fontId="15" fillId="0" borderId="2" xfId="0" applyNumberFormat="1" applyFont="1" applyBorder="1" applyAlignment="1">
      <alignment vertical="center"/>
    </xf>
    <xf numFmtId="170" fontId="15" fillId="0" borderId="0" xfId="9" applyNumberFormat="1" applyFont="1" applyAlignment="1">
      <alignment horizontal="right" vertical="center"/>
    </xf>
    <xf numFmtId="169" fontId="15" fillId="0" borderId="0" xfId="9" applyNumberFormat="1" applyFont="1" applyAlignment="1">
      <alignment vertical="center"/>
    </xf>
    <xf numFmtId="0" fontId="20" fillId="0" borderId="0" xfId="0" applyFont="1" applyAlignment="1">
      <alignment vertical="center"/>
    </xf>
    <xf numFmtId="0" fontId="20" fillId="0" borderId="0" xfId="0" applyFont="1" applyAlignment="1">
      <alignment horizontal="left" vertical="center"/>
    </xf>
    <xf numFmtId="164" fontId="22" fillId="0" borderId="0" xfId="0" applyNumberFormat="1" applyFont="1" applyAlignment="1">
      <alignment horizontal="right" vertical="center"/>
    </xf>
    <xf numFmtId="164" fontId="22" fillId="0" borderId="0" xfId="0" applyNumberFormat="1" applyFont="1" applyAlignment="1">
      <alignment vertical="center"/>
    </xf>
    <xf numFmtId="0" fontId="22" fillId="0" borderId="0" xfId="0" applyFont="1" applyAlignment="1">
      <alignment vertical="center"/>
    </xf>
    <xf numFmtId="167" fontId="20" fillId="0" borderId="0" xfId="0" applyNumberFormat="1" applyFont="1" applyAlignment="1">
      <alignment vertical="center"/>
    </xf>
    <xf numFmtId="164" fontId="20" fillId="0" borderId="0" xfId="0" applyNumberFormat="1" applyFont="1" applyAlignment="1">
      <alignment horizontal="right" vertical="center"/>
    </xf>
    <xf numFmtId="164" fontId="20" fillId="0" borderId="0" xfId="0" applyNumberFormat="1" applyFont="1" applyAlignment="1">
      <alignment horizontal="left" vertical="center"/>
    </xf>
    <xf numFmtId="164" fontId="20" fillId="0" borderId="1" xfId="0" applyNumberFormat="1" applyFont="1" applyBorder="1" applyAlignment="1">
      <alignment horizontal="right" vertical="center"/>
    </xf>
    <xf numFmtId="164" fontId="20" fillId="0" borderId="1" xfId="0" applyNumberFormat="1" applyFont="1" applyBorder="1" applyAlignment="1">
      <alignment horizontal="left" vertical="center"/>
    </xf>
    <xf numFmtId="0" fontId="22" fillId="0" borderId="1" xfId="0" applyFont="1" applyBorder="1" applyAlignment="1">
      <alignment vertical="center"/>
    </xf>
    <xf numFmtId="167" fontId="20" fillId="0" borderId="0" xfId="12" applyNumberFormat="1" applyFont="1" applyAlignment="1">
      <alignment vertical="center"/>
    </xf>
    <xf numFmtId="0" fontId="20" fillId="0" borderId="0" xfId="0" applyFont="1" applyAlignment="1">
      <alignment horizontal="right" vertical="center"/>
    </xf>
    <xf numFmtId="164" fontId="20" fillId="0" borderId="0" xfId="0" applyNumberFormat="1" applyFont="1" applyAlignment="1">
      <alignment vertical="center"/>
    </xf>
    <xf numFmtId="164" fontId="20" fillId="0" borderId="0" xfId="0" quotePrefix="1" applyNumberFormat="1" applyFont="1" applyAlignment="1">
      <alignment horizontal="right" vertical="center"/>
    </xf>
    <xf numFmtId="164" fontId="21" fillId="0" borderId="0" xfId="0" applyNumberFormat="1" applyFont="1" applyAlignment="1">
      <alignment horizontal="right" vertical="center"/>
    </xf>
    <xf numFmtId="164" fontId="21" fillId="0" borderId="0" xfId="0" applyNumberFormat="1" applyFont="1" applyAlignment="1">
      <alignment horizontal="center" vertical="center"/>
    </xf>
    <xf numFmtId="164" fontId="22" fillId="0" borderId="0" xfId="14" applyNumberFormat="1" applyFont="1" applyAlignment="1">
      <alignment horizontal="right" vertical="center"/>
    </xf>
    <xf numFmtId="0" fontId="22" fillId="0" borderId="0" xfId="0" quotePrefix="1" applyFont="1" applyAlignment="1">
      <alignment horizontal="left" vertical="center"/>
    </xf>
    <xf numFmtId="171" fontId="22" fillId="0" borderId="0" xfId="16" applyNumberFormat="1" applyFont="1" applyAlignment="1">
      <alignment horizontal="right" vertical="center"/>
    </xf>
    <xf numFmtId="164" fontId="22" fillId="0" borderId="1" xfId="14" applyNumberFormat="1" applyFont="1" applyBorder="1" applyAlignment="1">
      <alignment horizontal="right" vertical="center"/>
    </xf>
    <xf numFmtId="164" fontId="22" fillId="0" borderId="1" xfId="0" applyNumberFormat="1" applyFont="1" applyBorder="1" applyAlignment="1">
      <alignment horizontal="right" vertical="center"/>
    </xf>
    <xf numFmtId="0" fontId="20" fillId="0" borderId="0" xfId="0" quotePrefix="1" applyFont="1" applyAlignment="1">
      <alignment horizontal="left" vertical="center"/>
    </xf>
    <xf numFmtId="164" fontId="22" fillId="0" borderId="2" xfId="0" applyNumberFormat="1" applyFont="1" applyBorder="1" applyAlignment="1">
      <alignment horizontal="right" vertical="center"/>
    </xf>
    <xf numFmtId="164" fontId="22" fillId="2" borderId="0" xfId="14" applyNumberFormat="1" applyFont="1" applyFill="1" applyAlignment="1">
      <alignment horizontal="right" vertical="center"/>
    </xf>
    <xf numFmtId="164" fontId="22" fillId="2" borderId="0" xfId="0" applyNumberFormat="1" applyFont="1" applyFill="1" applyAlignment="1">
      <alignment horizontal="right" vertical="center"/>
    </xf>
    <xf numFmtId="171" fontId="22" fillId="0" borderId="0" xfId="16" applyNumberFormat="1" applyFont="1" applyBorder="1" applyAlignment="1">
      <alignment horizontal="right" vertical="center"/>
    </xf>
    <xf numFmtId="164" fontId="22" fillId="2" borderId="1" xfId="14" applyNumberFormat="1" applyFont="1" applyFill="1" applyBorder="1" applyAlignment="1">
      <alignment horizontal="right" vertical="center"/>
    </xf>
    <xf numFmtId="164" fontId="22" fillId="2" borderId="1" xfId="0" applyNumberFormat="1" applyFont="1" applyFill="1" applyBorder="1" applyAlignment="1">
      <alignment horizontal="right" vertical="center"/>
    </xf>
    <xf numFmtId="164" fontId="22" fillId="2" borderId="2" xfId="0" applyNumberFormat="1" applyFont="1" applyFill="1" applyBorder="1" applyAlignment="1">
      <alignment horizontal="right" vertical="center"/>
    </xf>
    <xf numFmtId="169" fontId="22" fillId="0" borderId="0" xfId="0" applyNumberFormat="1" applyFont="1" applyAlignment="1">
      <alignment horizontal="right" vertical="center"/>
    </xf>
    <xf numFmtId="169" fontId="22" fillId="0" borderId="0" xfId="0" applyNumberFormat="1" applyFont="1" applyAlignment="1">
      <alignment vertical="center"/>
    </xf>
    <xf numFmtId="164" fontId="22" fillId="0" borderId="1" xfId="0" applyNumberFormat="1" applyFont="1" applyBorder="1" applyAlignment="1">
      <alignment vertical="center"/>
    </xf>
    <xf numFmtId="164" fontId="22" fillId="0" borderId="1" xfId="0" applyNumberFormat="1" applyFont="1" applyBorder="1" applyAlignment="1">
      <alignment horizontal="center" vertical="center"/>
    </xf>
    <xf numFmtId="0" fontId="5" fillId="0" borderId="0" xfId="0" applyFont="1" applyAlignment="1">
      <alignment vertical="center"/>
    </xf>
    <xf numFmtId="0" fontId="5" fillId="0" borderId="0" xfId="0" applyFont="1" applyAlignment="1">
      <alignment horizontal="left" vertical="center"/>
    </xf>
    <xf numFmtId="0" fontId="23" fillId="0" borderId="0" xfId="0" applyFont="1" applyAlignment="1">
      <alignment horizontal="center" vertical="center"/>
    </xf>
    <xf numFmtId="164" fontId="7" fillId="0" borderId="0" xfId="0" applyNumberFormat="1" applyFont="1" applyAlignment="1">
      <alignment horizontal="right" vertical="center"/>
    </xf>
    <xf numFmtId="164" fontId="7" fillId="0" borderId="0" xfId="0" applyNumberFormat="1" applyFont="1" applyAlignment="1">
      <alignment vertical="center"/>
    </xf>
    <xf numFmtId="0" fontId="7" fillId="0" borderId="0" xfId="0" applyFont="1" applyAlignment="1">
      <alignment vertical="center"/>
    </xf>
    <xf numFmtId="167" fontId="5" fillId="0" borderId="0" xfId="0" applyNumberFormat="1" applyFont="1" applyAlignment="1">
      <alignment vertical="center"/>
    </xf>
    <xf numFmtId="164" fontId="5" fillId="0" borderId="0" xfId="0" applyNumberFormat="1" applyFont="1" applyAlignment="1">
      <alignment horizontal="right" vertical="center"/>
    </xf>
    <xf numFmtId="164" fontId="5" fillId="0" borderId="0" xfId="0" applyNumberFormat="1" applyFont="1" applyAlignment="1">
      <alignment horizontal="left" vertical="center"/>
    </xf>
    <xf numFmtId="167" fontId="5" fillId="0" borderId="1" xfId="12" applyNumberFormat="1" applyFont="1" applyBorder="1" applyAlignment="1">
      <alignment vertical="center"/>
    </xf>
    <xf numFmtId="167" fontId="5" fillId="0" borderId="1" xfId="0" applyNumberFormat="1" applyFont="1" applyBorder="1" applyAlignment="1">
      <alignment vertical="center"/>
    </xf>
    <xf numFmtId="164" fontId="5" fillId="0" borderId="1" xfId="0" applyNumberFormat="1" applyFont="1" applyBorder="1" applyAlignment="1">
      <alignment horizontal="right" vertical="center"/>
    </xf>
    <xf numFmtId="164" fontId="5" fillId="0" borderId="1" xfId="0" applyNumberFormat="1" applyFont="1" applyBorder="1" applyAlignment="1">
      <alignment horizontal="left" vertical="center"/>
    </xf>
    <xf numFmtId="0" fontId="7" fillId="0" borderId="1" xfId="0" applyFont="1" applyBorder="1" applyAlignment="1">
      <alignment vertical="center"/>
    </xf>
    <xf numFmtId="167" fontId="5" fillId="0" borderId="0" xfId="12" applyNumberFormat="1" applyFont="1" applyAlignment="1">
      <alignment vertical="center"/>
    </xf>
    <xf numFmtId="0" fontId="5" fillId="0" borderId="0" xfId="0" applyFont="1" applyAlignment="1">
      <alignment horizontal="right" vertical="center"/>
    </xf>
    <xf numFmtId="164" fontId="5" fillId="0" borderId="0" xfId="0" applyNumberFormat="1" applyFont="1" applyAlignment="1">
      <alignment vertical="center"/>
    </xf>
    <xf numFmtId="164" fontId="5" fillId="0" borderId="0" xfId="0" quotePrefix="1" applyNumberFormat="1" applyFont="1" applyAlignment="1">
      <alignment horizontal="right" vertical="center"/>
    </xf>
    <xf numFmtId="164" fontId="23" fillId="0" borderId="0" xfId="0" applyNumberFormat="1" applyFont="1" applyAlignment="1">
      <alignment horizontal="right" vertical="center"/>
    </xf>
    <xf numFmtId="164" fontId="23" fillId="0" borderId="0" xfId="0" applyNumberFormat="1" applyFont="1" applyAlignment="1">
      <alignment horizontal="center" vertical="center"/>
    </xf>
    <xf numFmtId="0" fontId="7" fillId="0" borderId="0" xfId="0" quotePrefix="1" applyFont="1" applyAlignment="1">
      <alignment horizontal="left" vertical="center"/>
    </xf>
    <xf numFmtId="164" fontId="7" fillId="0" borderId="0" xfId="14" applyNumberFormat="1" applyFont="1" applyAlignment="1">
      <alignment horizontal="right" vertical="center"/>
    </xf>
    <xf numFmtId="171" fontId="7" fillId="0" borderId="0" xfId="16" applyNumberFormat="1" applyFont="1" applyAlignment="1">
      <alignment horizontal="right" vertical="center"/>
    </xf>
    <xf numFmtId="0" fontId="5" fillId="0" borderId="0" xfId="0" quotePrefix="1" applyFont="1" applyAlignment="1">
      <alignment horizontal="left" vertical="center"/>
    </xf>
    <xf numFmtId="164" fontId="7" fillId="0" borderId="2" xfId="0" applyNumberFormat="1" applyFont="1" applyBorder="1" applyAlignment="1">
      <alignment horizontal="right" vertical="center"/>
    </xf>
    <xf numFmtId="164" fontId="7" fillId="2" borderId="0" xfId="0" applyNumberFormat="1" applyFont="1" applyFill="1" applyAlignment="1">
      <alignment horizontal="right" vertical="center"/>
    </xf>
    <xf numFmtId="164" fontId="7" fillId="2" borderId="1" xfId="14" applyNumberFormat="1" applyFont="1" applyFill="1" applyBorder="1" applyAlignment="1">
      <alignment horizontal="right" vertical="center"/>
    </xf>
    <xf numFmtId="164" fontId="7" fillId="2" borderId="1" xfId="0" applyNumberFormat="1" applyFont="1" applyFill="1" applyBorder="1" applyAlignment="1">
      <alignment horizontal="right" vertical="center"/>
    </xf>
    <xf numFmtId="164" fontId="7" fillId="2" borderId="0" xfId="14" applyNumberFormat="1" applyFont="1" applyFill="1" applyAlignment="1">
      <alignment horizontal="right" vertical="center"/>
    </xf>
    <xf numFmtId="164" fontId="7" fillId="2" borderId="2" xfId="0" applyNumberFormat="1" applyFont="1" applyFill="1" applyBorder="1" applyAlignment="1">
      <alignment horizontal="right" vertical="center"/>
    </xf>
    <xf numFmtId="169" fontId="7" fillId="0" borderId="0" xfId="0" applyNumberFormat="1" applyFont="1" applyAlignment="1">
      <alignment horizontal="right" vertical="center"/>
    </xf>
    <xf numFmtId="169" fontId="7" fillId="0" borderId="0" xfId="0" applyNumberFormat="1" applyFont="1" applyAlignment="1">
      <alignment vertical="center"/>
    </xf>
    <xf numFmtId="164" fontId="7" fillId="0" borderId="1" xfId="0" applyNumberFormat="1" applyFont="1" applyBorder="1" applyAlignment="1">
      <alignment horizontal="right" vertical="center"/>
    </xf>
    <xf numFmtId="164" fontId="7" fillId="0" borderId="1" xfId="0" applyNumberFormat="1" applyFont="1" applyBorder="1" applyAlignment="1">
      <alignment horizontal="center" vertical="center"/>
    </xf>
    <xf numFmtId="164" fontId="7" fillId="0" borderId="1" xfId="0" applyNumberFormat="1" applyFont="1" applyBorder="1" applyAlignment="1">
      <alignment vertical="center"/>
    </xf>
    <xf numFmtId="0" fontId="14" fillId="0" borderId="0" xfId="17" applyFont="1" applyAlignment="1">
      <alignment vertical="center"/>
    </xf>
    <xf numFmtId="0" fontId="14" fillId="0" borderId="0" xfId="17" applyFont="1" applyAlignment="1">
      <alignment horizontal="left" vertical="center"/>
    </xf>
    <xf numFmtId="0" fontId="15" fillId="0" borderId="0" xfId="17" applyFont="1" applyAlignment="1">
      <alignment horizontal="center" vertical="center"/>
    </xf>
    <xf numFmtId="0" fontId="15" fillId="0" borderId="0" xfId="17" applyFont="1" applyAlignment="1">
      <alignment vertical="center"/>
    </xf>
    <xf numFmtId="164" fontId="15" fillId="0" borderId="0" xfId="17" applyNumberFormat="1" applyFont="1" applyAlignment="1">
      <alignment vertical="center"/>
    </xf>
    <xf numFmtId="172" fontId="15" fillId="0" borderId="0" xfId="17" applyNumberFormat="1" applyFont="1" applyAlignment="1">
      <alignment vertical="center"/>
    </xf>
    <xf numFmtId="167" fontId="14" fillId="0" borderId="1" xfId="12" applyNumberFormat="1" applyFont="1" applyBorder="1" applyAlignment="1">
      <alignment vertical="center"/>
    </xf>
    <xf numFmtId="167" fontId="14" fillId="0" borderId="1" xfId="17" applyNumberFormat="1" applyFont="1" applyBorder="1" applyAlignment="1">
      <alignment horizontal="left" vertical="center"/>
    </xf>
    <xf numFmtId="167" fontId="14" fillId="0" borderId="1" xfId="17" applyNumberFormat="1" applyFont="1" applyBorder="1" applyAlignment="1">
      <alignment horizontal="center" vertical="center"/>
    </xf>
    <xf numFmtId="164" fontId="14" fillId="0" borderId="0" xfId="17" applyNumberFormat="1" applyFont="1" applyAlignment="1">
      <alignment horizontal="right" vertical="center"/>
    </xf>
    <xf numFmtId="40" fontId="15" fillId="0" borderId="0" xfId="18" applyNumberFormat="1" applyFont="1" applyAlignment="1">
      <alignment vertical="center"/>
    </xf>
    <xf numFmtId="167" fontId="14" fillId="0" borderId="0" xfId="17" applyNumberFormat="1" applyFont="1" applyAlignment="1">
      <alignment horizontal="left" vertical="center"/>
    </xf>
    <xf numFmtId="167" fontId="24" fillId="0" borderId="0" xfId="17" applyNumberFormat="1" applyFont="1" applyAlignment="1">
      <alignment horizontal="left" vertical="center"/>
    </xf>
    <xf numFmtId="0" fontId="24" fillId="0" borderId="0" xfId="17" applyFont="1" applyAlignment="1">
      <alignment vertical="center"/>
    </xf>
    <xf numFmtId="0" fontId="25" fillId="0" borderId="0" xfId="17" applyFont="1" applyAlignment="1">
      <alignment horizontal="center" vertical="center"/>
    </xf>
    <xf numFmtId="164" fontId="15" fillId="2" borderId="0" xfId="17" applyNumberFormat="1" applyFont="1" applyFill="1" applyAlignment="1">
      <alignment vertical="center"/>
    </xf>
    <xf numFmtId="0" fontId="15" fillId="0" borderId="0" xfId="17" applyFont="1" applyAlignment="1">
      <alignment horizontal="left" vertical="center"/>
    </xf>
    <xf numFmtId="164" fontId="15" fillId="2" borderId="0" xfId="17" applyNumberFormat="1" applyFont="1" applyFill="1" applyAlignment="1">
      <alignment horizontal="right" vertical="center"/>
    </xf>
    <xf numFmtId="164" fontId="15" fillId="0" borderId="0" xfId="17" applyNumberFormat="1" applyFont="1" applyAlignment="1">
      <alignment horizontal="right" vertical="center"/>
    </xf>
    <xf numFmtId="164" fontId="15" fillId="2" borderId="0" xfId="19" applyNumberFormat="1" applyFont="1" applyFill="1" applyAlignment="1">
      <alignment horizontal="right" vertical="center"/>
    </xf>
    <xf numFmtId="164" fontId="15" fillId="0" borderId="0" xfId="19" applyNumberFormat="1" applyFont="1" applyAlignment="1">
      <alignment horizontal="right" vertical="center"/>
    </xf>
    <xf numFmtId="164" fontId="15" fillId="2" borderId="1" xfId="17" applyNumberFormat="1" applyFont="1" applyFill="1" applyBorder="1" applyAlignment="1">
      <alignment vertical="center"/>
    </xf>
    <xf numFmtId="0" fontId="24" fillId="0" borderId="0" xfId="17" applyFont="1" applyAlignment="1">
      <alignment horizontal="center" vertical="center"/>
    </xf>
    <xf numFmtId="164" fontId="15" fillId="0" borderId="1" xfId="17" applyNumberFormat="1" applyFont="1" applyBorder="1" applyAlignment="1">
      <alignment vertical="center"/>
    </xf>
    <xf numFmtId="0" fontId="14" fillId="0" borderId="0" xfId="17" applyFont="1" applyAlignment="1">
      <alignment horizontal="center" vertical="center"/>
    </xf>
    <xf numFmtId="164" fontId="15" fillId="2" borderId="0" xfId="20" applyNumberFormat="1" applyFont="1" applyFill="1" applyAlignment="1">
      <alignment vertical="center"/>
    </xf>
    <xf numFmtId="164" fontId="15" fillId="0" borderId="0" xfId="20" applyNumberFormat="1" applyFont="1" applyAlignment="1">
      <alignment vertical="center"/>
    </xf>
    <xf numFmtId="164" fontId="15" fillId="2" borderId="1" xfId="20" applyNumberFormat="1" applyFont="1" applyFill="1" applyBorder="1" applyAlignment="1">
      <alignment vertical="center"/>
    </xf>
    <xf numFmtId="164" fontId="15" fillId="0" borderId="1" xfId="20" applyNumberFormat="1" applyFont="1" applyBorder="1" applyAlignment="1">
      <alignment vertical="center"/>
    </xf>
    <xf numFmtId="0" fontId="25" fillId="0" borderId="0" xfId="17" applyFont="1" applyAlignment="1">
      <alignment horizontal="right" vertical="center"/>
    </xf>
    <xf numFmtId="164" fontId="15" fillId="0" borderId="1" xfId="17" applyNumberFormat="1" applyFont="1" applyBorder="1" applyAlignment="1">
      <alignment horizontal="right" vertical="center"/>
    </xf>
    <xf numFmtId="164" fontId="15" fillId="2" borderId="1" xfId="17" applyNumberFormat="1" applyFont="1" applyFill="1" applyBorder="1" applyAlignment="1">
      <alignment horizontal="right" vertical="center"/>
    </xf>
    <xf numFmtId="167" fontId="14" fillId="0" borderId="0" xfId="17" applyNumberFormat="1" applyFont="1" applyAlignment="1">
      <alignment horizontal="center" vertical="center"/>
    </xf>
    <xf numFmtId="164" fontId="14" fillId="2" borderId="0" xfId="6" applyNumberFormat="1" applyFont="1" applyFill="1" applyAlignment="1">
      <alignment horizontal="right" vertical="center"/>
    </xf>
    <xf numFmtId="164" fontId="14" fillId="0" borderId="0" xfId="6" applyNumberFormat="1" applyFont="1" applyAlignment="1">
      <alignment horizontal="right" vertical="center"/>
    </xf>
    <xf numFmtId="0" fontId="15" fillId="0" borderId="0" xfId="17" quotePrefix="1" applyFont="1" applyAlignment="1">
      <alignment horizontal="left" vertical="center"/>
    </xf>
    <xf numFmtId="164" fontId="15" fillId="2" borderId="3" xfId="20" applyNumberFormat="1" applyFont="1" applyFill="1" applyBorder="1" applyAlignment="1">
      <alignment horizontal="right" vertical="center"/>
    </xf>
    <xf numFmtId="164" fontId="15" fillId="0" borderId="3" xfId="20" applyNumberFormat="1" applyFont="1" applyBorder="1" applyAlignment="1">
      <alignment horizontal="right" vertical="center"/>
    </xf>
    <xf numFmtId="0" fontId="14" fillId="0" borderId="0" xfId="17" quotePrefix="1" applyFont="1" applyAlignment="1">
      <alignment horizontal="left" vertical="center"/>
    </xf>
    <xf numFmtId="169" fontId="18" fillId="2" borderId="2" xfId="21" applyNumberFormat="1" applyFont="1" applyFill="1" applyBorder="1" applyAlignment="1">
      <alignment horizontal="right" vertical="center"/>
    </xf>
    <xf numFmtId="167" fontId="27" fillId="0" borderId="0" xfId="22" applyNumberFormat="1" applyFont="1" applyAlignment="1">
      <alignment horizontal="left" vertical="center"/>
    </xf>
    <xf numFmtId="169" fontId="18" fillId="0" borderId="2" xfId="21" applyNumberFormat="1" applyFont="1" applyBorder="1" applyAlignment="1">
      <alignment horizontal="right" vertical="center"/>
    </xf>
    <xf numFmtId="167" fontId="27" fillId="0" borderId="0" xfId="22" applyNumberFormat="1" applyFont="1" applyAlignment="1">
      <alignment horizontal="center" vertical="center"/>
    </xf>
    <xf numFmtId="0" fontId="28" fillId="0" borderId="0" xfId="23" applyFont="1" applyAlignment="1">
      <alignment vertical="center"/>
    </xf>
    <xf numFmtId="0" fontId="29" fillId="0" borderId="0" xfId="23" applyFont="1" applyAlignment="1">
      <alignment vertical="center"/>
    </xf>
    <xf numFmtId="0" fontId="5" fillId="0" borderId="0" xfId="1" applyFont="1" applyAlignment="1">
      <alignment vertical="center"/>
    </xf>
    <xf numFmtId="164" fontId="7" fillId="0" borderId="0" xfId="2" applyNumberFormat="1" applyFont="1" applyAlignment="1">
      <alignment horizontal="right" vertical="center"/>
    </xf>
    <xf numFmtId="0" fontId="7" fillId="0" borderId="1" xfId="2" applyFont="1" applyBorder="1" applyAlignment="1">
      <alignment horizontal="centerContinuous" vertical="center"/>
    </xf>
    <xf numFmtId="164" fontId="7" fillId="0" borderId="1" xfId="2" applyNumberFormat="1" applyFont="1" applyBorder="1" applyAlignment="1">
      <alignment horizontal="right" vertical="center"/>
    </xf>
    <xf numFmtId="49" fontId="5" fillId="0" borderId="0" xfId="4" applyNumberFormat="1" applyFont="1" applyAlignment="1">
      <alignment vertical="center"/>
    </xf>
    <xf numFmtId="164" fontId="5" fillId="2" borderId="0" xfId="7" applyNumberFormat="1" applyFont="1" applyFill="1" applyBorder="1" applyAlignment="1">
      <alignment horizontal="right" vertical="center"/>
    </xf>
    <xf numFmtId="164" fontId="5" fillId="0" borderId="0" xfId="7" applyNumberFormat="1" applyFont="1" applyFill="1" applyBorder="1" applyAlignment="1">
      <alignment horizontal="right" vertical="center"/>
    </xf>
    <xf numFmtId="164" fontId="7" fillId="2" borderId="0" xfId="2" applyNumberFormat="1" applyFont="1" applyFill="1" applyAlignment="1">
      <alignment horizontal="right" vertical="center"/>
    </xf>
    <xf numFmtId="164" fontId="7" fillId="2" borderId="0" xfId="8" applyNumberFormat="1" applyFont="1" applyFill="1" applyAlignment="1">
      <alignment vertical="center"/>
    </xf>
    <xf numFmtId="164" fontId="7" fillId="0" borderId="0" xfId="8" applyNumberFormat="1" applyFont="1" applyFill="1" applyAlignment="1">
      <alignment vertical="center"/>
    </xf>
    <xf numFmtId="0" fontId="7" fillId="0" borderId="0" xfId="2" applyFont="1" applyAlignment="1">
      <alignment horizontal="center" vertical="center"/>
    </xf>
    <xf numFmtId="164" fontId="7" fillId="2" borderId="0" xfId="10" applyNumberFormat="1" applyFont="1" applyFill="1" applyBorder="1" applyAlignment="1">
      <alignment horizontal="right" vertical="center"/>
    </xf>
    <xf numFmtId="164" fontId="7" fillId="0" borderId="0" xfId="10" applyNumberFormat="1" applyFont="1" applyFill="1" applyBorder="1" applyAlignment="1">
      <alignment horizontal="right" vertical="center"/>
    </xf>
    <xf numFmtId="164" fontId="7" fillId="2" borderId="1" xfId="10" applyNumberFormat="1" applyFont="1" applyFill="1" applyBorder="1" applyAlignment="1">
      <alignment horizontal="right" vertical="center"/>
    </xf>
    <xf numFmtId="164" fontId="7" fillId="0" borderId="1" xfId="10" applyNumberFormat="1" applyFont="1" applyFill="1" applyBorder="1" applyAlignment="1">
      <alignment horizontal="right" vertical="center"/>
    </xf>
    <xf numFmtId="164" fontId="7" fillId="2" borderId="2" xfId="10" applyNumberFormat="1" applyFont="1" applyFill="1" applyBorder="1" applyAlignment="1">
      <alignment horizontal="right" vertical="center"/>
    </xf>
    <xf numFmtId="164" fontId="7" fillId="0" borderId="2" xfId="10" applyNumberFormat="1" applyFont="1" applyFill="1" applyBorder="1" applyAlignment="1">
      <alignment horizontal="right" vertical="center"/>
    </xf>
    <xf numFmtId="0" fontId="7" fillId="0" borderId="0" xfId="5" applyFont="1" applyAlignment="1">
      <alignment horizontal="center" vertical="center"/>
    </xf>
    <xf numFmtId="0" fontId="7" fillId="0" borderId="0" xfId="5" applyFont="1" applyAlignment="1">
      <alignment vertical="center"/>
    </xf>
    <xf numFmtId="167" fontId="7" fillId="0" borderId="0" xfId="7" applyNumberFormat="1" applyFont="1" applyFill="1" applyAlignment="1">
      <alignment vertical="center"/>
    </xf>
    <xf numFmtId="0" fontId="7" fillId="0" borderId="1" xfId="5" applyFont="1" applyBorder="1" applyAlignment="1">
      <alignment vertical="center"/>
    </xf>
    <xf numFmtId="0" fontId="7" fillId="0" borderId="1" xfId="5" applyFont="1" applyBorder="1" applyAlignment="1">
      <alignment horizontal="center" vertical="center"/>
    </xf>
    <xf numFmtId="167" fontId="7" fillId="0" borderId="1" xfId="7" applyNumberFormat="1" applyFont="1" applyFill="1" applyBorder="1" applyAlignment="1">
      <alignment vertical="center"/>
    </xf>
    <xf numFmtId="0" fontId="7" fillId="0" borderId="1" xfId="2" applyFont="1" applyBorder="1" applyAlignment="1">
      <alignment vertical="center"/>
    </xf>
    <xf numFmtId="0" fontId="7" fillId="0" borderId="0" xfId="11" applyFont="1" applyAlignment="1">
      <alignment horizontal="centerContinuous" vertical="center"/>
    </xf>
    <xf numFmtId="164" fontId="7" fillId="0" borderId="0" xfId="11" applyNumberFormat="1" applyFont="1" applyAlignment="1">
      <alignment horizontal="right" vertical="center"/>
    </xf>
    <xf numFmtId="164" fontId="7" fillId="0" borderId="1" xfId="14" applyNumberFormat="1" applyFont="1" applyBorder="1" applyAlignment="1">
      <alignment horizontal="right" vertical="center"/>
    </xf>
    <xf numFmtId="3" fontId="22" fillId="0" borderId="0" xfId="0" applyNumberFormat="1" applyFont="1" applyAlignment="1">
      <alignment vertical="center"/>
    </xf>
    <xf numFmtId="37" fontId="7" fillId="0" borderId="1" xfId="0" applyNumberFormat="1" applyFont="1" applyBorder="1" applyAlignment="1">
      <alignment vertical="center"/>
    </xf>
    <xf numFmtId="167" fontId="5" fillId="0" borderId="0" xfId="0" applyNumberFormat="1" applyFont="1" applyAlignment="1">
      <alignment horizontal="center" vertical="center"/>
    </xf>
    <xf numFmtId="167" fontId="5" fillId="0" borderId="0" xfId="0" applyNumberFormat="1" applyFont="1" applyAlignment="1">
      <alignment horizontal="left" vertical="center"/>
    </xf>
    <xf numFmtId="0" fontId="5" fillId="0" borderId="0" xfId="12" applyFont="1" applyAlignment="1">
      <alignment vertical="center"/>
    </xf>
    <xf numFmtId="0" fontId="5" fillId="0" borderId="0" xfId="0" quotePrefix="1" applyFont="1" applyAlignment="1">
      <alignment horizontal="center" vertical="center"/>
    </xf>
    <xf numFmtId="167" fontId="5" fillId="0" borderId="1" xfId="0" applyNumberFormat="1" applyFont="1" applyBorder="1" applyAlignment="1">
      <alignment horizontal="left" vertical="center"/>
    </xf>
    <xf numFmtId="40" fontId="7" fillId="0" borderId="0" xfId="13" applyNumberFormat="1" applyFont="1" applyAlignment="1">
      <alignment vertical="center"/>
    </xf>
    <xf numFmtId="49" fontId="5" fillId="0" borderId="0" xfId="4" quotePrefix="1" applyNumberFormat="1" applyFont="1" applyAlignment="1">
      <alignment horizontal="right" vertical="center"/>
    </xf>
    <xf numFmtId="49" fontId="5" fillId="0" borderId="0" xfId="4" applyNumberFormat="1" applyFont="1" applyAlignment="1">
      <alignment horizontal="right" vertical="center"/>
    </xf>
    <xf numFmtId="0" fontId="7" fillId="0" borderId="0" xfId="0" applyFont="1" applyAlignment="1">
      <alignment horizontal="center" vertical="center"/>
    </xf>
    <xf numFmtId="167" fontId="7" fillId="0" borderId="1" xfId="12" applyNumberFormat="1" applyFont="1" applyBorder="1" applyAlignment="1">
      <alignment horizontal="left" vertical="center"/>
    </xf>
    <xf numFmtId="167" fontId="7" fillId="0" borderId="1" xfId="12" applyNumberFormat="1" applyFont="1" applyBorder="1" applyAlignment="1">
      <alignment horizontal="left" vertical="center" wrapText="1"/>
    </xf>
    <xf numFmtId="167" fontId="7" fillId="0" borderId="0" xfId="9" applyNumberFormat="1" applyFont="1" applyAlignment="1">
      <alignment vertical="center"/>
    </xf>
    <xf numFmtId="164" fontId="5" fillId="0" borderId="1" xfId="2" applyNumberFormat="1" applyFont="1" applyBorder="1" applyAlignment="1">
      <alignment horizontal="center" vertical="center"/>
    </xf>
    <xf numFmtId="49" fontId="5" fillId="0" borderId="0" xfId="4" applyNumberFormat="1" applyFont="1" applyAlignment="1">
      <alignment vertical="center"/>
    </xf>
    <xf numFmtId="49" fontId="5" fillId="0" borderId="1" xfId="4" applyNumberFormat="1" applyFont="1" applyBorder="1" applyAlignment="1">
      <alignment vertical="center"/>
    </xf>
    <xf numFmtId="164" fontId="5" fillId="0" borderId="0" xfId="2" applyNumberFormat="1" applyFont="1" applyAlignment="1">
      <alignment horizontal="center" vertical="center"/>
    </xf>
    <xf numFmtId="0" fontId="7" fillId="0" borderId="0" xfId="5" applyFont="1" applyAlignment="1">
      <alignment horizontal="center" vertical="center"/>
    </xf>
    <xf numFmtId="164" fontId="14" fillId="0" borderId="0" xfId="2" applyNumberFormat="1" applyFont="1" applyAlignment="1">
      <alignment horizontal="center" vertical="center"/>
    </xf>
    <xf numFmtId="164" fontId="14" fillId="0" borderId="1" xfId="2" applyNumberFormat="1" applyFont="1" applyBorder="1" applyAlignment="1">
      <alignment horizontal="center" vertical="center"/>
    </xf>
    <xf numFmtId="167" fontId="5" fillId="0" borderId="1" xfId="0" applyNumberFormat="1" applyFont="1" applyBorder="1" applyAlignment="1">
      <alignment horizontal="left" vertical="center"/>
    </xf>
    <xf numFmtId="167" fontId="7" fillId="0" borderId="1" xfId="12" applyNumberFormat="1" applyFont="1" applyBorder="1" applyAlignment="1">
      <alignment horizontal="left" vertical="center" wrapText="1"/>
    </xf>
    <xf numFmtId="164" fontId="20" fillId="0" borderId="1" xfId="0" applyNumberFormat="1" applyFont="1" applyBorder="1" applyAlignment="1">
      <alignment horizontal="center" vertical="center"/>
    </xf>
    <xf numFmtId="164" fontId="5" fillId="0" borderId="1" xfId="0" applyNumberFormat="1" applyFont="1" applyBorder="1" applyAlignment="1">
      <alignment horizontal="center" vertical="center"/>
    </xf>
    <xf numFmtId="164" fontId="5" fillId="0" borderId="0" xfId="0" applyNumberFormat="1" applyFont="1" applyAlignment="1">
      <alignment horizontal="center" vertical="center"/>
    </xf>
    <xf numFmtId="167" fontId="15" fillId="0" borderId="1" xfId="6" applyNumberFormat="1" applyFont="1" applyBorder="1" applyAlignment="1">
      <alignment horizontal="left" vertical="center" wrapText="1"/>
    </xf>
    <xf numFmtId="167" fontId="14" fillId="0" borderId="0" xfId="17" applyNumberFormat="1" applyFont="1" applyAlignment="1">
      <alignment horizontal="left" vertical="center"/>
    </xf>
  </cellXfs>
  <cellStyles count="625">
    <cellStyle name="20% - Accent1" xfId="189" builtinId="30" customBuiltin="1"/>
    <cellStyle name="20% - Accent1 2" xfId="378" xr:uid="{74A0E06D-9659-4786-8EAD-4C995C267914}"/>
    <cellStyle name="20% - Accent2" xfId="193" builtinId="34" customBuiltin="1"/>
    <cellStyle name="20% - Accent2 2" xfId="382" xr:uid="{35152494-8484-414C-8F60-33AE141CD9C9}"/>
    <cellStyle name="20% - Accent3" xfId="197" builtinId="38" customBuiltin="1"/>
    <cellStyle name="20% - Accent3 2" xfId="386" xr:uid="{9DE96D0B-49EB-43EA-9EF1-9343A258D834}"/>
    <cellStyle name="20% - Accent4" xfId="201" builtinId="42" customBuiltin="1"/>
    <cellStyle name="20% - Accent4 2" xfId="390" xr:uid="{3BD672C3-06A0-4423-9D8E-7E05927ABAC7}"/>
    <cellStyle name="20% - Accent5" xfId="205" builtinId="46" customBuiltin="1"/>
    <cellStyle name="20% - Accent5 2" xfId="394" xr:uid="{1189EAB2-25E1-4444-B1A9-B8F0D87CC6D9}"/>
    <cellStyle name="20% - Accent6" xfId="209" builtinId="50" customBuiltin="1"/>
    <cellStyle name="20% - Accent6 2" xfId="398" xr:uid="{9331A991-3648-412D-8406-DFE27F94A9E8}"/>
    <cellStyle name="40% - Accent1" xfId="190" builtinId="31" customBuiltin="1"/>
    <cellStyle name="40% - Accent1 2" xfId="379" xr:uid="{314F4779-3D2D-4264-B51A-E1AC06B95B62}"/>
    <cellStyle name="40% - Accent2" xfId="194" builtinId="35" customBuiltin="1"/>
    <cellStyle name="40% - Accent2 2" xfId="383" xr:uid="{F01C43F8-8C87-4B01-9452-BF8C8E0AC5F4}"/>
    <cellStyle name="40% - Accent3" xfId="198" builtinId="39" customBuiltin="1"/>
    <cellStyle name="40% - Accent3 2" xfId="387" xr:uid="{B606D290-A81D-4143-A6D8-C1A0B1C3E00C}"/>
    <cellStyle name="40% - Accent4" xfId="202" builtinId="43" customBuiltin="1"/>
    <cellStyle name="40% - Accent4 2" xfId="391" xr:uid="{7D19BBF5-E2BB-449A-9ECE-CF1719B0B612}"/>
    <cellStyle name="40% - Accent5" xfId="206" builtinId="47" customBuiltin="1"/>
    <cellStyle name="40% - Accent5 2" xfId="395" xr:uid="{A3221B01-FD91-45E9-AEF4-5CD1CB1B6D45}"/>
    <cellStyle name="40% - Accent6" xfId="210" builtinId="51" customBuiltin="1"/>
    <cellStyle name="40% - Accent6 2" xfId="399" xr:uid="{9E71C646-6BCF-46C1-A017-9317AB479C73}"/>
    <cellStyle name="60% - Accent1" xfId="191" builtinId="32" customBuiltin="1"/>
    <cellStyle name="60% - Accent1 2" xfId="380" xr:uid="{F4382E2B-704E-40B9-9864-ED3DBF81209D}"/>
    <cellStyle name="60% - Accent2" xfId="195" builtinId="36" customBuiltin="1"/>
    <cellStyle name="60% - Accent2 2" xfId="384" xr:uid="{458E6D43-6206-48E7-8D7B-60CE5D6417F7}"/>
    <cellStyle name="60% - Accent3" xfId="199" builtinId="40" customBuiltin="1"/>
    <cellStyle name="60% - Accent3 2" xfId="388" xr:uid="{7F51D62C-0336-409B-98F4-3EDF0D74F628}"/>
    <cellStyle name="60% - Accent4" xfId="203" builtinId="44" customBuiltin="1"/>
    <cellStyle name="60% - Accent4 2" xfId="392" xr:uid="{63F9E3CF-FCA8-4F8F-B010-B1E1B5DF05D5}"/>
    <cellStyle name="60% - Accent5" xfId="207" builtinId="48" customBuiltin="1"/>
    <cellStyle name="60% - Accent5 2" xfId="396" xr:uid="{28C783DC-D816-49BD-964D-9DDED72A8E5E}"/>
    <cellStyle name="60% - Accent6" xfId="211" builtinId="52" customBuiltin="1"/>
    <cellStyle name="60% - Accent6 2" xfId="400" xr:uid="{CE1296CD-7074-4E58-BED8-376B45F7A14A}"/>
    <cellStyle name="Accent1" xfId="188" builtinId="29" customBuiltin="1"/>
    <cellStyle name="Accent1 2" xfId="377" xr:uid="{C836B0D7-FF1C-4EC2-9B6F-716B6EAF8CE2}"/>
    <cellStyle name="Accent2" xfId="192" builtinId="33" customBuiltin="1"/>
    <cellStyle name="Accent2 2" xfId="381" xr:uid="{1FFA8AFD-38D2-4304-8DD4-A755B42E4FBC}"/>
    <cellStyle name="Accent3" xfId="196" builtinId="37" customBuiltin="1"/>
    <cellStyle name="Accent3 2" xfId="385" xr:uid="{B8267F98-39FE-46E1-9BBC-9500988141EF}"/>
    <cellStyle name="Accent4" xfId="200" builtinId="41" customBuiltin="1"/>
    <cellStyle name="Accent4 2" xfId="389" xr:uid="{330AB196-39AF-4BE6-9F9D-34D037AB8BB6}"/>
    <cellStyle name="Accent5" xfId="204" builtinId="45" customBuiltin="1"/>
    <cellStyle name="Accent5 2" xfId="393" xr:uid="{FDFDE6DC-C085-4B5B-97D9-C830AE586704}"/>
    <cellStyle name="Accent6" xfId="208" builtinId="49" customBuiltin="1"/>
    <cellStyle name="Accent6 2" xfId="397" xr:uid="{C6FA44DC-C93C-465F-9AA3-040A0E9FED46}"/>
    <cellStyle name="Bad" xfId="178" builtinId="27" customBuiltin="1"/>
    <cellStyle name="Bad 2" xfId="366" xr:uid="{A30A78AA-C850-4B79-8CD4-E856943226BA}"/>
    <cellStyle name="Calculation" xfId="182" builtinId="22" customBuiltin="1"/>
    <cellStyle name="Calculation 2" xfId="370" xr:uid="{372D87D7-34B8-465D-A66C-18D96D5B9FC1}"/>
    <cellStyle name="Check Cell" xfId="184" builtinId="23" customBuiltin="1"/>
    <cellStyle name="Check Cell 2" xfId="372" xr:uid="{F77967E1-26AC-4271-A67A-0ACD49617066}"/>
    <cellStyle name="Comma 10" xfId="71" xr:uid="{EC55CF12-C858-4C52-B30A-7CB80E683484}"/>
    <cellStyle name="Comma 10 19" xfId="77" xr:uid="{85B37FE0-49CC-41F9-AF97-9C7925CE6997}"/>
    <cellStyle name="Comma 10 19 2" xfId="582" xr:uid="{2839A4C3-5252-47D2-A787-0A85B4660757}"/>
    <cellStyle name="Comma 10 2" xfId="422" xr:uid="{450E12AA-FB80-42CF-8A42-7395B1C546F8}"/>
    <cellStyle name="Comma 10 2 11" xfId="87" xr:uid="{F86B65E8-926E-44B1-9DD4-7FC99EA8ED6C}"/>
    <cellStyle name="Comma 10 2 11 2" xfId="589" xr:uid="{9F251C22-C454-4012-BE87-1DD4B489A18C}"/>
    <cellStyle name="Comma 10 2 2" xfId="514" xr:uid="{C6CAE84D-4CBF-4414-924F-5E0886334795}"/>
    <cellStyle name="Comma 10 2 3" xfId="541" xr:uid="{D960D310-00DB-4B16-AADC-D014EF046D27}"/>
    <cellStyle name="Comma 10 3" xfId="513" xr:uid="{A94B9641-C4FA-40EA-BD45-914F958EDFC8}"/>
    <cellStyle name="Comma 10 3 6" xfId="20" xr:uid="{FD0EDD4C-7462-45E6-A073-2A70AE8A504A}"/>
    <cellStyle name="Comma 10 4" xfId="540" xr:uid="{4394F377-7C06-4CE5-9276-333CC7DCC371}"/>
    <cellStyle name="Comma 10 5" xfId="421" xr:uid="{611C3C63-1E58-4496-963B-469E289F856C}"/>
    <cellStyle name="Comma 10 6" xfId="579" xr:uid="{AB461469-F0D5-4D23-BD6F-C37FC62F9D24}"/>
    <cellStyle name="Comma 100" xfId="111" xr:uid="{1BDB564B-5B47-4A67-A7A9-232B44835467}"/>
    <cellStyle name="Comma 100 2" xfId="122" xr:uid="{671B1CB1-A8C9-44AE-B0AF-5327816F0A5E}"/>
    <cellStyle name="Comma 100 2 2" xfId="303" xr:uid="{53EC6BC2-1997-49D6-8E04-24CED3D7BCA7}"/>
    <cellStyle name="Comma 100 2 3" xfId="264" xr:uid="{A74B3B12-E1CA-4E41-A68B-72EDECD8CA43}"/>
    <cellStyle name="Comma 100 3" xfId="294" xr:uid="{988B387C-48F8-4C05-9DDC-3ACE1ED9A379}"/>
    <cellStyle name="Comma 100 4" xfId="255" xr:uid="{0974C3D6-8D14-44C1-B72F-0E5520F2A8F1}"/>
    <cellStyle name="Comma 11" xfId="90" xr:uid="{4983312E-4408-4DCD-BF25-1A6F0029DDE0}"/>
    <cellStyle name="Comma 11 2" xfId="403" xr:uid="{50EC04E6-E02B-4744-843E-2001C9066792}"/>
    <cellStyle name="Comma 11 2 2" xfId="505" xr:uid="{9D778E9B-AEB3-4600-A495-0922A25F19B4}"/>
    <cellStyle name="Comma 11 2 3" xfId="533" xr:uid="{83427709-915A-458F-8F3C-D9FF212FDF21}"/>
    <cellStyle name="Comma 11 3" xfId="465" xr:uid="{965FCA8A-A58D-414A-A153-551D4478314B}"/>
    <cellStyle name="Comma 112" xfId="72" xr:uid="{2577E2FD-DBA9-4A7E-A231-AD6A183AD94F}"/>
    <cellStyle name="Comma 112 2" xfId="99" xr:uid="{0A641866-7B81-496D-881A-132F7DFF9771}"/>
    <cellStyle name="Comma 112 2 2" xfId="466" xr:uid="{49E9D3F3-EE3A-4C00-9A7A-C9714CBC1ABF}"/>
    <cellStyle name="Comma 112 2 3" xfId="247" xr:uid="{3A08D509-049F-4F15-854C-8BFF0055BFF9}"/>
    <cellStyle name="Comma 112 3" xfId="282" xr:uid="{A032FE30-4589-4119-A401-DD44DD18857E}"/>
    <cellStyle name="Comma 112 4" xfId="524" xr:uid="{7E1E5537-C216-4200-BDC6-A5ECDF263F12}"/>
    <cellStyle name="Comma 112 5" xfId="237" xr:uid="{2D3EFBB0-39CC-4694-8B96-E661EDDD30A0}"/>
    <cellStyle name="Comma 112 5 2" xfId="612" xr:uid="{F495E008-5726-49F1-86F8-7BCF4307019B}"/>
    <cellStyle name="Comma 12" xfId="97" xr:uid="{FEF3DA6D-86B7-4B92-B0AB-8211A61FE4A7}"/>
    <cellStyle name="Comma 12 2" xfId="245" xr:uid="{3E2FCE81-D8C0-402D-99B5-CF4AA744BB15}"/>
    <cellStyle name="Comma 12 2 2" xfId="411" xr:uid="{AD70B39F-3633-4E1C-AAA3-ED016AFFD789}"/>
    <cellStyle name="Comma 12 2 2 2" xfId="510" xr:uid="{A5873669-9FB0-4D07-A695-DD92929C7548}"/>
    <cellStyle name="Comma 12 3" xfId="75" xr:uid="{675764FF-375D-45F9-8BE1-20E57EF0F978}"/>
    <cellStyle name="Comma 12 3 2" xfId="581" xr:uid="{BA4FA5C6-724F-4D68-9156-F91EADF58A85}"/>
    <cellStyle name="Comma 12 4" xfId="593" xr:uid="{7FB69DF2-9DB2-45D6-B1B0-633A0F72C462}"/>
    <cellStyle name="Comma 13" xfId="280" xr:uid="{9B70C488-D7A3-4514-8147-FF22B016DE49}"/>
    <cellStyle name="Comma 13 2" xfId="515" xr:uid="{2E1A8D55-7522-4CA4-90A6-01530810523C}"/>
    <cellStyle name="Comma 13 3" xfId="542" xr:uid="{1766A358-D6BA-4777-AF17-79A7FEE8B679}"/>
    <cellStyle name="Comma 14" xfId="423" xr:uid="{4D723472-D5E9-4E44-8D6B-9AEBF50B26DF}"/>
    <cellStyle name="Comma 15" xfId="336" xr:uid="{98E0F2EC-39F4-4C82-A9D0-68ED102A7C81}"/>
    <cellStyle name="Comma 15 2" xfId="620" xr:uid="{6F23D64E-7780-4B4E-A485-151E28D34EDA}"/>
    <cellStyle name="Comma 17 2 5" xfId="30" xr:uid="{026B9D49-CA20-4BA6-8562-41667594DDD1}"/>
    <cellStyle name="Comma 17 2 5 2" xfId="216" xr:uid="{5BEF9B2D-EC01-4755-BE59-426842ACDC16}"/>
    <cellStyle name="Comma 17 2 5 2 2" xfId="607" xr:uid="{B40FBB6A-6E2F-48DE-97C1-379213D2364D}"/>
    <cellStyle name="Comma 17 2 5 3" xfId="563" xr:uid="{ABBD4965-B4CF-4C4A-A5E7-19277E1EE69D}"/>
    <cellStyle name="Comma 2" xfId="27" xr:uid="{D2935EFA-9BB9-480E-8F1E-AB2202BF80DD}"/>
    <cellStyle name="Comma 2 10" xfId="213" xr:uid="{432EFD8B-9686-414B-8F86-7B2252DE34E2}"/>
    <cellStyle name="Comma 2 10 2" xfId="606" xr:uid="{C4AA62BB-988E-408C-A94A-290D8728EE04}"/>
    <cellStyle name="Comma 2 11" xfId="408" xr:uid="{739C0F59-759A-4FE3-BC60-2122DA1F6C52}"/>
    <cellStyle name="Comma 2 11 2" xfId="509" xr:uid="{848F962D-321D-4A96-B787-EEF33A2942C9}"/>
    <cellStyle name="Comma 2 11 3" xfId="537" xr:uid="{0494B418-3565-49CF-B070-2AD6399ECE43}"/>
    <cellStyle name="Comma 2 16" xfId="73" xr:uid="{A35F135B-DDBF-4C5E-98B7-3D16E678ACBF}"/>
    <cellStyle name="Comma 2 16 2" xfId="580" xr:uid="{1DED5157-0599-4A42-926D-4D7CEF4027E6}"/>
    <cellStyle name="Comma 2 2" xfId="53" xr:uid="{E2A72203-CF1B-4405-BEE4-16AAFB766680}"/>
    <cellStyle name="Comma 2 2 10" xfId="330" xr:uid="{3682948A-DAB9-4E9A-97DE-5BDCC258CF61}"/>
    <cellStyle name="Comma 2 2 11" xfId="568" xr:uid="{292A2AAD-6E60-449E-8F7C-116D934CED77}"/>
    <cellStyle name="Comma 2 2 12 2" xfId="462" xr:uid="{A6496493-1DBC-405B-88C4-4B743BDCAE07}"/>
    <cellStyle name="Comma 2 2 2" xfId="7" xr:uid="{A132B19A-9595-4517-83D6-A1D5C5529F92}"/>
    <cellStyle name="Comma 2 2 2 2" xfId="126" xr:uid="{DE519484-45B7-4BE4-A51D-5A106E8EA498}"/>
    <cellStyle name="Comma 2 2 2 2 2" xfId="502" xr:uid="{66307441-2908-4EC0-BABE-B4824B3E7249}"/>
    <cellStyle name="Comma 2 2 2 2 3" xfId="530" xr:uid="{1341C917-8341-4FFC-8909-A621C3E6344F}"/>
    <cellStyle name="Comma 2 2 2 2 4" xfId="357" xr:uid="{588C5F65-49DE-4C7B-A321-355FCB26EA1D}"/>
    <cellStyle name="Comma 2 2 2 2 5" xfId="601" xr:uid="{EC26FAAF-316C-47D8-AD13-883E905419C2}"/>
    <cellStyle name="Comma 2 2 2 3" xfId="349" xr:uid="{27CBD3B0-C503-422E-9AE5-E3D4E456CC6C}"/>
    <cellStyle name="Comma 2 2 2 3 2" xfId="496" xr:uid="{635CC8F6-81D0-4066-9A46-FD034B06ACDB}"/>
    <cellStyle name="Comma 2 2 2 4" xfId="489" xr:uid="{3A9E5D16-87C7-448D-884D-B598AAF2BEAA}"/>
    <cellStyle name="Comma 2 2 2 5" xfId="521" xr:uid="{F9D6DFB9-1B53-4565-9093-3CE77DF25E49}"/>
    <cellStyle name="Comma 2 2 2 6" xfId="334" xr:uid="{BF53A460-B128-4E4D-A703-318DCC6D33D1}"/>
    <cellStyle name="Comma 2 2 2 7" xfId="268" xr:uid="{CEBE4371-00DA-4089-B72F-FF8257F831CF}"/>
    <cellStyle name="Comma 2 2 2 8" xfId="57" xr:uid="{3C92CD3C-5301-47C0-B7E7-B30D1E41931B}"/>
    <cellStyle name="Comma 2 2 2 8 2" xfId="570" xr:uid="{710A97DF-2BAB-4EAD-A8BB-122968604264}"/>
    <cellStyle name="Comma 2 2 3" xfId="307" xr:uid="{C021834E-4FA7-48BB-8568-2D11AE92A6E8}"/>
    <cellStyle name="Comma 2 2 3 2" xfId="506" xr:uid="{7990EEBC-0A1B-475A-9F8E-B5C975E0689D}"/>
    <cellStyle name="Comma 2 2 3 3" xfId="534" xr:uid="{4E789B47-D75A-4D4C-A2ED-6F29AC93E1F8}"/>
    <cellStyle name="Comma 2 2 4" xfId="130" xr:uid="{9E229D2F-7C07-434F-A6A7-EDF0B4C160F4}"/>
    <cellStyle name="Comma 2 2 4 2" xfId="310" xr:uid="{3518A3F2-CDEA-4DE9-ADCE-5A55CFEF7335}"/>
    <cellStyle name="Comma 2 2 4 3" xfId="499" xr:uid="{6FBEF70B-DE55-4709-ACA2-B8F23F212930}"/>
    <cellStyle name="Comma 2 2 4 4" xfId="527" xr:uid="{6441F45B-4719-4F1F-8774-62C3222B49B2}"/>
    <cellStyle name="Comma 2 2 4 5" xfId="353" xr:uid="{86D78782-0D37-4687-8BC2-F8DE939A7372}"/>
    <cellStyle name="Comma 2 2 4 6" xfId="271" xr:uid="{671BA941-D873-4283-AB18-E1D8B23323BF}"/>
    <cellStyle name="Comma 2 2 5" xfId="425" xr:uid="{7C510D2C-0426-4865-A36A-0D853FA82905}"/>
    <cellStyle name="Comma 2 2 6" xfId="341" xr:uid="{BBEA395A-F198-4ED1-A486-891F07D9E0EB}"/>
    <cellStyle name="Comma 2 2 6 2" xfId="494" xr:uid="{89296E56-5C49-487B-A6BD-C031A5EDFF7A}"/>
    <cellStyle name="Comma 2 2 7" xfId="475" xr:uid="{977BEBE9-C41B-485B-B866-0ECA8AC276BA}"/>
    <cellStyle name="Comma 2 2 8" xfId="488" xr:uid="{DA2D1EB6-3EC9-4300-AA2E-95A5436C1B06}"/>
    <cellStyle name="Comma 2 2 9" xfId="520" xr:uid="{FE0C7619-F237-4C98-83F1-1451423F965B}"/>
    <cellStyle name="Comma 2 3" xfId="10" xr:uid="{5DF2FE29-A5D5-4EBE-9E7E-5D62EEFA82CC}"/>
    <cellStyle name="Comma 2 3 2" xfId="134" xr:uid="{6AE76884-0793-4A7C-B040-4E341EAF16B7}"/>
    <cellStyle name="Comma 2 3 2 2" xfId="501" xr:uid="{90F67209-4A44-405B-ABB6-915B7213BAF1}"/>
    <cellStyle name="Comma 2 3 2 3" xfId="529" xr:uid="{8CF4DED9-51EF-47F8-918C-A07231BCD939}"/>
    <cellStyle name="Comma 2 3 2 4" xfId="356" xr:uid="{2AB1E519-8092-476F-8F63-A21D96A8017E}"/>
    <cellStyle name="Comma 2 3 2 5" xfId="274" xr:uid="{5FAD1D88-E846-4F19-8C89-98F252883DAE}"/>
    <cellStyle name="Comma 2 3 2 6" xfId="602" xr:uid="{A4225407-DC37-4966-9608-DA5C01BAF2E6}"/>
    <cellStyle name="Comma 2 3 3" xfId="313" xr:uid="{DD718263-8AD7-4FA0-A08D-655CDDB86E26}"/>
    <cellStyle name="Comma 2 3 3 2" xfId="518" xr:uid="{E0053FC7-5061-47FB-BCEE-19E5333A5578}"/>
    <cellStyle name="Comma 2 3 3 3" xfId="545" xr:uid="{F790DB34-900F-4B78-BCB8-78B290326BF9}"/>
    <cellStyle name="Comma 2 3 3 4" xfId="463" xr:uid="{8E651A5C-E2DB-452B-A120-8BF7036507E0}"/>
    <cellStyle name="Comma 2 3 4" xfId="464" xr:uid="{6DF1C3FA-61C9-43BD-A240-945D6EB936FF}"/>
    <cellStyle name="Comma 2 3 5" xfId="426" xr:uid="{47EF866F-AD3C-466C-B964-BC0C3EC73AA8}"/>
    <cellStyle name="Comma 2 3 6" xfId="478" xr:uid="{C6A52501-9004-43FB-AEB2-8C08E4547A7C}"/>
    <cellStyle name="Comma 2 3 7" xfId="348" xr:uid="{1D68AAB9-A9F4-431D-8BAA-C86E2D16796E}"/>
    <cellStyle name="Comma 2 3 7 2" xfId="622" xr:uid="{AAED5520-6F28-47D1-B0B5-B2A0B47901B8}"/>
    <cellStyle name="Comma 2 4" xfId="121" xr:uid="{A7156F57-7411-45B4-9DC2-698E659BE295}"/>
    <cellStyle name="Comma 2 4 2" xfId="302" xr:uid="{505A9B3C-ED7E-4777-BBCA-5FF9868B3F23}"/>
    <cellStyle name="Comma 2 4 3" xfId="504" xr:uid="{56CCF9CB-633C-4557-B897-E047185C4085}"/>
    <cellStyle name="Comma 2 4 4" xfId="532" xr:uid="{0D745A24-BE56-4281-B64F-32BDC5BCDAEA}"/>
    <cellStyle name="Comma 2 4 5" xfId="402" xr:uid="{24FD5125-D01D-4A30-B522-536807362C7D}"/>
    <cellStyle name="Comma 2 4 6" xfId="263" xr:uid="{BAA0E02A-60C4-4270-9C5F-E135C9AD13C6}"/>
    <cellStyle name="Comma 2 5" xfId="100" xr:uid="{36BC3892-9E6A-4EDA-895C-4DB7953C82FE}"/>
    <cellStyle name="Comma 2 5 2" xfId="498" xr:uid="{97CD76C7-C99C-4FA3-A08E-7F2F137DCE0A}"/>
    <cellStyle name="Comma 2 5 3" xfId="526" xr:uid="{FD9C2524-244F-45F3-9E08-19F8C5DEEA4B}"/>
    <cellStyle name="Comma 2 5 4" xfId="352" xr:uid="{0C5E3560-23B6-41E3-9E1A-797A55A9992B}"/>
    <cellStyle name="Comma 2 5 5" xfId="248" xr:uid="{EEB48EA7-A9C6-4912-9EDD-33E46C77F86A}"/>
    <cellStyle name="Comma 2 5 6" xfId="595" xr:uid="{0DF0E15A-7A05-468B-91E1-AE02A246C0DA}"/>
    <cellStyle name="Comma 2 6" xfId="284" xr:uid="{0EF3CC34-8958-4811-B3BC-1DBE17570AFE}"/>
    <cellStyle name="Comma 2 6 2" xfId="424" xr:uid="{01D6A38F-54F2-411C-8F05-7CA70FAC6C07}"/>
    <cellStyle name="Comma 2 7" xfId="340" xr:uid="{1D5380E8-BD77-4617-9DA9-9F9056ED16C6}"/>
    <cellStyle name="Comma 2 7 2" xfId="493" xr:uid="{BA31C97B-6BAF-4D57-96DD-E293D4E79CE0}"/>
    <cellStyle name="Comma 2 8" xfId="468" xr:uid="{BE225F7D-B007-4E43-B4AB-087DC4A522B1}"/>
    <cellStyle name="Comma 2 9" xfId="322" xr:uid="{A60CA99A-C3BA-4A31-9E6E-E4C50CD9A8BD}"/>
    <cellStyle name="Comma 2_10 SEPT 409 0056 American Home Assurance Company -Australia(Australia) 06-22-10 v2" xfId="416" xr:uid="{3D36C357-62F7-4E4E-8284-E92E53C7F9CF}"/>
    <cellStyle name="Comma 3" xfId="8" xr:uid="{721F458C-B106-4D03-A457-9D71B9C7EDF1}"/>
    <cellStyle name="Comma 3 17" xfId="43" xr:uid="{3E2C3837-B756-4D79-A2DF-8BDAFB83C9BC}"/>
    <cellStyle name="Comma 3 17 2" xfId="221" xr:uid="{110CF100-BEA9-436A-A252-60F1D57A43E6}"/>
    <cellStyle name="Comma 3 17 2 2" xfId="608" xr:uid="{87CA58F3-BD40-4597-909E-AC597A2F2698}"/>
    <cellStyle name="Comma 3 17 3" xfId="226" xr:uid="{1459F596-2C53-47D2-9EE8-BC5252DED8EE}"/>
    <cellStyle name="Comma 3 17 5" xfId="65" xr:uid="{899DB0C0-EA48-4885-84F6-A48EF5514E76}"/>
    <cellStyle name="Comma 3 17 5 2" xfId="233" xr:uid="{492333F0-583D-40E7-A6F1-8C5535EDA2DA}"/>
    <cellStyle name="Comma 3 17 5 2 2" xfId="611" xr:uid="{F68E0B04-2F1A-4796-953F-C792F18004CD}"/>
    <cellStyle name="Comma 3 17 5 3" xfId="576" xr:uid="{599570CB-BF8B-4E7F-A798-CAF6A8081B2C}"/>
    <cellStyle name="Comma 3 2" xfId="124" xr:uid="{D861AD0C-23DA-4295-964F-9432D2EA9DFC}"/>
    <cellStyle name="Comma 3 2 2" xfId="305" xr:uid="{87EC02E1-C612-44E6-8936-03C23FF1D889}"/>
    <cellStyle name="Comma 3 2 2 2" xfId="503" xr:uid="{DAB16D4E-EE55-4359-9B7C-4D4375A7C443}"/>
    <cellStyle name="Comma 3 2 2 3" xfId="531" xr:uid="{29C83887-C35D-4251-B47B-B9394CB6337F}"/>
    <cellStyle name="Comma 3 2 2 4" xfId="358" xr:uid="{CEC7A426-7782-4C30-99D4-30B2F370E335}"/>
    <cellStyle name="Comma 3 2 2 6" xfId="84" xr:uid="{ECFAD128-77A7-4BEC-A048-E6320114EB0C}"/>
    <cellStyle name="Comma 3 2 2 6 2" xfId="588" xr:uid="{39F645BE-6BA9-438F-95B4-A8A28A9ECEEA}"/>
    <cellStyle name="Comma 3 2 3" xfId="474" xr:uid="{CC23E7B9-FA11-4091-A3B6-20B6338B1B6E}"/>
    <cellStyle name="Comma 3 2 4" xfId="350" xr:uid="{A29573CD-5247-4C3B-B2FB-48D25E46890C}"/>
    <cellStyle name="Comma 3 2 4 2" xfId="623" xr:uid="{3A8D0541-65C7-443D-813C-104CDE238A3D}"/>
    <cellStyle name="Comma 3 2 5" xfId="266" xr:uid="{0A8E89FC-9B02-423E-AEFB-0DA13F736867}"/>
    <cellStyle name="Comma 3 3" xfId="140" xr:uid="{08DA5ECD-B625-4A12-A86A-61A993F99843}"/>
    <cellStyle name="Comma 3 3 2" xfId="316" xr:uid="{0C31AD3F-AA04-42D6-80BB-F3BE8EF355B4}"/>
    <cellStyle name="Comma 3 3 3" xfId="507" xr:uid="{0AA5A016-E96C-41EA-81C7-EAEB2C91BCDA}"/>
    <cellStyle name="Comma 3 3 4" xfId="535" xr:uid="{AB2E99A8-CDA0-4C07-96CC-365DE6BA4EE2}"/>
    <cellStyle name="Comma 3 3 5" xfId="406" xr:uid="{A3EF277D-9E51-4690-95C7-5E1DDB5E6058}"/>
    <cellStyle name="Comma 3 3 6" xfId="277" xr:uid="{2AB059C2-07A9-48BA-977D-14A9145A3FF3}"/>
    <cellStyle name="Comma 3 4" xfId="117" xr:uid="{45571864-BACF-4F92-A14A-85C0B603AE11}"/>
    <cellStyle name="Comma 3 4 2" xfId="500" xr:uid="{9E6F257F-7EF1-4505-AA51-760C59B4ED66}"/>
    <cellStyle name="Comma 3 4 3" xfId="528" xr:uid="{E4F81729-ACA0-4EBF-B5E0-6CBB322E86F9}"/>
    <cellStyle name="Comma 3 4 4" xfId="354" xr:uid="{33528525-66D0-49E2-A506-05537C7AD245}"/>
    <cellStyle name="Comma 3 4 5" xfId="260" xr:uid="{FDB30771-F8A7-410D-BBE7-89ED4D80F75C}"/>
    <cellStyle name="Comma 3 4 6" xfId="600" xr:uid="{EC8002A3-237E-4731-BE66-5C2244B9E186}"/>
    <cellStyle name="Comma 3 5" xfId="62" xr:uid="{075118A5-ABE1-42A6-9B6A-71AE3F7BBBCF}"/>
    <cellStyle name="Comma 3 5 2" xfId="516" xr:uid="{0AA82B5F-0B13-4D15-BCD6-77D647FBD9C7}"/>
    <cellStyle name="Comma 3 5 3" xfId="543" xr:uid="{F5FDA1FF-D559-4DFE-9AC9-9E13E68635D3}"/>
    <cellStyle name="Comma 3 5 4" xfId="427" xr:uid="{F8223B53-8A38-4966-AA32-BCAC885EBDCF}"/>
    <cellStyle name="Comma 3 5 5" xfId="299" xr:uid="{5E4D9574-2562-4002-86FB-E2798370D133}"/>
    <cellStyle name="Comma 3 5 6" xfId="573" xr:uid="{D85DC275-1ABC-4739-B674-E1A80D35CCE3}"/>
    <cellStyle name="Comma 3 6" xfId="342" xr:uid="{D9A3832C-5CD2-4035-B998-F0EE93A1CDBD}"/>
    <cellStyle name="Comma 3 6 2" xfId="495" xr:uid="{8B5D8505-9E63-402D-BCF0-071E5AB1DBBB}"/>
    <cellStyle name="Comma 3 7" xfId="472" xr:uid="{62534C19-FAFA-4B99-930D-7CAAD2B31323}"/>
    <cellStyle name="Comma 3 8" xfId="324" xr:uid="{141EA1C3-3F17-42DA-81DC-C9EA379472B3}"/>
    <cellStyle name="Comma 3 8 2" xfId="618" xr:uid="{60C804CC-E6C3-4E97-ABA3-843EF683764F}"/>
    <cellStyle name="Comma 35 3" xfId="37" xr:uid="{36E2BE93-D6F8-4137-A472-68EA0E267B70}"/>
    <cellStyle name="Comma 35 3 2" xfId="561" xr:uid="{11BC936C-958D-4EEA-AB65-A6C0C3119ABD}"/>
    <cellStyle name="Comma 4" xfId="51" xr:uid="{FD7C9745-4871-4382-9263-1948CCF55283}"/>
    <cellStyle name="Comma 4 18" xfId="26" xr:uid="{B7C4A363-607B-4000-9CE7-46A65BD34FE3}"/>
    <cellStyle name="Comma 4 18 2" xfId="560" xr:uid="{B551B213-618C-4417-82D7-C63EC6E92A25}"/>
    <cellStyle name="Comma 4 2" xfId="109" xr:uid="{AB859BF5-9134-48D7-90ED-98F06C04961D}"/>
    <cellStyle name="Comma 4 2 2" xfId="327" xr:uid="{AED267D0-FCE2-4B4D-8BB6-31079B2C284C}"/>
    <cellStyle name="Comma 4 2 2 2" xfId="486" xr:uid="{48A2D28F-4346-4AE0-A9E2-3F4F72AE52C5}"/>
    <cellStyle name="Comma 4 2 3" xfId="511" xr:uid="{901B7F6B-AE63-47BE-A649-3C0EF65CFA9D}"/>
    <cellStyle name="Comma 4 2 4" xfId="538" xr:uid="{13E7392D-72F9-4EA9-B0E8-AF6F61CD3DB0}"/>
    <cellStyle name="Comma 4 2 5" xfId="415" xr:uid="{6444F996-3A55-4E1E-B81B-C3E1B7812DDE}"/>
    <cellStyle name="Comma 4 2 6" xfId="254" xr:uid="{D44CA722-D219-484F-B6F4-83C94BE52654}"/>
    <cellStyle name="Comma 4 3" xfId="293" xr:uid="{B29BF1A6-F85B-4243-B9F3-04634E75C685}"/>
    <cellStyle name="Comma 4 3 2" xfId="428" xr:uid="{52D92327-529A-4C32-BD8F-C028100E0B1F}"/>
    <cellStyle name="Comma 4 4" xfId="119" xr:uid="{CAF1E1A7-0010-485A-AA24-6C5627AD0E55}"/>
    <cellStyle name="Comma 4 4 2" xfId="125" xr:uid="{45F5A8B9-F36A-4141-82DC-4191B7A165FA}"/>
    <cellStyle name="Comma 4 4 2 2" xfId="306" xr:uid="{EA701BAB-8ECD-4DB1-8A03-2141B3342B77}"/>
    <cellStyle name="Comma 4 4 2 3" xfId="267" xr:uid="{21EF0099-BD91-49B4-A12E-7F5D46D974A7}"/>
    <cellStyle name="Comma 4 4 3" xfId="301" xr:uid="{1E11A755-514B-42EA-8BEB-9D52D3C6E351}"/>
    <cellStyle name="Comma 4 4 4" xfId="508" xr:uid="{CD7C4501-A2DB-4824-892F-57AABB26C7CD}"/>
    <cellStyle name="Comma 4 4 5" xfId="536" xr:uid="{887AEB26-610A-4C07-9FB7-1C8FAC6C4CFC}"/>
    <cellStyle name="Comma 4 4 6" xfId="407" xr:uid="{B7CE4956-DA15-479B-952F-C969156FCDB8}"/>
    <cellStyle name="Comma 4 4 7" xfId="262" xr:uid="{826205D5-6447-4064-9D3B-220464CB231D}"/>
    <cellStyle name="Comma 4 5" xfId="470" xr:uid="{3577B402-CF8B-4099-9A91-AA07B924845A}"/>
    <cellStyle name="Comma 4 6" xfId="484" xr:uid="{8C1D0F28-5AD8-4DE5-BB27-026C952ADB10}"/>
    <cellStyle name="Comma 4 7" xfId="283" xr:uid="{EC15A910-DB88-493E-BDD4-7A25B436E41E}"/>
    <cellStyle name="Comma 4 7 2" xfId="617" xr:uid="{B4E13033-9EE3-4AA5-9F4C-724448537C70}"/>
    <cellStyle name="Comma 4 8" xfId="223" xr:uid="{D5A3ED79-94AB-49DA-82B8-B98673866814}"/>
    <cellStyle name="Comma 4 8 2" xfId="609" xr:uid="{058952FA-01C3-4FAD-98E5-D0E3470AC7AF}"/>
    <cellStyle name="Comma 5" xfId="127" xr:uid="{53CBB101-C269-46D6-894D-62DDE745E3BF}"/>
    <cellStyle name="Comma 5 2" xfId="308" xr:uid="{9334C3F2-6619-48A7-AE9A-D70CF28972AC}"/>
    <cellStyle name="Comma 5 2 15" xfId="33" xr:uid="{A97C2D5A-A2CF-407F-BE49-0C745716EA91}"/>
    <cellStyle name="Comma 5 2 15 2" xfId="564" xr:uid="{1A02948E-A276-4764-BB06-32FEA1322517}"/>
    <cellStyle name="Comma 5 2 2" xfId="430" xr:uid="{9E52E719-08F1-428B-B7D4-2E4F20BDE3D9}"/>
    <cellStyle name="Comma 5 3" xfId="429" xr:uid="{5B1DED71-BADD-4AE5-8D33-998DEF457BE7}"/>
    <cellStyle name="Comma 5 4" xfId="476" xr:uid="{DC7C6274-F1FB-464A-B260-06874C987DC6}"/>
    <cellStyle name="Comma 5 5" xfId="487" xr:uid="{6F326A01-E1D5-441D-BCB3-27D15669620A}"/>
    <cellStyle name="Comma 5 6" xfId="519" xr:uid="{4C6F3274-415D-46FC-A9B1-22A50AC7F071}"/>
    <cellStyle name="Comma 5 7" xfId="269" xr:uid="{608FC3D2-8557-4FE7-A903-D4DECD340ED4}"/>
    <cellStyle name="Comma 6" xfId="136" xr:uid="{F56E8EC6-30D4-4C55-99F2-12E0A12F7BA7}"/>
    <cellStyle name="Comma 6 2" xfId="314" xr:uid="{D6FE6512-0573-460A-AF56-356A7D37BD6C}"/>
    <cellStyle name="Comma 6 2 2" xfId="432" xr:uid="{01EEA09F-F709-450D-B744-EC36F0B57D43}"/>
    <cellStyle name="Comma 6 2 3" xfId="512" xr:uid="{824E5A3B-6C75-472B-AE31-4221AF5A3EF8}"/>
    <cellStyle name="Comma 6 2 4" xfId="539" xr:uid="{DF615B44-9E4F-4DC6-9AEC-1A4BA4E11D46}"/>
    <cellStyle name="Comma 6 2 5" xfId="418" xr:uid="{8D939946-CF45-4C21-8036-FED124A17E5C}"/>
    <cellStyle name="Comma 6 3" xfId="431" xr:uid="{9DBD98F4-36C7-4F13-B9CD-78860BFDA5B8}"/>
    <cellStyle name="Comma 6 4" xfId="351" xr:uid="{6F52D79E-51DE-4734-97BD-0AAF5FC59317}"/>
    <cellStyle name="Comma 6 4 2" xfId="497" xr:uid="{72497D34-1201-425E-8A62-E87B0D225FEA}"/>
    <cellStyle name="Comma 6 4 3" xfId="525" xr:uid="{E3FEFD30-0E75-4C56-8581-87A1A109B69C}"/>
    <cellStyle name="Comma 6 5" xfId="480" xr:uid="{BB28162C-5167-4477-923E-EB1E53A53951}"/>
    <cellStyle name="Comma 6 6" xfId="490" xr:uid="{9ACEC1B5-5D2F-4BD8-A654-260EA2056372}"/>
    <cellStyle name="Comma 6 7" xfId="522" xr:uid="{844E6296-2787-4DF2-A4D4-D6EA6F68941C}"/>
    <cellStyle name="Comma 6 8" xfId="275" xr:uid="{C2910403-EC27-45C7-A050-95EF4CFDEB56}"/>
    <cellStyle name="Comma 614" xfId="92" xr:uid="{E25DADD6-C178-44B9-94A7-86F5CEAAEFC7}"/>
    <cellStyle name="Comma 614 2" xfId="106" xr:uid="{BF58A66E-4AC9-46C6-9D19-A55142735D15}"/>
    <cellStyle name="Comma 614 2 2" xfId="251" xr:uid="{8B50EC8E-940F-4E62-B766-908616CBA275}"/>
    <cellStyle name="Comma 614 2 3" xfId="597" xr:uid="{F767171E-09C7-4F83-8090-0273D41D8197}"/>
    <cellStyle name="Comma 614 3" xfId="290" xr:uid="{D09B5CF6-C067-42CB-91B5-8067CA2D4834}"/>
    <cellStyle name="Comma 615" xfId="89" xr:uid="{0E6002E9-0F08-4533-9886-6FA98D336A3D}"/>
    <cellStyle name="Comma 615 2" xfId="590" xr:uid="{69C47817-691B-44F6-9ADB-63695BEE5EE3}"/>
    <cellStyle name="Comma 68" xfId="81" xr:uid="{653BDA04-29A1-47F2-BD96-6A1FB3200AEF}"/>
    <cellStyle name="Comma 68 2" xfId="240" xr:uid="{C0C17FD3-42C6-46FF-BC3A-A4A54918C577}"/>
    <cellStyle name="Comma 68 2 2" xfId="614" xr:uid="{211D9C29-BC9F-437D-9AA8-174764F0F0EB}"/>
    <cellStyle name="Comma 68 3" xfId="585" xr:uid="{D40AD08A-D45E-45D7-9E5C-02E28B88D30D}"/>
    <cellStyle name="Comma 69" xfId="83" xr:uid="{D3F6BC14-3DA0-451B-8F95-2747DAB7BBDC}"/>
    <cellStyle name="Comma 69 2" xfId="242" xr:uid="{FCEAF943-6703-4049-BA4A-2F23F8F82381}"/>
    <cellStyle name="Comma 69 2 2" xfId="615" xr:uid="{60220889-0564-4444-88E7-55CC8F466616}"/>
    <cellStyle name="Comma 69 3" xfId="587" xr:uid="{67C982AF-F4CD-428F-A799-75F751FCC51A}"/>
    <cellStyle name="Comma 7" xfId="138" xr:uid="{1AA304F2-1A08-425E-A2E2-3C556A25C8B2}"/>
    <cellStyle name="Comma 7 2" xfId="315" xr:uid="{35D27886-4892-4962-BA68-6B89C7F289E2}"/>
    <cellStyle name="Comma 7 2 2" xfId="517" xr:uid="{D3A4AEA5-6338-4CB5-89E3-BF3577FC89B0}"/>
    <cellStyle name="Comma 7 2 3" xfId="544" xr:uid="{D746F16A-2856-4CC9-8E97-832329D079D2}"/>
    <cellStyle name="Comma 7 2 4" xfId="433" xr:uid="{C8AEDC7F-F993-45C6-92C5-C4C0FFC7B9A0}"/>
    <cellStyle name="Comma 7 3" xfId="482" xr:uid="{D1DEF3DF-7582-4943-A633-896EA73215A0}"/>
    <cellStyle name="Comma 7 4" xfId="116" xr:uid="{5CF8E0EE-2585-4EA3-BAD6-7CC4944DD993}"/>
    <cellStyle name="Comma 7 4 2" xfId="123" xr:uid="{626EE676-E327-4BFB-B76E-451993017674}"/>
    <cellStyle name="Comma 7 4 2 2" xfId="304" xr:uid="{AEC5502F-C822-448A-95E1-220E7CD5A101}"/>
    <cellStyle name="Comma 7 4 2 3" xfId="265" xr:uid="{2753E318-D566-48D0-A769-2A12BAD939EB}"/>
    <cellStyle name="Comma 7 4 3" xfId="298" xr:uid="{D63403B8-6081-43BE-84B6-3F2DF8694845}"/>
    <cellStyle name="Comma 7 4 4" xfId="259" xr:uid="{C602EEB9-85D4-4F20-AF01-61213C0ECE38}"/>
    <cellStyle name="Comma 7 5" xfId="491" xr:uid="{D3EE3BF2-1D98-404E-9530-82A793A9085C}"/>
    <cellStyle name="Comma 7 6" xfId="523" xr:uid="{728BEC57-A123-4031-A4A0-B50C96517712}"/>
    <cellStyle name="Comma 7 7" xfId="337" xr:uid="{97DE6529-2D82-4670-9D6A-65D6FE78E935}"/>
    <cellStyle name="Comma 7 8" xfId="276" xr:uid="{E845763D-C07B-49E1-8431-7E87FB93CFFA}"/>
    <cellStyle name="Comma 70" xfId="61" xr:uid="{73A025FB-4357-41E2-9856-AC4E300F14DF}"/>
    <cellStyle name="Comma 70 2" xfId="230" xr:uid="{DE5C4394-688E-4C20-AE5D-971597F59096}"/>
    <cellStyle name="Comma 70 2 2" xfId="610" xr:uid="{FB050F0F-1D6C-4711-AF4B-7E784D1FCF66}"/>
    <cellStyle name="Comma 70 3" xfId="572" xr:uid="{985A5DA8-7DD9-4F26-ACCC-FECFA4743E8C}"/>
    <cellStyle name="Comma 8" xfId="103" xr:uid="{AF96FD11-5D70-41F3-BCB2-B6C55349C9BA}"/>
    <cellStyle name="Comma 8 2" xfId="286" xr:uid="{252256CB-999C-49B0-8E6C-89F5D33210CB}"/>
    <cellStyle name="Comma 8 3" xfId="420" xr:uid="{B51A9468-9122-4029-990F-DAEFB36610D9}"/>
    <cellStyle name="Comma 8 4" xfId="249" xr:uid="{F03205B8-40CD-4577-9E5F-63A3219945FF}"/>
    <cellStyle name="Comma 9" xfId="128" xr:uid="{D9F149F9-E93E-4784-9782-A205F0A5F8D2}"/>
    <cellStyle name="Comma 9 2" xfId="309" xr:uid="{49E5C52D-75C6-40A5-9B4A-457572188E61}"/>
    <cellStyle name="Comma 9 2 2" xfId="485" xr:uid="{4F41E18C-19B7-4229-9F06-4F498CF8A0C8}"/>
    <cellStyle name="Comma 9 2 3" xfId="326" xr:uid="{897228E3-2E23-4262-B0F8-9AB17F63AFE2}"/>
    <cellStyle name="Comma 9 2 3 2" xfId="619" xr:uid="{73C25177-2EDD-44C7-9374-AE0DF986B54F}"/>
    <cellStyle name="Comma 9 3" xfId="477" xr:uid="{9DF2C580-2E26-4754-902D-CA25894633AF}"/>
    <cellStyle name="Comma 9 4" xfId="492" xr:uid="{3371DE8B-B3D5-4BEE-81D2-1BFF28333639}"/>
    <cellStyle name="Comma 9 5" xfId="339" xr:uid="{98CFA184-A3AB-4366-B81A-ECAD55C2D50C}"/>
    <cellStyle name="Comma 9 5 2" xfId="621" xr:uid="{CF511D36-64BE-4EE3-BD80-1308CC1547B4}"/>
    <cellStyle name="Comma 9 6" xfId="270" xr:uid="{6FD64ABD-D38A-42AC-B583-7692B309D61D}"/>
    <cellStyle name="Comma 9 9" xfId="93" xr:uid="{0A6E6D6D-67BE-406E-8C71-80E84CFDBF4F}"/>
    <cellStyle name="Comma 9 9 2" xfId="243" xr:uid="{3D73708F-5B1F-42E9-8278-F16ED814D425}"/>
    <cellStyle name="Comma 9 9 2 2" xfId="616" xr:uid="{AF7D12E6-2C90-4EBB-99F0-80FA58E4485F}"/>
    <cellStyle name="Comma 9 9 3" xfId="591" xr:uid="{CEDB0929-B48B-4C76-9EA6-3B2458737BE3}"/>
    <cellStyle name="Currency 2" xfId="317" xr:uid="{EC3977A3-2318-4CDD-A62C-BC2FCA237578}"/>
    <cellStyle name="Currency 2 2" xfId="434" xr:uid="{A90CB1CE-D7A7-4ADD-B844-4F5DC2A66A9F}"/>
    <cellStyle name="Currency 2 3" xfId="405" xr:uid="{2D3CF544-5D89-4E51-ACF0-D8F58E0C525E}"/>
    <cellStyle name="Explanatory Text" xfId="186" builtinId="53" customBuiltin="1"/>
    <cellStyle name="Explanatory Text 2" xfId="375" xr:uid="{500FA439-BBED-4B50-A708-BA87552882B6}"/>
    <cellStyle name="Followed Hyperlink 2" xfId="435" xr:uid="{7C7914B2-2A39-432B-9ADE-8273609B5B91}"/>
    <cellStyle name="Followed Hyperlink 3" xfId="318" xr:uid="{AC8FF197-022F-428D-8649-44767C813E0F}"/>
    <cellStyle name="Good" xfId="177" builtinId="26" customBuiltin="1"/>
    <cellStyle name="Good 2" xfId="365" xr:uid="{CB6D15EB-2AD7-421A-9556-92F451F0B990}"/>
    <cellStyle name="Heading 1" xfId="173" builtinId="16" customBuiltin="1"/>
    <cellStyle name="Heading 1 2" xfId="361" xr:uid="{3ECB26BA-172C-450F-8D25-906DA8E0CDB7}"/>
    <cellStyle name="Heading 2" xfId="174" builtinId="17" customBuiltin="1"/>
    <cellStyle name="Heading 2 2" xfId="362" xr:uid="{33427E4E-EC45-4116-9762-3792417C7B05}"/>
    <cellStyle name="Heading 3" xfId="175" builtinId="18" customBuiltin="1"/>
    <cellStyle name="Heading 3 2" xfId="363" xr:uid="{CEF9B0B7-DF2E-431D-9DE3-B3380108C231}"/>
    <cellStyle name="Heading 4" xfId="176" builtinId="19" customBuiltin="1"/>
    <cellStyle name="Heading 4 2" xfId="364" xr:uid="{03DDFE58-459B-478D-9C11-CA81FA6B294E}"/>
    <cellStyle name="Hyperlink 12" xfId="95" xr:uid="{17382C0E-6E53-4C1C-8C2A-8A36D14CF3A3}"/>
    <cellStyle name="Hyperlink 2" xfId="44" xr:uid="{92CD2F1E-1601-4076-9CF7-2310B3189781}"/>
    <cellStyle name="Hyperlink 2 2" xfId="436" xr:uid="{23076DFA-5F8B-448D-A22A-66A454B91515}"/>
    <cellStyle name="Hyperlink 2 3" xfId="471" xr:uid="{948689A6-0EB8-4279-9DD3-EC9955683924}"/>
    <cellStyle name="Hyperlink 2 4" xfId="285" xr:uid="{58CF8AAC-9212-4772-8A7F-E55DDCB8E4C4}"/>
    <cellStyle name="Hyperlink 3" xfId="49" xr:uid="{7FCDBEE9-E2BE-4887-BC28-E297C95ADB11}"/>
    <cellStyle name="Hyperlink 3 2" xfId="141" xr:uid="{7C4F8220-95FE-4CD4-AF5E-1C88058B21BE}"/>
    <cellStyle name="Hyperlink 4" xfId="320" xr:uid="{31C78CC7-2B22-4D03-80FE-61C5A45DD9C8}"/>
    <cellStyle name="Index Number" xfId="437" xr:uid="{3471C28A-CCE2-4820-9B55-6D67D36D68E0}"/>
    <cellStyle name="Input" xfId="180" builtinId="20" customBuiltin="1"/>
    <cellStyle name="Input 2" xfId="368" xr:uid="{3EE4B41D-A373-4C73-985A-30BC7B9DDECB}"/>
    <cellStyle name="Linked Cell" xfId="183" builtinId="24" customBuiltin="1"/>
    <cellStyle name="Linked Cell 2" xfId="371" xr:uid="{C65111E7-9870-40B7-8B9B-5A5993B361E5}"/>
    <cellStyle name="Neutral" xfId="179" builtinId="28" customBuiltin="1"/>
    <cellStyle name="Neutral 2" xfId="367" xr:uid="{9B8783CF-658E-48C2-9182-CC491E371559}"/>
    <cellStyle name="Normal" xfId="0" builtinId="0"/>
    <cellStyle name="Normal - Modelo1" xfId="68" xr:uid="{9B568EF4-AC88-4127-AE86-54D56C539D59}"/>
    <cellStyle name="Normal - Style1 16" xfId="86" xr:uid="{8648CAC7-4591-4B01-8958-0722B373ED67}"/>
    <cellStyle name="Normal 10" xfId="5" xr:uid="{35D89BAD-3674-425F-8273-C530953A7E0A}"/>
    <cellStyle name="Normal 10 2" xfId="132" xr:uid="{2ECB985E-C66D-48E7-81E0-08D9985D4284}"/>
    <cellStyle name="Normal 10 2 2 2" xfId="60" xr:uid="{A398FEE5-41EC-446D-934C-36550A0E94F0}"/>
    <cellStyle name="Normal 10 2 2 2 2" xfId="229" xr:uid="{15B0C045-DFFF-4F0B-9D9F-504E10D6D64F}"/>
    <cellStyle name="Normal 10 2 2 2 3" xfId="571" xr:uid="{59A11F96-2E47-449C-BE7E-009BE2BA0A6D}"/>
    <cellStyle name="Normal 10 2 4" xfId="29" xr:uid="{531B2228-1194-4E44-80F4-ACA14C215FC9}"/>
    <cellStyle name="Normal 10 2 4 2" xfId="215" xr:uid="{4E4EA7D5-38EB-4C2E-AA07-08BCB8860695}"/>
    <cellStyle name="Normal 10 2 4 3" xfId="552" xr:uid="{F13D9AC9-7421-429F-88E4-E79CD8448BF8}"/>
    <cellStyle name="Normal 10 5" xfId="17" xr:uid="{843AF432-DF14-4784-B6F2-DE08B3F4CB02}"/>
    <cellStyle name="Normal 11" xfId="104" xr:uid="{8E94FF81-E09A-4BD3-B831-F02BA349222E}"/>
    <cellStyle name="Normal 11 18" xfId="88" xr:uid="{3B148355-9C3A-435F-9782-A8224741608A}"/>
    <cellStyle name="Normal 11 2" xfId="102" xr:uid="{0ED9A7E6-2C5B-4930-9DDC-7FC7CACCE27E}"/>
    <cellStyle name="Normal 1111" xfId="54" xr:uid="{AD8CAEFA-D061-443E-9E12-86188EA97960}"/>
    <cellStyle name="Normal 1116" xfId="69" xr:uid="{C2E86C99-77F8-4C11-8441-88AEEBCB69CF}"/>
    <cellStyle name="Normal 1117" xfId="50" xr:uid="{4D66AF8B-C968-4163-9D8E-A379893024F9}"/>
    <cellStyle name="Normal 12" xfId="146" xr:uid="{B5D3F819-7858-48A8-9C0D-A86D30454DAA}"/>
    <cellStyle name="Normal 12 2 2 2" xfId="36" xr:uid="{13A8CC9E-0D1A-4682-9D7C-58233231F2B4}"/>
    <cellStyle name="Normal 125" xfId="70" xr:uid="{0E6B2B5B-685F-4811-A17B-93230DA6D568}"/>
    <cellStyle name="Normal 125 2" xfId="98" xr:uid="{C29548A7-144A-4CCA-BB78-8BDFFE298272}"/>
    <cellStyle name="Normal 125 2 2" xfId="246" xr:uid="{655EE243-6D36-4BD5-AD65-A73854D5AA4F}"/>
    <cellStyle name="Normal 125 2 3" xfId="594" xr:uid="{532B0D46-5B91-4307-97AB-F4EF64BA05B0}"/>
    <cellStyle name="Normal 125 3" xfId="281" xr:uid="{7A541C5D-E656-4691-8E4B-088674FCB119}"/>
    <cellStyle name="Normal 125 4" xfId="236" xr:uid="{8E644A67-8AC3-48F2-8B3F-239304C640F0}"/>
    <cellStyle name="Normal 13" xfId="24" xr:uid="{D079E759-336B-4B51-8B88-EB1E15A0C9C4}"/>
    <cellStyle name="Normal 13 2" xfId="279" xr:uid="{3B9978D6-918E-4415-8AEA-AB022870A8EB}"/>
    <cellStyle name="Normal 13 3" xfId="547" xr:uid="{28400A83-2E5F-47A9-94F6-5F9CD37AE0E8}"/>
    <cellStyle name="Normal 14" xfId="55" xr:uid="{EDC81AAD-F089-4E14-8702-1394FD8141A0}"/>
    <cellStyle name="Normal 14 2" xfId="287" xr:uid="{EE7E1292-C8C0-4F6A-9B07-EB6A2D1F6371}"/>
    <cellStyle name="Normal 14 3" xfId="569" xr:uid="{7A92C8F0-8A71-47E3-BBC9-3960625A8881}"/>
    <cellStyle name="Normal 15" xfId="147" xr:uid="{15A2F49A-510A-475E-B100-65C486F265CF}"/>
    <cellStyle name="Normal 15 2" xfId="6" xr:uid="{0A7D11C3-79C0-4A01-A42C-75FDDF066534}"/>
    <cellStyle name="Normal 15 3" xfId="319" xr:uid="{EB7007DC-F190-4CE5-9A6E-EDCB098A76C5}"/>
    <cellStyle name="Normal 15 4" xfId="603" xr:uid="{EA7B5785-A9CB-4D9F-890B-6278A0FFEA21}"/>
    <cellStyle name="Normal 16" xfId="171" xr:uid="{95DE574C-A1E5-47BE-B50F-16579D2E13ED}"/>
    <cellStyle name="Normal 16 2" xfId="469" xr:uid="{8FD70D47-6293-4C24-9309-2E0A360CDD5B}"/>
    <cellStyle name="Normal 16 3" xfId="85" xr:uid="{F1679ACE-83BA-45E7-959E-411CAD5BC925}"/>
    <cellStyle name="Normal 16 4" xfId="605" xr:uid="{477F00FE-5717-4B44-9E1F-0CA1F201D69B}"/>
    <cellStyle name="Normal 17" xfId="154" xr:uid="{7F8CEEDF-29A2-4907-8C3F-DC52227BB861}"/>
    <cellStyle name="Normal 17 2" xfId="546" xr:uid="{C4E61448-8EF6-478B-B55A-F4FE10DF238F}"/>
    <cellStyle name="Normal 17 3" xfId="604" xr:uid="{99F8C3BB-928C-485A-9E5A-52BDBD28982A}"/>
    <cellStyle name="Normal 172" xfId="438" xr:uid="{513664AB-D678-4BD6-BC70-17FB114EF2F9}"/>
    <cellStyle name="Normal 18" xfId="165" xr:uid="{85D33D54-7DBE-4B53-BEF7-BAF6BD3E88B0}"/>
    <cellStyle name="Normal 19" xfId="159" xr:uid="{D8766937-300F-43FD-8264-696D4B845412}"/>
    <cellStyle name="Normal 19 2 2" xfId="32" xr:uid="{88C2BA28-9275-4047-92A6-5D75B3E18583}"/>
    <cellStyle name="Normal 19 2 2 2" xfId="218" xr:uid="{E20FB171-433E-46B2-B502-6F651B522339}"/>
    <cellStyle name="Normal 19 2 2 3" xfId="565" xr:uid="{D1A90A0C-1ADC-4A69-9C81-417DE713706E}"/>
    <cellStyle name="Normal 2" xfId="12" xr:uid="{68325E78-31DC-4071-B525-6B00FCA64ADD}"/>
    <cellStyle name="Normal 2 10 2" xfId="404" xr:uid="{A17A8FEF-1729-46CF-A271-1EF705540C9A}"/>
    <cellStyle name="Normal 2 13" xfId="145" xr:uid="{D9D94336-D448-4C19-8CEE-8675F5B4F238}"/>
    <cellStyle name="Normal 2 18" xfId="440" xr:uid="{0C130216-67E6-4D92-BEBA-582F15B447BF}"/>
    <cellStyle name="Normal 2 2" xfId="14" xr:uid="{F6953D0A-0E17-4049-BF95-A7338581D584}"/>
    <cellStyle name="Normal 2 2 15" xfId="19" xr:uid="{669920F5-8B80-455B-871A-F56E13602EDB}"/>
    <cellStyle name="Normal 2 2 2" xfId="13" xr:uid="{637877E8-FE6D-4AC8-A18B-D84DD7AC1FBB}"/>
    <cellStyle name="Normal 2 2 2 2 2 2" xfId="18" xr:uid="{EC8C5648-7358-4548-A3DF-EEEFF5E0868E}"/>
    <cellStyle name="Normal 2 2 3" xfId="112" xr:uid="{EF4F4FA6-D451-496F-87BD-81B0497C92A9}"/>
    <cellStyle name="Normal 2 2 3 2" xfId="295" xr:uid="{52C25282-114C-4C9D-BC5C-BD3D20AF33E1}"/>
    <cellStyle name="Normal 2 2 3 2 2" xfId="442" xr:uid="{ED5FE98B-6C52-411E-98AD-6D22A723A8D3}"/>
    <cellStyle name="Normal 2 2 3 3" xfId="256" xr:uid="{09FF8F27-907E-45AE-A58B-096B4720AE64}"/>
    <cellStyle name="Normal 2 2 4" xfId="443" xr:uid="{68ACB58A-B21D-47E5-9D90-1B0AAE9076D3}"/>
    <cellStyle name="Normal 2 2 5" xfId="441" xr:uid="{C0E1F3EA-0D14-4E60-A1E6-ED7C453D1D52}"/>
    <cellStyle name="Normal 2 2 6" xfId="412" xr:uid="{FDE39915-F9E0-4E7D-BEEC-C5CBB96F339F}"/>
    <cellStyle name="Normal 2 2 7" xfId="347" xr:uid="{3B64F075-1FDE-4EA3-96FF-001B0C952CE3}"/>
    <cellStyle name="Normal 2 3" xfId="329" xr:uid="{80EA9F81-3746-41B6-8D4E-C6215CC37379}"/>
    <cellStyle name="Normal 2 3 2" xfId="444" xr:uid="{2F2FFE52-5D5C-44E6-A7C0-8453331E1306}"/>
    <cellStyle name="Normal 2 3 3" xfId="401" xr:uid="{CFAC814F-CC8B-4D5E-9152-0348FBB3703B}"/>
    <cellStyle name="Normal 2 4" xfId="101" xr:uid="{FC3322F7-01F4-4569-9F6C-B24F63CF8DA0}"/>
    <cellStyle name="Normal 2 4 2" xfId="439" xr:uid="{8FD79F11-DFF2-4B31-9FCA-FCE5CE76E7D3}"/>
    <cellStyle name="Normal 2 4 2 4" xfId="79" xr:uid="{BD87DFFB-B20A-47A9-A98F-FADAFAEC1860}"/>
    <cellStyle name="Normal 2 46" xfId="25" xr:uid="{1FA7A746-1867-4B86-860D-6C0B90018332}"/>
    <cellStyle name="Normal 2 5" xfId="343" xr:uid="{277A6752-B1A6-4C9F-9415-CBEF5F6F43FD}"/>
    <cellStyle name="Normal 2 6" xfId="467" xr:uid="{97BE6309-5EF5-4C23-8BA0-2A77933E4F52}"/>
    <cellStyle name="Normal 2 7" xfId="445" xr:uid="{5BC4E55C-ED52-426E-92CE-83118E14B9D1}"/>
    <cellStyle name="Normal 2 9" xfId="446" xr:uid="{686F4197-9CDD-471E-A66B-11ED7C9B8AC8}"/>
    <cellStyle name="Normal 2_NHI E Q2_10 (29June)" xfId="23" xr:uid="{FAACB1D5-44B9-4268-B8F0-85F710BE5ACE}"/>
    <cellStyle name="Normal 20" xfId="150" xr:uid="{C9F92085-F8A2-4FAB-90C1-2522F7BC1646}"/>
    <cellStyle name="Normal 21" xfId="149" xr:uid="{6FA55315-540B-4B3E-B824-E6241FC5EF13}"/>
    <cellStyle name="Normal 22" xfId="157" xr:uid="{15541687-7155-42E7-82DB-E3EEF226A707}"/>
    <cellStyle name="Normal 220" xfId="129" xr:uid="{F0580BBC-3B14-49A1-8DCC-76A8682152EB}"/>
    <cellStyle name="Normal 23" xfId="148" xr:uid="{DB0EFE9A-9219-4CCF-8FD9-56603503658C}"/>
    <cellStyle name="Normal 24" xfId="156" xr:uid="{A4524E2E-A679-4DED-9424-E69A637CA7E1}"/>
    <cellStyle name="Normal 25" xfId="163" xr:uid="{DBB9B073-B256-4E2A-8B42-F13D93E94567}"/>
    <cellStyle name="Normal 26" xfId="167" xr:uid="{98954D5F-A859-4D47-B01F-AB251308C8BC}"/>
    <cellStyle name="Normal 27" xfId="115" xr:uid="{2778BD1B-9472-48C9-A9FC-F49152CC4217}"/>
    <cellStyle name="Normal 27 2" xfId="297" xr:uid="{C60E7103-693D-4734-8356-025E179B4DE2}"/>
    <cellStyle name="Normal 27 3" xfId="258" xr:uid="{D457528C-BD50-41B0-BBCC-666BC8A093F0}"/>
    <cellStyle name="Normal 279" xfId="332" xr:uid="{162305AE-A619-4206-86E1-BB53436549B4}"/>
    <cellStyle name="Normal 28" xfId="170" xr:uid="{46CC2019-0975-4D1C-B70B-2EBBFFECAD18}"/>
    <cellStyle name="Normal 280" xfId="331" xr:uid="{DF88A962-8226-4BFD-9AAA-1A4E8980E920}"/>
    <cellStyle name="Normal 29" xfId="42" xr:uid="{58BC8865-4A5E-481E-82E1-F40B3E3ACE62}"/>
    <cellStyle name="Normal 3" xfId="16" xr:uid="{9DEDE868-9E74-4B10-9F40-77CDD18DB1E5}"/>
    <cellStyle name="Normal 3 11" xfId="417" xr:uid="{C249DC7B-03FD-4E4B-8080-6A9561BE5C07}"/>
    <cellStyle name="Normal 3 14" xfId="448" xr:uid="{A6504BCE-8626-4DD9-8CC9-CBED8A2D59AB}"/>
    <cellStyle name="Normal 3 2" xfId="46" xr:uid="{F49ECA31-ECBD-4555-9FA7-8402EBE4BED3}"/>
    <cellStyle name="Normal 3 2 16 2" xfId="22" xr:uid="{9F7A3F07-27AE-46C9-A188-9B9AD94DDAD7}"/>
    <cellStyle name="Normal 3 2 2" xfId="450" xr:uid="{9126CDEB-4C08-4D8C-BC4B-AC590F632397}"/>
    <cellStyle name="Normal 3 2 3" xfId="451" xr:uid="{42AEC691-2883-498D-B354-9CFCF7F5D3E6}"/>
    <cellStyle name="Normal 3 2 4" xfId="449" xr:uid="{C0B46947-CCCC-4A09-AECC-1CDF3BF00804}"/>
    <cellStyle name="Normal 3 2 5" xfId="410" xr:uid="{FC0A0391-F91A-4D82-93FC-0A4A18C9BD92}"/>
    <cellStyle name="Normal 3 2 6" xfId="325" xr:uid="{456B8E76-63EC-4890-A835-DE8B8D302503}"/>
    <cellStyle name="Normal 3 3" xfId="120" xr:uid="{BA2F5271-4BC6-469B-A97E-19337BF89BBB}"/>
    <cellStyle name="Normal 3 3 2" xfId="452" xr:uid="{CE80E5EF-C0CF-4AD9-9DF2-A45BAD67E89B}"/>
    <cellStyle name="Normal 3 3 3" xfId="321" xr:uid="{453E6415-88EA-405E-B1B1-B5C3A61E8545}"/>
    <cellStyle name="Normal 3 4" xfId="45" xr:uid="{455FC88C-A59F-4350-AAA5-17720AE7CF11}"/>
    <cellStyle name="Normal 3 4 2" xfId="453" xr:uid="{62497D76-BF79-4F64-8DF4-72A38CA48E31}"/>
    <cellStyle name="Normal 3 4 3" xfId="566" xr:uid="{7203F144-13A2-40BB-AD15-32889D9353D4}"/>
    <cellStyle name="Normal 3 5" xfId="454" xr:uid="{A04B22CD-DD04-4F16-945B-71C5030E63E5}"/>
    <cellStyle name="Normal 3 6" xfId="447" xr:uid="{141484A0-C244-4D76-A6A4-2EF3CC932EC2}"/>
    <cellStyle name="Normal 3 7" xfId="455" xr:uid="{B6F13F4E-E2C2-4384-8A13-AE10FB23AE7C}"/>
    <cellStyle name="Normal 3 8" xfId="59" xr:uid="{034EDADE-EF22-403D-9190-A6139DDB525A}"/>
    <cellStyle name="Normal 3 8 2" xfId="346" xr:uid="{A5C111A1-CF0B-4AED-8F6E-AC24FE7E3FB4}"/>
    <cellStyle name="Normal 3 9" xfId="473" xr:uid="{A1AC721A-460A-4547-879F-A1B2A2AD7689}"/>
    <cellStyle name="Normal 30" xfId="155" xr:uid="{24723476-2602-484C-AB7C-4B6DC5FE1E60}"/>
    <cellStyle name="Normal 31" xfId="168" xr:uid="{EB4FE931-033F-4927-8772-905B8C01DE43}"/>
    <cellStyle name="Normal 32" xfId="169" xr:uid="{762D3B72-849E-4FC2-A138-EB765E88882D}"/>
    <cellStyle name="Normal 33" xfId="151" xr:uid="{0220137E-F7F7-47AB-BC7C-CA068B88EE80}"/>
    <cellStyle name="Normal 334" xfId="144" xr:uid="{C6719EC7-B77B-4D73-B398-A83AC4CCB96B}"/>
    <cellStyle name="Normal 34" xfId="152" xr:uid="{EFBD8B33-B022-4431-9775-E1C64E3D1E48}"/>
    <cellStyle name="Normal 34 2" xfId="113" xr:uid="{78F11F11-53CB-48B0-AD18-ABD10A66EFF3}"/>
    <cellStyle name="Normal 35" xfId="162" xr:uid="{57868FDB-2AC5-47AD-B590-A1FEA264ABD1}"/>
    <cellStyle name="Normal 36" xfId="158" xr:uid="{260FA2F5-46A1-4903-9FC6-074BCC16E9EB}"/>
    <cellStyle name="Normal 37" xfId="153" xr:uid="{8D2EF0DA-4971-4DEC-9B86-2ABC9BD206B5}"/>
    <cellStyle name="Normal 38" xfId="164" xr:uid="{DF91339C-29DE-4FFE-AAF3-5770D16A3472}"/>
    <cellStyle name="Normal 39" xfId="166" xr:uid="{0BE66F2F-FE81-4F36-972A-26B5560ACAC3}"/>
    <cellStyle name="Normal 4" xfId="3" xr:uid="{CD26482A-9C08-4D79-984B-5E3F30D1C68B}"/>
    <cellStyle name="Normal 4 10" xfId="66" xr:uid="{D825E9CE-8D75-4BF0-A421-A4FEAA0F7C22}"/>
    <cellStyle name="Normal 4 10 2" xfId="234" xr:uid="{737BE10C-8D94-4DAA-83E0-87796D9AB833}"/>
    <cellStyle name="Normal 4 10 3" xfId="577" xr:uid="{9EDF476B-E3FF-4EFE-B1DD-D4FBE50274BD}"/>
    <cellStyle name="Normal 4 2" xfId="28" xr:uid="{9D1C42E0-057A-42AA-A655-B5654028FDB9}"/>
    <cellStyle name="Normal 4 2 2" xfId="355" xr:uid="{6533DB41-1361-4961-AAD2-ECD211C151F0}"/>
    <cellStyle name="Normal 4 2 3" xfId="345" xr:uid="{F92235A9-E658-4D07-BD6C-F47EB5A32CE9}"/>
    <cellStyle name="Normal 4 2 4" xfId="214" xr:uid="{B0BFCD61-AD29-4770-A5AD-A0A6C3BAC551}"/>
    <cellStyle name="Normal 4 2 5" xfId="562" xr:uid="{63C38F85-5250-4594-B2A4-55843892F385}"/>
    <cellStyle name="Normal 4 2 7 2" xfId="64" xr:uid="{E1354F95-12C5-4C55-A7BD-9DADBC740FAA}"/>
    <cellStyle name="Normal 4 2 7 2 2" xfId="232" xr:uid="{7F578C49-E33F-4AE2-B018-D0B24A4981F9}"/>
    <cellStyle name="Normal 4 2 7 2 3" xfId="575" xr:uid="{84A49670-0017-499E-BC58-4302110816EB}"/>
    <cellStyle name="Normal 4 3" xfId="135" xr:uid="{6AFD3FFE-E147-4E11-A4DB-CFFF18B8DC06}"/>
    <cellStyle name="Normal 4 3 2" xfId="456" xr:uid="{55774A32-DEA8-42C5-AD6E-32DA2C404C4F}"/>
    <cellStyle name="Normal 4 4" xfId="34" xr:uid="{940902C4-C635-4862-9F18-FDD5E15D7616}"/>
    <cellStyle name="Normal 4 4 2" xfId="344" xr:uid="{FBD9C792-B5E8-4B01-9AF1-5E5536F7BF69}"/>
    <cellStyle name="Normal 4 4 3" xfId="558" xr:uid="{72EAD414-E8D0-485F-9917-9D39E83D2177}"/>
    <cellStyle name="Normal 4 5" xfId="479" xr:uid="{EC50D0E3-688D-4073-B076-709C565B47C3}"/>
    <cellStyle name="Normal 4 6" xfId="289" xr:uid="{F45EC79B-B7A5-4915-A4C7-729798BF886A}"/>
    <cellStyle name="Normal 4 7" xfId="219" xr:uid="{5A9CA6F5-199E-4586-BE9F-08DE440CFBA3}"/>
    <cellStyle name="Normal 4 8" xfId="225" xr:uid="{19185B8A-E7C3-4FC8-A1B7-CBDF6A9F63F8}"/>
    <cellStyle name="Normal 40" xfId="160" xr:uid="{AF71E0B8-CFAD-4BCC-9A67-8010371F7A11}"/>
    <cellStyle name="Normal 41" xfId="161" xr:uid="{DEB57218-66B6-47A0-96DD-3213867CA555}"/>
    <cellStyle name="Normal 42" xfId="212" xr:uid="{6125B82B-9D92-498E-AF62-4A6F3934AAE6}"/>
    <cellStyle name="Normal 43" xfId="238" xr:uid="{632C8C0C-10D6-47B7-894D-D05EF79EB82F}"/>
    <cellStyle name="Normal 43 2" xfId="4" xr:uid="{79BEDEFE-B471-420F-944C-CE19393A48D1}"/>
    <cellStyle name="Normal 44" xfId="228" xr:uid="{37A7FE5E-34DB-4422-A102-211C9CDB8071}"/>
    <cellStyle name="Normal 45" xfId="554" xr:uid="{3C15FB93-C199-4851-B250-44A2CAF4BB32}"/>
    <cellStyle name="Normal 46" xfId="559" xr:uid="{84A40E17-4E4E-4A46-A930-D56734619BCC}"/>
    <cellStyle name="Normal 47" xfId="414" xr:uid="{6B15F275-4769-46B2-9630-B737B1B3ED3D}"/>
    <cellStyle name="Normal 48" xfId="583" xr:uid="{F8DEEA11-0CA2-4EAF-A3D8-B645FAC8FFA3}"/>
    <cellStyle name="Normal 49" xfId="556" xr:uid="{7B0B5069-A2D5-4FC0-89F4-1CA1F29A6C55}"/>
    <cellStyle name="Normal 5" xfId="137" xr:uid="{F11D32F0-B0CE-4691-ACE9-83830C4E6D01}"/>
    <cellStyle name="Normal 5 2" xfId="2" xr:uid="{5B03533D-89D4-482D-A821-96B11C470958}"/>
    <cellStyle name="Normal 5 2 2" xfId="47" xr:uid="{E5E4EB1E-ACFB-4D9D-92A8-B23568940DAE}"/>
    <cellStyle name="Normal 5 2 2 2" xfId="56" xr:uid="{5445CEA4-5311-455B-98DA-8EF2D6390A3E}"/>
    <cellStyle name="Normal 5 2 3" xfId="333" xr:uid="{48C420A6-0E7E-4398-8044-EFDEA66B47BB}"/>
    <cellStyle name="Normal 5 3" xfId="457" xr:uid="{A1FBE7A6-88CE-495F-8981-7E8C67405119}"/>
    <cellStyle name="Normal 5 4" xfId="359" xr:uid="{D6F958C1-EC1D-4B4D-A74D-F4D91D6A0105}"/>
    <cellStyle name="Normal 5 5" xfId="481" xr:uid="{BC9042FB-E288-4916-B100-94D3E4BD86BB}"/>
    <cellStyle name="Normal 5 6" xfId="328" xr:uid="{AFE06033-C2B0-48C3-8461-91982179161D}"/>
    <cellStyle name="Normal 50" xfId="38" xr:uid="{52FE6957-CCFA-46E4-8ACF-AB8BF24FD943}"/>
    <cellStyle name="Normal 51" xfId="35" xr:uid="{273839CC-61E1-4B18-B5C7-5967D09084EA}"/>
    <cellStyle name="Normal 51 2" xfId="413" xr:uid="{BE61C8B2-7AB1-4B67-9549-4B3141A4DA90}"/>
    <cellStyle name="Normal 52" xfId="548" xr:uid="{905F65D6-C439-4A23-90D3-2176781DF3E1}"/>
    <cellStyle name="Normal 53" xfId="278" xr:uid="{23955BD2-3E39-4EFC-AF9A-30E08D9A5887}"/>
    <cellStyle name="Normal 54" xfId="555" xr:uid="{AA2584CA-E240-4834-9F01-A2D25FF57D61}"/>
    <cellStyle name="Normal 55" xfId="624" xr:uid="{B8EA14F5-5931-4D41-8FA7-EBCDA6BA9FF8}"/>
    <cellStyle name="Normal 56" xfId="40" xr:uid="{BB7540F2-29C6-4C36-973F-B61687085896}"/>
    <cellStyle name="Normal 57" xfId="41" xr:uid="{EC2A428A-FB9E-4F5B-92D5-E210E9EF5E83}"/>
    <cellStyle name="Normal 58" xfId="549" xr:uid="{6F461441-77F4-49E9-A93E-BBEC824088E2}"/>
    <cellStyle name="Normal 59" xfId="551" xr:uid="{F139AF8B-4728-4215-885C-35B84FADAB37}"/>
    <cellStyle name="Normal 6" xfId="9" xr:uid="{9763A4AB-49F1-4A13-A44A-5B5E61BA094A}"/>
    <cellStyle name="Normal 6 2" xfId="105" xr:uid="{08524963-A860-49C8-B2EC-E4084A218F1A}"/>
    <cellStyle name="Normal 6 2 2" xfId="419" xr:uid="{D9C6AC4D-C9AA-44BC-912A-522F5D944D1D}"/>
    <cellStyle name="Normal 6 2 3" xfId="250" xr:uid="{6536DF7B-D057-42C5-8796-A81B143A338B}"/>
    <cellStyle name="Normal 6 2 4" xfId="596" xr:uid="{42AF558F-CB50-42F7-BF40-1BD7FBAA4266}"/>
    <cellStyle name="Normal 6 24" xfId="21" xr:uid="{B480CF6E-BF65-4BB3-8D22-56D6D9D7EE82}"/>
    <cellStyle name="Normal 6 24 2" xfId="58" xr:uid="{AE9E4DF8-45B0-4583-94FD-15B9DE557DAB}"/>
    <cellStyle name="Normal 6 24 2 2" xfId="63" xr:uid="{9789CDB1-E59C-4FEE-955A-531E4C23DA37}"/>
    <cellStyle name="Normal 6 24 2 2 2" xfId="231" xr:uid="{ADE3E4A1-B9F0-4147-BE62-D7F81B2C99DE}"/>
    <cellStyle name="Normal 6 24 2 2 3" xfId="574" xr:uid="{C01162AF-7942-42C0-905B-8903498D4A0F}"/>
    <cellStyle name="Normal 6 24 3" xfId="227" xr:uid="{5E5A831F-CBC8-423E-A2DD-1011D4AE7E0C}"/>
    <cellStyle name="Normal 6 24 4" xfId="557" xr:uid="{B012D28A-CBC7-40C0-AE90-C239EE2CE7FA}"/>
    <cellStyle name="Normal 6 25" xfId="67" xr:uid="{1E7E8D8E-4288-4AE6-A5F1-D87F5C827FEC}"/>
    <cellStyle name="Normal 6 25 2" xfId="235" xr:uid="{4BB9FA78-9ED4-4D12-A778-2367DFBC80A8}"/>
    <cellStyle name="Normal 6 25 3" xfId="578" xr:uid="{08F9B941-4220-4936-B7BE-86B54C28E761}"/>
    <cellStyle name="Normal 6 3" xfId="39" xr:uid="{5ABFD547-1C2D-4CEC-9792-EA68469C067D}"/>
    <cellStyle name="Normal 6 3 2" xfId="288" xr:uid="{7B493745-5292-475C-9086-83DAEC6F8D99}"/>
    <cellStyle name="Normal 6 4" xfId="335" xr:uid="{27CF44CE-FABE-44C4-BB16-24A06C8B7D8B}"/>
    <cellStyle name="Normal 6 5" xfId="220" xr:uid="{1905E649-DB99-40A4-A618-0FBF0A275C39}"/>
    <cellStyle name="Normal 60" xfId="550" xr:uid="{1E5E17DF-5909-4B6B-8755-76638D158C27}"/>
    <cellStyle name="Normal 61" xfId="80" xr:uid="{4F9D9A5A-50A5-4440-A5C9-A91CA1D12A09}"/>
    <cellStyle name="Normal 61 2" xfId="239" xr:uid="{EF50FA48-45DF-46F1-B4EE-6D04E01E84BF}"/>
    <cellStyle name="Normal 61 3" xfId="584" xr:uid="{AB85BCC8-74D5-49F2-927D-406B6019E78E}"/>
    <cellStyle name="Normal 62" xfId="82" xr:uid="{CCE84265-B2EA-4A60-B2DD-30E691B3CEB0}"/>
    <cellStyle name="Normal 62 2" xfId="241" xr:uid="{1CEDE454-C625-4FAA-A526-021553DAFE40}"/>
    <cellStyle name="Normal 62 3" xfId="586" xr:uid="{6C1187F4-1C50-4978-BBB9-317683F31AB3}"/>
    <cellStyle name="Normal 63" xfId="553" xr:uid="{08BEAE26-F7E5-4CC1-B28A-D056BF406D8A}"/>
    <cellStyle name="Normal 64" xfId="613" xr:uid="{B0AFED5F-CB2F-44F4-8958-859F948A86F6}"/>
    <cellStyle name="Normal 7" xfId="107" xr:uid="{B41A60C5-9D9C-48FC-B4D0-BA62FAC5EF4E}"/>
    <cellStyle name="Normal 7 2" xfId="291" xr:uid="{75EA0CE8-8B53-46BE-949B-E6A1F4A85E1B}"/>
    <cellStyle name="Normal 7 3" xfId="458" xr:uid="{6A6955DD-83DC-4F61-BE67-3942C6069642}"/>
    <cellStyle name="Normal 7 4" xfId="252" xr:uid="{81F7B6FF-C790-4949-968F-29A414DCDB72}"/>
    <cellStyle name="Normal 8" xfId="48" xr:uid="{CE1E366B-4850-4A1B-BAB1-1DE1E0ED70C7}"/>
    <cellStyle name="Normal 8 2" xfId="131" xr:uid="{ECFC753C-99E7-4319-B100-012AC186E690}"/>
    <cellStyle name="Normal 8 2 2" xfId="311" xr:uid="{C9A47223-79F0-4F14-B1A9-8482C7B4B2FF}"/>
    <cellStyle name="Normal 8 2 3" xfId="272" xr:uid="{0398C956-9ED4-4024-A42A-BF6268DFBD4E}"/>
    <cellStyle name="Normal 8 3" xfId="118" xr:uid="{44E77EDB-027D-41C1-BBCC-6DAC9BA5B36D}"/>
    <cellStyle name="Normal 8 3 2" xfId="300" xr:uid="{EEFB0ECE-41EE-46E6-B564-E23A8E7F1A4B}"/>
    <cellStyle name="Normal 8 3 3" xfId="261" xr:uid="{B3982ECE-3E81-4125-90C7-AAB18A5976DA}"/>
    <cellStyle name="Normal 8 4" xfId="108" xr:uid="{28F6C8B3-A085-4614-AB6D-3BAF901398A2}"/>
    <cellStyle name="Normal 8 4 2" xfId="253" xr:uid="{BDC37FDB-9705-460D-9FD7-DC8B1B4AAABF}"/>
    <cellStyle name="Normal 8 4 3" xfId="598" xr:uid="{D4D35129-D7A3-4A4A-91FB-0B57B1FBE811}"/>
    <cellStyle name="Normal 8 5" xfId="292" xr:uid="{AB929625-C89E-48D2-855A-4B3078A8C8FB}"/>
    <cellStyle name="Normal 8 6" xfId="222" xr:uid="{EDB5FAE8-9DCD-447F-832B-9F5739A29CE2}"/>
    <cellStyle name="Normal 9" xfId="96" xr:uid="{75BD9D83-520B-420B-867E-F6DD6EE166AA}"/>
    <cellStyle name="Normal 9 10" xfId="459" xr:uid="{C9B3F2C5-0FD7-4631-A69E-6997AB27E325}"/>
    <cellStyle name="Normal 9 13" xfId="460" xr:uid="{2D5361FA-FBEB-454B-BE50-1A5C56102095}"/>
    <cellStyle name="Normal 9 2" xfId="338" xr:uid="{649CAF43-81BA-4E4E-B6F5-E2BA93EA1633}"/>
    <cellStyle name="Normal_EGCO_June10 TE" xfId="15" xr:uid="{9649B3E9-F0D5-4275-B2ED-CBD0ABFBD102}"/>
    <cellStyle name="Normal_T-97-Q1" xfId="11" xr:uid="{35023AA4-79D1-41EA-BF06-3DB077912BAA}"/>
    <cellStyle name="Note 2" xfId="374" xr:uid="{B5818221-B7EC-41F6-BE54-EEA1A476AD9F}"/>
    <cellStyle name="Note 3" xfId="323" xr:uid="{BFC6BF95-0923-40FD-8FD7-89AE6B977412}"/>
    <cellStyle name="Output" xfId="181" builtinId="21" customBuiltin="1"/>
    <cellStyle name="Output 2" xfId="369" xr:uid="{7A41DAC3-DFE2-473D-8BC6-1326ABED1F94}"/>
    <cellStyle name="Percent 14 2" xfId="76" xr:uid="{D0849C0A-56C0-456B-8514-576CCCA6940F}"/>
    <cellStyle name="Percent 2" xfId="31" xr:uid="{196A1F28-C86A-40C3-84DA-DEBFB9870224}"/>
    <cellStyle name="Percent 2 2" xfId="142" xr:uid="{307E5C93-4F44-42D1-8FC5-230EF61FB0A6}"/>
    <cellStyle name="Percent 2 2 2" xfId="483" xr:uid="{E338B489-9364-49A4-808B-81D60C545CC4}"/>
    <cellStyle name="Percent 2 2 3" xfId="409" xr:uid="{96B701C2-6549-4D57-936E-9D87FEB4D7EE}"/>
    <cellStyle name="Percent 2 3" xfId="143" xr:uid="{E37F2FE6-208D-417E-AB19-3779AA758E01}"/>
    <cellStyle name="Percent 2 4" xfId="139" xr:uid="{41B52C91-8904-4120-8964-EB5EE03DE651}"/>
    <cellStyle name="Percent 2 5" xfId="217" xr:uid="{BB93F385-7E7F-495A-B1A3-EC256D561D7B}"/>
    <cellStyle name="Percent 2 6" xfId="567" xr:uid="{4EC1B0D1-02AF-43BA-ABCD-1FA46702E612}"/>
    <cellStyle name="Percent 3" xfId="52" xr:uid="{387CB364-1F38-4EC7-8565-238AF2899F6B}"/>
    <cellStyle name="Percent 3 2" xfId="114" xr:uid="{EECFDF99-CBD1-4B64-96A6-8B1EC4E64635}"/>
    <cellStyle name="Percent 3 2 2" xfId="257" xr:uid="{BB69758F-18ED-48BB-8347-EC57AF0EBAC3}"/>
    <cellStyle name="Percent 3 2 2 2" xfId="94" xr:uid="{927634C3-92FE-489F-8B58-7B730FD05CD1}"/>
    <cellStyle name="Percent 3 2 2 2 2" xfId="244" xr:uid="{721430B7-B4CC-4DF4-9698-41FFDE7CE2F6}"/>
    <cellStyle name="Percent 3 2 2 2 3" xfId="592" xr:uid="{246BE4F6-8D12-4A7D-ACEE-8122429A29AF}"/>
    <cellStyle name="Percent 3 2 3" xfId="599" xr:uid="{CEE28185-611E-40B2-9664-64B60D76F86F}"/>
    <cellStyle name="Percent 3 3" xfId="296" xr:uid="{4E973FDF-CC67-4195-88F3-9B9FCEBFC426}"/>
    <cellStyle name="Percent 3 4" xfId="224" xr:uid="{DFAAB8E2-A5C7-4AF6-9FF2-8C76485F10FB}"/>
    <cellStyle name="Percent 5" xfId="110" xr:uid="{61423C59-0704-427E-958B-E85193F21362}"/>
    <cellStyle name="Percent 5 2" xfId="133" xr:uid="{CD351B14-D2C9-44B5-B5F9-F19996A05853}"/>
    <cellStyle name="Percent 5 2 2" xfId="312" xr:uid="{B3B4E7BD-6479-4949-985D-D7BA42AE3721}"/>
    <cellStyle name="Percent 5 2 3" xfId="273" xr:uid="{189E5A91-5F59-41CB-8473-A178BB811514}"/>
    <cellStyle name="Percent 61" xfId="91" xr:uid="{A5DE41AF-63AF-40BB-8784-E60E178E74FA}"/>
    <cellStyle name="Tickmark" xfId="461" xr:uid="{B5DD7C50-106E-4CE5-A6CC-A31C8D9E5DE6}"/>
    <cellStyle name="Title" xfId="172" builtinId="15" customBuiltin="1"/>
    <cellStyle name="Title 2" xfId="360" xr:uid="{D75E35C0-90FB-4F41-AA8F-5C50F01C68F9}"/>
    <cellStyle name="Total" xfId="187" builtinId="25" customBuiltin="1"/>
    <cellStyle name="Total 2" xfId="376" xr:uid="{CB19BF64-DD9B-4E76-959F-43CBD7B29FA7}"/>
    <cellStyle name="Warning Text" xfId="185" builtinId="11" customBuiltin="1"/>
    <cellStyle name="Warning Text 2" xfId="373" xr:uid="{E95D646E-788D-4D1B-B21A-6168466BFD54}"/>
    <cellStyle name="เครื่องหมายจุลภาค_FS-conso03" xfId="74" xr:uid="{4015B32D-9890-4CD4-95DB-A425CA8FE5CE}"/>
    <cellStyle name="ปกติ 2" xfId="1" xr:uid="{92BC171B-F342-45CA-A5A9-2277C8C4F197}"/>
    <cellStyle name="ปกติ_CSok0547" xfId="78" xr:uid="{DB5CB096-49B7-4D32-AFE5-3B0182B071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9" Type="http://schemas.openxmlformats.org/officeDocument/2006/relationships/externalLink" Target="externalLinks/externalLink33.xml"/><Relationship Id="rId21" Type="http://schemas.openxmlformats.org/officeDocument/2006/relationships/externalLink" Target="externalLinks/externalLink15.xml"/><Relationship Id="rId34" Type="http://schemas.openxmlformats.org/officeDocument/2006/relationships/externalLink" Target="externalLinks/externalLink28.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50" Type="http://schemas.openxmlformats.org/officeDocument/2006/relationships/externalLink" Target="externalLinks/externalLink44.xml"/><Relationship Id="rId55" Type="http://schemas.openxmlformats.org/officeDocument/2006/relationships/calcChain" Target="calcChain.xml"/><Relationship Id="rId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externalLink" Target="externalLinks/externalLink10.xml"/><Relationship Id="rId29" Type="http://schemas.openxmlformats.org/officeDocument/2006/relationships/externalLink" Target="externalLinks/externalLink23.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31" Type="http://schemas.openxmlformats.org/officeDocument/2006/relationships/externalLink" Target="externalLinks/externalLink25.xml"/><Relationship Id="rId44" Type="http://schemas.openxmlformats.org/officeDocument/2006/relationships/externalLink" Target="externalLinks/externalLink38.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3" Type="http://schemas.openxmlformats.org/officeDocument/2006/relationships/worksheet" Target="worksheets/sheet3.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46" Type="http://schemas.openxmlformats.org/officeDocument/2006/relationships/externalLink" Target="externalLinks/externalLink40.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49" Type="http://schemas.openxmlformats.org/officeDocument/2006/relationships/externalLink" Target="externalLinks/externalLink43.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1999cf"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wcapac-my.sharepoint.com/Documents%20and%20Settings/KPAIROJ/Desktop/Accounting%20knowlege/AIG%20Tax/NHI/NHI%20Q12009/Master%20Tax%20Workbook%20v2009.1(NHI008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hfy\JHLIM05\WINDOWS\TEMP\LRA%20Schd%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KULS107\DATA01\DATA\Gdf\GDFB\cflow&amp;financing\99may.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wcapac-my.sharepoint.com/confirm.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WINDOWS\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DETAIL"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Documents%20and%20Settings\suman.l\My%20Documents\Office\Price%20Analysis\BEP\BEP-PH.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sia.intl.cigna.com\NAS\HR&amp;S%20FIN\2005%2012%20Benefits\Pd%20Exp%20by%20Plan%202005%20010905_novclaim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ETO\PCCOMMON\fm\finance\mngmt-ac\foreigns\1998-99\march\HKWP039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Thlwxr7hfna011\goe\Data\BANKRE~1\AY'K'A~1\2006\Reconciliation%20AY'K'%20May%20'20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Users\BACR203\Desktop\TB%20for%20auditor\STAT\2014\30.09.14\PL%20breakdown_30.09.1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WOR\8.2019\A.Due%20from%20Reins%20Recon%208.201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WOR\8.2019\B.Due%20to%20Reins%20Recon%208.2019.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Documents%20and%20Settings\suman.l\My%20Documents\Office\2007\B2007\Country\Philippines\Philippines-B0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pwcapac-my.sharepoint.com/Data/Bagus%20Data/Bagus%202005/ADVISOR/CLIENTS/Downstream%20HR/Manpower%20Data/PT.%20EMLI%20(RU%202324)%20-%20September%2020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pwcapac-my.sharepoint.com/PNG/Valuation/201312/201312%20Nov-Dec%20IBNR%20Allocator.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pwcapac-my.sharepoint.com/Progra~1/Gissing/RealtimeXL_01/MGSTIBGet.xla"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unee\MY%20DOCUMENTS\My%20Documents\Sunee\Y2004\Ba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pwcapac-my.sharepoint.com/Documents%20and%20Settings/nwestob/My%20Documents/ITAR%20-%20NICOLA%20WESTOBY%202010072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HBKKFILES01\GL%20RECONCILATIONS\Support%20information_UK\Support%20tax_UK\Corporate%20tax_2014-2016\YE98\BUPA98\MEMBERSHIPTAXPACK9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_LCR%20Estimate\201607\LOAN201607(daily%20update).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Documents%20and%20Settings\Pornnimit\My%20Documents\chaam\Documents%20and%20Settings\nuttinee\My%20Documents\Clients\Westpac\October9900_nch.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Users\A731354\Desktop\Qatar\2016\Apr.2016\MEA_TB_Dec_%202013%20ADI%20format-Final%20(3).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sia.intl.cigna.com\NAS\My%20Documents\Local\Annual%20Report\FY99closing\99&#44208;&#49328;.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200.117\Shared%20Finance\USERS\SGASTEV\CHUNG2\SASI\SAISSE\SAISE_3\ZAB1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Documents%20and%20Settings\Raymond.Tan\Local%20Settings\Temp\wz2d8b\CSI_Conso3a_Sin.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DOCUME~1\IPETCHAR\LOCALS~1\Temp\Furnitur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Livpwfs11\shares\Hyperion\Retrieve\Marylynn\NON\1998\salexp\NonIns_VERSION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_LCR%20Estimate\201608\LOAN201608(daily%20update).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srisawad-my.sharepoint.com/DOCUME~1/JURALU~1/LOCALS~1/Temp/Rar$DI00.391/WINDOWS/TEMP/MYDOCS/PROJXLS/GRPSUMM.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sia.intl.cigna.com\NAS\WINDOWS\TEMP\20020331&#51201;&#47549;&#44552;&#44208;&#49328;%20&#44048;&#49324;&#51088;&#47308;_&#52509;&#50529;&#54869;&#51064;&#5085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WORK\&#44221;&#46041;&#48372;&#51068;&#47084;\GB.xls" TargetMode="External"/></Relationships>
</file>

<file path=xl/externalLinks/_rels/externalLink36.xml.rels><?xml version="1.0" encoding="UTF-8" standalone="yes"?>
<Relationships xmlns="http://schemas.openxmlformats.org/package/2006/relationships"><Relationship Id="rId2" Type="http://schemas.microsoft.com/office/2019/04/relationships/externalLinkLongPath" Target="https://pwcapac-my.sharepoint.com/Documents%20and%20Settings/pakaporn%20thongyaiNaA/Local%20Settings/Application%20Data/Aura/2.0/Files/2/AF/2e9f3c2a-d268-4424-b991-3f49aa4f289f116165089209172141205008/2e9f3c2ad2684424b9913f49aa4f289f.XLSM?5343828D" TargetMode="External"/><Relationship Id="rId1" Type="http://schemas.openxmlformats.org/officeDocument/2006/relationships/externalLinkPath" Target="file:///\\5343828D\2e9f3c2ad2684424b9913f49aa4f289f.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pwcapac-my.sharepoint.com/QT50035/Local%20Settings/Temporary%20Internet%20Files/OLK3C/EOMSummary1-draft%20(3).xls"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PathMissing" Target="Worksheet%20in%205540%20RECONCILIATION%20OF%20DUE%20TO%20AND%20DUE%20FROM%20REINSURERS%20-%20GG"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pwcapac-my.sharepoint.com/Users/Sununtha%20Ketsa/Desktop/Bond%20Movement%20%202018.xls"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Worksheet%20in%206451-1%20Statement%20of%20Account%20of%20Year%202003%20-%20GG"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5530%20RECONCILIATION%20OF%20DUE%20TO%20AND%20DUE%20FROM%20REINSURERS%20-%20ARAP"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centralhub.cigna.com/My%20Documents/Local/Annual%20Report/FY99closing/99&#44208;&#49328;.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WORK\&#45824;&#50689;&#54252;&#51109;\work\&#54620;&#49436;&#51228;&#50557;\A&#51312;&#49436;-&#54620;&#4943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51076;&#45804;&#49688;\2002&#45380;%20&#50672;&#47568;\My%20Documents\'99&#45380;%20&#50900;&#52264;&#49552;&#51061;\12&#50900;%20&#50900;&#52264;&#44208;&#49328;\&#53748;&#52649;&#44552;(12&#5090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I:\WORK\&#45824;&#50689;&#54252;&#51109;\My%20Documents\work-&#49436;&#51068;\&#51068;&#49340;\&#51068;&#49340;&#54788;&#44552;&#55120;&#47492;&#5436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999cf"/>
      <sheetName val="Behaviour_THB Only "/>
      <sheetName val="Index"/>
      <sheetName val="B-Note 2"/>
      <sheetName val="Legend"/>
      <sheetName val="Client's List"/>
      <sheetName val="By Sector"/>
      <sheetName val="Summary Regional TB - YTD"/>
      <sheetName val="NBC Sector"/>
      <sheetName val="Sheet1"/>
      <sheetName val="Reference"/>
      <sheetName val="Dropdown list"/>
      <sheetName val="FX SW-C&amp;C"/>
      <sheetName val="CBK_Staff ID"/>
      <sheetName val="Parameter"/>
      <sheetName val="Library Procedures"/>
      <sheetName val="Summary "/>
      <sheetName val="Work Done - Murex"/>
      <sheetName val="Lead"/>
      <sheetName val="Sheet3"/>
      <sheetName val="MurexBalance1218"/>
      <sheetName val="MurexBalance"/>
      <sheetName val="JournalExtractionSteps"/>
      <sheetName val="MurexJournal"/>
      <sheetName val="MurexJournal1"/>
      <sheetName val="Workdone-Non-Murex"/>
      <sheetName val="RevalReport"/>
      <sheetName val="Revaluation Report"/>
      <sheetName val="Reval report"/>
      <sheetName val="Pivot Table"/>
      <sheetName val="4500012"/>
      <sheetName val="Sheet2"/>
      <sheetName val="Pivot reval"/>
      <sheetName val="OtherNII"/>
      <sheetName val="Isl OthNII"/>
      <sheetName val="Workdone-Other NII"/>
      <sheetName val="FX Rate 2018"/>
      <sheetName val="Sheet5"/>
      <sheetName val="FX Rate 2019"/>
      <sheetName val="FNDWRR"/>
      <sheetName val="BS 2019"/>
      <sheetName val="PL 2019"/>
      <sheetName val="TB 2019"/>
      <sheetName val="TB Oct 2019"/>
      <sheetName val="TB YTD 2018"/>
      <sheetName val="IA"/>
      <sheetName val="PPE"/>
      <sheetName val="C&amp;CE"/>
      <sheetName val="Receivables"/>
      <sheetName val="Amt due from"/>
      <sheetName val="Prepaid bal"/>
      <sheetName val="Payables"/>
      <sheetName val="Amt due to"/>
      <sheetName val="Refund Dep"/>
      <sheetName val="Share cap"/>
      <sheetName val="RE"/>
      <sheetName val="Revenue"/>
      <sheetName val="Oth inc"/>
      <sheetName val="COS"/>
      <sheetName val="Opex"/>
      <sheetName val="元表"/>
      <sheetName val="RHR - DropDown List"/>
      <sheetName val="HIOS 93 thru 96"/>
      <sheetName val="#REF"/>
      <sheetName val="Assumptions"/>
      <sheetName val="Behaviour_THB_Only_"/>
      <sheetName val="B-Note_2"/>
      <sheetName val="Client's_List"/>
      <sheetName val="By_Sect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sheetData sheetId="66"/>
      <sheetData sheetId="67"/>
      <sheetData sheetId="6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Group"/>
      <sheetName val="อาคาร"/>
      <sheetName val="925"/>
      <sheetName val="FGC"/>
      <sheetName val="10-1 Media"/>
      <sheetName val="10-cut"/>
      <sheetName val="FP"/>
      <sheetName val="Names"/>
      <sheetName val="Reference Information"/>
      <sheetName val="Calculation PS"/>
      <sheetName val="RM purchase report by group"/>
      <sheetName val="Sheet1"/>
      <sheetName val="Caption"/>
      <sheetName val="เงินกู้ธนชาติ"/>
      <sheetName val="เงินกู้ MGC"/>
      <sheetName val="Box"/>
      <sheetName val="CRITERIA1"/>
      <sheetName val="10-1_Media"/>
      <sheetName val="Reference_Information"/>
      <sheetName val="QC APPROVE SHEET"/>
      <sheetName val="TB31.03.19"/>
      <sheetName val="K400"/>
      <sheetName val="ZD300"/>
      <sheetName val="Note 19"/>
      <sheetName val="JUNE"/>
      <sheetName val="ADM_A"/>
      <sheetName val="JUNE1"/>
      <sheetName val="Admin"/>
      <sheetName val="CDC"/>
      <sheetName val="Estate"/>
      <sheetName val="Fire"/>
      <sheetName val="Guest"/>
      <sheetName val="Medical"/>
      <sheetName val="PR"/>
      <sheetName val="PRE"/>
      <sheetName val="Secutiry"/>
      <sheetName val="Waste"/>
      <sheetName val="DETAIL"/>
      <sheetName val="V300"/>
      <sheetName val="V330 Confirmation"/>
      <sheetName val="V320 re-value"/>
      <sheetName val="ValueList"/>
      <sheetName val="10-1_Media2"/>
      <sheetName val="Reference_Information2"/>
      <sheetName val="10-1_Media1"/>
      <sheetName val="Reference_Information1"/>
      <sheetName val="10-1_Media3"/>
      <sheetName val="Reference_Information3"/>
      <sheetName val="10-1_Media4"/>
      <sheetName val="Reference_Information4"/>
      <sheetName val="PL"/>
      <sheetName val="เครื่องตกแต่ง"/>
      <sheetName val="SalesForecast (2)"/>
      <sheetName val="Zmonth"/>
      <sheetName val="発停サイクル表"/>
      <sheetName val="Premium and Commission"/>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เครื่องมือ"/>
      <sheetName val="bblยังไม่จ่าย"/>
      <sheetName val="L402_Sales of goods"/>
      <sheetName val="L403_Sales of service"/>
      <sheetName val="10K4"/>
      <sheetName val="034-VTR"/>
      <sheetName val="DropDown Choices"/>
      <sheetName val="11"/>
      <sheetName val="ExRate"/>
      <sheetName val="DATA"/>
      <sheetName val="BS - P&amp;L - CF"/>
      <sheetName val="AWR_Short-term loans from"/>
      <sheetName val="2020"/>
      <sheetName val="NTPC summary for Taxdecl 2007"/>
      <sheetName val="10-1_Media5"/>
      <sheetName val="Reference_Information5"/>
      <sheetName val="RM_purchase_report_by_group"/>
      <sheetName val="เงินกู้_MGC"/>
      <sheetName val="QC_APPROVE_SHEET"/>
      <sheetName val="Calculation_PS"/>
      <sheetName val="Note_19"/>
      <sheetName val="TB31_03_19"/>
      <sheetName val="V330_Confirmation"/>
      <sheetName val="V320_re-value"/>
      <sheetName val="SalesForecast_(2)"/>
      <sheetName val="L402_Sales_of_goods"/>
      <sheetName val="L403_Sales_of_service"/>
      <sheetName val="Premium_and_Commission"/>
      <sheetName val="T511_Penalty"/>
      <sheetName val="T512_ค่ารับรอง"/>
      <sheetName val="T513_คชจ_ใช้ไม่ได้"/>
      <sheetName val="T514_บริจาค"/>
      <sheetName val="T515_Write_off-_FA"/>
      <sheetName val="T516_ค่าอบรม"/>
      <sheetName val="T517_ผู้พิการ"/>
      <sheetName val="T518_พรฏ_604"/>
      <sheetName val="T519_พรฏ_642"/>
      <sheetName val="T520_ค่าเสื่อมรถเกินล้าน"/>
      <sheetName val="T521_Forward"/>
      <sheetName val="BS_-_P&amp;L_-_CF"/>
      <sheetName val="COST"/>
      <sheetName val="HagR&amp;G"/>
      <sheetName val="Statistic"/>
      <sheetName val="MarketMix"/>
      <sheetName val="TA_Production"/>
      <sheetName val="OTA_Production"/>
      <sheetName val="Geo"/>
      <sheetName val="Distribution"/>
      <sheetName val="A"/>
      <sheetName val="ocean voyage"/>
      <sheetName val="Accr JAN"/>
      <sheetName val="損益分岐点"/>
      <sheetName val="0.09"/>
      <sheetName val="MOTO"/>
      <sheetName val="Val_Ind"/>
      <sheetName val="Active"/>
      <sheetName val="Table"/>
      <sheetName val="Temps"/>
      <sheetName val="Projection"/>
      <sheetName val="Summary"/>
      <sheetName val="Assump2yrs_"/>
      <sheetName val="Assumption"/>
      <sheetName val="combine"/>
      <sheetName val="I101-volvo-ษว637"/>
      <sheetName val="I102-accord-ศณ813"/>
      <sheetName val="I103-camry-ชง8254"/>
      <sheetName val="I104-camry-ชง8256"/>
      <sheetName val="I105-toyota-hilux-ชง6379"/>
      <sheetName val="SCB_1_-_Current6"/>
      <sheetName val="SCB_2_-_Current6"/>
      <sheetName val="AWR_Short-term_loans_from"/>
      <sheetName val="MA"/>
      <sheetName val="Mapping Mat"/>
      <sheetName val="Mapping เขต"/>
      <sheetName val="Master TB"/>
      <sheetName val="F-1"/>
      <sheetName val="T400"/>
      <sheetName val="?????"/>
      <sheetName val="VL"/>
      <sheetName val="TN"/>
      <sheetName val="ND"/>
      <sheetName val="$_TEU"/>
      <sheetName val="TO"/>
      <sheetName val="Total_Cost"/>
      <sheetName val="Book2"/>
      <sheetName val="C_TAR"/>
      <sheetName val="T_P"/>
      <sheetName val="Date"/>
      <sheetName val="FNDWRR"/>
      <sheetName val="P1 (7)"/>
      <sheetName val="Claim (6)"/>
      <sheetName val="Claim (5)"/>
      <sheetName val="P1 (6)"/>
      <sheetName val="P1 (5)"/>
      <sheetName val="Claim (4)"/>
      <sheetName val="Claim (3)"/>
      <sheetName val="P1 (4)"/>
      <sheetName val="P1 (3)"/>
      <sheetName val="Claim (2)"/>
      <sheetName val="P1 (2)"/>
      <sheetName val="Claim"/>
      <sheetName val="Moon"/>
      <sheetName val="P1"/>
      <sheetName val="Sheet2"/>
      <sheetName val="Sheet3"/>
      <sheetName val="Sheet4"/>
      <sheetName val="July2007"/>
      <sheetName val="2006_1_"/>
      <sheetName val="2006_2_"/>
      <sheetName val="ลงทะเบียน+ยอดขาย_2008"/>
      <sheetName val="ขายจานรวม"/>
      <sheetName val="2007"/>
      <sheetName val="2006"/>
      <sheetName val="2006(1)"/>
      <sheetName val="2006(2)"/>
      <sheetName val="2006 (2)"/>
      <sheetName val="SCB 1 - Current"/>
      <sheetName val="SCB 2 - Current"/>
      <sheetName val="Discontinue_Item"/>
      <sheetName val="03中"/>
      <sheetName val="ชื่อหุ้น"/>
      <sheetName val="B&amp;S 1999"/>
      <sheetName val="Appendix#5 ICIS Price"/>
      <sheetName val="その他補整の内訳"/>
      <sheetName val="Ref Quantity"/>
      <sheetName val="Ref Price"/>
      <sheetName val="45"/>
      <sheetName val="FR"/>
      <sheetName val="ห้องยา 1_1"/>
      <sheetName val="Manual"/>
      <sheetName val="DB $MX"/>
      <sheetName val="CatType"/>
      <sheetName val="Feb"/>
      <sheetName val="CHE_A"/>
      <sheetName val="DESP_A"/>
      <sheetName val="ISO_A"/>
      <sheetName val="PC_A"/>
      <sheetName val="PM_A"/>
      <sheetName val="SHEET_A"/>
      <sheetName val="RECO_A"/>
      <sheetName val="YARD_A"/>
      <sheetName val="CHEMICAL"/>
      <sheetName val="DESPATCH"/>
      <sheetName val="ISO"/>
      <sheetName val="PRODUCT"/>
      <sheetName val="PULP MILL"/>
      <sheetName val="SHEETING"/>
      <sheetName val="SODA"/>
      <sheetName val="YARD"/>
      <sheetName val="Lists"/>
      <sheetName val="10-1_Media6"/>
      <sheetName val="Reference_Information6"/>
      <sheetName val="RM_purchase_report_by_group1"/>
      <sheetName val="เงินกู้_MGC1"/>
      <sheetName val="Calculation_PS1"/>
      <sheetName val="QC_APPROVE_SHEET1"/>
      <sheetName val="Note_191"/>
      <sheetName val="TB31_03_191"/>
      <sheetName val="V330_Confirmation1"/>
      <sheetName val="V320_re-value1"/>
      <sheetName val="SalesForecast_(2)1"/>
      <sheetName val="Premium_and_Commission1"/>
      <sheetName val="T511_Penalty1"/>
      <sheetName val="T512_ค่ารับรอง1"/>
      <sheetName val="T513_คชจ_ใช้ไม่ได้1"/>
      <sheetName val="T514_บริจาค1"/>
      <sheetName val="T515_Write_off-_FA1"/>
      <sheetName val="T516_ค่าอบรม1"/>
      <sheetName val="T517_ผู้พิการ1"/>
      <sheetName val="T518_พรฏ_6041"/>
      <sheetName val="T519_พรฏ_6421"/>
      <sheetName val="T520_ค่าเสื่อมรถเกินล้าน1"/>
      <sheetName val="T521_Forward1"/>
      <sheetName val="L402_Sales_of_goods1"/>
      <sheetName val="L403_Sales_of_service1"/>
      <sheetName val="History-TAX"/>
      <sheetName val="F1"/>
      <sheetName val="LEGAL GUJ"/>
      <sheetName val="F3"/>
      <sheetName val="Materiality"/>
      <sheetName val="SAM"/>
      <sheetName val="Master_TB"/>
      <sheetName val="legal_h"/>
      <sheetName val="Sales Jan_Dec"/>
      <sheetName val="rev.4"/>
      <sheetName val="T500"/>
      <sheetName val="Input"/>
    </sheetNames>
    <sheetDataSet>
      <sheetData sheetId="0">
        <row r="1">
          <cell r="AG1" t="str">
            <v>/WIR~/CA1.AF1~~</v>
          </cell>
        </row>
      </sheetData>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sheetData sheetId="132"/>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Summary - Local"/>
      <sheetName val="Summary - AIG SI ADJ"/>
      <sheetName val="Summary - AIG SI"/>
      <sheetName val="CTP"/>
      <sheetName val="UTP"/>
      <sheetName val="TAAA"/>
      <sheetName val="FAS109 Local"/>
      <sheetName val="FAS109 Incl AIG SI Adj"/>
      <sheetName val="Tax Basis BS"/>
      <sheetName val="OCI"/>
      <sheetName val="Notes"/>
      <sheetName val="Sample Model"/>
      <sheetName val="Period 13 Examp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LRA"/>
      <sheetName val="Recon"/>
      <sheetName val="gain"/>
      <sheetName val="Inv Inc"/>
      <sheetName val="MIC"/>
      <sheetName val="NewMIC"/>
      <sheetName val="reuters"/>
      <sheetName val="LLC_NPL ratios"/>
      <sheetName val="LRA Schd 03"/>
      <sheetName val="list SL-MC"/>
      <sheetName val="Details"/>
      <sheetName val="Annex B List"/>
      <sheetName val="Annex C List"/>
      <sheetName val="Behaviour_THB Only "/>
      <sheetName val="Read-Only"/>
      <sheetName val="Headcount &amp; PCs Basis"/>
      <sheetName val="Table"/>
      <sheetName val="Booth"/>
      <sheetName val="PL Oracle"/>
      <sheetName val="Master"/>
      <sheetName val="Master (2)"/>
      <sheetName val="Ref"/>
      <sheetName val="Legend"/>
      <sheetName val="Impact allocation"/>
      <sheetName val="Reference"/>
      <sheetName val="Inv_Inc"/>
      <sheetName val="LLC_NPL_ratios"/>
      <sheetName val="LRA_Schd_03"/>
      <sheetName val="list_SL-MC"/>
      <sheetName val="Annex_B_List"/>
      <sheetName val="Annex_C_List"/>
      <sheetName val="Behaviour_THB_Only_"/>
      <sheetName val="Headcount_&amp;_PCs_Basis"/>
      <sheetName val="PL_Oracle"/>
      <sheetName val="Master_(2)"/>
      <sheetName val="Impact_allocation"/>
      <sheetName val="2019_Parameter"/>
      <sheetName val="Parameter"/>
      <sheetName val="1999cf"/>
      <sheetName val="Inv_Inc1"/>
      <sheetName val="LLC_NPL_ratios1"/>
      <sheetName val="LRA_Schd_031"/>
      <sheetName val="list_SL-MC1"/>
      <sheetName val="Annex_B_List1"/>
      <sheetName val="Annex_C_List1"/>
      <sheetName val="Behaviour_THB_Only_1"/>
      <sheetName val="Headcount_&amp;_PCs_Basis1"/>
      <sheetName val="PL_Oracle1"/>
      <sheetName val="Master_(2)1"/>
      <sheetName val="Impact_allocation1"/>
      <sheetName val="Main"/>
      <sheetName val="GP Balance"/>
      <sheetName val="JV Nov18"/>
      <sheetName val="Summary 2019_100-206007"/>
      <sheetName val="100-206007"/>
      <sheetName val="100-702014"/>
      <sheetName val="Forecast CIT 2019"/>
      <sheetName val="Actual CIT 2019"/>
      <sheetName val="JV Dec18"/>
      <sheetName val="Accrual 2017"/>
      <sheetName val="CIT by month 2017"/>
      <sheetName val="ocean voyage"/>
      <sheetName val="Inv_Inc2"/>
      <sheetName val="LLC_NPL_ratios2"/>
      <sheetName val="LRA_Schd_032"/>
      <sheetName val="list_SL-MC2"/>
      <sheetName val="Annex_B_List2"/>
      <sheetName val="Annex_C_List2"/>
      <sheetName val="Behaviour_THB_Only_2"/>
      <sheetName val="Headcount_&amp;_PCs_Basis2"/>
      <sheetName val="PL_Oracle2"/>
      <sheetName val="Master_(2)2"/>
      <sheetName val="Impact_allocation2"/>
      <sheetName val="GP_Balance"/>
      <sheetName val="JV_Nov18"/>
      <sheetName val="Summary_2019_100-206007"/>
      <sheetName val="Forecast_CIT_2019"/>
      <sheetName val="Actual_CIT_2019"/>
      <sheetName val="JV_Dec18"/>
      <sheetName val="Accrual_2017"/>
      <sheetName val="CIT_by_month_2017"/>
      <sheetName val="2020_Parameter"/>
      <sheetName val="Sheet3"/>
      <sheetName val="Sheet4"/>
      <sheetName val="Aplikasi Terkait"/>
      <sheetName val="VL"/>
      <sheetName val="TN"/>
      <sheetName val="ND"/>
      <sheetName val="事業計画"/>
      <sheetName val="投資計画"/>
      <sheetName val="人員計画"/>
      <sheetName val="売上・比例計画"/>
      <sheetName val="MENU"/>
      <sheetName val="Accure"/>
      <sheetName val="10-1 Media"/>
      <sheetName val="10-cut"/>
      <sheetName val="RC Code"/>
      <sheetName val="Group"/>
      <sheetName val="FPAS_Mapping 1"/>
      <sheetName val="Dropdown"/>
      <sheetName val="Comp equip"/>
      <sheetName val="Mach &amp; equip"/>
      <sheetName val="MV"/>
      <sheetName val="Freez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999cf"/>
      <sheetName val="LRA"/>
      <sheetName val="FS"/>
      <sheetName val="Behaviour_THB Only "/>
      <sheetName val="Annex B List"/>
      <sheetName val="Annex_B_List"/>
      <sheetName val="Behaviour_THB_Only_"/>
      <sheetName val="Sheet1"/>
      <sheetName val="Behaviour_THB_Only_1"/>
      <sheetName val="Annex_B_List1"/>
      <sheetName val="1201"/>
      <sheetName val="事業計画"/>
      <sheetName val="投資計画"/>
      <sheetName val="人員計画"/>
      <sheetName val="売上・比例計画"/>
      <sheetName val="MENU"/>
      <sheetName val="Behaviour_THB_Only_2"/>
      <sheetName val="Annex_B_List2"/>
      <sheetName val="STRUCTURE"/>
      <sheetName val="D"/>
      <sheetName val="FF-3"/>
      <sheetName val="FR"/>
      <sheetName val="STO"/>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ซื้อ-ขาย(30-8-42) "/>
      <sheetName val="B&amp;S 1999"/>
      <sheetName val="B&amp;S 1998"/>
      <sheetName val="NPAT"/>
      <sheetName val="Market To Mkt"/>
      <sheetName val="ชื่อหุ้น"/>
      <sheetName val="SHORT TO LONG"/>
      <sheetName val="Sheet8"/>
      <sheetName val="Sheet9"/>
      <sheetName val="Sheet10"/>
      <sheetName val="Sheet11"/>
      <sheetName val="Sheet12"/>
      <sheetName val="Sheet13"/>
      <sheetName val="Sheet14"/>
      <sheetName val="Sheet15"/>
      <sheetName val="Sheet16"/>
      <sheetName val="FS-YTD"/>
      <sheetName val="Mapp'g"/>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RECORD"/>
      <sheetName val="2REPORT"/>
      <sheetName val="4ACCOUN"/>
      <sheetName val="5DAYRPT "/>
      <sheetName val="Tax Basis BS"/>
      <sheetName val="Res-9912"/>
      <sheetName val="附表3-檢核表"/>
      <sheetName val="彙計表103-1"/>
      <sheetName val="Sheet2"/>
      <sheetName val="賠款準備"/>
      <sheetName val="未滿期保費"/>
      <sheetName val="附件X4-2自留未滿期保費"/>
      <sheetName val="附件X4-3承保及分入未滿期保費"/>
      <sheetName val="保費不足準備 (意外年度制)(自留)"/>
      <sheetName val="表25-6(102後自行維護)"/>
      <sheetName val="重大事故準備"/>
      <sheetName val="危險變動準備"/>
      <sheetName val="特殊險種特別準備金計算"/>
      <sheetName val="表18"/>
      <sheetName val="0"/>
      <sheetName val="表13-1"/>
      <sheetName val="5DAYRPT_"/>
      <sheetName val="保費不足準備_(意外年度制)(自留)"/>
      <sheetName val="prmfl"/>
      <sheetName val="prmnf"/>
      <sheetName val="火險附加傷害"/>
      <sheetName val="98"/>
      <sheetName val="99"/>
      <sheetName val="100"/>
      <sheetName val="101"/>
      <sheetName val="102"/>
      <sheetName val="表07(總計)"/>
      <sheetName val="表06"/>
      <sheetName val="基本資料輸入"/>
      <sheetName val="公司別"/>
      <sheetName val="BasicInformation"/>
      <sheetName val="J25"/>
      <sheetName val="J24"/>
      <sheetName val="表19-1"/>
      <sheetName val="90_批"/>
      <sheetName val="91_批"/>
      <sheetName val="92_批"/>
      <sheetName val="表03"/>
      <sheetName val="6431 所得稅相關科目之變動"/>
      <sheetName val="漁船船舶險簽單"/>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refreshError="1"/>
      <sheetData sheetId="43" refreshError="1"/>
      <sheetData sheetId="4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data_package"/>
      <sheetName val="stat local"/>
      <sheetName val="stat_local"/>
      <sheetName val="Group"/>
      <sheetName val="Total 01'05"/>
      <sheetName val="1201"/>
      <sheetName val="Accure"/>
      <sheetName val="CRITERIA1"/>
      <sheetName val="เงินกู้ MGC"/>
      <sheetName val="A"/>
      <sheetName val="MOTO"/>
      <sheetName val="Inventory"/>
      <sheetName val="ELEC45-01"/>
      <sheetName val="stat_local1"/>
      <sheetName val="Total_01'05"/>
      <sheetName val="เงินกู้_MGC"/>
      <sheetName val="MR.MEYER"/>
      <sheetName val="TB-Oct07"/>
      <sheetName val="Overall PLATT"/>
      <sheetName val=" nfcst_py"/>
      <sheetName val="SAP Open Items Data"/>
      <sheetName val="Unearned_OLD"/>
      <sheetName val="BOT Rate"/>
      <sheetName val="Maturity Data"/>
      <sheetName val="Avg BOT"/>
      <sheetName val="Hedge Vol &amp; G-L"/>
      <sheetName val="bblยังไม่จ่าย"/>
      <sheetName val="Detail of exchange rate"/>
      <sheetName val="DealerData"/>
      <sheetName val="NHMT"/>
      <sheetName val="3-ADJ"/>
      <sheetName val="14"/>
      <sheetName val="YQty"/>
      <sheetName val="MAT"/>
      <sheetName val="F1"/>
      <sheetName val="Tb 31.12.15"/>
      <sheetName val="Group TB 31.10.2015"/>
      <sheetName val="Sheet1"/>
      <sheetName val="สมุดรายวัน"/>
      <sheetName val="CIPA"/>
      <sheetName val="#366-6E"/>
      <sheetName val="5).Action Plan BL Debone"/>
      <sheetName val="เงินกู้ธนช"/>
      <sheetName val="Trial Balance"/>
      <sheetName val="BS (ToP)"/>
      <sheetName val="SML"/>
      <sheetName val="CF-14-16"/>
      <sheetName val="BS"/>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Latex Qty&amp;Price (2)"/>
      <sheetName val="Sheet2"/>
      <sheetName val="NSC-BS11-02"/>
      <sheetName val="Cal_help"/>
      <sheetName val="CF-C(+Graph)"/>
      <sheetName val="คำชี้แจง"/>
      <sheetName val="TB"/>
      <sheetName val="#REF"/>
      <sheetName val="DETAIL"/>
      <sheetName val="Calculation PS"/>
      <sheetName val="P&amp;L"/>
      <sheetName val="Deferred tax Adjs Clo (P) Q2'18"/>
      <sheetName val="発停サイクル表"/>
      <sheetName val="BATCH_M"/>
      <sheetName val="data"/>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GL 2018 Q3 - ver1"/>
      <sheetName val="TFB-1998"/>
      <sheetName val="Q2 EXPECTED"/>
      <sheetName val="O300"/>
      <sheetName val="Master TB"/>
      <sheetName val="R300"/>
      <sheetName val="Database"/>
      <sheetName val="MOULD"/>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2017 Expense Break down"/>
      <sheetName val="数量"/>
      <sheetName val="F3-3GP"/>
      <sheetName val="PNT-QUOT-#3"/>
      <sheetName val="COAT&amp;WRAP-QIOT-#3"/>
      <sheetName val="mapping"/>
      <sheetName val="損益分岐点"/>
      <sheetName val="表紙"/>
      <sheetName val="TREND"/>
      <sheetName val="Statement-BAHT"/>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ocean voyage"/>
      <sheetName val="国内HSP"/>
      <sheetName val="손익"/>
      <sheetName val="2005 DATA"/>
      <sheetName val="LCQ"/>
      <sheetName val="総括"/>
      <sheetName val="Customize Your Invoice"/>
      <sheetName val="Total"/>
      <sheetName val="세부내용"/>
      <sheetName val="両側規格のグラフ"/>
      <sheetName val="八月份CO号"/>
      <sheetName val="1-1.BS"/>
      <sheetName val="ชื่อหุ้น"/>
      <sheetName val="B&amp;S 1999"/>
      <sheetName val="L410"/>
      <sheetName val="co"/>
      <sheetName val="WIP"/>
      <sheetName val="SCB 1 - Current"/>
      <sheetName val="SCB 2 - Current"/>
      <sheetName val="PL"/>
      <sheetName val="11"/>
      <sheetName val="FEBRUARY"/>
      <sheetName val="10K4"/>
      <sheetName val="donnee lct"/>
      <sheetName val="I-Données_de_base"/>
      <sheetName val="NOTE 29"/>
      <sheetName val="Library Procedures"/>
      <sheetName val="N-4.4"/>
      <sheetName val="AcqBS"/>
      <sheetName val="report detial"/>
      <sheetName val="BD"/>
      <sheetName val="actlst01d"/>
      <sheetName val="TBE_2004012"/>
      <sheetName val="ที่ดินอาคาร อุปกรณ์"/>
      <sheetName val="VL"/>
      <sheetName val="TN"/>
      <sheetName val="ND"/>
      <sheetName val="OtherKPI"/>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SCB_1_-_Current"/>
      <sheetName val="SCB_2_-_Current"/>
      <sheetName val="10"/>
      <sheetName val="group type"/>
      <sheetName val=" Code -สิทธิรักษาพยาบาล1-9-53"/>
      <sheetName val="Salary  StructureBK. 20-12- (2)"/>
      <sheetName val="REPORT"/>
      <sheetName val="MA"/>
      <sheetName val="Margins"/>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exchange rate"/>
      <sheetName val="Control List"/>
      <sheetName val="Control_List"/>
      <sheetName val="donnee_lct"/>
      <sheetName val="LOCAL MARKET"/>
      <sheetName val="NEW LOCAL"/>
      <sheetName val="OUTSIDE MARKET"/>
      <sheetName val="AJUSTES"/>
      <sheetName val="CONSOLIDATED"/>
      <sheetName val="iGrouping"/>
      <sheetName val="Rate"/>
      <sheetName val="detailed pl-svcs"/>
      <sheetName val="mix"/>
      <sheetName val="เงินกู้ธนชาติ"/>
      <sheetName val="Breakeven Analysis"/>
      <sheetName val="P1"/>
      <sheetName val="MainComp"/>
      <sheetName val="qtr3"/>
      <sheetName val="qtr4"/>
      <sheetName val="assumption"/>
      <sheetName val="Main"/>
      <sheetName val="SUM"/>
      <sheetName val="falso"/>
      <sheetName val="table"/>
      <sheetName val="MFA"/>
      <sheetName val="BMCT2003"/>
      <sheetName val="ฝ่ายบัญชีและการเงิน"/>
      <sheetName val="15310000 (2010)"/>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B1"/>
      <sheetName val="STart"/>
      <sheetName val="Summary"/>
      <sheetName val="Control_List1"/>
      <sheetName val="Puerto Rico"/>
      <sheetName val="graph"/>
      <sheetName val="基本量販店動向"/>
      <sheetName val="Puerto_Rico"/>
      <sheetName val="Control_List2"/>
      <sheetName val="J2"/>
      <sheetName val="J1"/>
      <sheetName val="am_cost"/>
      <sheetName val="3A STD"/>
      <sheetName val="4003-1 lead"/>
      <sheetName val=" AE INTEGRAL VALUE MC 1"/>
      <sheetName val="Amortization Table"/>
      <sheetName val="Data2007"/>
      <sheetName val="Prod"/>
      <sheetName val="ROOMS_ST"/>
      <sheetName val="TELEPHONE"/>
      <sheetName val="Selection"/>
      <sheetName val="TrialBalance Q3-2002"/>
      <sheetName val="PR4"/>
      <sheetName val="Discount"/>
      <sheetName val="Int."/>
      <sheetName val="Link FS for Ref. FS caption"/>
      <sheetName val="Proportion"/>
      <sheetName val="ICP"/>
      <sheetName val="Inv Elim Clo (D)"/>
      <sheetName val="Inv Mar Elim Clo (H)"/>
      <sheetName val="Oth Cons Adjs Clo(L)"/>
      <sheetName val="Defered tax Adjs Clo(P)"/>
      <sheetName val="Entity Curr Adjs"/>
      <sheetName val="Conso"/>
      <sheetName val="Link FS"/>
      <sheetName val="รายชื่อเมษายน"/>
      <sheetName val="รายชื่อกุมภาพันธ์"/>
      <sheetName val="รายชื่อมกราคม"/>
      <sheetName val="รายชื่อกรกฎาคม"/>
      <sheetName val="รายชื่อมิถุนายน"/>
      <sheetName val="รายชื่อมีนาคม"/>
      <sheetName val="รายชื่อพฤษภาคม"/>
      <sheetName val="stat_local12"/>
      <sheetName val="Total_01'0511"/>
      <sheetName val="Overall_PLATT10"/>
      <sheetName val="MR_MEYER10"/>
      <sheetName val="BOT_Rate10"/>
      <sheetName val="Maturity_Data10"/>
      <sheetName val="Avg_BOT10"/>
      <sheetName val="Hedge_Vol_&amp;_G-L10"/>
      <sheetName val="เงินกู้_MGC11"/>
      <sheetName val="Detail_of_exchange_rate10"/>
      <sheetName val="SAP_Open_Items_Data10"/>
      <sheetName val="Tb_31_12_1510"/>
      <sheetName val="Group_TB_31_10_201510"/>
      <sheetName val="_nfcst_py10"/>
      <sheetName val="5)_Action_Plan_BL_Debone10"/>
      <sheetName val="BS_(ToP)10"/>
      <sheetName val="FA_Register9"/>
      <sheetName val="Latex_Qty&amp;Price_(2)9"/>
      <sheetName val="Trial_Balance9"/>
      <sheetName val="Calculation_PS4"/>
      <sheetName val="Deferred_tax_Adjs_Clo_(P)_Q2'14"/>
      <sheetName val="GL_2018_Q3_-_ver14"/>
      <sheetName val="2017_Expense_Break_down4"/>
      <sheetName val="Q2_EXPECTED4"/>
      <sheetName val="Master_TB4"/>
      <sheetName val="ocean_voyage3"/>
      <sheetName val="SCB_1_-_Current3"/>
      <sheetName val="SCB_2_-_Current3"/>
      <sheetName val="Office Space"/>
      <sheetName val="PRMT_05"/>
      <sheetName val="Competitors"/>
      <sheetName val="working capital"/>
      <sheetName val="P&amp;L-PTA"/>
      <sheetName val="inventory-pta"/>
      <sheetName val="P&amp;L-DMT"/>
      <sheetName val="Raw Material Cost"/>
      <sheetName val="sales"/>
      <sheetName val="inventory-dmt"/>
      <sheetName val="Level of Effort"/>
      <sheetName val="Rates"/>
      <sheetName val="Variables"/>
      <sheetName val="Actions &amp; Projects"/>
      <sheetName val="k-5"/>
      <sheetName val="exchange_rate"/>
      <sheetName val="D"/>
      <sheetName val="TB10"/>
      <sheetName val="Stk"/>
      <sheetName val="A1"/>
      <sheetName val="BudgetType"/>
      <sheetName val="Plants"/>
      <sheetName val="Monthly"/>
      <sheetName val="QOS Graph"/>
      <sheetName val="BU Summary Data"/>
      <sheetName val="stat_local13"/>
      <sheetName val="Total_01'0512"/>
      <sheetName val="เงินกู้_MGC12"/>
      <sheetName val="SAP_Open_Items_Data11"/>
      <sheetName val="Overall_PLATT11"/>
      <sheetName val="MR_MEYER11"/>
      <sheetName val="_nfcst_py11"/>
      <sheetName val="BOT_Rate11"/>
      <sheetName val="Maturity_Data11"/>
      <sheetName val="Avg_BOT11"/>
      <sheetName val="Hedge_Vol_&amp;_G-L11"/>
      <sheetName val="Detail_of_exchange_rate11"/>
      <sheetName val="Tb_31_12_1511"/>
      <sheetName val="Group_TB_31_10_201511"/>
      <sheetName val="5)_Action_Plan_BL_Debone11"/>
      <sheetName val="BS_(ToP)11"/>
      <sheetName val="Trial_Balance10"/>
      <sheetName val="FA_Register10"/>
      <sheetName val="Latex_Qty&amp;Price_(2)10"/>
      <sheetName val="Calculation_PS5"/>
      <sheetName val="GL_2018_Q3_-_ver15"/>
      <sheetName val="Deferred_tax_Adjs_Clo_(P)_Q2'15"/>
      <sheetName val="Q2_EXPECTED5"/>
      <sheetName val="Master_TB5"/>
      <sheetName val="2017_Expense_Break_down5"/>
      <sheetName val="ocean_voyage4"/>
      <sheetName val="2005_DATA3"/>
      <sheetName val="SCB_1_-_Current4"/>
      <sheetName val="SCB_2_-_Current4"/>
      <sheetName val="donnee_lct2"/>
      <sheetName val="group_type3"/>
      <sheetName val="_Code_-สิทธิรักษาพยาบาล1-9-533"/>
      <sheetName val="Salary__StructureBK__20-12-_(23"/>
      <sheetName val="LOCAL_MARKET2"/>
      <sheetName val="NEW_LOCAL2"/>
      <sheetName val="OUTSIDE_MARKET2"/>
      <sheetName val="ที่ดินอาคาร_อุปกรณ์2"/>
      <sheetName val="exchange_rate1"/>
      <sheetName val="report_detial1"/>
      <sheetName val="Breakeven_Analysis2"/>
      <sheetName val="B&amp;S_19992"/>
      <sheetName val="Customize_Your_Invoice2"/>
      <sheetName val="1-1_BS2"/>
      <sheetName val="N-4_41"/>
      <sheetName val="detailed_pl-svcs2"/>
      <sheetName val="NOTE_291"/>
      <sheetName val="Library_Procedures1"/>
      <sheetName val="Puerto_Rico2"/>
      <sheetName val="15310000_(2010)2"/>
      <sheetName val="Control_List3"/>
      <sheetName val="QOS_Graph"/>
      <sheetName val="BU_Summary_Data"/>
      <sheetName val="report_detial"/>
      <sheetName val="N-4_4"/>
      <sheetName val="2005_DATA2"/>
      <sheetName val="donnee_lct1"/>
      <sheetName val="group_type2"/>
      <sheetName val="_Code_-สิทธิรักษาพยาบาล1-9-532"/>
      <sheetName val="Salary__StructureBK__20-12-_(22"/>
      <sheetName val="LOCAL_MARKET1"/>
      <sheetName val="NEW_LOCAL1"/>
      <sheetName val="OUTSIDE_MARKET1"/>
      <sheetName val="ที่ดินอาคาร_อุปกรณ์1"/>
      <sheetName val="Breakeven_Analysis1"/>
      <sheetName val="B&amp;S_19991"/>
      <sheetName val="Customize_Your_Invoice1"/>
      <sheetName val="1-1_BS1"/>
      <sheetName val="detailed_pl-svcs1"/>
      <sheetName val="NOTE_29"/>
      <sheetName val="Library_Procedures"/>
      <sheetName val="Puerto_Rico1"/>
      <sheetName val="15310000_(2010)1"/>
      <sheetName val="AutoLiv"/>
      <sheetName val="exchange_rate2"/>
      <sheetName val="report_detial2"/>
      <sheetName val="N-4_42"/>
      <sheetName val="E-1-1"/>
      <sheetName val="ลงทะเบียน+ยอดขาย_2008"/>
      <sheetName val="ขายจานรวม"/>
      <sheetName val="July2007"/>
      <sheetName val="2007"/>
      <sheetName val="2006"/>
      <sheetName val="2006(1)"/>
      <sheetName val="2006(2)"/>
      <sheetName val="2006 (2)"/>
      <sheetName val="2006_1_"/>
      <sheetName val="2006_2_"/>
      <sheetName val="Office_Space"/>
      <sheetName val="Menu"/>
      <sheetName val="Cover"/>
      <sheetName val="collection external"/>
      <sheetName val="INDEX"/>
      <sheetName val="Office_Space1"/>
      <sheetName val="forecast"/>
      <sheetName val="tax computation"/>
      <sheetName val="QTY &amp; AMT"/>
      <sheetName val="Jan 01"/>
      <sheetName val="Location Codes"/>
      <sheetName val="Int_"/>
      <sheetName val="3A_STD"/>
      <sheetName val="4003-1_lead"/>
      <sheetName val="Amortization_Table"/>
      <sheetName val="TrialBalance_Q3-2002"/>
      <sheetName val="Level_of_Effort"/>
      <sheetName val="AccountList"/>
      <sheetName val="Drivers"/>
      <sheetName val="만기"/>
      <sheetName val="fr"/>
      <sheetName val="PL selection"/>
      <sheetName val="Net Sales17"/>
      <sheetName val="Lists"/>
      <sheetName val="Tier1リスト"/>
      <sheetName val="グラフ"/>
      <sheetName val="Feb"/>
      <sheetName val="Mar"/>
      <sheetName val="Apr"/>
      <sheetName val="May"/>
      <sheetName val="Jan"/>
      <sheetName val="June"/>
      <sheetName val="MD_R"/>
      <sheetName val="CELL_A"/>
      <sheetName val="ENV_A"/>
      <sheetName val="PG_A"/>
      <sheetName val="MD_A"/>
      <sheetName val="RMP_A"/>
      <sheetName val="RMZ_A"/>
      <sheetName val="JUNE1"/>
      <sheetName val="ENV_R"/>
      <sheetName val="PG_R"/>
      <sheetName val="CELL_R"/>
      <sheetName val="QA&amp;R_R"/>
      <sheetName val="RMP_R"/>
      <sheetName val="RMZ_R"/>
      <sheetName val="Returns"/>
      <sheetName val="office"/>
      <sheetName val="เปรียบเทียบเดือน12"/>
      <sheetName val="Lead Q1 2022"/>
      <sheetName val="May-Apr 2009"/>
      <sheetName val="Link data-july"/>
      <sheetName val="bbl.43-98"/>
      <sheetName val="Furniture_Master"/>
      <sheetName val="Codes"/>
      <sheetName val="tp"/>
      <sheetName val=" TB Summaries"/>
      <sheetName val="salary &amp; pr tax"/>
      <sheetName val="Objective 1 Detail Budget ICNL"/>
      <sheetName val="Info"/>
      <sheetName val="stat_local14"/>
      <sheetName val="Total_01'0513"/>
      <sheetName val="Overall_PLATT12"/>
      <sheetName val="MR_MEYER12"/>
      <sheetName val="BOT_Rate12"/>
      <sheetName val="Maturity_Data12"/>
      <sheetName val="Avg_BOT12"/>
      <sheetName val="Hedge_Vol_&amp;_G-L12"/>
      <sheetName val="เงินกู้_MGC13"/>
      <sheetName val="Detail_of_exchange_rate12"/>
      <sheetName val="SAP_Open_Items_Data12"/>
      <sheetName val="Tb_31_12_1512"/>
      <sheetName val="Group_TB_31_10_201512"/>
      <sheetName val="_nfcst_py12"/>
      <sheetName val="5)_Action_Plan_BL_Debone12"/>
      <sheetName val="BS_(ToP)12"/>
      <sheetName val="FA_Register11"/>
      <sheetName val="Latex_Qty&amp;Price_(2)11"/>
      <sheetName val="Trial_Balance11"/>
      <sheetName val="Calculation_PS6"/>
      <sheetName val="Q2_EXPECTED6"/>
      <sheetName val="Deferred_tax_Adjs_Clo_(P)_Q2'16"/>
      <sheetName val="GL_2018_Q3_-_ver16"/>
      <sheetName val="Master_TB6"/>
      <sheetName val="2017_Expense_Break_down6"/>
      <sheetName val="ocean_voyage5"/>
      <sheetName val="SCB_1_-_Current5"/>
      <sheetName val="SCB_2_-_Current5"/>
      <sheetName val="2005_DATA4"/>
      <sheetName val="_Code_-สิทธิรักษาพยาบาล1-9-534"/>
      <sheetName val="Salary__StructureBK__20-12-_(24"/>
      <sheetName val="group_type4"/>
      <sheetName val="donnee_lct3"/>
      <sheetName val="Breakeven_Analysis3"/>
      <sheetName val="LOCAL_MARKET3"/>
      <sheetName val="NEW_LOCAL3"/>
      <sheetName val="OUTSIDE_MARKET3"/>
      <sheetName val="ที่ดินอาคาร_อุปกรณ์3"/>
      <sheetName val="detailed_pl-svcs3"/>
      <sheetName val="exchange_rate3"/>
      <sheetName val="N-4_43"/>
      <sheetName val="B&amp;S_19993"/>
      <sheetName val="Customize_Your_Invoice3"/>
      <sheetName val="1-1_BS3"/>
      <sheetName val="report_detial3"/>
      <sheetName val="15310000_(2010)3"/>
      <sheetName val="NOTE_292"/>
      <sheetName val="Library_Procedures2"/>
      <sheetName val="Puerto_Rico3"/>
      <sheetName val="Control_List4"/>
      <sheetName val="Link_FS_for_Ref__FS_caption"/>
      <sheetName val="Inv_Elim_Clo_(D)"/>
      <sheetName val="Inv_Mar_Elim_Clo_(H)"/>
      <sheetName val="Oth_Cons_Adjs_Clo(L)"/>
      <sheetName val="Defered_tax_Adjs_Clo(P)"/>
      <sheetName val="Entity_Curr_Adjs"/>
      <sheetName val="Link_FS"/>
      <sheetName val="Office_Space2"/>
      <sheetName val="working_capital"/>
      <sheetName val="Raw_Material_Cost"/>
      <sheetName val="QOS_Graph1"/>
      <sheetName val="BU_Summary_Data1"/>
      <sheetName val="_AE_INTEGRAL_VALUE_MC_1"/>
      <sheetName val="Actions_&amp;_Projects"/>
      <sheetName val="collection_external"/>
      <sheetName val="Jan_01"/>
      <sheetName val="Location_Codes"/>
      <sheetName val="tax_computation"/>
      <sheetName val="QTY_&amp;_AMT"/>
      <sheetName val="stat_local15"/>
      <sheetName val="Total_01'0514"/>
      <sheetName val="Overall_PLATT13"/>
      <sheetName val="MR_MEYER13"/>
      <sheetName val="BOT_Rate13"/>
      <sheetName val="Maturity_Data13"/>
      <sheetName val="Avg_BOT13"/>
      <sheetName val="Hedge_Vol_&amp;_G-L13"/>
      <sheetName val="เงินกู้_MGC14"/>
      <sheetName val="Detail_of_exchange_rate13"/>
      <sheetName val="SAP_Open_Items_Data13"/>
      <sheetName val="Tb_31_12_1513"/>
      <sheetName val="Group_TB_31_10_201513"/>
      <sheetName val="_nfcst_py13"/>
      <sheetName val="5)_Action_Plan_BL_Debone13"/>
      <sheetName val="BS_(ToP)13"/>
      <sheetName val="FA_Register12"/>
      <sheetName val="Latex_Qty&amp;Price_(2)12"/>
      <sheetName val="Trial_Balance12"/>
      <sheetName val="Calculation_PS7"/>
      <sheetName val="Q2_EXPECTED7"/>
      <sheetName val="Deferred_tax_Adjs_Clo_(P)_Q2'17"/>
      <sheetName val="GL_2018_Q3_-_ver17"/>
      <sheetName val="Master_TB7"/>
      <sheetName val="2017_Expense_Break_down7"/>
      <sheetName val="ocean_voyage6"/>
      <sheetName val="SCB_1_-_Current6"/>
      <sheetName val="SCB_2_-_Current6"/>
      <sheetName val="2005_DATA5"/>
      <sheetName val="_Code_-สิทธิรักษาพยาบาล1-9-535"/>
      <sheetName val="Salary__StructureBK__20-12-_(25"/>
      <sheetName val="group_type5"/>
      <sheetName val="donnee_lct4"/>
      <sheetName val="Breakeven_Analysis4"/>
      <sheetName val="LOCAL_MARKET4"/>
      <sheetName val="NEW_LOCAL4"/>
      <sheetName val="OUTSIDE_MARKET4"/>
      <sheetName val="ที่ดินอาคาร_อุปกรณ์4"/>
      <sheetName val="detailed_pl-svcs4"/>
      <sheetName val="exchange_rate4"/>
      <sheetName val="N-4_44"/>
      <sheetName val="B&amp;S_19994"/>
      <sheetName val="Customize_Your_Invoice4"/>
      <sheetName val="1-1_BS4"/>
      <sheetName val="report_detial4"/>
      <sheetName val="15310000_(2010)4"/>
      <sheetName val="NOTE_293"/>
      <sheetName val="Library_Procedures3"/>
      <sheetName val="Puerto_Rico4"/>
      <sheetName val="Control_List5"/>
      <sheetName val="3A_STD1"/>
      <sheetName val="4003-1_lead1"/>
      <sheetName val="TrialBalance_Q3-20021"/>
      <sheetName val="Link_FS_for_Ref__FS_caption1"/>
      <sheetName val="Inv_Elim_Clo_(D)1"/>
      <sheetName val="Inv_Mar_Elim_Clo_(H)1"/>
      <sheetName val="Oth_Cons_Adjs_Clo(L)1"/>
      <sheetName val="Defered_tax_Adjs_Clo(P)1"/>
      <sheetName val="Entity_Curr_Adjs1"/>
      <sheetName val="Link_FS1"/>
      <sheetName val="Amortization_Table1"/>
      <sheetName val="Int_1"/>
      <sheetName val="Office_Space3"/>
      <sheetName val="Level_of_Effort1"/>
      <sheetName val="working_capital1"/>
      <sheetName val="Raw_Material_Cost1"/>
      <sheetName val="QOS_Graph2"/>
      <sheetName val="BU_Summary_Data2"/>
      <sheetName val="_AE_INTEGRAL_VALUE_MC_11"/>
      <sheetName val="Actions_&amp;_Projects1"/>
      <sheetName val="collection_external1"/>
      <sheetName val="Jan_011"/>
      <sheetName val="Location_Codes1"/>
      <sheetName val="tax_computation1"/>
      <sheetName val="QTY_&amp;_AMT1"/>
      <sheetName val="FF-21(a)"/>
      <sheetName val="SW"/>
      <sheetName val="הכנסות מוכרות מרבעונים קודמים"/>
      <sheetName val="TAX INCOME"/>
      <sheetName val="drop list"/>
      <sheetName val="Probability"/>
      <sheetName val="Sensitivity"/>
      <sheetName val="Owner"/>
      <sheetName val="CashFlow"/>
      <sheetName val="Consolidate"/>
      <sheetName val="Comparison"/>
      <sheetName val="Calc2"/>
      <sheetName val="Input"/>
      <sheetName val="Calc"/>
      <sheetName val="Option1"/>
      <sheetName val="Option2"/>
      <sheetName val="Option3"/>
      <sheetName val="Option4"/>
      <sheetName val="Land Tax"/>
      <sheetName val="Manual-Input"/>
      <sheetName val="Gantt"/>
      <sheetName val="Title"/>
      <sheetName val="เงินสำรองเกษียยณอายุ"/>
      <sheetName val="Volume"/>
      <sheetName val="6"/>
      <sheetName val="new db"/>
    </sheetNames>
    <sheetDataSet>
      <sheetData sheetId="0">
        <row r="769">
          <cell r="D769">
            <v>0</v>
          </cell>
        </row>
      </sheetData>
      <sheetData sheetId="1">
        <row r="769">
          <cell r="D769">
            <v>0</v>
          </cell>
        </row>
      </sheetData>
      <sheetData sheetId="2">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ow r="769">
          <cell r="D769">
            <v>0</v>
          </cell>
        </row>
      </sheetData>
      <sheetData sheetId="64">
        <row r="769">
          <cell r="D769">
            <v>0</v>
          </cell>
        </row>
      </sheetData>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ow r="769">
          <cell r="D769">
            <v>0</v>
          </cell>
        </row>
      </sheetData>
      <sheetData sheetId="90">
        <row r="769">
          <cell r="D769">
            <v>0</v>
          </cell>
        </row>
      </sheetData>
      <sheetData sheetId="91">
        <row r="769">
          <cell r="D769">
            <v>0</v>
          </cell>
        </row>
      </sheetData>
      <sheetData sheetId="92">
        <row r="769">
          <cell r="D769">
            <v>0</v>
          </cell>
        </row>
      </sheetData>
      <sheetData sheetId="93">
        <row r="769">
          <cell r="D769">
            <v>0</v>
          </cell>
        </row>
      </sheetData>
      <sheetData sheetId="94">
        <row r="769">
          <cell r="D769">
            <v>0</v>
          </cell>
        </row>
      </sheetData>
      <sheetData sheetId="95">
        <row r="769">
          <cell r="D769">
            <v>0</v>
          </cell>
        </row>
      </sheetData>
      <sheetData sheetId="96">
        <row r="769">
          <cell r="D769">
            <v>0</v>
          </cell>
        </row>
      </sheetData>
      <sheetData sheetId="97">
        <row r="769">
          <cell r="D769">
            <v>0</v>
          </cell>
        </row>
      </sheetData>
      <sheetData sheetId="98">
        <row r="769">
          <cell r="D769">
            <v>0</v>
          </cell>
        </row>
      </sheetData>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ow r="769">
          <cell r="D769">
            <v>0</v>
          </cell>
        </row>
      </sheetData>
      <sheetData sheetId="173">
        <row r="769">
          <cell r="D769">
            <v>0</v>
          </cell>
        </row>
      </sheetData>
      <sheetData sheetId="174">
        <row r="769">
          <cell r="D769">
            <v>0</v>
          </cell>
        </row>
      </sheetData>
      <sheetData sheetId="175">
        <row r="769">
          <cell r="D769">
            <v>0</v>
          </cell>
        </row>
      </sheetData>
      <sheetData sheetId="176">
        <row r="769">
          <cell r="D769">
            <v>0</v>
          </cell>
        </row>
      </sheetData>
      <sheetData sheetId="177">
        <row r="769">
          <cell r="D769">
            <v>0</v>
          </cell>
        </row>
      </sheetData>
      <sheetData sheetId="178">
        <row r="769">
          <cell r="D769">
            <v>0</v>
          </cell>
        </row>
      </sheetData>
      <sheetData sheetId="179">
        <row r="769">
          <cell r="D769">
            <v>0</v>
          </cell>
        </row>
      </sheetData>
      <sheetData sheetId="180">
        <row r="769">
          <cell r="D769">
            <v>0</v>
          </cell>
        </row>
      </sheetData>
      <sheetData sheetId="181">
        <row r="769">
          <cell r="D769">
            <v>0</v>
          </cell>
        </row>
      </sheetData>
      <sheetData sheetId="182">
        <row r="769">
          <cell r="D769">
            <v>0</v>
          </cell>
        </row>
      </sheetData>
      <sheetData sheetId="183">
        <row r="769">
          <cell r="D769">
            <v>0</v>
          </cell>
        </row>
      </sheetData>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ow r="769">
          <cell r="D769">
            <v>0</v>
          </cell>
        </row>
      </sheetData>
      <sheetData sheetId="195">
        <row r="769">
          <cell r="D769">
            <v>0</v>
          </cell>
        </row>
      </sheetData>
      <sheetData sheetId="196">
        <row r="769">
          <cell r="D769">
            <v>0</v>
          </cell>
        </row>
      </sheetData>
      <sheetData sheetId="197">
        <row r="769">
          <cell r="D769">
            <v>0</v>
          </cell>
        </row>
      </sheetData>
      <sheetData sheetId="198">
        <row r="769">
          <cell r="D769">
            <v>0</v>
          </cell>
        </row>
      </sheetData>
      <sheetData sheetId="199">
        <row r="769">
          <cell r="D769">
            <v>0</v>
          </cell>
        </row>
      </sheetData>
      <sheetData sheetId="200">
        <row r="769">
          <cell r="D769">
            <v>0</v>
          </cell>
        </row>
      </sheetData>
      <sheetData sheetId="201">
        <row r="769">
          <cell r="D769">
            <v>0</v>
          </cell>
        </row>
      </sheetData>
      <sheetData sheetId="202">
        <row r="769">
          <cell r="D769">
            <v>0</v>
          </cell>
        </row>
      </sheetData>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ow r="769">
          <cell r="D769">
            <v>0</v>
          </cell>
        </row>
      </sheetData>
      <sheetData sheetId="216">
        <row r="769">
          <cell r="D769">
            <v>0</v>
          </cell>
        </row>
      </sheetData>
      <sheetData sheetId="217">
        <row r="769">
          <cell r="D769">
            <v>0</v>
          </cell>
        </row>
      </sheetData>
      <sheetData sheetId="218">
        <row r="769">
          <cell r="D769">
            <v>0</v>
          </cell>
        </row>
      </sheetData>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ow r="769">
          <cell r="D769">
            <v>0</v>
          </cell>
        </row>
      </sheetData>
      <sheetData sheetId="263">
        <row r="769">
          <cell r="D769">
            <v>0</v>
          </cell>
        </row>
      </sheetData>
      <sheetData sheetId="264">
        <row r="769">
          <cell r="D769">
            <v>0</v>
          </cell>
        </row>
      </sheetData>
      <sheetData sheetId="265">
        <row r="769">
          <cell r="D769">
            <v>0</v>
          </cell>
        </row>
      </sheetData>
      <sheetData sheetId="266">
        <row r="769">
          <cell r="D769">
            <v>0</v>
          </cell>
        </row>
      </sheetData>
      <sheetData sheetId="267">
        <row r="769">
          <cell r="D769">
            <v>0</v>
          </cell>
        </row>
      </sheetData>
      <sheetData sheetId="268">
        <row r="769">
          <cell r="D769">
            <v>0</v>
          </cell>
        </row>
      </sheetData>
      <sheetData sheetId="269">
        <row r="769">
          <cell r="D769">
            <v>0</v>
          </cell>
        </row>
      </sheetData>
      <sheetData sheetId="270">
        <row r="769">
          <cell r="D769">
            <v>0</v>
          </cell>
        </row>
      </sheetData>
      <sheetData sheetId="271">
        <row r="769">
          <cell r="D769">
            <v>0</v>
          </cell>
        </row>
      </sheetData>
      <sheetData sheetId="272">
        <row r="769">
          <cell r="D769">
            <v>0</v>
          </cell>
        </row>
      </sheetData>
      <sheetData sheetId="273">
        <row r="769">
          <cell r="D769">
            <v>0</v>
          </cell>
        </row>
      </sheetData>
      <sheetData sheetId="274">
        <row r="769">
          <cell r="D769">
            <v>0</v>
          </cell>
        </row>
      </sheetData>
      <sheetData sheetId="275">
        <row r="769">
          <cell r="D769">
            <v>0</v>
          </cell>
        </row>
      </sheetData>
      <sheetData sheetId="276">
        <row r="769">
          <cell r="D769">
            <v>0</v>
          </cell>
        </row>
      </sheetData>
      <sheetData sheetId="277">
        <row r="769">
          <cell r="D769">
            <v>0</v>
          </cell>
        </row>
      </sheetData>
      <sheetData sheetId="278">
        <row r="769">
          <cell r="D769">
            <v>0</v>
          </cell>
        </row>
      </sheetData>
      <sheetData sheetId="279">
        <row r="769">
          <cell r="D769">
            <v>0</v>
          </cell>
        </row>
      </sheetData>
      <sheetData sheetId="280">
        <row r="769">
          <cell r="D769">
            <v>0</v>
          </cell>
        </row>
      </sheetData>
      <sheetData sheetId="281">
        <row r="769">
          <cell r="D769">
            <v>0</v>
          </cell>
        </row>
      </sheetData>
      <sheetData sheetId="282">
        <row r="769">
          <cell r="D769">
            <v>0</v>
          </cell>
        </row>
      </sheetData>
      <sheetData sheetId="283">
        <row r="769">
          <cell r="D769">
            <v>0</v>
          </cell>
        </row>
      </sheetData>
      <sheetData sheetId="284">
        <row r="769">
          <cell r="D769">
            <v>0</v>
          </cell>
        </row>
      </sheetData>
      <sheetData sheetId="285" refreshError="1"/>
      <sheetData sheetId="286" refreshError="1"/>
      <sheetData sheetId="287" refreshError="1"/>
      <sheetData sheetId="288" refreshError="1"/>
      <sheetData sheetId="289" refreshError="1"/>
      <sheetData sheetId="290" refreshError="1"/>
      <sheetData sheetId="291" refreshError="1"/>
      <sheetData sheetId="292">
        <row r="769">
          <cell r="D769">
            <v>0</v>
          </cell>
        </row>
      </sheetData>
      <sheetData sheetId="293">
        <row r="769">
          <cell r="D769">
            <v>0</v>
          </cell>
        </row>
      </sheetData>
      <sheetData sheetId="294">
        <row r="769">
          <cell r="D769">
            <v>0</v>
          </cell>
        </row>
      </sheetData>
      <sheetData sheetId="295">
        <row r="769">
          <cell r="D769">
            <v>0</v>
          </cell>
        </row>
      </sheetData>
      <sheetData sheetId="296">
        <row r="769">
          <cell r="D769">
            <v>0</v>
          </cell>
        </row>
      </sheetData>
      <sheetData sheetId="297">
        <row r="769">
          <cell r="D769">
            <v>0</v>
          </cell>
        </row>
      </sheetData>
      <sheetData sheetId="298">
        <row r="769">
          <cell r="D769">
            <v>0</v>
          </cell>
        </row>
      </sheetData>
      <sheetData sheetId="299">
        <row r="769">
          <cell r="D769">
            <v>0</v>
          </cell>
        </row>
      </sheetData>
      <sheetData sheetId="300">
        <row r="769">
          <cell r="D769">
            <v>0</v>
          </cell>
        </row>
      </sheetData>
      <sheetData sheetId="301">
        <row r="769">
          <cell r="D769">
            <v>0</v>
          </cell>
        </row>
      </sheetData>
      <sheetData sheetId="302">
        <row r="769">
          <cell r="D769">
            <v>0</v>
          </cell>
        </row>
      </sheetData>
      <sheetData sheetId="303">
        <row r="769">
          <cell r="D769">
            <v>0</v>
          </cell>
        </row>
      </sheetData>
      <sheetData sheetId="304">
        <row r="769">
          <cell r="D769">
            <v>0</v>
          </cell>
        </row>
      </sheetData>
      <sheetData sheetId="305">
        <row r="769">
          <cell r="D769">
            <v>0</v>
          </cell>
        </row>
      </sheetData>
      <sheetData sheetId="306">
        <row r="769">
          <cell r="D769">
            <v>0</v>
          </cell>
        </row>
      </sheetData>
      <sheetData sheetId="307">
        <row r="769">
          <cell r="D769">
            <v>0</v>
          </cell>
        </row>
      </sheetData>
      <sheetData sheetId="308">
        <row r="769">
          <cell r="D769">
            <v>0</v>
          </cell>
        </row>
      </sheetData>
      <sheetData sheetId="309">
        <row r="769">
          <cell r="D769">
            <v>0</v>
          </cell>
        </row>
      </sheetData>
      <sheetData sheetId="310">
        <row r="769">
          <cell r="D769">
            <v>0</v>
          </cell>
        </row>
      </sheetData>
      <sheetData sheetId="311">
        <row r="769">
          <cell r="D769">
            <v>0</v>
          </cell>
        </row>
      </sheetData>
      <sheetData sheetId="312">
        <row r="769">
          <cell r="D769">
            <v>0</v>
          </cell>
        </row>
      </sheetData>
      <sheetData sheetId="313">
        <row r="769">
          <cell r="D769">
            <v>0</v>
          </cell>
        </row>
      </sheetData>
      <sheetData sheetId="314">
        <row r="769">
          <cell r="D769">
            <v>0</v>
          </cell>
        </row>
      </sheetData>
      <sheetData sheetId="315">
        <row r="769">
          <cell r="D769">
            <v>0</v>
          </cell>
        </row>
      </sheetData>
      <sheetData sheetId="316">
        <row r="769">
          <cell r="D769">
            <v>0</v>
          </cell>
        </row>
      </sheetData>
      <sheetData sheetId="317">
        <row r="769">
          <cell r="D769">
            <v>0</v>
          </cell>
        </row>
      </sheetData>
      <sheetData sheetId="318">
        <row r="769">
          <cell r="D769">
            <v>0</v>
          </cell>
        </row>
      </sheetData>
      <sheetData sheetId="319">
        <row r="769">
          <cell r="D769">
            <v>0</v>
          </cell>
        </row>
      </sheetData>
      <sheetData sheetId="320">
        <row r="769">
          <cell r="D769">
            <v>0</v>
          </cell>
        </row>
      </sheetData>
      <sheetData sheetId="321">
        <row r="769">
          <cell r="D769">
            <v>0</v>
          </cell>
        </row>
      </sheetData>
      <sheetData sheetId="322">
        <row r="769">
          <cell r="D769">
            <v>0</v>
          </cell>
        </row>
      </sheetData>
      <sheetData sheetId="323">
        <row r="769">
          <cell r="D769">
            <v>0</v>
          </cell>
        </row>
      </sheetData>
      <sheetData sheetId="324" refreshError="1"/>
      <sheetData sheetId="325" refreshError="1"/>
      <sheetData sheetId="326">
        <row r="769">
          <cell r="D769">
            <v>0</v>
          </cell>
        </row>
      </sheetData>
      <sheetData sheetId="327">
        <row r="769">
          <cell r="D769">
            <v>0</v>
          </cell>
        </row>
      </sheetData>
      <sheetData sheetId="328" refreshError="1"/>
      <sheetData sheetId="329" refreshError="1"/>
      <sheetData sheetId="330" refreshError="1"/>
      <sheetData sheetId="331" refreshError="1"/>
      <sheetData sheetId="332" refreshError="1"/>
      <sheetData sheetId="333">
        <row r="769">
          <cell r="D769">
            <v>0</v>
          </cell>
        </row>
      </sheetData>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ow r="769">
          <cell r="D769">
            <v>0</v>
          </cell>
        </row>
      </sheetData>
      <sheetData sheetId="344" refreshError="1"/>
      <sheetData sheetId="345" refreshError="1"/>
      <sheetData sheetId="346" refreshError="1"/>
      <sheetData sheetId="347">
        <row r="769">
          <cell r="D769">
            <v>0</v>
          </cell>
        </row>
      </sheetData>
      <sheetData sheetId="348">
        <row r="769">
          <cell r="D769">
            <v>0</v>
          </cell>
        </row>
      </sheetData>
      <sheetData sheetId="349" refreshError="1"/>
      <sheetData sheetId="350" refreshError="1"/>
      <sheetData sheetId="351" refreshError="1"/>
      <sheetData sheetId="352">
        <row r="769">
          <cell r="D769">
            <v>0</v>
          </cell>
        </row>
      </sheetData>
      <sheetData sheetId="353">
        <row r="769">
          <cell r="D769">
            <v>0</v>
          </cell>
        </row>
      </sheetData>
      <sheetData sheetId="354">
        <row r="769">
          <cell r="D769">
            <v>0</v>
          </cell>
        </row>
      </sheetData>
      <sheetData sheetId="355">
        <row r="769">
          <cell r="D769">
            <v>0</v>
          </cell>
        </row>
      </sheetData>
      <sheetData sheetId="356">
        <row r="769">
          <cell r="D769">
            <v>0</v>
          </cell>
        </row>
      </sheetData>
      <sheetData sheetId="357">
        <row r="769">
          <cell r="D769">
            <v>0</v>
          </cell>
        </row>
      </sheetData>
      <sheetData sheetId="358">
        <row r="769">
          <cell r="D769">
            <v>0</v>
          </cell>
        </row>
      </sheetData>
      <sheetData sheetId="359">
        <row r="769">
          <cell r="D769">
            <v>0</v>
          </cell>
        </row>
      </sheetData>
      <sheetData sheetId="360">
        <row r="769">
          <cell r="D769">
            <v>0</v>
          </cell>
        </row>
      </sheetData>
      <sheetData sheetId="361">
        <row r="769">
          <cell r="D769">
            <v>0</v>
          </cell>
        </row>
      </sheetData>
      <sheetData sheetId="362">
        <row r="769">
          <cell r="D769">
            <v>0</v>
          </cell>
        </row>
      </sheetData>
      <sheetData sheetId="363">
        <row r="769">
          <cell r="D769">
            <v>0</v>
          </cell>
        </row>
      </sheetData>
      <sheetData sheetId="364">
        <row r="769">
          <cell r="D769">
            <v>0</v>
          </cell>
        </row>
      </sheetData>
      <sheetData sheetId="365">
        <row r="769">
          <cell r="D769">
            <v>0</v>
          </cell>
        </row>
      </sheetData>
      <sheetData sheetId="366">
        <row r="769">
          <cell r="D769">
            <v>0</v>
          </cell>
        </row>
      </sheetData>
      <sheetData sheetId="367">
        <row r="769">
          <cell r="D769">
            <v>0</v>
          </cell>
        </row>
      </sheetData>
      <sheetData sheetId="368">
        <row r="769">
          <cell r="D769">
            <v>0</v>
          </cell>
        </row>
      </sheetData>
      <sheetData sheetId="369">
        <row r="769">
          <cell r="D769">
            <v>0</v>
          </cell>
        </row>
      </sheetData>
      <sheetData sheetId="370">
        <row r="769">
          <cell r="D769">
            <v>0</v>
          </cell>
        </row>
      </sheetData>
      <sheetData sheetId="371">
        <row r="769">
          <cell r="D769">
            <v>0</v>
          </cell>
        </row>
      </sheetData>
      <sheetData sheetId="372">
        <row r="769">
          <cell r="D769">
            <v>0</v>
          </cell>
        </row>
      </sheetData>
      <sheetData sheetId="373">
        <row r="769">
          <cell r="D769">
            <v>0</v>
          </cell>
        </row>
      </sheetData>
      <sheetData sheetId="374">
        <row r="769">
          <cell r="D769">
            <v>0</v>
          </cell>
        </row>
      </sheetData>
      <sheetData sheetId="375">
        <row r="769">
          <cell r="D769">
            <v>0</v>
          </cell>
        </row>
      </sheetData>
      <sheetData sheetId="376">
        <row r="769">
          <cell r="D769">
            <v>0</v>
          </cell>
        </row>
      </sheetData>
      <sheetData sheetId="377">
        <row r="769">
          <cell r="D769">
            <v>0</v>
          </cell>
        </row>
      </sheetData>
      <sheetData sheetId="378">
        <row r="769">
          <cell r="D769">
            <v>0</v>
          </cell>
        </row>
      </sheetData>
      <sheetData sheetId="379">
        <row r="769">
          <cell r="D769">
            <v>0</v>
          </cell>
        </row>
      </sheetData>
      <sheetData sheetId="380">
        <row r="769">
          <cell r="D769">
            <v>0</v>
          </cell>
        </row>
      </sheetData>
      <sheetData sheetId="381">
        <row r="769">
          <cell r="D769">
            <v>0</v>
          </cell>
        </row>
      </sheetData>
      <sheetData sheetId="382">
        <row r="769">
          <cell r="D769">
            <v>0</v>
          </cell>
        </row>
      </sheetData>
      <sheetData sheetId="383">
        <row r="769">
          <cell r="D769">
            <v>0</v>
          </cell>
        </row>
      </sheetData>
      <sheetData sheetId="384">
        <row r="769">
          <cell r="D769">
            <v>0</v>
          </cell>
        </row>
      </sheetData>
      <sheetData sheetId="385">
        <row r="769">
          <cell r="D769">
            <v>0</v>
          </cell>
        </row>
      </sheetData>
      <sheetData sheetId="386">
        <row r="769">
          <cell r="D769">
            <v>0</v>
          </cell>
        </row>
      </sheetData>
      <sheetData sheetId="387">
        <row r="769">
          <cell r="D769">
            <v>0</v>
          </cell>
        </row>
      </sheetData>
      <sheetData sheetId="388">
        <row r="769">
          <cell r="D769">
            <v>0</v>
          </cell>
        </row>
      </sheetData>
      <sheetData sheetId="389">
        <row r="769">
          <cell r="D769">
            <v>0</v>
          </cell>
        </row>
      </sheetData>
      <sheetData sheetId="390" refreshError="1"/>
      <sheetData sheetId="391" refreshError="1"/>
      <sheetData sheetId="392" refreshError="1"/>
      <sheetData sheetId="393">
        <row r="769">
          <cell r="D769">
            <v>0</v>
          </cell>
        </row>
      </sheetData>
      <sheetData sheetId="394" refreshError="1"/>
      <sheetData sheetId="395" refreshError="1"/>
      <sheetData sheetId="396" refreshError="1"/>
      <sheetData sheetId="397">
        <row r="769">
          <cell r="D769">
            <v>0</v>
          </cell>
        </row>
      </sheetData>
      <sheetData sheetId="398" refreshError="1"/>
      <sheetData sheetId="399" refreshError="1"/>
      <sheetData sheetId="400" refreshError="1"/>
      <sheetData sheetId="401"/>
      <sheetData sheetId="402">
        <row r="769">
          <cell r="D769">
            <v>0</v>
          </cell>
        </row>
      </sheetData>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ow r="769">
          <cell r="D769">
            <v>0</v>
          </cell>
        </row>
      </sheetData>
      <sheetData sheetId="437">
        <row r="769">
          <cell r="D769">
            <v>0</v>
          </cell>
        </row>
      </sheetData>
      <sheetData sheetId="438">
        <row r="769">
          <cell r="D769">
            <v>0</v>
          </cell>
        </row>
      </sheetData>
      <sheetData sheetId="439">
        <row r="769">
          <cell r="D769">
            <v>0</v>
          </cell>
        </row>
      </sheetData>
      <sheetData sheetId="440">
        <row r="769">
          <cell r="D769">
            <v>0</v>
          </cell>
        </row>
      </sheetData>
      <sheetData sheetId="441">
        <row r="769">
          <cell r="D769">
            <v>0</v>
          </cell>
        </row>
      </sheetData>
      <sheetData sheetId="442">
        <row r="769">
          <cell r="D769">
            <v>0</v>
          </cell>
        </row>
      </sheetData>
      <sheetData sheetId="443">
        <row r="769">
          <cell r="D769">
            <v>0</v>
          </cell>
        </row>
      </sheetData>
      <sheetData sheetId="444">
        <row r="769">
          <cell r="D769">
            <v>0</v>
          </cell>
        </row>
      </sheetData>
      <sheetData sheetId="445">
        <row r="769">
          <cell r="D769">
            <v>0</v>
          </cell>
        </row>
      </sheetData>
      <sheetData sheetId="446">
        <row r="769">
          <cell r="D769">
            <v>0</v>
          </cell>
        </row>
      </sheetData>
      <sheetData sheetId="447"/>
      <sheetData sheetId="448"/>
      <sheetData sheetId="449">
        <row r="769">
          <cell r="D769">
            <v>0</v>
          </cell>
        </row>
      </sheetData>
      <sheetData sheetId="450">
        <row r="769">
          <cell r="D769">
            <v>0</v>
          </cell>
        </row>
      </sheetData>
      <sheetData sheetId="451">
        <row r="769">
          <cell r="D769">
            <v>0</v>
          </cell>
        </row>
      </sheetData>
      <sheetData sheetId="452">
        <row r="769">
          <cell r="D769">
            <v>0</v>
          </cell>
        </row>
      </sheetData>
      <sheetData sheetId="453">
        <row r="769">
          <cell r="D769">
            <v>0</v>
          </cell>
        </row>
      </sheetData>
      <sheetData sheetId="454"/>
      <sheetData sheetId="455">
        <row r="769">
          <cell r="D769">
            <v>0</v>
          </cell>
        </row>
      </sheetData>
      <sheetData sheetId="456">
        <row r="769">
          <cell r="D769">
            <v>0</v>
          </cell>
        </row>
      </sheetData>
      <sheetData sheetId="457"/>
      <sheetData sheetId="458">
        <row r="769">
          <cell r="D769">
            <v>0</v>
          </cell>
        </row>
      </sheetData>
      <sheetData sheetId="459">
        <row r="769">
          <cell r="D769">
            <v>0</v>
          </cell>
        </row>
      </sheetData>
      <sheetData sheetId="460">
        <row r="769">
          <cell r="D769">
            <v>0</v>
          </cell>
        </row>
      </sheetData>
      <sheetData sheetId="461"/>
      <sheetData sheetId="462">
        <row r="769">
          <cell r="D769">
            <v>0</v>
          </cell>
        </row>
      </sheetData>
      <sheetData sheetId="463">
        <row r="769">
          <cell r="D769">
            <v>0</v>
          </cell>
        </row>
      </sheetData>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ow r="769">
          <cell r="D769">
            <v>0</v>
          </cell>
        </row>
      </sheetData>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ow r="769">
          <cell r="D769">
            <v>0</v>
          </cell>
        </row>
      </sheetData>
      <sheetData sheetId="490">
        <row r="769">
          <cell r="D769">
            <v>0</v>
          </cell>
        </row>
      </sheetData>
      <sheetData sheetId="491">
        <row r="769">
          <cell r="D769">
            <v>0</v>
          </cell>
        </row>
      </sheetData>
      <sheetData sheetId="492">
        <row r="769">
          <cell r="D769">
            <v>0</v>
          </cell>
        </row>
      </sheetData>
      <sheetData sheetId="493"/>
      <sheetData sheetId="494">
        <row r="769">
          <cell r="D769">
            <v>0</v>
          </cell>
        </row>
      </sheetData>
      <sheetData sheetId="495">
        <row r="769">
          <cell r="D769">
            <v>0</v>
          </cell>
        </row>
      </sheetData>
      <sheetData sheetId="496">
        <row r="769">
          <cell r="D769">
            <v>0</v>
          </cell>
        </row>
      </sheetData>
      <sheetData sheetId="497"/>
      <sheetData sheetId="498">
        <row r="769">
          <cell r="D769">
            <v>0</v>
          </cell>
        </row>
      </sheetData>
      <sheetData sheetId="499"/>
      <sheetData sheetId="500">
        <row r="769">
          <cell r="D769">
            <v>0</v>
          </cell>
        </row>
      </sheetData>
      <sheetData sheetId="501">
        <row r="769">
          <cell r="D769">
            <v>0</v>
          </cell>
        </row>
      </sheetData>
      <sheetData sheetId="502"/>
      <sheetData sheetId="503">
        <row r="769">
          <cell r="D769">
            <v>0</v>
          </cell>
        </row>
      </sheetData>
      <sheetData sheetId="504"/>
      <sheetData sheetId="505"/>
      <sheetData sheetId="506"/>
      <sheetData sheetId="507"/>
      <sheetData sheetId="508"/>
      <sheetData sheetId="509">
        <row r="769">
          <cell r="D769">
            <v>0</v>
          </cell>
        </row>
      </sheetData>
      <sheetData sheetId="510">
        <row r="769">
          <cell r="D769">
            <v>0</v>
          </cell>
        </row>
      </sheetData>
      <sheetData sheetId="511"/>
      <sheetData sheetId="512">
        <row r="769">
          <cell r="D769">
            <v>0</v>
          </cell>
        </row>
      </sheetData>
      <sheetData sheetId="513"/>
      <sheetData sheetId="514"/>
      <sheetData sheetId="515">
        <row r="769">
          <cell r="D769">
            <v>0</v>
          </cell>
        </row>
      </sheetData>
      <sheetData sheetId="516">
        <row r="769">
          <cell r="D769">
            <v>0</v>
          </cell>
        </row>
      </sheetData>
      <sheetData sheetId="517">
        <row r="769">
          <cell r="D769">
            <v>0</v>
          </cell>
        </row>
      </sheetData>
      <sheetData sheetId="518"/>
      <sheetData sheetId="519"/>
      <sheetData sheetId="520"/>
      <sheetData sheetId="521"/>
      <sheetData sheetId="522"/>
      <sheetData sheetId="523"/>
      <sheetData sheetId="524"/>
      <sheetData sheetId="525"/>
      <sheetData sheetId="526">
        <row r="769">
          <cell r="D769">
            <v>0</v>
          </cell>
        </row>
      </sheetData>
      <sheetData sheetId="527"/>
      <sheetData sheetId="528"/>
      <sheetData sheetId="529"/>
      <sheetData sheetId="530"/>
      <sheetData sheetId="531"/>
      <sheetData sheetId="532"/>
      <sheetData sheetId="533"/>
      <sheetData sheetId="534"/>
      <sheetData sheetId="535"/>
      <sheetData sheetId="536"/>
      <sheetData sheetId="537">
        <row r="769">
          <cell r="D769">
            <v>0</v>
          </cell>
        </row>
      </sheetData>
      <sheetData sheetId="538"/>
      <sheetData sheetId="539"/>
      <sheetData sheetId="540"/>
      <sheetData sheetId="541"/>
      <sheetData sheetId="542">
        <row r="769">
          <cell r="D769">
            <v>0</v>
          </cell>
        </row>
      </sheetData>
      <sheetData sheetId="543">
        <row r="769">
          <cell r="D769">
            <v>0</v>
          </cell>
        </row>
      </sheetData>
      <sheetData sheetId="544"/>
      <sheetData sheetId="545">
        <row r="769">
          <cell r="D769">
            <v>0</v>
          </cell>
        </row>
      </sheetData>
      <sheetData sheetId="546"/>
      <sheetData sheetId="547"/>
      <sheetData sheetId="548">
        <row r="769">
          <cell r="D769">
            <v>0</v>
          </cell>
        </row>
      </sheetData>
      <sheetData sheetId="549">
        <row r="769">
          <cell r="D769">
            <v>0</v>
          </cell>
        </row>
      </sheetData>
      <sheetData sheetId="550">
        <row r="769">
          <cell r="D769">
            <v>0</v>
          </cell>
        </row>
      </sheetData>
      <sheetData sheetId="551">
        <row r="769">
          <cell r="D769">
            <v>0</v>
          </cell>
        </row>
      </sheetData>
      <sheetData sheetId="552"/>
      <sheetData sheetId="553">
        <row r="769">
          <cell r="D769">
            <v>0</v>
          </cell>
        </row>
      </sheetData>
      <sheetData sheetId="554">
        <row r="769">
          <cell r="D769">
            <v>0</v>
          </cell>
        </row>
      </sheetData>
      <sheetData sheetId="555">
        <row r="769">
          <cell r="D769">
            <v>0</v>
          </cell>
        </row>
      </sheetData>
      <sheetData sheetId="556">
        <row r="769">
          <cell r="D769">
            <v>0</v>
          </cell>
        </row>
      </sheetData>
      <sheetData sheetId="557"/>
      <sheetData sheetId="558">
        <row r="769">
          <cell r="D769">
            <v>0</v>
          </cell>
        </row>
      </sheetData>
      <sheetData sheetId="559"/>
      <sheetData sheetId="560">
        <row r="769">
          <cell r="D769">
            <v>0</v>
          </cell>
        </row>
      </sheetData>
      <sheetData sheetId="561" refreshError="1"/>
      <sheetData sheetId="562"/>
      <sheetData sheetId="563"/>
      <sheetData sheetId="564"/>
      <sheetData sheetId="565" refreshError="1"/>
      <sheetData sheetId="566" refreshError="1"/>
      <sheetData sheetId="567" refreshError="1"/>
      <sheetData sheetId="568">
        <row r="1">
          <cell r="A1" t="str">
            <v>Region</v>
          </cell>
        </row>
      </sheetData>
      <sheetData sheetId="569" refreshError="1"/>
      <sheetData sheetId="570" refreshError="1"/>
      <sheetData sheetId="571">
        <row r="1">
          <cell r="L1" t="str">
            <v>December</v>
          </cell>
        </row>
      </sheetData>
      <sheetData sheetId="572">
        <row r="1">
          <cell r="A1" t="str">
            <v>Region</v>
          </cell>
        </row>
      </sheetData>
      <sheetData sheetId="573" refreshError="1"/>
      <sheetData sheetId="574"/>
      <sheetData sheetId="575"/>
      <sheetData sheetId="576"/>
      <sheetData sheetId="577" refreshError="1"/>
      <sheetData sheetId="578" refreshError="1"/>
      <sheetData sheetId="579" refreshError="1"/>
      <sheetData sheetId="580" refreshError="1"/>
      <sheetData sheetId="581">
        <row r="1">
          <cell r="L1" t="str">
            <v>December</v>
          </cell>
        </row>
      </sheetData>
      <sheetData sheetId="582" refreshError="1"/>
      <sheetData sheetId="583" refreshError="1"/>
      <sheetData sheetId="584" refreshError="1"/>
      <sheetData sheetId="585" refreshError="1"/>
      <sheetData sheetId="586" refreshError="1"/>
      <sheetData sheetId="587"/>
      <sheetData sheetId="588"/>
      <sheetData sheetId="589"/>
      <sheetData sheetId="590"/>
      <sheetData sheetId="591"/>
      <sheetData sheetId="592"/>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sheetData sheetId="627" refreshError="1"/>
      <sheetData sheetId="628" refreshError="1"/>
      <sheetData sheetId="629" refreshError="1"/>
      <sheetData sheetId="630" refreshError="1"/>
      <sheetData sheetId="631"/>
      <sheetData sheetId="632" refreshError="1"/>
      <sheetData sheetId="633" refreshError="1"/>
      <sheetData sheetId="634" refreshError="1"/>
      <sheetData sheetId="635" refreshError="1"/>
      <sheetData sheetId="636">
        <row r="769">
          <cell r="D769">
            <v>0</v>
          </cell>
        </row>
      </sheetData>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row r="769">
          <cell r="D769">
            <v>0</v>
          </cell>
        </row>
      </sheetData>
      <sheetData sheetId="706">
        <row r="769">
          <cell r="D769">
            <v>0</v>
          </cell>
        </row>
      </sheetData>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sheetName val="55555"/>
      <sheetName val="COUNT_wh (2)"/>
      <sheetName val="COUNT_wh"/>
      <sheetName val="INVEN"/>
      <sheetName val="INVEN(TEST)"/>
      <sheetName val="COUNT_NNDC"/>
      <sheetName val="NTET2004 (DEC)"/>
      <sheetName val="NEG2004 (DEC)"/>
      <sheetName val="NEG2004 (DEC) (2)"/>
      <sheetName val="PLANBS3"/>
      <sheetName val="Group"/>
      <sheetName val="Min.-Max. Stock"/>
      <sheetName val="sales3level"/>
      <sheetName val="Macro5"/>
      <sheetName val="Sheet1"/>
      <sheetName val="Sheet1 (2)"/>
      <sheetName val="Sheet2"/>
      <sheetName val="Tax coupon"/>
      <sheetName val="PRO-TOTAL"/>
      <sheetName val="PGMMNG"/>
      <sheetName val="UPC_SKU"/>
      <sheetName val="DDL"/>
      <sheetName val="ตารางคำนวณกระเบื้อง A"/>
      <sheetName val="BAL"/>
      <sheetName val="ใบปะหน้าใหม่ Bidding"/>
      <sheetName val="ต้นไม้ทางเท้า"/>
      <sheetName val="SH-E"/>
      <sheetName val="Structure"/>
      <sheetName val="ลูกหนี้(เก่า)"/>
      <sheetName val="stat local"/>
      <sheetName val="Law data"/>
      <sheetName val="ADM_A"/>
      <sheetName val="JUNE"/>
      <sheetName val="JUNE1"/>
      <sheetName val="Admin"/>
      <sheetName val="CDC"/>
      <sheetName val="Estate"/>
      <sheetName val="Fire"/>
      <sheetName val="Guest"/>
      <sheetName val="Medical"/>
      <sheetName val="PR"/>
      <sheetName val="PRE"/>
      <sheetName val="Secutiry"/>
      <sheetName val="Waste"/>
      <sheetName val="CHE_A"/>
      <sheetName val="DESP_A"/>
      <sheetName val="ISO_A"/>
      <sheetName val="PC_A"/>
      <sheetName val="PM_A"/>
      <sheetName val="SHEET_A"/>
      <sheetName val="RECO_A"/>
      <sheetName val="YARD_A"/>
      <sheetName val="CHEMICAL"/>
      <sheetName val="DESPATCH"/>
      <sheetName val="Feb"/>
      <sheetName val="ISO"/>
      <sheetName val="PRODUCT"/>
      <sheetName val="PULP MILL"/>
      <sheetName val="SHEETING"/>
      <sheetName val="SODA"/>
      <sheetName val="YARD"/>
      <sheetName val="4.1CAPEX_Additional"/>
      <sheetName val="Index"/>
      <sheetName val="Volume Loco May 2015"/>
      <sheetName val="Summary"/>
      <sheetName val="Summary report"/>
      <sheetName val="Performance BP"/>
      <sheetName val="code"/>
      <sheetName val="MyWork"/>
      <sheetName val="data"/>
      <sheetName val="TYPE SD125"/>
      <sheetName val="Drop Down"/>
      <sheetName val="เลขห้อง"/>
      <sheetName val="เลขที่ห้องทั้งหมด (2)"/>
      <sheetName val="เลขที่ห้องทั้งหมด"/>
      <sheetName val="F13รายชื่อแยกfolio (2)"/>
      <sheetName val="F13รายชื่อแยกfolio"/>
      <sheetName val="F05เลขที่ห้อง+ชื่อคน"/>
      <sheetName val="F04เลขที่ห้อง+ค่าเช่า"/>
      <sheetName val="FEB 2007 "/>
      <sheetName val="MAR 2007"/>
      <sheetName val="APR 2007"/>
      <sheetName val="MAY 2007"/>
      <sheetName val="APR 2007-GTW"/>
      <sheetName val="MAY 2007 (2)"/>
      <sheetName val="MAY 2007-NUCH"/>
      <sheetName val="JUN 2007-NUCH "/>
      <sheetName val="JULY 2007-NUCH"/>
      <sheetName val="AUG 2007-NUCH "/>
      <sheetName val="AUG 2007"/>
      <sheetName val="ค่าเช่า ด.9"/>
      <sheetName val="ค่าเช่า ด.10"/>
      <sheetName val="Status update31.8.07"/>
      <sheetName val="Status update31.8.07 (2)"/>
      <sheetName val="ค่าเช่า ด.11"/>
      <sheetName val="ค่าเช่า ด.11 (2)"/>
      <sheetName val="G26"/>
      <sheetName val="Bill No. 2 - Carpark"/>
      <sheetName val="sheetNO"/>
      <sheetName val="คำชี้แจง"/>
      <sheetName val="SCG group"/>
      <sheetName val="2017"/>
      <sheetName val="com"/>
      <sheetName val="List"/>
      <sheetName val="Chart"/>
      <sheetName val="43"/>
      <sheetName val="อ้างอิง"/>
      <sheetName val="Mapping"/>
      <sheetName val="Comapny Name"/>
      <sheetName val="Master"/>
      <sheetName val="Prhd"/>
      <sheetName val="Control"/>
      <sheetName val="Cost center"/>
      <sheetName val="Account code"/>
      <sheetName val="Driver"/>
      <sheetName val="ZPS02"/>
      <sheetName val="I-slab"/>
      <sheetName val="Goal"/>
      <sheetName val="Cases Actuals SAP"/>
      <sheetName val="Chilled Vol &amp; GS"/>
      <sheetName val="Master Query_SL"/>
      <sheetName val="Addresses"/>
      <sheetName val="PBSG Severance"/>
      <sheetName val="วัดใต้"/>
      <sheetName val="Company Name"/>
      <sheetName val="S-Plant"/>
      <sheetName val="Office_plants"/>
      <sheetName val="คำอธิบาย"/>
      <sheetName val="Sheet3"/>
      <sheetName val="Table Name"/>
      <sheetName val="FR"/>
      <sheetName val="Zone"/>
      <sheetName val="Northeast"/>
      <sheetName val="2018"/>
      <sheetName val="PNT-QUOT-#3"/>
      <sheetName val="PNT-P3"/>
      <sheetName val="data validation"/>
      <sheetName val="Sheet5"/>
      <sheetName val="ห้ามลบ"/>
      <sheetName val="สาเหตุ Error "/>
      <sheetName val="L410"/>
      <sheetName val="SCG Chemicals group"/>
      <sheetName val="Ref"/>
      <sheetName val="Config"/>
      <sheetName val="Dont delete!!"/>
      <sheetName val="Vender list"/>
      <sheetName val="Production Queue GB"/>
      <sheetName val="cost center name"/>
      <sheetName val="Type ถูก House"/>
      <sheetName val="รายชื่อ"/>
      <sheetName val="TP"/>
      <sheetName val="ดอกเบี้ย TR2560"/>
      <sheetName val="S300"/>
      <sheetName val="Log CCR TG 3"/>
      <sheetName val="Month"/>
      <sheetName val="DTA"/>
      <sheetName val="2019"/>
      <sheetName val="Assumption"/>
      <sheetName val="Risk Level"/>
      <sheetName val="Risk Category"/>
      <sheetName val="Business"/>
      <sheetName val="TB(PY 2016)"/>
      <sheetName val="IS"/>
      <sheetName val="GL"/>
      <sheetName val="X1"/>
      <sheetName val="instruction"/>
      <sheetName val="Forecast movement"/>
      <sheetName val="i_Setup"/>
      <sheetName val="O_PL Link"/>
      <sheetName val="i_actmth from SAP"/>
      <sheetName val="i_Actual by cc"/>
      <sheetName val="Fixed Selling"/>
      <sheetName val="SA_OT"/>
      <sheetName val="SA_WS_MAKRO"/>
      <sheetName val="SA_ASD"/>
      <sheetName val="SA_TM"/>
      <sheetName val="SA_Field"/>
      <sheetName val="SA_OP"/>
      <sheetName val="SA_BIS"/>
      <sheetName val="SA_CommFin"/>
      <sheetName val="SA_Bus"/>
      <sheetName val="SA_CC2"/>
      <sheetName val="SA_Cus"/>
      <sheetName val="BIS Selling"/>
      <sheetName val="SA_TT"/>
      <sheetName val="Uniform"/>
      <sheetName val="Total GA"/>
      <sheetName val="HR"/>
      <sheetName val="Fin_Control"/>
      <sheetName val="Fin_Plan"/>
      <sheetName val="Fin_RMC"/>
      <sheetName val="Fin_LPN"/>
      <sheetName val="Fin_RJN"/>
      <sheetName val="BIS"/>
      <sheetName val="BIS_Proj"/>
      <sheetName val="BIS_Common"/>
      <sheetName val="BIS_XChrg"/>
      <sheetName val="Mkt"/>
      <sheetName val="Exec"/>
      <sheetName val="Legal"/>
      <sheetName val="RD"/>
      <sheetName val="Facilities"/>
      <sheetName val="SAP_Proj"/>
      <sheetName val="2nd_Pnt"/>
      <sheetName val="Pallet_Frypk"/>
      <sheetName val="CA"/>
      <sheetName val="EHS"/>
      <sheetName val="CA only"/>
      <sheetName val="Legal only"/>
      <sheetName val="GACC2"/>
      <sheetName val="GACC3"/>
      <sheetName val="TH36022"/>
      <sheetName val="TH36023"/>
      <sheetName val="sub cost center"/>
      <sheetName val="GL_DBS"/>
      <sheetName val="OH CC_DBS"/>
      <sheetName val="Fin"/>
      <sheetName val="BIS G&amp;A"/>
      <sheetName val="2015 reconcile &amp; restate"/>
      <sheetName val="Consulting"/>
      <sheetName val="BIS_Common detail"/>
      <sheetName val="Total GA+BIS common"/>
      <sheetName val="HFM Line"/>
      <sheetName val="HFM Mapping"/>
      <sheetName val="Account"/>
      <sheetName val="T&amp;E sales cut"/>
      <sheetName val="Control - Consulting fee_SN (2)"/>
      <sheetName val="REPORT"/>
      <sheetName val="F-1"/>
      <sheetName val="Master TB"/>
      <sheetName val="H300"/>
      <sheetName val="F-3"/>
      <sheetName val="K400"/>
      <sheetName val="MasterTB"/>
      <sheetName val="P300"/>
      <sheetName val="Materiality"/>
      <sheetName val="Trial Balance"/>
      <sheetName val="CF weekly"/>
      <sheetName val="1.CF (M)(Ratchatewee)"/>
      <sheetName val="1.CF (M)(Rama4)"/>
      <sheetName val="1.CF (M) (TL10ph2)"/>
      <sheetName val=""/>
      <sheetName val="Accure"/>
      <sheetName val="V1"/>
      <sheetName val="V7 Confirm RPT"/>
      <sheetName val="แยกงบ"/>
      <sheetName val="SELL"/>
      <sheetName val="Sum-sys"/>
      <sheetName val="Cover"/>
      <sheetName val="Detail (2)"/>
      <sheetName val="DEATAIL KENTOCOST Sheet Low20MB"/>
      <sheetName val="Cover (2)"/>
      <sheetName val="Detail "/>
      <sheetName val="(PMCmaki)"/>
      <sheetName val="(COMPmaki)"/>
      <sheetName val="SCOPE OF WORK"/>
      <sheetName val="VENDOR"/>
      <sheetName val="Unit price"/>
      <sheetName val="BG"/>
      <sheetName val="received net-BG"/>
      <sheetName val="Summary BG Code"/>
      <sheetName val="stair"/>
      <sheetName val="Ms"/>
      <sheetName val="Variance"/>
      <sheetName val="DD List"/>
      <sheetName val="Multi Rater"/>
      <sheetName val="#REF"/>
      <sheetName val="Status"/>
      <sheetName val="Master COA V21"/>
      <sheetName val="ชลทิพย์"/>
      <sheetName val="beer-indstry"/>
      <sheetName val="TTL"/>
      <sheetName val="Cost history sheet"/>
      <sheetName val="Scope of work "/>
      <sheetName val="Detail (CMM)"/>
      <sheetName val="SUM KENTO COST LOW 20MB."/>
      <sheetName val="Data-ac"/>
      <sheetName val="Data-san"/>
      <sheetName val="SUM KENTO COST REPORT 20MB.UP"/>
      <sheetName val="DETAIL KENTOCOST Sheet 20MB.UP"/>
      <sheetName val="summary_ee"/>
      <sheetName val="ee_unit type"/>
      <sheetName val="ee_build "/>
      <sheetName val="A"/>
      <sheetName val="発停サイクル表"/>
      <sheetName val="BS"/>
      <sheetName val="Reason"/>
      <sheetName val="Dropdown list "/>
      <sheetName val="COUNT_wh_(2)"/>
      <sheetName val="NTET2004_(DEC)"/>
      <sheetName val="NEG2004_(DEC)"/>
      <sheetName val="NEG2004_(DEC)_(2)"/>
      <sheetName val="Min_-Max__Stock"/>
      <sheetName val="Tax_coupon"/>
      <sheetName val="Sheet1_(2)"/>
      <sheetName val="ตารางคำนวณกระเบื้อง_A"/>
      <sheetName val="ใบปะหน้าใหม่_Bidding"/>
      <sheetName val="Law_data"/>
      <sheetName val="stat_local"/>
      <sheetName val="Volume_Loco_May_2015"/>
      <sheetName val="Summary_report"/>
      <sheetName val="Performance_BP"/>
      <sheetName val="4_1CAPEX_Additional"/>
      <sheetName val="PULP_MILL"/>
      <sheetName val="TYPE_SD125"/>
      <sheetName val="Drop_Down"/>
      <sheetName val="เลขที่ห้องทั้งหมด_(2)"/>
      <sheetName val="F13รายชื่อแยกfolio_(2)"/>
      <sheetName val="FEB_2007_"/>
      <sheetName val="MAR_2007"/>
      <sheetName val="APR_2007"/>
      <sheetName val="MAY_2007"/>
      <sheetName val="APR_2007-GTW"/>
      <sheetName val="MAY_2007_(2)"/>
      <sheetName val="MAY_2007-NUCH"/>
      <sheetName val="JUN_2007-NUCH_"/>
      <sheetName val="JULY_2007-NUCH"/>
      <sheetName val="AUG_2007-NUCH_"/>
      <sheetName val="AUG_2007"/>
      <sheetName val="ค่าเช่า_ด_9"/>
      <sheetName val="ค่าเช่า_ด_10"/>
      <sheetName val="Status_update31_8_07"/>
      <sheetName val="Status_update31_8_07_(2)"/>
      <sheetName val="ค่าเช่า_ด_11"/>
      <sheetName val="ค่าเช่า_ด_11_(2)"/>
      <sheetName val="Bill_No__2_-_Carpark"/>
      <sheetName val="SCG_group"/>
      <sheetName val="Comapny_Name"/>
      <sheetName val="Cost_center"/>
      <sheetName val="Account_code"/>
      <sheetName val="Company_Name"/>
      <sheetName val="data_validation"/>
      <sheetName val="Cases_Actuals_SAP"/>
      <sheetName val="Chilled_Vol_&amp;_GS"/>
      <sheetName val="Master_Query_SL"/>
      <sheetName val="PBSG_Severance"/>
      <sheetName val="สาเหตุ_Error_"/>
      <sheetName val="Table_Name"/>
      <sheetName val="SCG_Chemicals_group"/>
      <sheetName val="Dont_delete!!"/>
      <sheetName val="Vender_list"/>
      <sheetName val="Production_Queue_GB"/>
      <sheetName val="cost_center_name"/>
      <sheetName val="Log_CCR_TG_3"/>
      <sheetName val="Type_ถูก_House"/>
      <sheetName val="TB(PY_2016)"/>
      <sheetName val="Risk_Level"/>
      <sheetName val="Risk_Category"/>
      <sheetName val="DD_List"/>
      <sheetName val="Multi_Rater"/>
      <sheetName val="ดอกเบี้ย_TR2560"/>
      <sheetName val="Trial_Balance"/>
      <sheetName val="Forecast_movement"/>
      <sheetName val="O_PL_Link"/>
      <sheetName val="i_actmth_from_SAP"/>
      <sheetName val="i_Actual_by_cc"/>
      <sheetName val="Fixed_Selling"/>
      <sheetName val="BIS_Selling"/>
      <sheetName val="Total_GA"/>
      <sheetName val="CA_only"/>
      <sheetName val="Legal_only"/>
      <sheetName val="sub_cost_center"/>
      <sheetName val="OH_CC_DBS"/>
      <sheetName val="BIS_G&amp;A"/>
      <sheetName val="2015_reconcile_&amp;_restate"/>
      <sheetName val="BIS_Common_detail"/>
      <sheetName val="Total_GA+BIS_common"/>
      <sheetName val="HFM_Line"/>
      <sheetName val="HFM_Mapping"/>
      <sheetName val="T&amp;E_sales_cut"/>
      <sheetName val="Control_-_Consulting_fee_SN_(2)"/>
      <sheetName val="Master_TB"/>
      <sheetName val="CF_weekly"/>
      <sheetName val="1_CF_(M)(Ratchatewee)"/>
      <sheetName val="1_CF_(M)(Rama4)"/>
      <sheetName val="1_CF_(M)_(TL10ph2)"/>
      <sheetName val="Dropdown_list_"/>
      <sheetName val="Detail_(2)"/>
      <sheetName val="DEATAIL_KENTOCOST_Sheet_Low20MB"/>
      <sheetName val="Cover_(2)"/>
      <sheetName val="Detail_"/>
      <sheetName val="SCOPE_OF_WORK"/>
      <sheetName val="Unit_price"/>
      <sheetName val="received_net-BG"/>
      <sheetName val="Summary_BG_Code"/>
      <sheetName val="V7_Confirm_RPT"/>
      <sheetName val="00Summary"/>
      <sheetName val="Condition"/>
      <sheetName val="B-Prelim"/>
      <sheetName val="EE-HOTEL"/>
      <sheetName val="SN&amp;FP-HOTEL"/>
      <sheetName val="MVAC-HOTEL"/>
      <sheetName val="EE-BOH"/>
      <sheetName val="SN&amp;FP-BOH"/>
      <sheetName val="MVAC-BOH"/>
      <sheetName val="S3 Architectural"/>
      <sheetName val="rate"/>
      <sheetName val="61"/>
      <sheetName val="62"/>
      <sheetName val="63"/>
      <sheetName val="64"/>
      <sheetName val="65"/>
      <sheetName val="66"/>
      <sheetName val="67"/>
      <sheetName val="68"/>
      <sheetName val="69"/>
      <sheetName val="70"/>
      <sheetName val="ไม่ใช้"/>
      <sheetName val="ใช้หน้านี้"/>
      <sheetName val="S-CUVE-2 14 M"/>
      <sheetName val="Summary 31Mar'20"/>
      <sheetName val="ESS Performance 2020+2021"/>
      <sheetName val="2020"/>
      <sheetName val="Reference(do not delete)"/>
      <sheetName val="COUNT_wh_(2)1"/>
      <sheetName val="NTET2004_(DEC)1"/>
      <sheetName val="NEG2004_(DEC)1"/>
      <sheetName val="NEG2004_(DEC)_(2)1"/>
      <sheetName val="Min_-Max__Stock1"/>
      <sheetName val="Tax_coupon1"/>
      <sheetName val="Sheet1_(2)1"/>
      <sheetName val="ตารางคำนวณกระเบื้อง_A1"/>
      <sheetName val="ใบปะหน้าใหม่_Bidding1"/>
      <sheetName val="Law_data1"/>
      <sheetName val="stat_local1"/>
      <sheetName val="Volume_Loco_May_20151"/>
      <sheetName val="Summary_report1"/>
      <sheetName val="Performance_BP1"/>
      <sheetName val="PULP_MILL1"/>
      <sheetName val="4_1CAPEX_Additional1"/>
      <sheetName val="TYPE_SD1251"/>
      <sheetName val="Drop_Down1"/>
      <sheetName val="เลขที่ห้องทั้งหมด_(2)1"/>
      <sheetName val="F13รายชื่อแยกfolio_(2)1"/>
      <sheetName val="FEB_2007_1"/>
      <sheetName val="MAR_20071"/>
      <sheetName val="APR_20071"/>
      <sheetName val="MAY_20071"/>
      <sheetName val="APR_2007-GTW1"/>
      <sheetName val="MAY_2007_(2)1"/>
      <sheetName val="MAY_2007-NUCH1"/>
      <sheetName val="JUN_2007-NUCH_1"/>
      <sheetName val="JULY_2007-NUCH1"/>
      <sheetName val="AUG_2007-NUCH_1"/>
      <sheetName val="AUG_20071"/>
      <sheetName val="ค่าเช่า_ด_91"/>
      <sheetName val="ค่าเช่า_ด_101"/>
      <sheetName val="Status_update31_8_071"/>
      <sheetName val="Status_update31_8_07_(2)1"/>
      <sheetName val="ค่าเช่า_ด_111"/>
      <sheetName val="ค่าเช่า_ด_11_(2)1"/>
      <sheetName val="Bill_No__2_-_Carpark1"/>
      <sheetName val="SCG_group1"/>
      <sheetName val="Cost_center1"/>
      <sheetName val="Account_code1"/>
      <sheetName val="Comapny_Name1"/>
      <sheetName val="Company_Name1"/>
      <sheetName val="data_validation1"/>
      <sheetName val="Cases_Actuals_SAP1"/>
      <sheetName val="Chilled_Vol_&amp;_GS1"/>
      <sheetName val="Master_Query_SL1"/>
      <sheetName val="PBSG_Severance1"/>
      <sheetName val="สาเหตุ_Error_1"/>
      <sheetName val="SCG_Chemicals_group1"/>
      <sheetName val="Table_Name1"/>
      <sheetName val="Dont_delete!!1"/>
      <sheetName val="Vender_list1"/>
      <sheetName val="Production_Queue_GB1"/>
      <sheetName val="cost_center_name1"/>
      <sheetName val="Log_CCR_TG_31"/>
      <sheetName val="Type_ถูก_House1"/>
      <sheetName val="TB(PY_2016)1"/>
      <sheetName val="Risk_Level1"/>
      <sheetName val="Risk_Category1"/>
      <sheetName val="DD_List1"/>
      <sheetName val="Multi_Rater1"/>
      <sheetName val="ดอกเบี้ย_TR25601"/>
      <sheetName val="Trial_Balance1"/>
      <sheetName val="Forecast_movement1"/>
      <sheetName val="O_PL_Link1"/>
      <sheetName val="i_actmth_from_SAP1"/>
      <sheetName val="i_Actual_by_cc1"/>
      <sheetName val="Fixed_Selling1"/>
      <sheetName val="BIS_Selling1"/>
      <sheetName val="Total_GA1"/>
      <sheetName val="CA_only1"/>
      <sheetName val="Legal_only1"/>
      <sheetName val="sub_cost_center1"/>
      <sheetName val="OH_CC_DBS1"/>
      <sheetName val="BIS_G&amp;A1"/>
      <sheetName val="2015_reconcile_&amp;_restate1"/>
      <sheetName val="BIS_Common_detail1"/>
      <sheetName val="Total_GA+BIS_common1"/>
      <sheetName val="HFM_Line1"/>
      <sheetName val="HFM_Mapping1"/>
      <sheetName val="T&amp;E_sales_cut1"/>
      <sheetName val="Control_-_Consulting_fee_SN_(21"/>
      <sheetName val="Master_TB1"/>
      <sheetName val="CF_weekly1"/>
      <sheetName val="1_CF_(M)(Ratchatewee)1"/>
      <sheetName val="1_CF_(M)(Rama4)1"/>
      <sheetName val="1_CF_(M)_(TL10ph2)1"/>
      <sheetName val="Dropdown_list_1"/>
      <sheetName val="Detail_(2)1"/>
      <sheetName val="DEATAIL_KENTOCOST_Sheet_Low20M1"/>
      <sheetName val="Cover_(2)1"/>
      <sheetName val="Detail_1"/>
      <sheetName val="SCOPE_OF_WORK1"/>
      <sheetName val="Unit_price1"/>
      <sheetName val="received_net-BG1"/>
      <sheetName val="Summary_BG_Code1"/>
      <sheetName val="V7_Confirm_RPT1"/>
      <sheetName val="Summary_31Mar'20"/>
      <sheetName val="Cost_history_sheet"/>
      <sheetName val="Scope_of_work_"/>
      <sheetName val="Detail_(CMM)"/>
      <sheetName val="SUM_KENTO_COST_LOW_20MB_"/>
      <sheetName val="SUM_KENTO_COST_REPORT_20MB_UP"/>
      <sheetName val="DETAIL_KENTOCOST_Sheet_20MB_UP"/>
      <sheetName val="Master_COA_V21"/>
      <sheetName val="ee_unit_type"/>
      <sheetName val="ee_build_"/>
      <sheetName val="S3_Architectural"/>
      <sheetName val="ESS_Performance_2020+2021"/>
      <sheetName val="Parameters"/>
      <sheetName val="S330 Increase salary rate"/>
      <sheetName val="MasterBrand"/>
      <sheetName val="data บัญชี"/>
      <sheetName val="ฐานข้อมูล"/>
      <sheetName val="Data (2)"/>
      <sheetName val="masterEO IO"/>
      <sheetName val="กำหนดค่า"/>
      <sheetName val="설계내역서"/>
      <sheetName val="Wkgs_BS Lead"/>
      <sheetName val="ZA110 Sale"/>
      <sheetName val="Data_2"/>
      <sheetName val="K.Suporn"/>
      <sheetName val="บมจ.พฤกษา"/>
      <sheetName val="บ.พนาลี"/>
      <sheetName val="บ.พุทธชาด"/>
      <sheetName val="บ.เกสร"/>
      <sheetName val="สรุป PS"/>
      <sheetName val="สรุป PNL"/>
      <sheetName val="สรุป PTC"/>
      <sheetName val="สรุป KS"/>
      <sheetName val="IP Land"/>
      <sheetName val="Mat"/>
      <sheetName val="PGM_2LEVYTD"/>
      <sheetName val="Employee EN"/>
      <sheetName val="Reference(do_not_delete)"/>
      <sheetName val="LS"/>
      <sheetName val="Discounted Cash Flow"/>
      <sheetName val="6.ข้อมูลวัสดุ-ค่าดำเนิน"/>
      <sheetName val="FS"/>
      <sheetName val="Sum"/>
      <sheetName val="Sec.1.1 Site clearanceworks"/>
      <sheetName val="เงื่อนไขการเสนอราคา"/>
      <sheetName val="VE LIST"/>
      <sheetName val="Sec.0"/>
      <sheetName val="Sec.1"/>
      <sheetName val="Arch unit rate"/>
      <sheetName val="ID unit rate"/>
      <sheetName val="Sec.2 "/>
      <sheetName val="sec.3.1"/>
      <sheetName val="sec.3.2"/>
      <sheetName val="sec.3.3"/>
      <sheetName val="sec.3.4"/>
      <sheetName val="Sec.4"/>
      <sheetName val="Sec.5"/>
      <sheetName val="Sec. 6"/>
      <sheetName val="Sec.7"/>
      <sheetName val="코드관리"/>
      <sheetName val="SUM-AIR-Submit"/>
      <sheetName val="KKC Brkdwn"/>
      <sheetName val="SPT vs PHI"/>
      <sheetName val="escon"/>
      <sheetName val="Store"/>
      <sheetName val="JobSetup"/>
      <sheetName val="Proposal Form"/>
      <sheetName val="BQ-Ext  "/>
      <sheetName val="Sch 2"/>
      <sheetName val="Commun"/>
      <sheetName val="STart"/>
      <sheetName val="Drop Down Lists"/>
      <sheetName val="List of Rem Entries - IS"/>
      <sheetName val="TT-2"/>
      <sheetName val="Demand"/>
      <sheetName val="Occ"/>
      <sheetName val="สรุป"/>
      <sheetName val="interest income from VMI"/>
      <sheetName val="interest payable to PSH"/>
      <sheetName val="S-CUVE-2_14_M"/>
      <sheetName val="Discounted_Cash_Flow"/>
      <sheetName val="6_ข้อมูลวัสดุ-ค่าดำเนิน"/>
      <sheetName val="K_Suporn"/>
      <sheetName val="บมจ_พฤกษา"/>
      <sheetName val="บ_พนาลี"/>
      <sheetName val="บ_พุทธชาด"/>
      <sheetName val="บ_เกสร"/>
      <sheetName val="สรุป_PS"/>
      <sheetName val="สรุป_PNL"/>
      <sheetName val="สรุป_PTC"/>
      <sheetName val="สรุป_KS"/>
      <sheetName val="IP_Land"/>
      <sheetName val="asset"/>
      <sheetName val="Mapping account"/>
      <sheetName val="Mar"/>
      <sheetName val="Apr"/>
      <sheetName val="May"/>
      <sheetName val="Jan"/>
      <sheetName val="MD_R"/>
      <sheetName val="CELL_A"/>
      <sheetName val="ENV_A"/>
      <sheetName val="PG_A"/>
      <sheetName val="MD_A"/>
      <sheetName val="QA&amp;R_A"/>
      <sheetName val="RMP_A"/>
      <sheetName val="RMZ_A"/>
      <sheetName val="ENV_R"/>
      <sheetName val="PG_R"/>
      <sheetName val="CELL_R"/>
      <sheetName val="QA&amp;R_R"/>
      <sheetName val="RMP_R"/>
      <sheetName val="RMZ_R"/>
      <sheetName val="Raw_data"/>
      <sheetName val="data_steam"/>
      <sheetName val="Designated P&amp;L"/>
      <sheetName val="NOT"/>
      <sheetName val="Sales"/>
      <sheetName val="ค่าเริ่มต้น"/>
      <sheetName val="DATA (ชื่อสินค้า)"/>
      <sheetName val="CVM"/>
      <sheetName val="กระจาย-V-Boot"/>
      <sheetName val="กระจาย-Oishi"/>
      <sheetName val="กระจาย -NPDองุ่นเคียวโฮ"/>
      <sheetName val="สุราแช่พญานาคแถม"/>
      <sheetName val="สรุปกระจายBLS+RK"/>
      <sheetName val="สรุปกระจายSS+RK"/>
      <sheetName val="รายละเอียดกิจกรรม"/>
      <sheetName val="Sheet25"/>
      <sheetName val="Activity Q1"/>
      <sheetName val="สีแถมโซดา"/>
      <sheetName val="Validation"/>
      <sheetName val="DataValidation_NotDelete"/>
      <sheetName val="TL"/>
      <sheetName val="マスタ"/>
      <sheetName val="Aging"/>
      <sheetName val="April"/>
      <sheetName val="March"/>
      <sheetName val="M-14"/>
      <sheetName val="M-92"/>
      <sheetName val="M-19"/>
      <sheetName val="M-49"/>
      <sheetName val="M-12"/>
      <sheetName val="M-30"/>
      <sheetName val="5200"/>
      <sheetName val="J01"/>
      <sheetName val="PROJECT BRIEF"/>
      <sheetName val="footing"/>
      <sheetName val="upa"/>
      <sheetName val=" ANALYSIS FP"/>
      <sheetName val="TB 1-3"/>
      <sheetName val="Customer Name"/>
      <sheetName val="QlikView"/>
      <sheetName val="Revenue(2019)"/>
      <sheetName val="Graph(2019)"/>
      <sheetName val="Strategic Cus"/>
      <sheetName val="Rev per Head(2019)"/>
      <sheetName val="WH Utilization"/>
      <sheetName val="Stock Graph"/>
      <sheetName val="No. Customer (2019)"/>
      <sheetName val="No. Customer"/>
      <sheetName val="Factor F Data"/>
      <sheetName val="PL"/>
      <sheetName val="RE9604"/>
      <sheetName val="summary1-2"/>
      <sheetName val="summary1-3"/>
      <sheetName val="TDC COA Sumry"/>
      <sheetName val="COA Sumry by Area"/>
      <sheetName val="COA Sumry by Contr"/>
      <sheetName val="COA Sumry by RG"/>
      <sheetName val="TDC COA Grp Sumry"/>
      <sheetName val="TDC Item Dets-Full"/>
      <sheetName val="TDC Item Dets-IPM-Full"/>
      <sheetName val="TDC Item Dets"/>
      <sheetName val="TDC Item Sumry"/>
      <sheetName val="TDC Key Qty Sumry"/>
      <sheetName val="List - Components"/>
      <sheetName val="List - Equipment"/>
      <sheetName val="Project Metrics"/>
      <sheetName val="COA Sumry - Std Imp"/>
      <sheetName val="Contr TDC - Std Imp"/>
      <sheetName val="Item Sumry - Std Imp"/>
      <sheetName val="Proj TIC - Std Imp"/>
      <sheetName val="Unit Costs - Std Imp"/>
      <sheetName val="Unit MH - Std Imp"/>
      <sheetName val="preliminaries"/>
      <sheetName val="공문"/>
      <sheetName val="FitOutConfCentre"/>
      <sheetName val="covere"/>
      <sheetName val="Boq(1)"/>
      <sheetName val="FlatBottomClarifier (Not used)"/>
      <sheetName val="Summ"/>
      <sheetName val="Info"/>
      <sheetName val="Sheet15"/>
      <sheetName val="95059D"/>
      <sheetName val="โซนโฟกัส TT"/>
      <sheetName val="ข้อมูลทำ DropDown"/>
      <sheetName val="รายพนักงาน"/>
      <sheetName val="แนวทาง"/>
      <sheetName val="2021"/>
      <sheetName val="dataยอดขายทีมนิยมไทย"/>
      <sheetName val="แผนใหม่-BG22 รายเอเย่นต์"/>
      <sheetName val="In AG VS Sub"/>
      <sheetName val="ขน2019"/>
      <sheetName val="ขน2020"/>
      <sheetName val="ขน2021"/>
      <sheetName val="Calendar_นายสรศักดิ์ กล่ำศรี"/>
      <sheetName val="ยอดขาย"/>
      <sheetName val="สรุปโซนโฟกัส TT"/>
      <sheetName val="PDPC0908"/>
      <sheetName val="Rank"/>
      <sheetName val="DO"/>
      <sheetName val="磨煤加压"/>
      <sheetName val="Data (Forecast-m3)"/>
      <sheetName val="Final Summary - Base"/>
      <sheetName val="1B"/>
      <sheetName val="slipsumpR"/>
      <sheetName val="Status Budget"/>
      <sheetName val="Spread"/>
      <sheetName val="5X"/>
      <sheetName val="B1.01-Times"/>
      <sheetName val="Assa VO (2)"/>
      <sheetName val="B1.02.02(IDP-2) "/>
      <sheetName val="Kamol VO"/>
      <sheetName val="B2.17 Skyline"/>
      <sheetName val="19th -MOS"/>
      <sheetName val="A6.2 VO-PLE"/>
      <sheetName val="KA -MOS"/>
      <sheetName val="Kitchen VO"/>
      <sheetName val="DSG-MOS-break"/>
      <sheetName val="Pinklao MOS"/>
      <sheetName val="B2.07 Kitchen"/>
      <sheetName val="B2.03 Assa"/>
      <sheetName val="B1.01.03(VC)"/>
      <sheetName val="A4 ARCH(FSR)"/>
      <sheetName val="A7 EXT(FSR)"/>
      <sheetName val="1-BCEG "/>
      <sheetName val="sUM -FFE"/>
      <sheetName val="Rates"/>
      <sheetName val="Metrix"/>
      <sheetName val="B1.01.1Times"/>
      <sheetName val="Production info"/>
      <sheetName val="XLR_NoRangeSheet"/>
      <sheetName val="ตารางส่วนลด EE."/>
      <sheetName val="A5.2 VO-KAMA"/>
      <sheetName val="A6.2VO-PLE"/>
      <sheetName val="A.VO-MEP (BCEG)"/>
      <sheetName val="A5.1 Kama"/>
      <sheetName val="B1.01.09.2-Deco Mart"/>
      <sheetName val="B1.01.10.1THC"/>
      <sheetName val="B1.02.01(IDP-1)"/>
      <sheetName val="ประมาณการประตูหน้าต่าง "/>
      <sheetName val="SCHEDULE 10_BUILD MANAGEMENT"/>
      <sheetName val="Sheet"/>
      <sheetName val="ตารางวันหยุด"/>
      <sheetName val="Emp_Data"/>
      <sheetName val="SHT1-CONSOL"/>
      <sheetName val="FF-3"/>
      <sheetName val="bill 2"/>
      <sheetName val="cover page"/>
      <sheetName val="Material Price List"/>
      <sheetName val="Utility and Fire flange"/>
      <sheetName val="Equipment"/>
      <sheetName val="Main Sum (Hotel &amp; Residences)"/>
      <sheetName val="Listes Caractéristiques"/>
      <sheetName val="Liste Référentiel"/>
      <sheetName val="SuspSb"/>
      <sheetName val="JSiar"/>
      <sheetName val="SW-TEO"/>
      <sheetName val="21"/>
      <sheetName val="BOX Cryostat Details"/>
      <sheetName val="Driver Linac Layout"/>
      <sheetName val="Inputs"/>
      <sheetName val="Magnet Details"/>
      <sheetName val="Master01"/>
      <sheetName val="Purchase Order"/>
      <sheetName val="Blk A"/>
      <sheetName val="(2)AIR"/>
      <sheetName val="rc"/>
      <sheetName val="PHASE I"/>
      <sheetName val="板房区目标成本"/>
      <sheetName val="Bldg"/>
      <sheetName val="GB1"/>
      <sheetName val="Out Flow"/>
      <sheetName val="Infra"/>
      <sheetName val="GFA"/>
      <sheetName val="Studio"/>
      <sheetName val="#REF!"/>
      <sheetName val="Financ. Overview"/>
      <sheetName val="Toolbox"/>
      <sheetName val="Lead"/>
      <sheetName val="3C1"/>
      <sheetName val="Office Improve"/>
      <sheetName val="Sum Direct"/>
      <sheetName val="App A"/>
      <sheetName val="B1.02.2(IDP-2) (BCEG)"/>
      <sheetName val="B1.02.3(IDP-3)-DSG (BCEG)"/>
      <sheetName val="Profit_Budget"/>
      <sheetName val="Cert"/>
      <sheetName val="Take-off stru"/>
      <sheetName val="QUANTITY COMPARISON"/>
      <sheetName val="Cert-Rev1"/>
      <sheetName val="B2.01.1_Mitsu(VO)"/>
      <sheetName val="Cer- Sub"/>
      <sheetName val="B2.17_Skyline-BMU(Cert)"/>
      <sheetName val="B2.07_SMV(Progress)"/>
      <sheetName val="B2.09_Wayfit(Progress)"/>
      <sheetName val="B2.13_19th(MOS)"/>
      <sheetName val="B2.16_Linen Chute-Reenigue"/>
      <sheetName val="B2.03_Assa(Cert) "/>
      <sheetName val="B2.02_Opeable Wall-Hafele(Cert)"/>
      <sheetName val="Conclusion IPC 51"/>
      <sheetName val="A5_VO(Facade)"/>
      <sheetName val="A6 ATT(SPY-C) (VO)"/>
      <sheetName val="Keen (Re-PS)"/>
      <sheetName val="Bill"/>
      <sheetName val="Sum-Re-VO-AR"/>
      <sheetName val="EST-FOOTING (G)"/>
      <sheetName val="มีค 64"/>
      <sheetName val="Analytic Sales&amp;Cost"/>
      <sheetName val="Vendors Database"/>
      <sheetName val="ค่าวัสดุ"/>
      <sheetName val="Main Summary"/>
      <sheetName val="SCIB_Proforma"/>
      <sheetName val="SCIB_Data"/>
      <sheetName val="Database"/>
      <sheetName val="Output"/>
      <sheetName val="Cctmst"/>
      <sheetName val="Rpt All states"/>
      <sheetName val="Rate Analysis"/>
      <sheetName val="입찰내역 발주처 양식"/>
      <sheetName val="Lookup data"/>
      <sheetName val="Appendix#3 PBC - ICIS (ECH)"/>
      <sheetName val="report detial"/>
      <sheetName val="30's-Components"/>
      <sheetName val="118508"/>
      <sheetName val="612004"/>
      <sheetName val="Prepaid"/>
      <sheetName val="Sheet6"/>
      <sheetName val="Conso จัดลำดับลุกหนี้"/>
      <sheetName val="COUNT_wh_(2)2"/>
      <sheetName val="NTET2004_(DEC)2"/>
      <sheetName val="NEG2004_(DEC)2"/>
      <sheetName val="NEG2004_(DEC)_(2)2"/>
      <sheetName val="data_บัญชี"/>
      <sheetName val="Data_(2)"/>
      <sheetName val="ใบปะหน้าใหม่_Bidding2"/>
      <sheetName val="Min_-Max__Stock2"/>
      <sheetName val="Sheet1_(2)2"/>
      <sheetName val="Tax_coupon2"/>
      <sheetName val="ตารางคำนวณกระเบื้อง_A2"/>
      <sheetName val="stat_local2"/>
      <sheetName val="Law_data2"/>
      <sheetName val="4_1CAPEX_Additional2"/>
      <sheetName val="PULP_MILL2"/>
      <sheetName val="Volume_Loco_May_20152"/>
      <sheetName val="Summary_report2"/>
      <sheetName val="Performance_BP2"/>
      <sheetName val="TYPE_SD1252"/>
      <sheetName val="Drop_Down2"/>
      <sheetName val="เลขที่ห้องทั้งหมด_(2)2"/>
      <sheetName val="F13รายชื่อแยกfolio_(2)2"/>
      <sheetName val="FEB_2007_2"/>
      <sheetName val="MAR_20072"/>
      <sheetName val="APR_20072"/>
      <sheetName val="MAY_20072"/>
      <sheetName val="APR_2007-GTW2"/>
      <sheetName val="MAY_2007_(2)2"/>
      <sheetName val="MAY_2007-NUCH2"/>
      <sheetName val="JUN_2007-NUCH_2"/>
      <sheetName val="JULY_2007-NUCH2"/>
      <sheetName val="AUG_2007-NUCH_2"/>
      <sheetName val="AUG_20072"/>
      <sheetName val="ค่าเช่า_ด_92"/>
      <sheetName val="ค่าเช่า_ด_102"/>
      <sheetName val="Status_update31_8_072"/>
      <sheetName val="Status_update31_8_07_(2)2"/>
      <sheetName val="ค่าเช่า_ด_112"/>
      <sheetName val="ค่าเช่า_ด_11_(2)2"/>
      <sheetName val="Bill_No__2_-_Carpark2"/>
      <sheetName val="SCG_group2"/>
      <sheetName val="Comapny_Name2"/>
      <sheetName val="Cost_center2"/>
      <sheetName val="Account_code2"/>
      <sheetName val="Company_Name2"/>
      <sheetName val="masterEO_IO"/>
      <sheetName val="Table_Name2"/>
      <sheetName val="Cases_Actuals_SAP2"/>
      <sheetName val="Chilled_Vol_&amp;_GS2"/>
      <sheetName val="Master_Query_SL2"/>
      <sheetName val="PBSG_Severance2"/>
      <sheetName val="Vender_list2"/>
      <sheetName val="data_validation2"/>
      <sheetName val="สาเหตุ_Error_2"/>
      <sheetName val="SCG_Chemicals_group2"/>
      <sheetName val="Dont_delete!!2"/>
      <sheetName val="Production_Queue_GB2"/>
      <sheetName val="Type_ถูก_House2"/>
      <sheetName val="cost_center_name2"/>
      <sheetName val="ดอกเบี้ย_TR25602"/>
      <sheetName val="Log_CCR_TG_32"/>
      <sheetName val="Employee_EN"/>
      <sheetName val="DATA_(ชื่อสินค้า)"/>
      <sheetName val="CF_weekly2"/>
      <sheetName val="1_CF_(M)(Ratchatewee)2"/>
      <sheetName val="1_CF_(M)(Rama4)2"/>
      <sheetName val="1_CF_(M)_(TL10ph2)2"/>
      <sheetName val="Risk_Level2"/>
      <sheetName val="Risk_Category2"/>
      <sheetName val="TB(PY_2016)2"/>
      <sheetName val="Master_TB2"/>
      <sheetName val="Forecast_movement2"/>
      <sheetName val="O_PL_Link2"/>
      <sheetName val="i_actmth_from_SAP2"/>
      <sheetName val="i_Actual_by_cc2"/>
      <sheetName val="Fixed_Selling2"/>
      <sheetName val="BIS_Selling2"/>
      <sheetName val="Total_GA2"/>
      <sheetName val="CA_only2"/>
      <sheetName val="Legal_only2"/>
      <sheetName val="sub_cost_center2"/>
      <sheetName val="OH_CC_DBS2"/>
      <sheetName val="BIS_G&amp;A2"/>
      <sheetName val="2015_reconcile_&amp;_restate2"/>
      <sheetName val="BIS_Common_detail2"/>
      <sheetName val="Total_GA+BIS_common2"/>
      <sheetName val="HFM_Line2"/>
      <sheetName val="HFM_Mapping2"/>
      <sheetName val="T&amp;E_sales_cut2"/>
      <sheetName val="Control_-_Consulting_fee_SN_(22"/>
      <sheetName val="V7_Confirm_RPT2"/>
      <sheetName val="Trial_Balance2"/>
      <sheetName val="DD_List2"/>
      <sheetName val="Multi_Rater2"/>
      <sheetName val="Detail_(2)2"/>
      <sheetName val="DEATAIL_KENTOCOST_Sheet_Low20M2"/>
      <sheetName val="Cover_(2)2"/>
      <sheetName val="Detail_2"/>
      <sheetName val="SCOPE_OF_WORK2"/>
      <sheetName val="Unit_price2"/>
      <sheetName val="received_net-BG2"/>
      <sheetName val="Summary_BG_Code2"/>
      <sheetName val="Master_COA_V211"/>
      <sheetName val="Cost_history_sheet1"/>
      <sheetName val="Scope_of_work_1"/>
      <sheetName val="Detail_(CMM)1"/>
      <sheetName val="SUM_KENTO_COST_LOW_20MB_1"/>
      <sheetName val="SUM_KENTO_COST_REPORT_20MB_UP1"/>
      <sheetName val="DETAIL_KENTOCOST_Sheet_20MB_UP1"/>
      <sheetName val="กระจาย_-NPDองุ่นเคียวโฮ"/>
      <sheetName val="Activity_Q1"/>
      <sheetName val="โซนโฟกัส_TT"/>
      <sheetName val="ข้อมูลทำ_DropDown"/>
      <sheetName val="ee_unit_type1"/>
      <sheetName val="ee_build_1"/>
      <sheetName val="Calendar_นายสรศักดิ์_กล่ำศรี"/>
      <sheetName val="แผนใหม่-BG22_รายเอเย่นต์"/>
      <sheetName val="In_AG_VS_Sub"/>
      <sheetName val="Dropdown_list_2"/>
      <sheetName val="Summary_31Mar'201"/>
      <sheetName val="S3_Architectural1"/>
      <sheetName val="ESS_Performance_2020+20211"/>
      <sheetName val="Reference(do_not_delete)1"/>
      <sheetName val="S330_Increase_salary_rate"/>
      <sheetName val="Wkgs_BS_Lead"/>
      <sheetName val="ZA110_Sale"/>
      <sheetName val="Sec_1_1_Site_clearanceworks"/>
      <sheetName val="VE_LIST"/>
      <sheetName val="Sec_0"/>
      <sheetName val="Sec_1"/>
      <sheetName val="Arch_unit_rate"/>
      <sheetName val="ID_unit_rate"/>
      <sheetName val="Sec_2_"/>
      <sheetName val="sec_3_1"/>
      <sheetName val="sec_3_2"/>
      <sheetName val="sec_3_3"/>
      <sheetName val="sec_3_4"/>
      <sheetName val="Sec_4"/>
      <sheetName val="Sec_5"/>
      <sheetName val="Sec__6"/>
      <sheetName val="Sec_7"/>
      <sheetName val="สรุปโซนโฟกัส_TT"/>
      <sheetName val="KKC_Brkdwn"/>
      <sheetName val="SPT_vs_PHI"/>
      <sheetName val="Proposal_Form"/>
      <sheetName val="BQ-Ext__"/>
      <sheetName val="Sch_2"/>
      <sheetName val="interest_income_from_VMI"/>
      <sheetName val="interest_payable_to_PSH"/>
      <sheetName val="มีค_64"/>
      <sheetName val="MTP"/>
      <sheetName val="Cost per SQM_M&amp;E"/>
      <sheetName val="Mat_Source"/>
      <sheetName val="S-CUVE-2_14_M1"/>
      <sheetName val="Discounted_Cash_Flow1"/>
      <sheetName val="6_ข้อมูลวัสดุ-ค่าดำเนิน1"/>
      <sheetName val="K_Suporn1"/>
      <sheetName val="บมจ_พฤกษา1"/>
      <sheetName val="บ_พนาลี1"/>
      <sheetName val="บ_พุทธชาด1"/>
      <sheetName val="บ_เกสร1"/>
      <sheetName val="สรุป_PS1"/>
      <sheetName val="สรุป_PNL1"/>
      <sheetName val="สรุป_PTC1"/>
      <sheetName val="สรุป_KS1"/>
      <sheetName val="IP_Land1"/>
      <sheetName val="Mapping_account"/>
      <sheetName val="PROJECT_BRIEF"/>
      <sheetName val="Customer_Name"/>
      <sheetName val="Strategic_Cus"/>
      <sheetName val="Rev_per_Head(2019)"/>
      <sheetName val="WH_Utilization"/>
      <sheetName val="Stock_Graph"/>
      <sheetName val="No__Customer_(2019)"/>
      <sheetName val="No__Customer"/>
      <sheetName val="TB 10"/>
      <sheetName val="Page4"/>
      <sheetName val="drop"/>
      <sheetName val="co 10"/>
      <sheetName val="ส่งเสริมและจัดหาไม้ขอถัง 118 ใบ"/>
      <sheetName val="แอร์เก่า"/>
      <sheetName val="ถังเปล่ารับ,เบิก,คืน"/>
      <sheetName val="Coorodinator Sec"/>
      <sheetName val="Jan_monthly"/>
      <sheetName val="Stock"/>
      <sheetName val="gfhfhf"/>
      <sheetName val="Feb_monthly"/>
      <sheetName val="Gen"/>
      <sheetName val="Inventory"/>
      <sheetName val="Q1"/>
      <sheetName val="Q2"/>
      <sheetName val="Q3"/>
      <sheetName val="Q4"/>
      <sheetName val="Q1-4"/>
      <sheetName val="Gen&amp;Manage"/>
      <sheetName val="Management"/>
      <sheetName val="ขาย_scrap'19"/>
      <sheetName val="Income&amp;Inventory"/>
      <sheetName val="Jan_Daily"/>
      <sheetName val="Feb_Daily"/>
      <sheetName val="Mar_Daily"/>
      <sheetName val="Manage"/>
      <sheetName val="OPbyMonth"/>
      <sheetName val="Sheet8"/>
      <sheetName val="2002"/>
      <sheetName val="PL_FORECAST"/>
      <sheetName val="QS-Payment"/>
      <sheetName val="B2.03 (Assa)"/>
      <sheetName val="TOSHIBA-Structure"/>
      <sheetName val="PRICE 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3">
          <cell r="BC3" t="str">
            <v>QUOTATION  NO.   :</v>
          </cell>
        </row>
      </sheetData>
      <sheetData sheetId="74">
        <row r="3">
          <cell r="BC3" t="str">
            <v>QUOTATION  NO.   :</v>
          </cell>
        </row>
      </sheetData>
      <sheetData sheetId="75">
        <row r="3">
          <cell r="BC3" t="str">
            <v>QUOTATION  NO.   :</v>
          </cell>
        </row>
      </sheetData>
      <sheetData sheetId="76">
        <row r="3">
          <cell r="BC3" t="str">
            <v>QUOTATION  NO.   :</v>
          </cell>
        </row>
      </sheetData>
      <sheetData sheetId="77">
        <row r="3">
          <cell r="BC3" t="str">
            <v>QUOTATION  NO.   :</v>
          </cell>
        </row>
      </sheetData>
      <sheetData sheetId="78">
        <row r="3">
          <cell r="BC3" t="str">
            <v>QUOTATION  NO.   :</v>
          </cell>
        </row>
      </sheetData>
      <sheetData sheetId="79">
        <row r="3">
          <cell r="BC3" t="str">
            <v>QUOTATION  NO.   :</v>
          </cell>
        </row>
      </sheetData>
      <sheetData sheetId="80">
        <row r="3">
          <cell r="BC3" t="str">
            <v>QUOTATION  NO.   :</v>
          </cell>
        </row>
      </sheetData>
      <sheetData sheetId="81">
        <row r="3">
          <cell r="BC3" t="str">
            <v>QUOTATION  NO.   :</v>
          </cell>
        </row>
      </sheetData>
      <sheetData sheetId="82">
        <row r="3">
          <cell r="BC3" t="str">
            <v>QUOTATION  NO.   :</v>
          </cell>
        </row>
      </sheetData>
      <sheetData sheetId="83">
        <row r="3">
          <cell r="BC3" t="str">
            <v>QUOTATION  NO.   :</v>
          </cell>
        </row>
      </sheetData>
      <sheetData sheetId="84">
        <row r="3">
          <cell r="BC3" t="str">
            <v>QUOTATION  NO.   :</v>
          </cell>
        </row>
      </sheetData>
      <sheetData sheetId="85">
        <row r="3">
          <cell r="BC3" t="str">
            <v>QUOTATION  NO.   :</v>
          </cell>
        </row>
      </sheetData>
      <sheetData sheetId="86">
        <row r="3">
          <cell r="BC3" t="str">
            <v>QUOTATION  NO.   :</v>
          </cell>
        </row>
      </sheetData>
      <sheetData sheetId="87">
        <row r="3">
          <cell r="BC3" t="str">
            <v>QUOTATION  NO.   :</v>
          </cell>
        </row>
      </sheetData>
      <sheetData sheetId="88">
        <row r="3">
          <cell r="BC3" t="str">
            <v>QUOTATION  NO.   :</v>
          </cell>
        </row>
      </sheetData>
      <sheetData sheetId="89">
        <row r="3">
          <cell r="BC3" t="str">
            <v>QUOTATION  NO.   :</v>
          </cell>
        </row>
      </sheetData>
      <sheetData sheetId="90">
        <row r="3">
          <cell r="BC3" t="str">
            <v>QUOTATION  NO.   :</v>
          </cell>
        </row>
      </sheetData>
      <sheetData sheetId="91">
        <row r="3">
          <cell r="BC3" t="str">
            <v>QUOTATION  NO.   :</v>
          </cell>
        </row>
      </sheetData>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ow r="7">
          <cell r="G7" t="str">
            <v>R-32 SUPPLY / RETURN PIPING WORK (GHARGER No.1)</v>
          </cell>
        </row>
      </sheetData>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ow r="3">
          <cell r="BC3" t="str">
            <v>QUOTATION  NO.   :</v>
          </cell>
        </row>
      </sheetData>
      <sheetData sheetId="290">
        <row r="3">
          <cell r="BC3" t="str">
            <v>QUOTATION  NO.   :</v>
          </cell>
        </row>
      </sheetData>
      <sheetData sheetId="291">
        <row r="3">
          <cell r="BC3" t="str">
            <v>QUOTATION  NO.   :</v>
          </cell>
        </row>
      </sheetData>
      <sheetData sheetId="292">
        <row r="3">
          <cell r="BC3" t="str">
            <v>QUOTATION  NO.   :</v>
          </cell>
        </row>
      </sheetData>
      <sheetData sheetId="293">
        <row r="3">
          <cell r="BC3" t="str">
            <v>QUOTATION  NO.   :</v>
          </cell>
        </row>
      </sheetData>
      <sheetData sheetId="294">
        <row r="3">
          <cell r="BC3" t="str">
            <v>QUOTATION  NO.   :</v>
          </cell>
        </row>
      </sheetData>
      <sheetData sheetId="295">
        <row r="3">
          <cell r="BC3" t="str">
            <v>QUOTATION  NO.   :</v>
          </cell>
        </row>
      </sheetData>
      <sheetData sheetId="296">
        <row r="3">
          <cell r="BC3" t="str">
            <v>QUOTATION  NO.   :</v>
          </cell>
        </row>
      </sheetData>
      <sheetData sheetId="297">
        <row r="3">
          <cell r="BC3" t="str">
            <v>QUOTATION  NO.   :</v>
          </cell>
        </row>
      </sheetData>
      <sheetData sheetId="298">
        <row r="3">
          <cell r="BC3" t="str">
            <v>QUOTATION  NO.   :</v>
          </cell>
        </row>
      </sheetData>
      <sheetData sheetId="299">
        <row r="3">
          <cell r="BC3" t="str">
            <v>QUOTATION  NO.   :</v>
          </cell>
        </row>
      </sheetData>
      <sheetData sheetId="300">
        <row r="3">
          <cell r="BC3" t="str">
            <v>QUOTATION  NO.   :</v>
          </cell>
        </row>
      </sheetData>
      <sheetData sheetId="301">
        <row r="3">
          <cell r="BC3" t="str">
            <v>QUOTATION  NO.   :</v>
          </cell>
        </row>
      </sheetData>
      <sheetData sheetId="302">
        <row r="3">
          <cell r="BC3" t="str">
            <v>QUOTATION  NO.   :</v>
          </cell>
        </row>
      </sheetData>
      <sheetData sheetId="303">
        <row r="3">
          <cell r="BC3" t="str">
            <v>QUOTATION  NO.   :</v>
          </cell>
        </row>
      </sheetData>
      <sheetData sheetId="304">
        <row r="3">
          <cell r="BC3" t="str">
            <v>QUOTATION  NO.   :</v>
          </cell>
        </row>
      </sheetData>
      <sheetData sheetId="305">
        <row r="3">
          <cell r="BC3" t="str">
            <v>QUOTATION  NO.   :</v>
          </cell>
        </row>
      </sheetData>
      <sheetData sheetId="306">
        <row r="3">
          <cell r="BC3" t="str">
            <v>QUOTATION  NO.   :</v>
          </cell>
        </row>
      </sheetData>
      <sheetData sheetId="307">
        <row r="3">
          <cell r="BC3" t="str">
            <v>QUOTATION  NO.   :</v>
          </cell>
        </row>
      </sheetData>
      <sheetData sheetId="308">
        <row r="3">
          <cell r="BC3" t="str">
            <v>QUOTATION  NO.   :</v>
          </cell>
        </row>
      </sheetData>
      <sheetData sheetId="309">
        <row r="3">
          <cell r="BC3" t="str">
            <v>QUOTATION  NO.   :</v>
          </cell>
        </row>
      </sheetData>
      <sheetData sheetId="310">
        <row r="3">
          <cell r="BC3" t="str">
            <v>QUOTATION  NO.   :</v>
          </cell>
        </row>
      </sheetData>
      <sheetData sheetId="311">
        <row r="3">
          <cell r="BC3" t="str">
            <v>QUOTATION  NO.   :</v>
          </cell>
        </row>
      </sheetData>
      <sheetData sheetId="312">
        <row r="3">
          <cell r="BC3" t="str">
            <v>QUOTATION  NO.   :</v>
          </cell>
        </row>
      </sheetData>
      <sheetData sheetId="313">
        <row r="3">
          <cell r="BC3" t="str">
            <v>QUOTATION  NO.   :</v>
          </cell>
        </row>
      </sheetData>
      <sheetData sheetId="314">
        <row r="3">
          <cell r="BC3" t="str">
            <v>QUOTATION  NO.   :</v>
          </cell>
        </row>
      </sheetData>
      <sheetData sheetId="315">
        <row r="3">
          <cell r="BC3" t="str">
            <v>QUOTATION  NO.   :</v>
          </cell>
        </row>
      </sheetData>
      <sheetData sheetId="316">
        <row r="3">
          <cell r="BC3" t="str">
            <v>QUOTATION  NO.   :</v>
          </cell>
        </row>
      </sheetData>
      <sheetData sheetId="317">
        <row r="3">
          <cell r="BC3" t="str">
            <v>QUOTATION  NO.   :</v>
          </cell>
        </row>
      </sheetData>
      <sheetData sheetId="318">
        <row r="3">
          <cell r="BC3" t="str">
            <v>QUOTATION  NO.   :</v>
          </cell>
        </row>
      </sheetData>
      <sheetData sheetId="319">
        <row r="3">
          <cell r="BC3" t="str">
            <v>QUOTATION  NO.   :</v>
          </cell>
        </row>
      </sheetData>
      <sheetData sheetId="320">
        <row r="3">
          <cell r="BC3" t="str">
            <v>QUOTATION  NO.   :</v>
          </cell>
        </row>
      </sheetData>
      <sheetData sheetId="321">
        <row r="3">
          <cell r="BC3" t="str">
            <v>QUOTATION  NO.   :</v>
          </cell>
        </row>
      </sheetData>
      <sheetData sheetId="322">
        <row r="3">
          <cell r="BC3" t="str">
            <v>QUOTATION  NO.   :</v>
          </cell>
        </row>
      </sheetData>
      <sheetData sheetId="323">
        <row r="3">
          <cell r="BC3" t="str">
            <v>QUOTATION  NO.   :</v>
          </cell>
        </row>
      </sheetData>
      <sheetData sheetId="324">
        <row r="3">
          <cell r="BC3" t="str">
            <v>QUOTATION  NO.   :</v>
          </cell>
        </row>
      </sheetData>
      <sheetData sheetId="325">
        <row r="3">
          <cell r="BC3" t="str">
            <v>QUOTATION  NO.   :</v>
          </cell>
        </row>
      </sheetData>
      <sheetData sheetId="326">
        <row r="3">
          <cell r="BC3" t="str">
            <v>QUOTATION  NO.   :</v>
          </cell>
        </row>
      </sheetData>
      <sheetData sheetId="327">
        <row r="3">
          <cell r="BC3" t="str">
            <v>QUOTATION  NO.   :</v>
          </cell>
        </row>
      </sheetData>
      <sheetData sheetId="328">
        <row r="3">
          <cell r="BC3" t="str">
            <v>QUOTATION  NO.   :</v>
          </cell>
        </row>
      </sheetData>
      <sheetData sheetId="329">
        <row r="3">
          <cell r="BC3" t="str">
            <v>QUOTATION  NO.   :</v>
          </cell>
        </row>
      </sheetData>
      <sheetData sheetId="330">
        <row r="3">
          <cell r="BC3" t="str">
            <v>QUOTATION  NO.   :</v>
          </cell>
        </row>
      </sheetData>
      <sheetData sheetId="331">
        <row r="3">
          <cell r="BC3" t="str">
            <v>QUOTATION  NO.   :</v>
          </cell>
        </row>
      </sheetData>
      <sheetData sheetId="332">
        <row r="3">
          <cell r="BC3" t="str">
            <v>QUOTATION  NO.   :</v>
          </cell>
        </row>
      </sheetData>
      <sheetData sheetId="333">
        <row r="3">
          <cell r="BC3" t="str">
            <v>QUOTATION  NO.   :</v>
          </cell>
        </row>
      </sheetData>
      <sheetData sheetId="334">
        <row r="3">
          <cell r="BC3" t="str">
            <v>QUOTATION  NO.   :</v>
          </cell>
        </row>
      </sheetData>
      <sheetData sheetId="335">
        <row r="3">
          <cell r="BC3" t="str">
            <v>QUOTATION  NO.   :</v>
          </cell>
        </row>
      </sheetData>
      <sheetData sheetId="336">
        <row r="3">
          <cell r="BC3" t="str">
            <v>QUOTATION  NO.   :</v>
          </cell>
        </row>
      </sheetData>
      <sheetData sheetId="337">
        <row r="3">
          <cell r="BC3" t="str">
            <v>QUOTATION  NO.   :</v>
          </cell>
        </row>
      </sheetData>
      <sheetData sheetId="338">
        <row r="3">
          <cell r="BC3" t="str">
            <v>QUOTATION  NO.   :</v>
          </cell>
        </row>
      </sheetData>
      <sheetData sheetId="339">
        <row r="3">
          <cell r="BC3" t="str">
            <v>QUOTATION  NO.   :</v>
          </cell>
        </row>
      </sheetData>
      <sheetData sheetId="340">
        <row r="3">
          <cell r="BC3" t="str">
            <v>QUOTATION  NO.   :</v>
          </cell>
        </row>
      </sheetData>
      <sheetData sheetId="341">
        <row r="3">
          <cell r="BC3" t="str">
            <v>QUOTATION  NO.   :</v>
          </cell>
        </row>
      </sheetData>
      <sheetData sheetId="342">
        <row r="3">
          <cell r="BC3" t="str">
            <v>QUOTATION  NO.   :</v>
          </cell>
        </row>
      </sheetData>
      <sheetData sheetId="343">
        <row r="3">
          <cell r="BC3" t="str">
            <v>QUOTATION  NO.   :</v>
          </cell>
        </row>
      </sheetData>
      <sheetData sheetId="344">
        <row r="3">
          <cell r="BC3" t="str">
            <v>QUOTATION  NO.   :</v>
          </cell>
        </row>
      </sheetData>
      <sheetData sheetId="345">
        <row r="3">
          <cell r="BC3" t="str">
            <v>QUOTATION  NO.   :</v>
          </cell>
        </row>
      </sheetData>
      <sheetData sheetId="346">
        <row r="3">
          <cell r="BC3" t="str">
            <v>QUOTATION  NO.   :</v>
          </cell>
        </row>
      </sheetData>
      <sheetData sheetId="347">
        <row r="3">
          <cell r="BC3" t="str">
            <v>QUOTATION  NO.   :</v>
          </cell>
        </row>
      </sheetData>
      <sheetData sheetId="348">
        <row r="3">
          <cell r="BC3" t="str">
            <v>QUOTATION  NO.   :</v>
          </cell>
        </row>
      </sheetData>
      <sheetData sheetId="349">
        <row r="3">
          <cell r="BC3" t="str">
            <v>QUOTATION  NO.   :</v>
          </cell>
        </row>
      </sheetData>
      <sheetData sheetId="350">
        <row r="3">
          <cell r="BC3" t="str">
            <v>QUOTATION  NO.   :</v>
          </cell>
        </row>
      </sheetData>
      <sheetData sheetId="351">
        <row r="3">
          <cell r="BC3" t="str">
            <v>QUOTATION  NO.   :</v>
          </cell>
        </row>
      </sheetData>
      <sheetData sheetId="352">
        <row r="3">
          <cell r="BC3" t="str">
            <v>QUOTATION  NO.   :</v>
          </cell>
        </row>
      </sheetData>
      <sheetData sheetId="353">
        <row r="3">
          <cell r="BC3" t="str">
            <v>QUOTATION  NO.   :</v>
          </cell>
        </row>
      </sheetData>
      <sheetData sheetId="354">
        <row r="3">
          <cell r="BC3" t="str">
            <v>QUOTATION  NO.   :</v>
          </cell>
        </row>
      </sheetData>
      <sheetData sheetId="355">
        <row r="3">
          <cell r="BC3" t="str">
            <v>QUOTATION  NO.   :</v>
          </cell>
        </row>
      </sheetData>
      <sheetData sheetId="356">
        <row r="3">
          <cell r="BC3" t="str">
            <v>QUOTATION  NO.   :</v>
          </cell>
        </row>
      </sheetData>
      <sheetData sheetId="357">
        <row r="3">
          <cell r="BC3" t="str">
            <v>QUOTATION  NO.   :</v>
          </cell>
        </row>
      </sheetData>
      <sheetData sheetId="358">
        <row r="3">
          <cell r="BC3" t="str">
            <v>QUOTATION  NO.   :</v>
          </cell>
        </row>
      </sheetData>
      <sheetData sheetId="359">
        <row r="3">
          <cell r="BC3" t="str">
            <v>QUOTATION  NO.   :</v>
          </cell>
        </row>
      </sheetData>
      <sheetData sheetId="360">
        <row r="3">
          <cell r="BC3" t="str">
            <v>QUOTATION  NO.   :</v>
          </cell>
        </row>
      </sheetData>
      <sheetData sheetId="361">
        <row r="3">
          <cell r="BC3" t="str">
            <v>QUOTATION  NO.   :</v>
          </cell>
        </row>
      </sheetData>
      <sheetData sheetId="362">
        <row r="3">
          <cell r="BC3" t="str">
            <v>QUOTATION  NO.   :</v>
          </cell>
        </row>
      </sheetData>
      <sheetData sheetId="363">
        <row r="3">
          <cell r="BC3" t="str">
            <v>QUOTATION  NO.   :</v>
          </cell>
        </row>
      </sheetData>
      <sheetData sheetId="364">
        <row r="3">
          <cell r="BC3" t="str">
            <v>QUOTATION  NO.   :</v>
          </cell>
        </row>
      </sheetData>
      <sheetData sheetId="365">
        <row r="3">
          <cell r="BC3" t="str">
            <v>QUOTATION  NO.   :</v>
          </cell>
        </row>
      </sheetData>
      <sheetData sheetId="366">
        <row r="3">
          <cell r="BC3" t="str">
            <v>QUOTATION  NO.   :</v>
          </cell>
        </row>
      </sheetData>
      <sheetData sheetId="367">
        <row r="3">
          <cell r="BC3" t="str">
            <v>QUOTATION  NO.   :</v>
          </cell>
        </row>
      </sheetData>
      <sheetData sheetId="368">
        <row r="3">
          <cell r="BC3" t="str">
            <v>QUOTATION  NO.   :</v>
          </cell>
        </row>
      </sheetData>
      <sheetData sheetId="369">
        <row r="3">
          <cell r="BC3" t="str">
            <v>QUOTATION  NO.   :</v>
          </cell>
        </row>
      </sheetData>
      <sheetData sheetId="370">
        <row r="3">
          <cell r="BC3" t="str">
            <v>QUOTATION  NO.   :</v>
          </cell>
        </row>
      </sheetData>
      <sheetData sheetId="371">
        <row r="3">
          <cell r="BC3" t="str">
            <v>QUOTATION  NO.   :</v>
          </cell>
        </row>
      </sheetData>
      <sheetData sheetId="372">
        <row r="3">
          <cell r="BC3" t="str">
            <v>QUOTATION  NO.   :</v>
          </cell>
        </row>
      </sheetData>
      <sheetData sheetId="373">
        <row r="3">
          <cell r="BC3" t="str">
            <v>QUOTATION  NO.   :</v>
          </cell>
        </row>
      </sheetData>
      <sheetData sheetId="374">
        <row r="3">
          <cell r="BC3" t="str">
            <v>QUOTATION  NO.   :</v>
          </cell>
        </row>
      </sheetData>
      <sheetData sheetId="375">
        <row r="3">
          <cell r="BC3" t="str">
            <v>QUOTATION  NO.   :</v>
          </cell>
        </row>
      </sheetData>
      <sheetData sheetId="376">
        <row r="3">
          <cell r="BC3" t="str">
            <v>QUOTATION  NO.   :</v>
          </cell>
        </row>
      </sheetData>
      <sheetData sheetId="377">
        <row r="3">
          <cell r="BC3" t="str">
            <v>QUOTATION  NO.   :</v>
          </cell>
        </row>
      </sheetData>
      <sheetData sheetId="378">
        <row r="3">
          <cell r="BC3" t="str">
            <v>QUOTATION  NO.   :</v>
          </cell>
        </row>
      </sheetData>
      <sheetData sheetId="379">
        <row r="3">
          <cell r="BC3" t="str">
            <v>QUOTATION  NO.   :</v>
          </cell>
        </row>
      </sheetData>
      <sheetData sheetId="380">
        <row r="3">
          <cell r="BC3" t="str">
            <v>QUOTATION  NO.   :</v>
          </cell>
        </row>
      </sheetData>
      <sheetData sheetId="381">
        <row r="3">
          <cell r="BC3" t="str">
            <v>QUOTATION  NO.   :</v>
          </cell>
        </row>
      </sheetData>
      <sheetData sheetId="382">
        <row r="3">
          <cell r="BC3" t="str">
            <v>QUOTATION  NO.   :</v>
          </cell>
        </row>
      </sheetData>
      <sheetData sheetId="383">
        <row r="3">
          <cell r="BC3" t="str">
            <v>QUOTATION  NO.   :</v>
          </cell>
        </row>
      </sheetData>
      <sheetData sheetId="384">
        <row r="3">
          <cell r="BC3" t="str">
            <v>QUOTATION  NO.   :</v>
          </cell>
        </row>
      </sheetData>
      <sheetData sheetId="385">
        <row r="3">
          <cell r="BC3" t="str">
            <v>QUOTATION  NO.   :</v>
          </cell>
        </row>
      </sheetData>
      <sheetData sheetId="386">
        <row r="3">
          <cell r="BC3" t="str">
            <v>QUOTATION  NO.   :</v>
          </cell>
        </row>
      </sheetData>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ow r="3">
          <cell r="BC3" t="str">
            <v>QUOTATION  NO.   :</v>
          </cell>
        </row>
      </sheetData>
      <sheetData sheetId="416">
        <row r="3">
          <cell r="BC3" t="str">
            <v>QUOTATION  NO.   :</v>
          </cell>
        </row>
      </sheetData>
      <sheetData sheetId="417">
        <row r="3">
          <cell r="BC3" t="str">
            <v>QUOTATION  NO.   :</v>
          </cell>
        </row>
      </sheetData>
      <sheetData sheetId="418">
        <row r="3">
          <cell r="BC3" t="str">
            <v>QUOTATION  NO.   :</v>
          </cell>
        </row>
      </sheetData>
      <sheetData sheetId="419">
        <row r="3">
          <cell r="BC3" t="str">
            <v>QUOTATION  NO.   :</v>
          </cell>
        </row>
      </sheetData>
      <sheetData sheetId="420">
        <row r="3">
          <cell r="BC3" t="str">
            <v>QUOTATION  NO.   :</v>
          </cell>
        </row>
      </sheetData>
      <sheetData sheetId="421">
        <row r="3">
          <cell r="BC3" t="str">
            <v>QUOTATION  NO.   :</v>
          </cell>
        </row>
      </sheetData>
      <sheetData sheetId="422">
        <row r="3">
          <cell r="BC3" t="str">
            <v>QUOTATION  NO.   :</v>
          </cell>
        </row>
      </sheetData>
      <sheetData sheetId="423">
        <row r="3">
          <cell r="BC3" t="str">
            <v>QUOTATION  NO.   :</v>
          </cell>
        </row>
      </sheetData>
      <sheetData sheetId="424">
        <row r="3">
          <cell r="BC3" t="str">
            <v>QUOTATION  NO.   :</v>
          </cell>
        </row>
      </sheetData>
      <sheetData sheetId="425">
        <row r="3">
          <cell r="BC3" t="str">
            <v>QUOTATION  NO.   :</v>
          </cell>
        </row>
      </sheetData>
      <sheetData sheetId="426">
        <row r="3">
          <cell r="BC3" t="str">
            <v>QUOTATION  NO.   :</v>
          </cell>
        </row>
      </sheetData>
      <sheetData sheetId="427">
        <row r="3">
          <cell r="BC3" t="str">
            <v>QUOTATION  NO.   :</v>
          </cell>
        </row>
      </sheetData>
      <sheetData sheetId="428">
        <row r="3">
          <cell r="BC3" t="str">
            <v>QUOTATION  NO.   :</v>
          </cell>
        </row>
      </sheetData>
      <sheetData sheetId="429">
        <row r="3">
          <cell r="BC3" t="str">
            <v>QUOTATION  NO.   :</v>
          </cell>
        </row>
      </sheetData>
      <sheetData sheetId="430">
        <row r="3">
          <cell r="BC3" t="str">
            <v>QUOTATION  NO.   :</v>
          </cell>
        </row>
      </sheetData>
      <sheetData sheetId="431">
        <row r="3">
          <cell r="BC3" t="str">
            <v>QUOTATION  NO.   :</v>
          </cell>
        </row>
      </sheetData>
      <sheetData sheetId="432">
        <row r="3">
          <cell r="BC3" t="str">
            <v>QUOTATION  NO.   :</v>
          </cell>
        </row>
      </sheetData>
      <sheetData sheetId="433">
        <row r="3">
          <cell r="BC3" t="str">
            <v>QUOTATION  NO.   :</v>
          </cell>
        </row>
      </sheetData>
      <sheetData sheetId="434">
        <row r="3">
          <cell r="BC3" t="str">
            <v>QUOTATION  NO.   :</v>
          </cell>
        </row>
      </sheetData>
      <sheetData sheetId="435">
        <row r="3">
          <cell r="BC3" t="str">
            <v>QUOTATION  NO.   :</v>
          </cell>
        </row>
      </sheetData>
      <sheetData sheetId="436">
        <row r="3">
          <cell r="BC3" t="str">
            <v>QUOTATION  NO.   :</v>
          </cell>
        </row>
      </sheetData>
      <sheetData sheetId="437">
        <row r="3">
          <cell r="BC3" t="str">
            <v>QUOTATION  NO.   :</v>
          </cell>
        </row>
      </sheetData>
      <sheetData sheetId="438">
        <row r="3">
          <cell r="BC3" t="str">
            <v>QUOTATION  NO.   :</v>
          </cell>
        </row>
      </sheetData>
      <sheetData sheetId="439">
        <row r="3">
          <cell r="BC3" t="str">
            <v>QUOTATION  NO.   :</v>
          </cell>
        </row>
      </sheetData>
      <sheetData sheetId="440">
        <row r="3">
          <cell r="BC3" t="str">
            <v>QUOTATION  NO.   :</v>
          </cell>
        </row>
      </sheetData>
      <sheetData sheetId="441">
        <row r="3">
          <cell r="BC3" t="str">
            <v>QUOTATION  NO.   :</v>
          </cell>
        </row>
      </sheetData>
      <sheetData sheetId="442">
        <row r="3">
          <cell r="BC3" t="str">
            <v>QUOTATION  NO.   :</v>
          </cell>
        </row>
      </sheetData>
      <sheetData sheetId="443">
        <row r="3">
          <cell r="BC3" t="str">
            <v>QUOTATION  NO.   :</v>
          </cell>
        </row>
      </sheetData>
      <sheetData sheetId="444">
        <row r="3">
          <cell r="BC3" t="str">
            <v>QUOTATION  NO.   :</v>
          </cell>
        </row>
      </sheetData>
      <sheetData sheetId="445">
        <row r="3">
          <cell r="BC3" t="str">
            <v>QUOTATION  NO.   :</v>
          </cell>
        </row>
      </sheetData>
      <sheetData sheetId="446">
        <row r="3">
          <cell r="BC3" t="str">
            <v>QUOTATION  NO.   :</v>
          </cell>
        </row>
      </sheetData>
      <sheetData sheetId="447">
        <row r="3">
          <cell r="BC3" t="str">
            <v>QUOTATION  NO.   :</v>
          </cell>
        </row>
      </sheetData>
      <sheetData sheetId="448">
        <row r="3">
          <cell r="BC3" t="str">
            <v>QUOTATION  NO.   :</v>
          </cell>
        </row>
      </sheetData>
      <sheetData sheetId="449">
        <row r="3">
          <cell r="BC3" t="str">
            <v>QUOTATION  NO.   :</v>
          </cell>
        </row>
      </sheetData>
      <sheetData sheetId="450">
        <row r="3">
          <cell r="BC3" t="str">
            <v>QUOTATION  NO.   :</v>
          </cell>
        </row>
      </sheetData>
      <sheetData sheetId="451">
        <row r="3">
          <cell r="BC3" t="str">
            <v>QUOTATION  NO.   :</v>
          </cell>
        </row>
      </sheetData>
      <sheetData sheetId="452">
        <row r="3">
          <cell r="BC3" t="str">
            <v>QUOTATION  NO.   :</v>
          </cell>
        </row>
      </sheetData>
      <sheetData sheetId="453">
        <row r="3">
          <cell r="BC3" t="str">
            <v>QUOTATION  NO.   :</v>
          </cell>
        </row>
      </sheetData>
      <sheetData sheetId="454">
        <row r="3">
          <cell r="BC3" t="str">
            <v>QUOTATION  NO.   :</v>
          </cell>
        </row>
      </sheetData>
      <sheetData sheetId="455">
        <row r="3">
          <cell r="BC3" t="str">
            <v>QUOTATION  NO.   :</v>
          </cell>
        </row>
      </sheetData>
      <sheetData sheetId="456">
        <row r="3">
          <cell r="BC3" t="str">
            <v>QUOTATION  NO.   :</v>
          </cell>
        </row>
      </sheetData>
      <sheetData sheetId="457">
        <row r="3">
          <cell r="BC3" t="str">
            <v>QUOTATION  NO.   :</v>
          </cell>
        </row>
      </sheetData>
      <sheetData sheetId="458">
        <row r="3">
          <cell r="BC3" t="str">
            <v>QUOTATION  NO.   :</v>
          </cell>
        </row>
      </sheetData>
      <sheetData sheetId="459">
        <row r="3">
          <cell r="BC3" t="str">
            <v>QUOTATION  NO.   :</v>
          </cell>
        </row>
      </sheetData>
      <sheetData sheetId="460">
        <row r="3">
          <cell r="BC3" t="str">
            <v>QUOTATION  NO.   :</v>
          </cell>
        </row>
      </sheetData>
      <sheetData sheetId="461">
        <row r="3">
          <cell r="BC3" t="str">
            <v>QUOTATION  NO.   :</v>
          </cell>
        </row>
      </sheetData>
      <sheetData sheetId="462">
        <row r="3">
          <cell r="BC3" t="str">
            <v>QUOTATION  NO.   :</v>
          </cell>
        </row>
      </sheetData>
      <sheetData sheetId="463">
        <row r="3">
          <cell r="BC3" t="str">
            <v>QUOTATION  NO.   :</v>
          </cell>
        </row>
      </sheetData>
      <sheetData sheetId="464">
        <row r="3">
          <cell r="BC3" t="str">
            <v>QUOTATION  NO.   :</v>
          </cell>
        </row>
      </sheetData>
      <sheetData sheetId="465">
        <row r="3">
          <cell r="BC3" t="str">
            <v>QUOTATION  NO.   :</v>
          </cell>
        </row>
      </sheetData>
      <sheetData sheetId="466">
        <row r="3">
          <cell r="BC3" t="str">
            <v>QUOTATION  NO.   :</v>
          </cell>
        </row>
      </sheetData>
      <sheetData sheetId="467">
        <row r="3">
          <cell r="BC3" t="str">
            <v>QUOTATION  NO.   :</v>
          </cell>
        </row>
      </sheetData>
      <sheetData sheetId="468">
        <row r="3">
          <cell r="BC3" t="str">
            <v>QUOTATION  NO.   :</v>
          </cell>
        </row>
      </sheetData>
      <sheetData sheetId="469">
        <row r="3">
          <cell r="BC3" t="str">
            <v>QUOTATION  NO.   :</v>
          </cell>
        </row>
      </sheetData>
      <sheetData sheetId="470">
        <row r="3">
          <cell r="BC3" t="str">
            <v>QUOTATION  NO.   :</v>
          </cell>
        </row>
      </sheetData>
      <sheetData sheetId="471">
        <row r="3">
          <cell r="BC3" t="str">
            <v>QUOTATION  NO.   :</v>
          </cell>
        </row>
      </sheetData>
      <sheetData sheetId="472">
        <row r="3">
          <cell r="BC3" t="str">
            <v>QUOTATION  NO.   :</v>
          </cell>
        </row>
      </sheetData>
      <sheetData sheetId="473">
        <row r="3">
          <cell r="BC3" t="str">
            <v>QUOTATION  NO.   :</v>
          </cell>
        </row>
      </sheetData>
      <sheetData sheetId="474">
        <row r="3">
          <cell r="BC3" t="str">
            <v>QUOTATION  NO.   :</v>
          </cell>
        </row>
      </sheetData>
      <sheetData sheetId="475">
        <row r="3">
          <cell r="BC3" t="str">
            <v>QUOTATION  NO.   :</v>
          </cell>
        </row>
      </sheetData>
      <sheetData sheetId="476">
        <row r="3">
          <cell r="BC3" t="str">
            <v>QUOTATION  NO.   :</v>
          </cell>
        </row>
      </sheetData>
      <sheetData sheetId="477">
        <row r="3">
          <cell r="BC3" t="str">
            <v>QUOTATION  NO.   :</v>
          </cell>
        </row>
      </sheetData>
      <sheetData sheetId="478">
        <row r="3">
          <cell r="BC3" t="str">
            <v>QUOTATION  NO.   :</v>
          </cell>
        </row>
      </sheetData>
      <sheetData sheetId="479">
        <row r="3">
          <cell r="BC3" t="str">
            <v>QUOTATION  NO.   :</v>
          </cell>
        </row>
      </sheetData>
      <sheetData sheetId="480">
        <row r="3">
          <cell r="BC3" t="str">
            <v>QUOTATION  NO.   :</v>
          </cell>
        </row>
      </sheetData>
      <sheetData sheetId="481">
        <row r="3">
          <cell r="BC3" t="str">
            <v>QUOTATION  NO.   :</v>
          </cell>
        </row>
      </sheetData>
      <sheetData sheetId="482">
        <row r="3">
          <cell r="BC3" t="str">
            <v>QUOTATION  NO.   :</v>
          </cell>
        </row>
      </sheetData>
      <sheetData sheetId="483">
        <row r="3">
          <cell r="BC3" t="str">
            <v>QUOTATION  NO.   :</v>
          </cell>
        </row>
      </sheetData>
      <sheetData sheetId="484">
        <row r="3">
          <cell r="BC3" t="str">
            <v>QUOTATION  NO.   :</v>
          </cell>
        </row>
      </sheetData>
      <sheetData sheetId="485">
        <row r="3">
          <cell r="BC3" t="str">
            <v>QUOTATION  NO.   :</v>
          </cell>
        </row>
      </sheetData>
      <sheetData sheetId="486">
        <row r="3">
          <cell r="BC3" t="str">
            <v>QUOTATION  NO.   :</v>
          </cell>
        </row>
      </sheetData>
      <sheetData sheetId="487">
        <row r="3">
          <cell r="BC3" t="str">
            <v>QUOTATION  NO.   :</v>
          </cell>
        </row>
      </sheetData>
      <sheetData sheetId="488">
        <row r="3">
          <cell r="BC3" t="str">
            <v>QUOTATION  NO.   :</v>
          </cell>
        </row>
      </sheetData>
      <sheetData sheetId="489">
        <row r="3">
          <cell r="BC3" t="str">
            <v>QUOTATION  NO.   :</v>
          </cell>
        </row>
      </sheetData>
      <sheetData sheetId="490">
        <row r="3">
          <cell r="BC3" t="str">
            <v>QUOTATION  NO.   :</v>
          </cell>
        </row>
      </sheetData>
      <sheetData sheetId="491">
        <row r="3">
          <cell r="BC3" t="str">
            <v>QUOTATION  NO.   :</v>
          </cell>
        </row>
      </sheetData>
      <sheetData sheetId="492">
        <row r="3">
          <cell r="BC3" t="str">
            <v>QUOTATION  NO.   :</v>
          </cell>
        </row>
      </sheetData>
      <sheetData sheetId="493">
        <row r="3">
          <cell r="BC3" t="str">
            <v>QUOTATION  NO.   :</v>
          </cell>
        </row>
      </sheetData>
      <sheetData sheetId="494">
        <row r="3">
          <cell r="BC3" t="str">
            <v>QUOTATION  NO.   :</v>
          </cell>
        </row>
      </sheetData>
      <sheetData sheetId="495">
        <row r="3">
          <cell r="BC3" t="str">
            <v>QUOTATION  NO.   :</v>
          </cell>
        </row>
      </sheetData>
      <sheetData sheetId="496">
        <row r="3">
          <cell r="BC3" t="str">
            <v>QUOTATION  NO.   :</v>
          </cell>
        </row>
      </sheetData>
      <sheetData sheetId="497">
        <row r="3">
          <cell r="BC3" t="str">
            <v>QUOTATION  NO.   :</v>
          </cell>
        </row>
      </sheetData>
      <sheetData sheetId="498">
        <row r="3">
          <cell r="BC3" t="str">
            <v>QUOTATION  NO.   :</v>
          </cell>
        </row>
      </sheetData>
      <sheetData sheetId="499">
        <row r="3">
          <cell r="BC3" t="str">
            <v>QUOTATION  NO.   :</v>
          </cell>
        </row>
      </sheetData>
      <sheetData sheetId="500">
        <row r="3">
          <cell r="BC3" t="str">
            <v>QUOTATION  NO.   :</v>
          </cell>
        </row>
      </sheetData>
      <sheetData sheetId="501">
        <row r="3">
          <cell r="BC3" t="str">
            <v>QUOTATION  NO.   :</v>
          </cell>
        </row>
      </sheetData>
      <sheetData sheetId="502">
        <row r="3">
          <cell r="BC3" t="str">
            <v>QUOTATION  NO.   :</v>
          </cell>
        </row>
      </sheetData>
      <sheetData sheetId="503">
        <row r="3">
          <cell r="BC3" t="str">
            <v>QUOTATION  NO.   :</v>
          </cell>
        </row>
      </sheetData>
      <sheetData sheetId="504">
        <row r="3">
          <cell r="BC3" t="str">
            <v>QUOTATION  NO.   :</v>
          </cell>
        </row>
      </sheetData>
      <sheetData sheetId="505">
        <row r="3">
          <cell r="BC3" t="str">
            <v>QUOTATION  NO.   :</v>
          </cell>
        </row>
      </sheetData>
      <sheetData sheetId="506">
        <row r="3">
          <cell r="BC3" t="str">
            <v>QUOTATION  NO.   :</v>
          </cell>
        </row>
      </sheetData>
      <sheetData sheetId="507">
        <row r="3">
          <cell r="BC3" t="str">
            <v>QUOTATION  NO.   :</v>
          </cell>
        </row>
      </sheetData>
      <sheetData sheetId="508">
        <row r="3">
          <cell r="BC3" t="str">
            <v>QUOTATION  NO.   :</v>
          </cell>
        </row>
      </sheetData>
      <sheetData sheetId="509">
        <row r="3">
          <cell r="BC3" t="str">
            <v>QUOTATION  NO.   :</v>
          </cell>
        </row>
      </sheetData>
      <sheetData sheetId="510">
        <row r="3">
          <cell r="BC3" t="str">
            <v>QUOTATION  NO.   :</v>
          </cell>
        </row>
      </sheetData>
      <sheetData sheetId="511">
        <row r="3">
          <cell r="BC3" t="str">
            <v>QUOTATION  NO.   :</v>
          </cell>
        </row>
      </sheetData>
      <sheetData sheetId="512">
        <row r="3">
          <cell r="BC3" t="str">
            <v>QUOTATION  NO.   :</v>
          </cell>
        </row>
      </sheetData>
      <sheetData sheetId="513">
        <row r="3">
          <cell r="BC3" t="str">
            <v>QUOTATION  NO.   :</v>
          </cell>
        </row>
      </sheetData>
      <sheetData sheetId="514">
        <row r="3">
          <cell r="BC3" t="str">
            <v>QUOTATION  NO.   :</v>
          </cell>
        </row>
      </sheetData>
      <sheetData sheetId="515">
        <row r="3">
          <cell r="BC3" t="str">
            <v>QUOTATION  NO.   :</v>
          </cell>
        </row>
      </sheetData>
      <sheetData sheetId="516">
        <row r="3">
          <cell r="BC3" t="str">
            <v>QUOTATION  NO.   :</v>
          </cell>
        </row>
      </sheetData>
      <sheetData sheetId="517">
        <row r="3">
          <cell r="BC3" t="str">
            <v>QUOTATION  NO.   :</v>
          </cell>
        </row>
      </sheetData>
      <sheetData sheetId="518">
        <row r="3">
          <cell r="BC3" t="str">
            <v>QUOTATION  NO.   :</v>
          </cell>
        </row>
      </sheetData>
      <sheetData sheetId="519">
        <row r="3">
          <cell r="BC3" t="str">
            <v>QUOTATION  NO.   :</v>
          </cell>
        </row>
      </sheetData>
      <sheetData sheetId="520">
        <row r="3">
          <cell r="BC3" t="str">
            <v>QUOTATION  NO.   :</v>
          </cell>
        </row>
      </sheetData>
      <sheetData sheetId="521">
        <row r="3">
          <cell r="BC3" t="str">
            <v>QUOTATION  NO.   :</v>
          </cell>
        </row>
      </sheetData>
      <sheetData sheetId="522">
        <row r="3">
          <cell r="BC3" t="str">
            <v>QUOTATION  NO.   :</v>
          </cell>
        </row>
      </sheetData>
      <sheetData sheetId="523">
        <row r="3">
          <cell r="BC3" t="str">
            <v>QUOTATION  NO.   :</v>
          </cell>
        </row>
      </sheetData>
      <sheetData sheetId="524">
        <row r="3">
          <cell r="BC3" t="str">
            <v>QUOTATION  NO.   :</v>
          </cell>
        </row>
      </sheetData>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ow r="3">
          <cell r="BC3" t="str">
            <v>QUOTATION  NO.   :</v>
          </cell>
        </row>
      </sheetData>
      <sheetData sheetId="538" refreshError="1"/>
      <sheetData sheetId="539" refreshError="1"/>
      <sheetData sheetId="540" refreshError="1"/>
      <sheetData sheetId="541" refreshError="1"/>
      <sheetData sheetId="542">
        <row r="3">
          <cell r="BC3" t="str">
            <v>QUOTATION  NO.   :</v>
          </cell>
        </row>
      </sheetData>
      <sheetData sheetId="543">
        <row r="3">
          <cell r="BC3" t="str">
            <v>QUOTATION  NO.   :</v>
          </cell>
        </row>
      </sheetData>
      <sheetData sheetId="544">
        <row r="3">
          <cell r="BC3" t="str">
            <v>QUOTATION  NO.   :</v>
          </cell>
        </row>
      </sheetData>
      <sheetData sheetId="545" refreshError="1"/>
      <sheetData sheetId="546">
        <row r="3">
          <cell r="BC3" t="str">
            <v>QUOTATION  NO.   :</v>
          </cell>
        </row>
      </sheetData>
      <sheetData sheetId="547" refreshError="1"/>
      <sheetData sheetId="548" refreshError="1"/>
      <sheetData sheetId="549" refreshError="1"/>
      <sheetData sheetId="550">
        <row r="3">
          <cell r="BC3" t="str">
            <v>QUOTATION  NO.   :</v>
          </cell>
        </row>
      </sheetData>
      <sheetData sheetId="551" refreshError="1"/>
      <sheetData sheetId="552" refreshError="1"/>
      <sheetData sheetId="553" refreshError="1"/>
      <sheetData sheetId="554">
        <row r="3">
          <cell r="BC3" t="str">
            <v>QUOTATION  NO.   :</v>
          </cell>
        </row>
      </sheetData>
      <sheetData sheetId="555">
        <row r="3">
          <cell r="BC3" t="str">
            <v>QUOTATION  NO.   :</v>
          </cell>
        </row>
      </sheetData>
      <sheetData sheetId="556">
        <row r="3">
          <cell r="BC3" t="str">
            <v>QUOTATION  NO.   :</v>
          </cell>
        </row>
      </sheetData>
      <sheetData sheetId="557">
        <row r="3">
          <cell r="BC3" t="str">
            <v>QUOTATION  NO.   :</v>
          </cell>
        </row>
      </sheetData>
      <sheetData sheetId="558">
        <row r="3">
          <cell r="BC3" t="str">
            <v>QUOTATION  NO.   :</v>
          </cell>
        </row>
      </sheetData>
      <sheetData sheetId="559">
        <row r="3">
          <cell r="BC3" t="str">
            <v>QUOTATION  NO.   :</v>
          </cell>
        </row>
      </sheetData>
      <sheetData sheetId="560">
        <row r="3">
          <cell r="BC3" t="str">
            <v>QUOTATION  NO.   :</v>
          </cell>
        </row>
      </sheetData>
      <sheetData sheetId="561">
        <row r="3">
          <cell r="BC3" t="str">
            <v>QUOTATION  NO.   :</v>
          </cell>
        </row>
      </sheetData>
      <sheetData sheetId="562">
        <row r="3">
          <cell r="BC3" t="str">
            <v>QUOTATION  NO.   :</v>
          </cell>
        </row>
      </sheetData>
      <sheetData sheetId="563">
        <row r="3">
          <cell r="BC3" t="str">
            <v>QUOTATION  NO.   :</v>
          </cell>
        </row>
      </sheetData>
      <sheetData sheetId="564">
        <row r="3">
          <cell r="BC3" t="str">
            <v>QUOTATION  NO.   :</v>
          </cell>
        </row>
      </sheetData>
      <sheetData sheetId="565">
        <row r="3">
          <cell r="BC3" t="str">
            <v>QUOTATION  NO.   :</v>
          </cell>
        </row>
      </sheetData>
      <sheetData sheetId="566">
        <row r="3">
          <cell r="BC3" t="str">
            <v>QUOTATION  NO.   :</v>
          </cell>
        </row>
      </sheetData>
      <sheetData sheetId="567">
        <row r="3">
          <cell r="BC3" t="str">
            <v>QUOTATION  NO.   :</v>
          </cell>
        </row>
      </sheetData>
      <sheetData sheetId="568">
        <row r="3">
          <cell r="BC3" t="str">
            <v>QUOTATION  NO.   :</v>
          </cell>
        </row>
      </sheetData>
      <sheetData sheetId="569">
        <row r="3">
          <cell r="BC3" t="str">
            <v>QUOTATION  NO.   :</v>
          </cell>
        </row>
      </sheetData>
      <sheetData sheetId="570">
        <row r="3">
          <cell r="BC3" t="str">
            <v>QUOTATION  NO.   :</v>
          </cell>
        </row>
      </sheetData>
      <sheetData sheetId="571">
        <row r="3">
          <cell r="BC3" t="str">
            <v>QUOTATION  NO.   :</v>
          </cell>
        </row>
      </sheetData>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3">
          <cell r="BC3" t="str">
            <v>QUOTATION  NO.   :</v>
          </cell>
        </row>
      </sheetData>
      <sheetData sheetId="593">
        <row r="3">
          <cell r="BC3" t="str">
            <v>QUOTATION  NO.   :</v>
          </cell>
        </row>
      </sheetData>
      <sheetData sheetId="594">
        <row r="3">
          <cell r="BC3" t="str">
            <v>QUOTATION  NO.   :</v>
          </cell>
        </row>
      </sheetData>
      <sheetData sheetId="595">
        <row r="3">
          <cell r="BC3" t="str">
            <v>QUOTATION  NO.   :</v>
          </cell>
        </row>
      </sheetData>
      <sheetData sheetId="596">
        <row r="3">
          <cell r="BC3" t="str">
            <v>QUOTATION  NO.   :</v>
          </cell>
        </row>
      </sheetData>
      <sheetData sheetId="597">
        <row r="3">
          <cell r="BC3" t="str">
            <v>QUOTATION  NO.   :</v>
          </cell>
        </row>
      </sheetData>
      <sheetData sheetId="598">
        <row r="3">
          <cell r="BC3" t="str">
            <v>QUOTATION  NO.   :</v>
          </cell>
        </row>
      </sheetData>
      <sheetData sheetId="599">
        <row r="3">
          <cell r="BC3" t="str">
            <v>QUOTATION  NO.   :</v>
          </cell>
        </row>
      </sheetData>
      <sheetData sheetId="600">
        <row r="3">
          <cell r="BC3" t="str">
            <v>QUOTATION  NO.   :</v>
          </cell>
        </row>
      </sheetData>
      <sheetData sheetId="601">
        <row r="3">
          <cell r="BC3" t="str">
            <v>QUOTATION  NO.   :</v>
          </cell>
        </row>
      </sheetData>
      <sheetData sheetId="602">
        <row r="3">
          <cell r="BC3" t="str">
            <v>QUOTATION  NO.   :</v>
          </cell>
        </row>
      </sheetData>
      <sheetData sheetId="603">
        <row r="3">
          <cell r="BC3" t="str">
            <v>QUOTATION  NO.   :</v>
          </cell>
        </row>
      </sheetData>
      <sheetData sheetId="604">
        <row r="3">
          <cell r="BC3" t="str">
            <v>QUOTATION  NO.   :</v>
          </cell>
        </row>
      </sheetData>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ow r="3">
          <cell r="BC3" t="str">
            <v>QUOTATION  NO.   :</v>
          </cell>
        </row>
      </sheetData>
      <sheetData sheetId="666">
        <row r="3">
          <cell r="BC3" t="str">
            <v>QUOTATION  NO.   :</v>
          </cell>
        </row>
      </sheetData>
      <sheetData sheetId="667">
        <row r="3">
          <cell r="BC3" t="str">
            <v>QUOTATION  NO.   :</v>
          </cell>
        </row>
      </sheetData>
      <sheetData sheetId="668">
        <row r="3">
          <cell r="BC3" t="str">
            <v>QUOTATION  NO.   :</v>
          </cell>
        </row>
      </sheetData>
      <sheetData sheetId="669">
        <row r="3">
          <cell r="BC3" t="str">
            <v>QUOTATION  NO.   :</v>
          </cell>
        </row>
      </sheetData>
      <sheetData sheetId="670">
        <row r="3">
          <cell r="BC3" t="str">
            <v>QUOTATION  NO.   :</v>
          </cell>
        </row>
      </sheetData>
      <sheetData sheetId="671">
        <row r="3">
          <cell r="BC3" t="str">
            <v>QUOTATION  NO.   :</v>
          </cell>
        </row>
      </sheetData>
      <sheetData sheetId="672">
        <row r="3">
          <cell r="BC3" t="str">
            <v>QUOTATION  NO.   :</v>
          </cell>
        </row>
      </sheetData>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sheetData sheetId="848"/>
      <sheetData sheetId="849"/>
      <sheetData sheetId="850"/>
      <sheetData sheetId="851" refreshError="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refreshError="1"/>
      <sheetData sheetId="1003"/>
      <sheetData sheetId="1004" refreshError="1"/>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refreshError="1"/>
      <sheetData sheetId="1028" refreshError="1"/>
      <sheetData sheetId="1029" refreshError="1"/>
      <sheetData sheetId="1030" refreshError="1"/>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s>
    <sheetDataSet>
      <sheetData sheetId="0" refreshError="1"/>
      <sheetData sheetId="1" refreshError="1"/>
      <sheetData sheetId="2">
        <row r="1">
          <cell r="B1" t="b">
            <v>0</v>
          </cell>
        </row>
        <row r="2">
          <cell r="B2" t="b">
            <v>0</v>
          </cell>
        </row>
        <row r="3">
          <cell r="B3" t="str">
            <v>OfficeReady 3.0</v>
          </cell>
        </row>
        <row r="4">
          <cell r="B4">
            <v>1</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Netwrk Sum"/>
      <sheetName val="Netwrk Data"/>
      <sheetName val="POS Sum"/>
      <sheetName val="POS Data"/>
      <sheetName val="OAP Plus Sum"/>
      <sheetName val="OAP Plus Data"/>
      <sheetName val="OAP HSA Sum"/>
      <sheetName val="OAP HSA Data"/>
      <sheetName val="OAP HRA Sum"/>
      <sheetName val="OAP HRA Data"/>
      <sheetName val="PPO Sum"/>
      <sheetName val="PPO Data"/>
      <sheetName val="Indem Sum"/>
      <sheetName val="Indem Data"/>
      <sheetName val="All Sum"/>
      <sheetName val="All Data"/>
      <sheetName val="Mgmt Rept"/>
      <sheetName val="2004"/>
      <sheetName val="Recon"/>
      <sheetName val="reportData"/>
      <sheetName val="Reference Hol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ial Balance"/>
      <sheetName val="Trial_Balance"/>
      <sheetName val="FIN TB_SI"/>
      <sheetName val="Prft&amp;Loss"/>
      <sheetName val="Accruals &amp; Prepayments "/>
      <sheetName val="Expenses"/>
      <sheetName val="Sundry Debtors"/>
      <sheetName val="Acc jrnls"/>
      <sheetName val="Trial_Balance1"/>
      <sheetName val="Trial_Balance2"/>
      <sheetName val="FIN_TB_SI"/>
      <sheetName val="Sundry_Debtors"/>
      <sheetName val="Acc_jrnls"/>
      <sheetName val="Accruals_&amp;_Prepayments_"/>
      <sheetName val="Sheet1"/>
      <sheetName val="FG-ISSUED"/>
      <sheetName val="_FS1220"/>
      <sheetName val="_FS1610"/>
      <sheetName val="_FS1710"/>
      <sheetName val="BALANCE SHEET "/>
      <sheetName val="Group"/>
      <sheetName val="L402"/>
      <sheetName val="F_OH"/>
      <sheetName val="Trial_Balance3"/>
      <sheetName val="FIN_TB_SI1"/>
      <sheetName val="Accruals_&amp;_Prepayments_1"/>
      <sheetName val="Sundry_Debtors1"/>
      <sheetName val="Acc_jrnls1"/>
      <sheetName val="BALANCE_SHEET_"/>
      <sheetName val="ใบควบคุมสถานะ"/>
      <sheetName val="J1"/>
      <sheetName val="INCTAX"/>
      <sheetName val="DEP12"/>
      <sheetName val="Data"/>
      <sheetName val="BUDGET"/>
      <sheetName val="CSR"/>
      <sheetName val="DealerData"/>
      <sheetName val="Stock Tribeco"/>
      <sheetName val="ประเภทย่อย"/>
      <sheetName val="ข้อมูลทำ DropDown"/>
      <sheetName val="คำอธิบาย"/>
      <sheetName val="เปรียบเทียบเดือน12"/>
      <sheetName val="RECONCILE"/>
      <sheetName val="Timing"/>
      <sheetName val="Y-IPO"/>
      <sheetName val="ติดสื่อ3ระยะ"/>
      <sheetName val="HR"/>
      <sheetName val="เป้าหมายInc.FY2018 (ภาค)"/>
      <sheetName val="ภาคกรอก"/>
      <sheetName val="เป้าขาย"/>
      <sheetName val="ผลงานAC"/>
      <sheetName val="กระจาย"/>
      <sheetName val="ข้อมูลประกอบ Inc เดือนก่อน"/>
      <sheetName val="AC Nielsen"/>
      <sheetName val="อายุเบียร์"/>
      <sheetName val="กิจกรรม"/>
      <sheetName val="TCEC"/>
      <sheetName val="TG Inc18"/>
      <sheetName val="พนง"/>
      <sheetName val="หนังสืออนุมัติกิจกรรม"/>
      <sheetName val="เอกสารกิจกรรม"/>
      <sheetName val="รายละเอียดกิจกรรรม"/>
      <sheetName val="HH5-3.3"/>
      <sheetName val="要素別"/>
      <sheetName val="data (2)"/>
      <sheetName val="REPORT"/>
      <sheetName val="B1"/>
      <sheetName val="数量"/>
      <sheetName val="_Setting"/>
      <sheetName val="Sundry Debtors:Acc jrnls"/>
      <sheetName val="สรุปตรวจนับ"/>
      <sheetName val="[HKWP0399.xls][HKWP0399.xls]Sun"/>
      <sheetName val="[HKWP0399.xls]Sundry Debtors:Ac"/>
      <sheetName val="สินค้ารางวัล"/>
      <sheetName val="FIN_TB_SI2"/>
      <sheetName val="Accruals_&amp;_Prepayments_2"/>
      <sheetName val="BALANCE_SHEET_1"/>
      <sheetName val="Stock_Tribeco"/>
      <sheetName val="ข้อมูลทำ_DropDown"/>
      <sheetName val="เป้าหมายInc_FY2018_(ภาค)"/>
      <sheetName val="ข้อมูลประกอบ_Inc_เดือนก่อน"/>
      <sheetName val="AC_Nielsen"/>
      <sheetName val="TG_Inc18"/>
      <sheetName val="HH5-3_3"/>
      <sheetName val="data_(2)"/>
      <sheetName val="Sundry_Debtors:Acc_jrnls"/>
      <sheetName val="ร้านค้า"/>
      <sheetName val="REF"/>
      <sheetName val="MNR30"/>
      <sheetName val="AGING"/>
      <sheetName val="HKWP0399"/>
      <sheetName val="Loan Interest-TNG (11.06.16)"/>
      <sheetName val="95059D"/>
      <sheetName val="[HKWP0399_xls]Sundry_Debtors:Ac"/>
      <sheetName val="[HKWP0399_xls][HKWP0399_xls]Sun"/>
      <sheetName val="Trial_Balance4"/>
      <sheetName val="FIN_TB_SI3"/>
      <sheetName val="Accruals_&amp;_Prepayments_3"/>
      <sheetName val="BALANCE_SHEET_2"/>
      <sheetName val="Sundry_Debtors2"/>
      <sheetName val="Acc_jrnls2"/>
      <sheetName val="ข้อมูลทำ_DropDown1"/>
      <sheetName val="Stock_Tribeco1"/>
      <sheetName val="เป้าหมายInc_FY2018_(ภาค)1"/>
      <sheetName val="ข้อมูลประกอบ_Inc_เดือนก่อน1"/>
      <sheetName val="AC_Nielsen1"/>
      <sheetName val="TG_Inc181"/>
      <sheetName val="HH5-3_31"/>
      <sheetName val="data_(2)1"/>
      <sheetName val="Sundry_Debtors:Acc_jrnls1"/>
      <sheetName val="[HKWP0399_xls]Sundry_Debtors:A1"/>
      <sheetName val="[HKWP0399_xls][HKWP0399_xls]Su1"/>
      <sheetName val="ชื่อกิจกรรม"/>
      <sheetName val="201"/>
      <sheetName val="212"/>
      <sheetName val="ICP 6300Tons-BHT"/>
      <sheetName val="Sheet2"/>
      <sheetName val="รายละเอียดผิดปกติ-ทั้งหมด-พี่ตา"/>
      <sheetName val="รายละเอียดผิดปกติ-ทั้งหมด (2)"/>
      <sheetName val="รายละเอียดผิดปกติ"/>
      <sheetName val="สรุปTT"/>
      <sheetName val="ตัวอย่าง"/>
      <sheetName val="รายละเอียดผิดปกติ-ทั้งหมด"/>
      <sheetName val="Report TT-ส่ง"/>
      <sheetName val="แผน มิย"/>
      <sheetName val="Report TTลิ้ง"/>
      <sheetName val="ผลงาน+จ่าย"/>
      <sheetName val="หน้าเมล์"/>
      <sheetName val="ราคาโซดา"/>
      <sheetName val="ขายคู่แข่ง"/>
      <sheetName val="รายละเอียดผิดปกติ (2)"/>
      <sheetName val="รายละเอียดผิดปกติ-มิย."/>
      <sheetName val="สฎ"/>
      <sheetName val="ภก"/>
      <sheetName val="นค"/>
      <sheetName val="สข"/>
      <sheetName val="ปน"/>
      <sheetName val="Template_ON-R8"/>
      <sheetName val="Sheet8"/>
      <sheetName val="Sheet6"/>
      <sheetName val="Sheet5"/>
      <sheetName val="เทียบ-รายคน"/>
      <sheetName val="Sheet3"/>
      <sheetName val="Sheet4"/>
      <sheetName val="ช่องทางการขาย"/>
      <sheetName val="รหัส ชื่อพนักงาน"/>
      <sheetName val="game เทพประธาน"/>
      <sheetName val="game เทพประธาน (2)"/>
      <sheetName val="master"/>
      <sheetName val="15 กิจกรรม"/>
      <sheetName val="ราคาถัว"/>
      <sheetName val="จม.ขออนุมัติ ผอ."/>
      <sheetName val="สรุป"/>
      <sheetName val="R5"/>
      <sheetName val="วรรณชัย"/>
      <sheetName val="ตู้ Blend M"/>
      <sheetName val="ตู้ Blend L"/>
      <sheetName val="ย้อมร้าน"/>
      <sheetName val="Black 18 ขวด"/>
      <sheetName val="Black 24 ขวด "/>
      <sheetName val="ตั้งกอง RKS "/>
      <sheetName val="ตู้แช่เสือดำ"/>
      <sheetName val="ตู้แช่รวงข้าว"/>
      <sheetName val="ตั้งกอง Sig 3 ลัง"/>
      <sheetName val="สุรชัย"/>
      <sheetName val="โกรเชอรี"/>
      <sheetName val="Sheet7"/>
      <sheetName val="สมภพ"/>
      <sheetName val="ทองดี"/>
      <sheetName val="ส.ธนะพล"/>
      <sheetName val="Sheet12"/>
      <sheetName val="Sheet13"/>
      <sheetName val="ตั้งกอง VODKA A"/>
      <sheetName val="1"/>
      <sheetName val="คอมมานโดคูลอฟ"/>
      <sheetName val="คอมมานโดรวงข้าว RKS"/>
      <sheetName val="Sweet Brand"/>
      <sheetName val="เงินสด"/>
      <sheetName val="POS"/>
      <sheetName val="เอารหัสร้านค้า"/>
      <sheetName val="เบอร์โทร"/>
      <sheetName val="แนบ BLEND 285 (M)"/>
      <sheetName val="แนบ BLEND 285 (L)"/>
      <sheetName val="แนบ ติดตั้งสือย้อมร้าน"/>
      <sheetName val="แนบ Back Cashier 18 ขวด "/>
      <sheetName val="แนบ Back Cashier 24 ขวด "/>
      <sheetName val="แนบ ตั้งกองโชว์ RKS"/>
      <sheetName val="แนบ ตั้งกองโชว์ Sig 3"/>
      <sheetName val="แนบ Kulov vodka รูปแบบ A"/>
      <sheetName val="จัดเรียง Kulov vodka รูปแบบ C"/>
      <sheetName val="รายละเอียดตั้งกอง"/>
      <sheetName val="ข้อมูลลูกค้า"/>
      <sheetName val="ตั้งกอง VODKA C"/>
      <sheetName val="Trial_Balance5"/>
      <sheetName val="FIN_TB_SI4"/>
      <sheetName val="Accruals_&amp;_Prepayments_4"/>
      <sheetName val="BALANCE_SHEET_3"/>
      <sheetName val="Sundry_Debtors3"/>
      <sheetName val="Acc_jrnls3"/>
      <sheetName val="Stock_Tribeco2"/>
      <sheetName val="ข้อมูลทำ_DropDown2"/>
      <sheetName val="เป้าหมายInc_FY2018_(ภาค)2"/>
      <sheetName val="ข้อมูลประกอบ_Inc_เดือนก่อน2"/>
      <sheetName val="AC_Nielsen2"/>
      <sheetName val="TG_Inc182"/>
      <sheetName val="HH5-3_32"/>
      <sheetName val="data_(2)2"/>
      <sheetName val="Sundry_Debtors:Acc_jrnls2"/>
      <sheetName val="[HKWP0399_xls]Sundry_Debtors:A2"/>
      <sheetName val="[HKWP0399_xls][HKWP0399_xls]Su2"/>
      <sheetName val="ICP_6300Tons-BHT"/>
      <sheetName val="รายละเอียดผิดปกติ-ทั้งหมด_(2)"/>
      <sheetName val="Report_TT-ส่ง"/>
      <sheetName val="แผน_มิย"/>
      <sheetName val="Report_TTลิ้ง"/>
      <sheetName val="รายละเอียดผิดปกติ_(2)"/>
      <sheetName val="รายละเอียดผิดปกติ-มิย_"/>
      <sheetName val="15_กิจกรรม"/>
      <sheetName val="จม_ขออนุมัติ_ผอ_"/>
      <sheetName val="รหัส_ชื่อพนักงาน"/>
      <sheetName val="game_เทพประธาน"/>
      <sheetName val="game_เทพประธาน_(2)"/>
      <sheetName val="คำอธิบายแหล่งซื้อ"/>
      <sheetName val="R8"/>
      <sheetName val="รายพนักงาน"/>
      <sheetName val="หน้าเมล์.1"/>
      <sheetName val="dropdown"/>
      <sheetName val="BXLDL"/>
      <sheetName val="ฐานข้อมูล CT"/>
      <sheetName val="แยกแบรนด์"/>
      <sheetName val="สรุปจ่าย (HC) ปริ้น"/>
      <sheetName val="ข้อมูลค่าแรง"/>
      <sheetName val="การติดตาม"/>
      <sheetName val="CTSSaleStock_V2"/>
      <sheetName val="DPLA"/>
      <sheetName val="คีย์ข้อมูลรายละเอียดต่างๆ"/>
      <sheetName val="TB"/>
      <sheetName val="F1"/>
      <sheetName val="O300"/>
      <sheetName val="ｸﾞﾗﾌﾃﾞｰﾀ季調済指数"/>
      <sheetName val="F2"/>
      <sheetName val="Master TB"/>
      <sheetName val="DETAIL"/>
      <sheetName val="Variables"/>
      <sheetName val="様式B-15"/>
      <sheetName val="นิคม(ตร)"/>
      <sheetName val="ธนาพงษ์"/>
      <sheetName val="com"/>
      <sheetName val="V301"/>
      <sheetName val="เป้าหมาย"/>
      <sheetName val="สรุปMerchandising-นำ"/>
      <sheetName val="[HKWP0399.xls]Sundry_Debtors:Ac"/>
      <sheetName val="[HKWP0399.xls][HKWP0399_xls]Sun"/>
      <sheetName val="PR4"/>
      <sheetName val="ที่อยู่ชาวไร่"/>
      <sheetName val="AR Dummy รายตัว 30-9-62 ยกยอด"/>
      <sheetName val="Database"/>
      <sheetName val="AR 30-9-62 net "/>
      <sheetName val="AR 30-9-62 Confrim AR"/>
      <sheetName val="30-9-62 Confrim AR ส่งฝ่ายจัดหา"/>
      <sheetName val="ฝ่ายจัดหาส่งชาวไร่"/>
      <sheetName val="30-9-62 Confrim AR หาเอกสารแนบ"/>
      <sheetName val="Detail-Sep"/>
      <sheetName val="เงินกู้ธนชาติ"/>
      <sheetName val="H300"/>
      <sheetName val="Trial_Balance6"/>
      <sheetName val="FIN_TB_SI5"/>
      <sheetName val="BALANCE_SHEET_4"/>
      <sheetName val="Accruals_&amp;_Prepayments_5"/>
      <sheetName val="Sundry_Debtors4"/>
      <sheetName val="Acc_jrnls4"/>
      <sheetName val="Stock_Tribeco3"/>
      <sheetName val="ข้อมูลทำ_DropDown3"/>
      <sheetName val="เป้าหมายInc_FY2018_(ภาค)3"/>
      <sheetName val="ข้อมูลประกอบ_Inc_เดือนก่อน3"/>
      <sheetName val="AC_Nielsen3"/>
      <sheetName val="TG_Inc183"/>
      <sheetName val="HH5-3_33"/>
      <sheetName val="data_(2)3"/>
      <sheetName val="Loan_Interest-TNG_(11_06_16)"/>
      <sheetName val="Sundry_Debtors:Acc_jrnls3"/>
      <sheetName val="[HKWP0399_xls][HKWP0399_xls]Su3"/>
      <sheetName val="[HKWP0399_xls]Sundry_Debtors:A3"/>
      <sheetName val="ICP_6300Tons-BHT1"/>
      <sheetName val="รายละเอียดผิดปกติ-ทั้งหมด_(2)1"/>
      <sheetName val="Report_TT-ส่ง1"/>
      <sheetName val="แผน_มิย1"/>
      <sheetName val="Report_TTลิ้ง1"/>
      <sheetName val="รายละเอียดผิดปกติ_(2)1"/>
      <sheetName val="รายละเอียดผิดปกติ-มิย_1"/>
      <sheetName val="รหัส_ชื่อพนักงาน1"/>
      <sheetName val="game_เทพประธาน1"/>
      <sheetName val="game_เทพประธาน_(2)1"/>
      <sheetName val="15_กิจกรรม1"/>
      <sheetName val="จม_ขออนุมัติ_ผอ_1"/>
      <sheetName val="ตู้_Blend_M"/>
      <sheetName val="ตู้_Blend_L"/>
      <sheetName val="Black_18_ขวด"/>
      <sheetName val="Black_24_ขวด_"/>
      <sheetName val="ตั้งกอง_RKS_"/>
      <sheetName val="ตั้งกอง_Sig_3_ลัง"/>
      <sheetName val="ส_ธนะพล"/>
      <sheetName val="ตั้งกอง_VODKA_A"/>
      <sheetName val="คอมมานโดรวงข้าว_RKS"/>
      <sheetName val="Sweet_Brand"/>
      <sheetName val="แนบ_BLEND_285_(M)"/>
      <sheetName val="แนบ_BLEND_285_(L)"/>
      <sheetName val="แนบ_ติดตั้งสือย้อมร้าน"/>
      <sheetName val="แนบ_Back_Cashier_18_ขวด_"/>
      <sheetName val="แนบ_Back_Cashier_24_ขวด_"/>
      <sheetName val="แนบ_ตั้งกองโชว์_RKS"/>
      <sheetName val="แนบ_ตั้งกองโชว์_Sig_3"/>
      <sheetName val="แนบ_Kulov_vodka_รูปแบบ_A"/>
      <sheetName val="จัดเรียง_Kulov_vodka_รูปแบบ_C"/>
      <sheetName val="ตั้งกอง_VODKA_C"/>
      <sheetName val="หน้าเมล์_1"/>
      <sheetName val="ฐานข้อมูล_CT"/>
      <sheetName val="สรุปจ่าย_(HC)_ปริ้น"/>
      <sheetName val="Master_TB"/>
      <sheetName val="AR_Dummy_รายตัว_30-9-62_ยกยอด"/>
      <sheetName val="AR_30-9-62_net_"/>
      <sheetName val="AR_30-9-62_Confrim_AR"/>
      <sheetName val="30-9-62_Confrim_AR_ส่งฝ่ายจัดหา"/>
      <sheetName val="30-9-62_Confrim_AR_หาเอกสารแนบ"/>
      <sheetName val="pacific forms"/>
      <sheetName val="pactbformat"/>
      <sheetName val="HypMGMT-NaturalAcct"/>
      <sheetName val="รวม"/>
      <sheetName val="สรุปRed Zone"/>
      <sheetName val="ร้านปลีกบริเวณ Red Zone"/>
      <sheetName val="ร้านปลีกบริเวณ Red Zone #1"/>
      <sheetName val="สรุปจำนวน Zone"/>
      <sheetName val="#1"/>
      <sheetName val="#1.1"/>
      <sheetName val="#2"/>
      <sheetName val="#3"/>
      <sheetName val="ร้านปลีกบริเวณ Red Zone (2)"/>
      <sheetName val="สรุปจำนวนtt"/>
      <sheetName val="แยกจังหวัด"/>
      <sheetName val="แยกหน่วย"/>
      <sheetName val="แยกโซน "/>
      <sheetName val="vsms"/>
      <sheetName val="FSR"/>
      <sheetName val="Sheet10"/>
      <sheetName val="ทีมเบียร์"/>
      <sheetName val="แยกจังหวัด-สูตร"/>
      <sheetName val="แยกหน่วย-สูตร"/>
      <sheetName val="แยกโซน -สูตร"/>
      <sheetName val="[HKWP0399_xls]Sundry_Debtors:A4"/>
      <sheetName val="[HKWP0399_xls][HKWP0399_xls]Su4"/>
      <sheetName val="ค่าเริ่มต้น"/>
      <sheetName val="มค."/>
      <sheetName val="กพ"/>
      <sheetName val="มีค"/>
      <sheetName val="เมย"/>
      <sheetName val="พค"/>
      <sheetName val="มิ.ย.62"/>
      <sheetName val="ก.ค.62"/>
      <sheetName val="ส.ค.62"/>
      <sheetName val="สรุปจำนวนรายการ"/>
      <sheetName val="หนี้ฟ้อง"/>
      <sheetName val="หลักประกัน"/>
      <sheetName val="พี่แพะ"/>
      <sheetName val="Trial_Balance7"/>
      <sheetName val="FIN_TB_SI6"/>
      <sheetName val="Accruals_&amp;_Prepayments_6"/>
      <sheetName val="BALANCE_SHEET_5"/>
      <sheetName val="Sundry_Debtors5"/>
      <sheetName val="Acc_jrnls5"/>
      <sheetName val="Stock_Tribeco4"/>
      <sheetName val="ข้อมูลทำ_DropDown4"/>
      <sheetName val="เป้าหมายInc_FY2018_(ภาค)4"/>
      <sheetName val="ข้อมูลประกอบ_Inc_เดือนก่อน4"/>
      <sheetName val="AC_Nielsen4"/>
      <sheetName val="TG_Inc184"/>
      <sheetName val="HH5-3_34"/>
      <sheetName val="data_(2)4"/>
      <sheetName val="Sundry_Debtors:Acc_jrnls4"/>
      <sheetName val="[HKWP0399_xls]Sundry_Debtors:A5"/>
      <sheetName val="[HKWP0399_xls][HKWP0399_xls]Su5"/>
      <sheetName val="ICP_6300Tons-BHT2"/>
      <sheetName val="รายละเอียดผิดปกติ-ทั้งหมด_(2)2"/>
      <sheetName val="Report_TT-ส่ง2"/>
      <sheetName val="แผน_มิย2"/>
      <sheetName val="Report_TTลิ้ง2"/>
      <sheetName val="รายละเอียดผิดปกติ_(2)2"/>
      <sheetName val="รายละเอียดผิดปกติ-มิย_2"/>
      <sheetName val="รหัส_ชื่อพนักงาน2"/>
      <sheetName val="game_เทพประธาน2"/>
      <sheetName val="game_เทพประธาน_(2)2"/>
      <sheetName val="15_กิจกรรม2"/>
      <sheetName val="จม_ขออนุมัติ_ผอ_2"/>
      <sheetName val="ตู้_Blend_M1"/>
      <sheetName val="ตู้_Blend_L1"/>
      <sheetName val="Black_18_ขวด1"/>
      <sheetName val="Black_24_ขวด_1"/>
      <sheetName val="ตั้งกอง_RKS_1"/>
      <sheetName val="ตั้งกอง_Sig_3_ลัง1"/>
      <sheetName val="ส_ธนะพล1"/>
      <sheetName val="ตั้งกอง_VODKA_A1"/>
      <sheetName val="คอมมานโดรวงข้าว_RKS1"/>
      <sheetName val="Sweet_Brand1"/>
      <sheetName val="แนบ_BLEND_285_(M)1"/>
      <sheetName val="แนบ_BLEND_285_(L)1"/>
      <sheetName val="แนบ_ติดตั้งสือย้อมร้าน1"/>
      <sheetName val="แนบ_Back_Cashier_18_ขวด_1"/>
      <sheetName val="แนบ_Back_Cashier_24_ขวด_1"/>
      <sheetName val="แนบ_ตั้งกองโชว์_RKS1"/>
      <sheetName val="แนบ_ตั้งกองโชว์_Sig_31"/>
      <sheetName val="แนบ_Kulov_vodka_รูปแบบ_A1"/>
      <sheetName val="จัดเรียง_Kulov_vodka_รูปแบบ_C1"/>
      <sheetName val="ตั้งกอง_VODKA_C1"/>
      <sheetName val="หน้าเมล์_11"/>
      <sheetName val="ฐานข้อมูล_CT1"/>
      <sheetName val="สรุปจ่าย_(HC)_ปริ้น1"/>
      <sheetName val="Loan_Interest-TNG_(11_06_16)1"/>
      <sheetName val="[HKWP0399_xls]Sundry_Debtors:A6"/>
      <sheetName val="[HKWP0399_xls][HKWP0399_xls]Su6"/>
      <sheetName val="สรุปRed_Zone"/>
      <sheetName val="ร้านปลีกบริเวณ_Red_Zone"/>
      <sheetName val="ร้านปลีกบริเวณ_Red_Zone_#1"/>
      <sheetName val="สรุปจำนวน_Zone"/>
      <sheetName val="#1_1"/>
      <sheetName val="ร้านปลีกบริเวณ_Red_Zone_(2)"/>
      <sheetName val="แยกโซน_"/>
      <sheetName val="แยกโซน_-สูตร"/>
      <sheetName val="pacific_forms"/>
      <sheetName val="มค_"/>
      <sheetName val="มิ_ย_62"/>
      <sheetName val="ก_ค_62"/>
      <sheetName val="ส_ค_62"/>
      <sheetName val="MasterBrand"/>
      <sheetName val="Trial_Balance8"/>
      <sheetName val="FIN_TB_SI7"/>
      <sheetName val="Accruals_&amp;_Prepayments_7"/>
      <sheetName val="BALANCE_SHEET_6"/>
      <sheetName val="Sundry_Debtors6"/>
      <sheetName val="Acc_jrnls6"/>
      <sheetName val="ข้อมูลทำ_DropDown5"/>
      <sheetName val="Stock_Tribeco5"/>
      <sheetName val="เป้าหมายInc_FY2018_(ภาค)5"/>
      <sheetName val="ข้อมูลประกอบ_Inc_เดือนก่อน5"/>
      <sheetName val="AC_Nielsen5"/>
      <sheetName val="TG_Inc185"/>
      <sheetName val="HH5-3_35"/>
      <sheetName val="data_(2)5"/>
      <sheetName val="Sundry_Debtors:Acc_jrnls5"/>
      <sheetName val="[HKWP0399_xls]Sundry_Debtors:A7"/>
      <sheetName val="[HKWP0399_xls][HKWP0399_xls]Su7"/>
      <sheetName val="ICP_6300Tons-BHT3"/>
      <sheetName val="รายละเอียดผิดปกติ-ทั้งหมด_(2)3"/>
      <sheetName val="Report_TT-ส่ง3"/>
      <sheetName val="แผน_มิย3"/>
      <sheetName val="Report_TTลิ้ง3"/>
      <sheetName val="รายละเอียดผิดปกติ_(2)3"/>
      <sheetName val="รายละเอียดผิดปกติ-มิย_3"/>
      <sheetName val="รหัส_ชื่อพนักงาน3"/>
      <sheetName val="game_เทพประธาน3"/>
      <sheetName val="game_เทพประธาน_(2)3"/>
      <sheetName val="15_กิจกรรม3"/>
      <sheetName val="จม_ขออนุมัติ_ผอ_3"/>
      <sheetName val="หน้าเมล์_12"/>
      <sheetName val="ตู้_Blend_M2"/>
      <sheetName val="ตู้_Blend_L2"/>
      <sheetName val="Black_18_ขวด2"/>
      <sheetName val="Black_24_ขวด_2"/>
      <sheetName val="ตั้งกอง_RKS_2"/>
      <sheetName val="ตั้งกอง_Sig_3_ลัง2"/>
      <sheetName val="ส_ธนะพล2"/>
      <sheetName val="ตั้งกอง_VODKA_A2"/>
      <sheetName val="คอมมานโดรวงข้าว_RKS2"/>
      <sheetName val="Sweet_Brand2"/>
      <sheetName val="แนบ_BLEND_285_(M)2"/>
      <sheetName val="แนบ_BLEND_285_(L)2"/>
      <sheetName val="แนบ_ติดตั้งสือย้อมร้าน2"/>
      <sheetName val="แนบ_Back_Cashier_18_ขวด_2"/>
      <sheetName val="แนบ_Back_Cashier_24_ขวด_2"/>
      <sheetName val="แนบ_ตั้งกองโชว์_RKS2"/>
      <sheetName val="แนบ_ตั้งกองโชว์_Sig_32"/>
      <sheetName val="แนบ_Kulov_vodka_รูปแบบ_A2"/>
      <sheetName val="จัดเรียง_Kulov_vodka_รูปแบบ_C2"/>
      <sheetName val="ตั้งกอง_VODKA_C2"/>
      <sheetName val="ฐานข้อมูล_CT2"/>
      <sheetName val="สรุปจ่าย_(HC)_ปริ้น2"/>
      <sheetName val="Loan_Interest-TNG_(11_06_16)2"/>
      <sheetName val="[HKWP0399_xls]Sundry_Debtors:A8"/>
      <sheetName val="[HKWP0399_xls][HKWP0399_xls]Su8"/>
      <sheetName val="สรุปRed_Zone1"/>
      <sheetName val="ร้านปลีกบริเวณ_Red_Zone1"/>
      <sheetName val="ร้านปลีกบริเวณ_Red_Zone_#11"/>
      <sheetName val="สรุปจำนวน_Zone1"/>
      <sheetName val="#1_11"/>
      <sheetName val="ร้านปลีกบริเวณ_Red_Zone_(2)1"/>
      <sheetName val="แยกโซน_1"/>
      <sheetName val="แยกโซน_-สูตร1"/>
      <sheetName val="Master_TB1"/>
      <sheetName val="AR_Dummy_รายตัว_30-9-62_ยกยอด1"/>
      <sheetName val="AR_30-9-62_net_1"/>
      <sheetName val="AR_30-9-62_Confrim_AR1"/>
      <sheetName val="30-9-62_Confrim_AR_ส่งฝ่ายจัดห1"/>
      <sheetName val="30-9-62_Confrim_AR_หาเอกสารแนบ1"/>
      <sheetName val="pacific_forms1"/>
      <sheetName val="มค_1"/>
      <sheetName val="มิ_ย_621"/>
      <sheetName val="ก_ค_621"/>
      <sheetName val="ส_ค_621"/>
      <sheetName val="Sundry Debtors_Acc jrnls"/>
      <sheetName val="_HKWP0399.xls__HKWP0399.xls_Sun"/>
      <sheetName val="_HKWP0399.xls_Sundry Debtors_Ac"/>
      <sheetName val="Sundry_Debtors_Acc_jrnls"/>
      <sheetName val="_HKWP0399_xls_Sundry_Debtors_Ac"/>
      <sheetName val="_HKWP0399_xls__HKWP0399_xls_Sun"/>
      <sheetName val="Sundry_Debtors_Acc_jrnls1"/>
      <sheetName val="_HKWP0399_xls_Sundry_Debtors_A1"/>
      <sheetName val="_HKWP0399_xls__HKWP0399_xls_Su1"/>
      <sheetName val="STart"/>
      <sheetName val="Thailand"/>
      <sheetName val="Accure"/>
      <sheetName val="Trial_Balance9"/>
      <sheetName val="FIN_TB_SI8"/>
      <sheetName val="Accruals_&amp;_Prepayments_8"/>
      <sheetName val="BALANCE_SHEET_7"/>
      <sheetName val="Sundry_Debtors7"/>
      <sheetName val="Acc_jrnls7"/>
      <sheetName val="Stock_Tribeco6"/>
      <sheetName val="ข้อมูลทำ_DropDown6"/>
      <sheetName val="เป้าหมายInc_FY2018_(ภาค)6"/>
      <sheetName val="ข้อมูลประกอบ_Inc_เดือนก่อน6"/>
      <sheetName val="AC_Nielsen6"/>
      <sheetName val="TG_Inc186"/>
      <sheetName val="HH5-3_36"/>
      <sheetName val="data_(2)6"/>
      <sheetName val="Sundry_Debtors:Acc_jrnls6"/>
      <sheetName val="[HKWP0399_xls]Sundry_Debtors:A9"/>
      <sheetName val="[HKWP0399_xls][HKWP0399_xls]Su9"/>
      <sheetName val="ICP_6300Tons-BHT4"/>
      <sheetName val="รายละเอียดผิดปกติ-ทั้งหมด_(2)4"/>
      <sheetName val="Report_TT-ส่ง4"/>
      <sheetName val="แผน_มิย4"/>
      <sheetName val="Report_TTลิ้ง4"/>
      <sheetName val="รายละเอียดผิดปกติ_(2)4"/>
      <sheetName val="รายละเอียดผิดปกติ-มิย_4"/>
      <sheetName val="รหัส_ชื่อพนักงาน4"/>
      <sheetName val="game_เทพประธาน4"/>
      <sheetName val="game_เทพประธาน_(2)4"/>
      <sheetName val="15_กิจกรรม4"/>
      <sheetName val="จม_ขออนุมัติ_ผอ_4"/>
      <sheetName val="ตู้_Blend_M3"/>
      <sheetName val="ตู้_Blend_L3"/>
      <sheetName val="Black_18_ขวด3"/>
      <sheetName val="Black_24_ขวด_3"/>
      <sheetName val="ตั้งกอง_RKS_3"/>
      <sheetName val="ตั้งกอง_Sig_3_ลัง3"/>
      <sheetName val="ส_ธนะพล3"/>
      <sheetName val="ตั้งกอง_VODKA_A3"/>
      <sheetName val="คอมมานโดรวงข้าว_RKS3"/>
      <sheetName val="Sweet_Brand3"/>
      <sheetName val="แนบ_BLEND_285_(M)3"/>
      <sheetName val="แนบ_BLEND_285_(L)3"/>
      <sheetName val="แนบ_ติดตั้งสือย้อมร้าน3"/>
      <sheetName val="แนบ_Back_Cashier_18_ขวด_3"/>
      <sheetName val="แนบ_Back_Cashier_24_ขวด_3"/>
      <sheetName val="แนบ_ตั้งกองโชว์_RKS3"/>
      <sheetName val="แนบ_ตั้งกองโชว์_Sig_33"/>
      <sheetName val="แนบ_Kulov_vodka_รูปแบบ_A3"/>
      <sheetName val="จัดเรียง_Kulov_vodka_รูปแบบ_C3"/>
      <sheetName val="ตั้งกอง_VODKA_C3"/>
      <sheetName val="หน้าเมล์_13"/>
      <sheetName val="ฐานข้อมูล_CT3"/>
      <sheetName val="สรุปจ่าย_(HC)_ปริ้น3"/>
      <sheetName val="Loan_Interest-TNG_(11_06_16)3"/>
      <sheetName val="[HKWP0399_xls]Sundry_Debtors:10"/>
      <sheetName val="[HKWP0399_xls][HKWP0399_xls]S10"/>
      <sheetName val="สรุปRed_Zone2"/>
      <sheetName val="ร้านปลีกบริเวณ_Red_Zone2"/>
      <sheetName val="ร้านปลีกบริเวณ_Red_Zone_#12"/>
      <sheetName val="สรุปจำนวน_Zone2"/>
      <sheetName val="#1_12"/>
      <sheetName val="ร้านปลีกบริเวณ_Red_Zone_(2)2"/>
      <sheetName val="แยกโซน_2"/>
      <sheetName val="แยกโซน_-สูตร2"/>
      <sheetName val="Master_TB2"/>
      <sheetName val="AR_Dummy_รายตัว_30-9-62_ยกยอด2"/>
      <sheetName val="AR_30-9-62_net_2"/>
      <sheetName val="AR_30-9-62_Confrim_AR2"/>
      <sheetName val="30-9-62_Confrim_AR_ส่งฝ่ายจัดห2"/>
      <sheetName val="30-9-62_Confrim_AR_หาเอกสารแนบ2"/>
      <sheetName val="pacific_forms2"/>
      <sheetName val="มค_2"/>
      <sheetName val="มิ_ย_622"/>
      <sheetName val="ก_ค_622"/>
      <sheetName val="ส_ค_622"/>
      <sheetName val="ร้านCVM"/>
      <sheetName val="Sundry_Debtors_Acc_jrnls2"/>
      <sheetName val="_HKWP0399_xls_Sundry_Debtors_A2"/>
      <sheetName val="_HKWP0399_xls__HKWP0399_xls_Su2"/>
      <sheetName val="_HKWP0399.xls_Sundry_Debtors_Ac"/>
      <sheetName val="_HKWP0399.xls__HKWP0399_xls_Sun"/>
      <sheetName val="Sundry_Debtors_Acc_jrnls3"/>
      <sheetName val="_HKWP0399_xls__HKWP0399_xls_Su3"/>
      <sheetName val="Pivot Aug'01"/>
      <sheetName val="BW"/>
      <sheetName val="GS_STD"/>
      <sheetName val="OP_STD"/>
      <sheetName val="Synthèse de valo"/>
      <sheetName val="GENERAL"/>
      <sheetName val="[HKWP0399.xls]Sun"/>
      <sheetName val="Sundry Debtors:Ac"/>
      <sheetName val="Sundry_Debtors:Ac"/>
      <sheetName val="[HKWP0399_xls]Sun"/>
      <sheetName val="Sundry_Debtors:A1"/>
      <sheetName val="[HKWP0399_xls]Su1"/>
      <sheetName val="Sundry_Debtors:A2"/>
      <sheetName val="[HKWP0399_xls]Su2"/>
      <sheetName val="3.5"/>
      <sheetName val="Rate"/>
      <sheetName val="Trial_Balance10"/>
      <sheetName val="FIN_TB_SI9"/>
      <sheetName val="Accruals_&amp;_Prepayments_9"/>
      <sheetName val="BALANCE_SHEET_8"/>
      <sheetName val="Sundry_Debtors8"/>
      <sheetName val="Acc_jrnls8"/>
      <sheetName val="Stock_Tribeco7"/>
      <sheetName val="ข้อมูลทำ_DropDown7"/>
      <sheetName val="เป้าหมายInc_FY2018_(ภาค)7"/>
      <sheetName val="ข้อมูลประกอบ_Inc_เดือนก่อน7"/>
      <sheetName val="AC_Nielsen7"/>
      <sheetName val="TG_Inc187"/>
      <sheetName val="HH5-3_37"/>
      <sheetName val="data_(2)7"/>
      <sheetName val="Sundry_Debtors:Acc_jrnls7"/>
      <sheetName val="ICP_6300Tons-BHT5"/>
      <sheetName val="Loan_Interest-TNG_(11_06_16)4"/>
      <sheetName val="[HKWP0399_xls][HKWP0399_xls]S11"/>
      <sheetName val="[HKWP0399_xls]Sundry_Debtors:11"/>
      <sheetName val="รายละเอียดผิดปกติ-ทั้งหมด_(2)5"/>
      <sheetName val="Report_TT-ส่ง5"/>
      <sheetName val="แผน_มิย5"/>
      <sheetName val="Report_TTลิ้ง5"/>
      <sheetName val="รายละเอียดผิดปกติ_(2)5"/>
      <sheetName val="รายละเอียดผิดปกติ-มิย_5"/>
      <sheetName val="รหัส_ชื่อพนักงาน5"/>
      <sheetName val="game_เทพประธาน5"/>
      <sheetName val="game_เทพประธาน_(2)5"/>
      <sheetName val="15_กิจกรรม5"/>
      <sheetName val="จม_ขออนุมัติ_ผอ_5"/>
      <sheetName val="ตู้_Blend_M4"/>
      <sheetName val="ตู้_Blend_L4"/>
      <sheetName val="Black_18_ขวด4"/>
      <sheetName val="Black_24_ขวด_4"/>
      <sheetName val="ตั้งกอง_RKS_4"/>
      <sheetName val="ตั้งกอง_Sig_3_ลัง4"/>
      <sheetName val="ส_ธนะพล4"/>
      <sheetName val="ตั้งกอง_VODKA_A4"/>
      <sheetName val="คอมมานโดรวงข้าว_RKS4"/>
      <sheetName val="Sweet_Brand4"/>
      <sheetName val="แนบ_BLEND_285_(M)4"/>
      <sheetName val="แนบ_BLEND_285_(L)4"/>
      <sheetName val="แนบ_ติดตั้งสือย้อมร้าน4"/>
      <sheetName val="แนบ_Back_Cashier_18_ขวด_4"/>
      <sheetName val="แนบ_Back_Cashier_24_ขวด_4"/>
      <sheetName val="แนบ_ตั้งกองโชว์_RKS4"/>
      <sheetName val="แนบ_ตั้งกองโชว์_Sig_34"/>
      <sheetName val="แนบ_Kulov_vodka_รูปแบบ_A4"/>
      <sheetName val="จัดเรียง_Kulov_vodka_รูปแบบ_C4"/>
      <sheetName val="ตั้งกอง_VODKA_C4"/>
      <sheetName val="หน้าเมล์_14"/>
      <sheetName val="ฐานข้อมูล_CT4"/>
      <sheetName val="สรุปจ่าย_(HC)_ปริ้น4"/>
      <sheetName val="Master_TB3"/>
      <sheetName val="[HKWP0399_xls]Sundry_Debtors:12"/>
      <sheetName val="[HKWP0399_xls][HKWP0399_xls]S12"/>
      <sheetName val="AR_Dummy_รายตัว_30-9-62_ยกยอด3"/>
      <sheetName val="AR_30-9-62_net_3"/>
      <sheetName val="AR_30-9-62_Confrim_AR3"/>
      <sheetName val="30-9-62_Confrim_AR_ส่งฝ่ายจัดห3"/>
      <sheetName val="30-9-62_Confrim_AR_หาเอกสารแนบ3"/>
      <sheetName val="pacific_forms3"/>
      <sheetName val="สรุปRed_Zone3"/>
      <sheetName val="ร้านปลีกบริเวณ_Red_Zone3"/>
      <sheetName val="ร้านปลีกบริเวณ_Red_Zone_#13"/>
      <sheetName val="สรุปจำนวน_Zone3"/>
      <sheetName val="#1_13"/>
      <sheetName val="ร้านปลีกบริเวณ_Red_Zone_(2)3"/>
      <sheetName val="แยกโซน_3"/>
      <sheetName val="แยกโซน_-สูตร3"/>
      <sheetName val="มค_3"/>
      <sheetName val="มิ_ย_623"/>
      <sheetName val="ก_ค_623"/>
      <sheetName val="ส_ค_623"/>
      <sheetName val="3_5"/>
      <sheetName val="Sundry_Debtors_Acc_jrnls4"/>
      <sheetName val="_HKWP0399_xls__HKWP0399_xls_Su4"/>
      <sheetName val="_HKWP0399_xls_Sundry_Debtors_A3"/>
      <sheetName val="_HKWP0399_xls_Sundry_Debtors_A4"/>
      <sheetName val="_HKWP0399_xls__HKWP0399_xls_Su5"/>
      <sheetName val="Pivot_Aug'01"/>
      <sheetName val="[HKWP0399_xls]Sun1"/>
      <sheetName val="Sundry_Debtors:Ac1"/>
      <sheetName val="10"/>
      <sheetName val="sumcaje_09'00"/>
      <sheetName val="F-1"/>
      <sheetName val="F-2"/>
      <sheetName val="F-3"/>
      <sheetName val="Sum CAJE"/>
      <sheetName val="U"/>
      <sheetName val="20"/>
      <sheetName val="20-1"/>
      <sheetName val="sub f1, f2 q3'96"/>
      <sheetName val="LINE"/>
      <sheetName val="TE"/>
      <sheetName val="40"/>
      <sheetName val="L-T LOAN"/>
      <sheetName val="90"/>
      <sheetName val="17. Non consolidated stock"/>
      <sheetName val="General Data"/>
      <sheetName val="Assets"/>
      <sheetName val="Liabilities"/>
      <sheetName val="P-L"/>
      <sheetName val="14. Fixed assets"/>
      <sheetName val="13. Intangible assets"/>
      <sheetName val="YTD Data"/>
      <sheetName val="Sum_CAJE"/>
      <sheetName val="sub_f1,_f2_q3'96"/>
      <sheetName val="L-T_LOAN"/>
      <sheetName val="17__Non_consolidated_stock"/>
      <sheetName val="General_Data"/>
      <sheetName val="14__Fixed_assets"/>
      <sheetName val="13__Intangible_assets"/>
      <sheetName val="YTD_Data"/>
      <sheetName val="price1-15"/>
      <sheetName val="cc"/>
      <sheetName val="US007"/>
      <sheetName val="10-1 Media"/>
      <sheetName val="Sum_CAJE1"/>
      <sheetName val="sub_f1,_f2_q3'961"/>
      <sheetName val="L-T_LOAN1"/>
      <sheetName val="17__Non_consolidated_stock1"/>
      <sheetName val="General_Data1"/>
      <sheetName val="14__Fixed_assets1"/>
      <sheetName val="13__Intangible_assets1"/>
      <sheetName val="YTD_Data1"/>
      <sheetName val="10-cut"/>
      <sheetName val="PD_M95"/>
      <sheetName val="total"/>
      <sheetName val="시산표"/>
      <sheetName val="l*****"/>
      <sheetName val="10-1_Media"/>
      <sheetName val="exchange rate"/>
      <sheetName val="BS"/>
      <sheetName val="GiaVL"/>
      <sheetName val="JJDHT"/>
      <sheetName val="[HKWP0399.xls]Sundry_Debtors__2"/>
      <sheetName val="[HKWP0399.xls][HKWP0399.xls]S_2"/>
      <sheetName val="[HKWP0399.xls]Sundry_Debtors__3"/>
      <sheetName val="[HKWP0399.xls][HKWP0399_xls]S_2"/>
      <sheetName val="[HKWP0399.xls]Sundry_Debtors__4"/>
      <sheetName val="[HKWP0399.xls][HKWP0399_xls]S_3"/>
      <sheetName val="[HKWP0399.xls]Sundry_Debtors__5"/>
      <sheetName val="[HKWP0399.xls][HKWP0399_xls]S_4"/>
      <sheetName val="[HKWP0399.xls][HKWP0399.xls]S_3"/>
      <sheetName val="[HKWP0399.xls]Sundry_Debtors__6"/>
      <sheetName val="[HKWP0399.xls][HKWP0399_xls]S_5"/>
      <sheetName val="[HKWP0399.xls][HKWP0399_xls]S_6"/>
      <sheetName val="[HKWP0399.xls]Sundry_Debtors__7"/>
      <sheetName val="[HKWP0399.xls][HKWP0399_xls]S_7"/>
      <sheetName val="[HKWP0399.xls][HKWP0399_xls]S_8"/>
      <sheetName val="[HKWP0399.xls]Sundry_Debtors__8"/>
      <sheetName val="[HKWP0399.xls][HKWP0399_xls]S_9"/>
      <sheetName val="[HKWP0399.xls][HKWP0399_xls]_10"/>
      <sheetName val="[HKWP0399.xls]Sundry_Debtors__9"/>
      <sheetName val="[HKWP0399.xls][HKWP0399_xls]_11"/>
      <sheetName val="[HKWP0399.xls][HKWP0399_xls]_12"/>
      <sheetName val="[HKWP0399.xls]Sundry_Debtors_10"/>
      <sheetName val="[HKWP0399.xls][HKWP0399.xls]S_4"/>
      <sheetName val="[HKWP0399.xls]Sundry_Debtors_11"/>
      <sheetName val="[HKWP0399.xls][HKWP0399_xls]_13"/>
      <sheetName val="[HKWP0399.xls]Sundry_Debtors_12"/>
      <sheetName val="[HKWP0399.xls][HKWP0399_xls]_14"/>
      <sheetName val="[HKWP0399.xls]Sundry_Debtors_13"/>
      <sheetName val="[HKWP0399.xls][HKWP0399_xls]_15"/>
      <sheetName val="[HKWP0399.xls][HKWP0399.xls]S_5"/>
      <sheetName val="[HKWP0399.xls]Sundry_Debtors_14"/>
      <sheetName val="[HKWP0399.xls][HKWP0399_xls]_16"/>
      <sheetName val="[HKWP0399.xls][HKWP0399_xls]_17"/>
      <sheetName val="[HKWP0399.xls]Sundry_Debtors_15"/>
      <sheetName val="[HKWP0399.xls][HKWP0399_xls]_18"/>
      <sheetName val="[HKWP0399.xls][HKWP0399_xls]_19"/>
      <sheetName val="[HKWP0399.xls]Sundry_Debtors_16"/>
      <sheetName val="[HKWP0399.xls][HKWP0399_xls]_20"/>
      <sheetName val="[HKWP0399.xls][HKWP0399_xls]_21"/>
      <sheetName val="[HKWP0399.xls]Sundry_Debtors_17"/>
      <sheetName val="[HKWP0399.xls][HKWP0399_xls]_22"/>
      <sheetName val="[HKWP0399.xls][HKWP0399_xls]_23"/>
      <sheetName val="[HKWP0399.xls]Sundry_Debtors_18"/>
      <sheetName val="[HKWP0399.xls][HKWP0399.xls]S_6"/>
      <sheetName val="[HKWP0399.xls]Sundry_Debtors_19"/>
      <sheetName val="[HKWP0399.xls][HKWP0399_xls]_24"/>
      <sheetName val="[HKWP0399.xls]Sundry_Debtors_20"/>
      <sheetName val="[HKWP0399.xls][HKWP0399_xls]_25"/>
      <sheetName val="[HKWP0399.xls]Sundry_Debtors_21"/>
      <sheetName val="[HKWP0399.xls][HKWP0399_xls]_26"/>
      <sheetName val="[HKWP0399.xls][HKWP0399.xls]S_7"/>
      <sheetName val="[HKWP0399.xls]Sundry_Debtors_22"/>
      <sheetName val="[HKWP0399.xls][HKWP0399_xls]_27"/>
      <sheetName val="[HKWP0399.xls][HKWP0399_xls]_28"/>
      <sheetName val="[HKWP0399.xls]Sundry_Debtors_23"/>
      <sheetName val="[HKWP0399.xls][HKWP0399_xls]_29"/>
      <sheetName val="[HKWP0399.xls][HKWP0399_xls]_30"/>
      <sheetName val="[HKWP0399.xls]Sundry_Debtors_24"/>
      <sheetName val="[HKWP0399.xls][HKWP0399_xls]_31"/>
      <sheetName val="[HKWP0399.xls][HKWP0399_xls]_32"/>
      <sheetName val="[HKWP0399.xls]Sundry_Debtors_25"/>
      <sheetName val="[HKWP0399.xls][HKWP0399_xls]_33"/>
      <sheetName val="[HKWP0399.xls][HKWP0399_xls]_34"/>
      <sheetName val="[HKWP0399.xls]Sundry_Debtors_26"/>
      <sheetName val="[HKWP0399.xls][HKWP0399.xls]S_8"/>
      <sheetName val="[HKWP0399.xls]Sundry_Debtors_27"/>
      <sheetName val="[HKWP0399.xls][HKWP0399_xls]_35"/>
      <sheetName val="[HKWP0399.xls]Sundry_Debtors_28"/>
      <sheetName val="[HKWP0399.xls][HKWP0399_xls]_36"/>
      <sheetName val="[HKWP0399.xls]Sundry_Debtors_29"/>
      <sheetName val="[HKWP0399.xls][HKWP0399_xls]_37"/>
      <sheetName val="[HKWP0399.xls][HKWP0399.xls]S_9"/>
      <sheetName val="[HKWP0399.xls]Sundry_Debtors_30"/>
      <sheetName val="[HKWP0399.xls][HKWP0399_xls]_38"/>
      <sheetName val="[HKWP0399.xls][HKWP0399_xls]_39"/>
      <sheetName val="[HKWP0399.xls]Sundry_Debtors_31"/>
      <sheetName val="[HKWP0399.xls][HKWP0399_xls]_40"/>
      <sheetName val="[HKWP0399.xls][HKWP0399_xls]_41"/>
      <sheetName val="[HKWP0399.xls]Sundry_Debtors_32"/>
      <sheetName val="[HKWP0399.xls][HKWP0399_xls]_42"/>
      <sheetName val="[HKWP0399.xls][HKWP0399_xls]_43"/>
      <sheetName val="[HKWP0399.xls]Sundry_Debtors_33"/>
      <sheetName val="[HKWP0399.xls][HKWP0399_xls]_44"/>
      <sheetName val="[HKWP0399.xls][HKWP0399_xls]_45"/>
      <sheetName val="[HKWP0399.xls]Sundry_Debtors_34"/>
      <sheetName val="[HKWP0399.xls][HKWP0399.xls]_10"/>
      <sheetName val="[HKWP0399.xls]Sundry_Debtors_35"/>
      <sheetName val="[HKWP0399.xls][HKWP0399_xls]_46"/>
      <sheetName val="[HKWP0399.xls]Sundry_Debtors_36"/>
      <sheetName val="[HKWP0399.xls][HKWP0399_xls]_47"/>
      <sheetName val="[HKWP0399.xls]Sundry_Debtors_37"/>
      <sheetName val="[HKWP0399.xls][HKWP0399_xls]_48"/>
      <sheetName val="[HKWP0399.xls][HKWP0399.xls]_11"/>
      <sheetName val="[HKWP0399.xls]Sundry_Debtors_38"/>
      <sheetName val="[HKWP0399.xls][HKWP0399_xls]_49"/>
      <sheetName val="[HKWP0399.xls][HKWP0399_xls]_50"/>
      <sheetName val="[HKWP0399.xls]Sundry_Debtors_39"/>
      <sheetName val="[HKWP0399.xls][HKWP0399_xls]_51"/>
      <sheetName val="[HKWP0399.xls][HKWP0399_xls]_52"/>
      <sheetName val="[HKWP0399.xls]Sundry_Debtors_40"/>
      <sheetName val="[HKWP0399.xls][HKWP0399_xls]_53"/>
      <sheetName val="[HKWP0399.xls][HKWP0399_xls]_54"/>
      <sheetName val="[HKWP0399.xls]Sundry_Debtors_41"/>
      <sheetName val="[HKWP0399.xls][HKWP0399_xls]_55"/>
      <sheetName val="[HKWP0399.xls][HKWP0399_xls]_56"/>
      <sheetName val="[HKWP0399.xls]Sundry_Debtors_42"/>
      <sheetName val="[HKWP0399.xls][HKWP0399.xls]_12"/>
      <sheetName val="[HKWP0399.xls]Sundry_Debtors_43"/>
      <sheetName val="[HKWP0399.xls][HKWP0399_xls]_57"/>
      <sheetName val="[HKWP0399.xls]Sundry_Debtors_44"/>
      <sheetName val="[HKWP0399.xls][HKWP0399_xls]_58"/>
      <sheetName val="[HKWP0399.xls]Sundry_Debtors_45"/>
      <sheetName val="[HKWP0399.xls][HKWP0399_xls]_59"/>
      <sheetName val="[HKWP0399.xls][HKWP0399.xls]_13"/>
      <sheetName val="[HKWP0399.xls]Sundry_Debtors_46"/>
      <sheetName val="[HKWP0399.xls][HKWP0399_xls]_60"/>
      <sheetName val="[HKWP0399.xls][HKWP0399_xls]_61"/>
      <sheetName val="[HKWP0399.xls]Sundry_Debtors_47"/>
      <sheetName val="[HKWP0399.xls][HKWP0399_xls]_62"/>
      <sheetName val="[HKWP0399.xls][HKWP0399_xls]_63"/>
      <sheetName val="[HKWP0399.xls]Sundry_Debtors_48"/>
      <sheetName val="[HKWP0399.xls][HKWP0399_xls]_64"/>
      <sheetName val="[HKWP0399.xls][HKWP0399_xls]_65"/>
      <sheetName val="[HKWP0399.xls]Sundry_Debtors_49"/>
      <sheetName val="[HKWP0399.xls][HKWP0399_xls]_66"/>
      <sheetName val="[HKWP0399.xls][HKWP0399_xls]_67"/>
      <sheetName val="Ref."/>
      <sheetName val="[HKWP0399.xls]Sundry_Debtors_50"/>
      <sheetName val="[HKWP0399.xls][HKWP0399.xls]_14"/>
      <sheetName val="[HKWP0399.xls]Sundry_Debtors_51"/>
      <sheetName val="[HKWP0399.xls][HKWP0399_xls]_68"/>
      <sheetName val="[HKWP0399.xls]Sundry_Debtors_52"/>
      <sheetName val="[HKWP0399.xls][HKWP0399_xls]_69"/>
      <sheetName val="[HKWP0399.xls]Sundry_Debtors_53"/>
      <sheetName val="[HKWP0399.xls][HKWP0399_xls]_70"/>
      <sheetName val="[HKWP0399.xls][HKWP0399.xls]_15"/>
      <sheetName val="[HKWP0399.xls]Sundry_Debtors_54"/>
      <sheetName val="[HKWP0399.xls][HKWP0399_xls]_71"/>
      <sheetName val="[HKWP0399.xls][HKWP0399_xls]_72"/>
      <sheetName val="[HKWP0399.xls]Sundry_Debtors_55"/>
      <sheetName val="[HKWP0399.xls][HKWP0399_xls]_73"/>
      <sheetName val="[HKWP0399.xls][HKWP0399_xls]_74"/>
      <sheetName val="[HKWP0399.xls]Sundry_Debtors_56"/>
      <sheetName val="[HKWP0399.xls][HKWP0399_xls]_75"/>
      <sheetName val="[HKWP0399.xls][HKWP0399_xls]_76"/>
      <sheetName val="[HKWP0399.xls]Sundry_Debtors_57"/>
      <sheetName val="[HKWP0399.xls][HKWP0399_xls]_77"/>
      <sheetName val="[HKWP0399.xls][HKWP0399_xls]_78"/>
      <sheetName val="[HKWP0399.xls]Sundry_Debtors_58"/>
      <sheetName val="[HKWP0399.xls][HKWP0399.xls]_16"/>
      <sheetName val="[HKWP0399.xls]Sundry_Debtors_59"/>
      <sheetName val="[HKWP0399.xls][HKWP0399_xls]_79"/>
      <sheetName val="[HKWP0399.xls]Sundry_Debtors_60"/>
      <sheetName val="[HKWP0399.xls][HKWP0399_xls]_80"/>
      <sheetName val="[HKWP0399.xls]Sundry_Debtors_61"/>
      <sheetName val="[HKWP0399.xls][HKWP0399_xls]_81"/>
      <sheetName val="[HKWP0399.xls][HKWP0399.xls]_17"/>
      <sheetName val="[HKWP0399.xls]Sundry_Debtors_62"/>
      <sheetName val="[HKWP0399.xls][HKWP0399_xls]_82"/>
      <sheetName val="[HKWP0399.xls][HKWP0399_xls]_83"/>
      <sheetName val="[HKWP0399.xls]Sundry_Debtors_63"/>
      <sheetName val="[HKWP0399.xls][HKWP0399_xls]_84"/>
      <sheetName val="[HKWP0399.xls][HKWP0399_xls]_85"/>
      <sheetName val="[HKWP0399.xls]Sundry_Debtors_64"/>
      <sheetName val="[HKWP0399.xls][HKWP0399_xls]_86"/>
      <sheetName val="[HKWP0399.xls][HKWP0399_xls]_87"/>
      <sheetName val="[HKWP0399.xls]Sundry_Debtors_65"/>
      <sheetName val="[HKWP0399.xls][HKWP0399_xls]_88"/>
      <sheetName val="[HKWP0399.xls][HKWP0399_xls]_89"/>
      <sheetName val="[HKWP0399.xls]Sundry_Debtors_66"/>
      <sheetName val="[HKWP0399.xls][HKWP0399.xls]_18"/>
      <sheetName val="[HKWP0399.xls]Sundry_Debtors_67"/>
      <sheetName val="[HKWP0399.xls][HKWP0399_xls]_90"/>
      <sheetName val="[HKWP0399.xls]Sundry_Debtors_68"/>
      <sheetName val="[HKWP0399.xls][HKWP0399_xls]_91"/>
      <sheetName val="[HKWP0399.xls]Sundry_Debtors_69"/>
      <sheetName val="[HKWP0399.xls][HKWP0399_xls]_92"/>
      <sheetName val="[HKWP0399.xls][HKWP0399.xls]_19"/>
      <sheetName val="[HKWP0399.xls]Sundry_Debtors_70"/>
      <sheetName val="[HKWP0399.xls][HKWP0399_xls]_93"/>
      <sheetName val="[HKWP0399.xls][HKWP0399_xls]_94"/>
      <sheetName val="[HKWP0399.xls]Sundry_Debtors_71"/>
      <sheetName val="[HKWP0399.xls][HKWP0399_xls]_95"/>
      <sheetName val="[HKWP0399.xls][HKWP0399_xls]_96"/>
      <sheetName val="[HKWP0399.xls]Sundry_Debtors_72"/>
      <sheetName val="[HKWP0399.xls][HKWP0399_xls]_97"/>
      <sheetName val="[HKWP0399.xls][HKWP0399_xls]_98"/>
      <sheetName val="[HKWP0399.xls]Sundry_Debtors_73"/>
      <sheetName val="[HKWP0399.xls][HKWP0399_xls]_99"/>
      <sheetName val="[HKWP0399.xls]_HKWP0399_xls_100"/>
      <sheetName val="[HKWP0399.xls]Sundry_Debtors_74"/>
      <sheetName val="[HKWP0399.xls][HKWP0399.xls]_20"/>
      <sheetName val="[HKWP0399.xls]Sundry_Debtors_75"/>
      <sheetName val="[HKWP0399.xls]_HKWP0399_xls_101"/>
      <sheetName val="[HKWP0399.xls]Sundry_Debtors_76"/>
      <sheetName val="[HKWP0399.xls]_HKWP0399_xls_102"/>
      <sheetName val="[HKWP0399.xls]Sundry_Debtors_77"/>
      <sheetName val="[HKWP0399.xls]_HKWP0399_xls_103"/>
      <sheetName val="[HKWP0399.xls][HKWP0399.xls]_21"/>
      <sheetName val="[HKWP0399.xls]Sundry_Debtors_78"/>
      <sheetName val="[HKWP0399.xls]_HKWP0399_xls_104"/>
      <sheetName val="[HKWP0399.xls]_HKWP0399_xls_105"/>
      <sheetName val="[HKWP0399.xls]Sundry_Debtors_79"/>
      <sheetName val="[HKWP0399.xls]_HKWP0399_xls_106"/>
      <sheetName val="[HKWP0399.xls]_HKWP0399_xls_107"/>
      <sheetName val="[HKWP0399.xls]Sundry_Debtors_80"/>
      <sheetName val="[HKWP0399.xls]_HKWP0399_xls_108"/>
      <sheetName val="[HKWP0399.xls]_HKWP0399_xls_109"/>
      <sheetName val="[HKWP0399.xls]Sundry_Debtors_81"/>
      <sheetName val="[HKWP0399.xls]_HKWP0399_xls_110"/>
      <sheetName val="[HKWP0399.xls]_HKWP0399_xls_111"/>
      <sheetName val="[HKWP0399.xls]Sundry_Debtors_82"/>
      <sheetName val="[HKWP0399.xls][HKWP0399.xls]_22"/>
      <sheetName val="[HKWP0399.xls]Sundry_Debtors_83"/>
      <sheetName val="[HKWP0399.xls]_HKWP0399_xls_112"/>
      <sheetName val="[HKWP0399.xls]Sundry_Debtors_84"/>
      <sheetName val="[HKWP0399.xls]_HKWP0399_xls_113"/>
      <sheetName val="[HKWP0399.xls]Sundry_Debtors_85"/>
      <sheetName val="[HKWP0399.xls]_HKWP0399_xls_114"/>
      <sheetName val="[HKWP0399.xls][HKWP0399.xls]_23"/>
      <sheetName val="[HKWP0399.xls]Sundry_Debtors_86"/>
      <sheetName val="[HKWP0399.xls]_HKWP0399_xls_115"/>
      <sheetName val="[HKWP0399.xls]_HKWP0399_xls_116"/>
      <sheetName val="[HKWP0399.xls]Sundry_Debtors_87"/>
      <sheetName val="[HKWP0399.xls]_HKWP0399_xls_117"/>
      <sheetName val="[HKWP0399.xls]_HKWP0399_xls_118"/>
      <sheetName val="[HKWP0399.xls]Sundry_Debtors_88"/>
      <sheetName val="[HKWP0399.xls]_HKWP0399_xls_119"/>
      <sheetName val="[HKWP0399.xls]_HKWP0399_xls_120"/>
      <sheetName val="[HKWP0399.xls]Sundry_Debtors_89"/>
      <sheetName val="[HKWP0399.xls]_HKWP0399_xls_121"/>
      <sheetName val="[HKWP0399.xls]_HKWP0399_xls_122"/>
      <sheetName val="[HKWP0399.xls]Sundry_Debtors_90"/>
      <sheetName val="[HKWP0399.xls][HKWP0399.xls]_24"/>
      <sheetName val="[HKWP0399.xls]Sundry_Debtors_91"/>
      <sheetName val="[HKWP0399.xls]_HKWP0399_xls_123"/>
      <sheetName val="[HKWP0399.xls]Sundry_Debtors_92"/>
      <sheetName val="[HKWP0399.xls]_HKWP0399_xls_124"/>
      <sheetName val="[HKWP0399.xls]Sundry_Debtors_93"/>
      <sheetName val="[HKWP0399.xls]_HKWP0399_xls_125"/>
      <sheetName val="[HKWP0399.xls][HKWP0399.xls]_25"/>
      <sheetName val="[HKWP0399.xls]Sundry_Debtors_94"/>
      <sheetName val="[HKWP0399.xls]_HKWP0399_xls_126"/>
      <sheetName val="[HKWP0399.xls]_HKWP0399_xls_127"/>
      <sheetName val="[HKWP0399.xls]Sundry_Debtors_95"/>
      <sheetName val="[HKWP0399.xls]_HKWP0399_xls_128"/>
      <sheetName val="[HKWP0399.xls]_HKWP0399_xls_129"/>
      <sheetName val="[HKWP0399.xls]Sundry_Debtors_96"/>
      <sheetName val="[HKWP0399.xls]_HKWP0399_xls_130"/>
      <sheetName val="[HKWP0399.xls]_HKWP0399_xls_131"/>
      <sheetName val="[HKWP0399.xls]Sundry_Debtors_97"/>
      <sheetName val="[HKWP0399.xls]_HKWP0399_xls_132"/>
      <sheetName val="[HKWP0399.xls]_HKWP0399_xls_133"/>
      <sheetName val="[HKWP0399.xls]Sundry_Debtors:A1"/>
      <sheetName val="[HKWP0399.xls]Sundry_Debtors:A2"/>
      <sheetName val="[HKWP0399.xls]Sundry_Debtors_98"/>
      <sheetName val="[HKWP0399.xls][HKWP0399.xls]_26"/>
      <sheetName val="[HKWP0399.xls]Sundry_Debtors_99"/>
      <sheetName val="[HKWP0399.xls]_HKWP0399_xls_134"/>
      <sheetName val="[HKWP0399.xls]Sundry_Debtor_100"/>
      <sheetName val="[HKWP0399.xls]_HKWP0399_xls_135"/>
      <sheetName val="[HKWP0399.xls]Sundry_Debtor_101"/>
      <sheetName val="[HKWP0399.xls]_HKWP0399_xls_136"/>
      <sheetName val="[HKWP0399.xls][HKWP0399.xls]_27"/>
      <sheetName val="[HKWP0399.xls]Sundry_Debtor_102"/>
      <sheetName val="[HKWP0399.xls]_HKWP0399_xls_137"/>
      <sheetName val="[HKWP0399.xls]_HKWP0399_xls_138"/>
      <sheetName val="[HKWP0399.xls]Sundry_Debtor_103"/>
      <sheetName val="[HKWP0399.xls]_HKWP0399_xls_139"/>
      <sheetName val="[HKWP0399.xls]_HKWP0399_xls_140"/>
      <sheetName val="[HKWP0399.xls]Sundry_Debtor_104"/>
      <sheetName val="[HKWP0399.xls]_HKWP0399_xls_141"/>
      <sheetName val="[HKWP0399.xls]_HKWP0399_xls_142"/>
      <sheetName val="[HKWP0399.xls]Sundry_Debtor_105"/>
      <sheetName val="[HKWP0399.xls]_HKWP0399_xls_143"/>
      <sheetName val="[HKWP0399.xls]_HKWP0399_xls_144"/>
      <sheetName val="[HKWP0399.xls][HKWP0399.xls]_28"/>
      <sheetName val="[HKWP0399.xls][HKWP0399.xls]_29"/>
      <sheetName val="[HKWP0399_xls]Sundry_Debtors__2"/>
      <sheetName val="[HKWP0399_xls][HKWP0399_xls]S_2"/>
      <sheetName val="[HKWP0399_xls]Sundry_Debtors__3"/>
      <sheetName val="[HKWP0399_xls][HKWP0399_xls]S_1"/>
      <sheetName val="[HKWP0399_xls]Sundry_Debtors__4"/>
      <sheetName val="[HKWP0399_xls][HKWP0399_xls]S_3"/>
      <sheetName val="[HKWP0399_xls]Sundry_Debtors__5"/>
      <sheetName val="[HKWP0399_xls][HKWP0399_xls]S_4"/>
      <sheetName val="[HKWP0399_xls][HKWP0399_xls]S_5"/>
      <sheetName val="[HKWP0399_xls]Sundry_Debtors__6"/>
      <sheetName val="[HKWP0399_xls][HKWP0399_xls]S_6"/>
      <sheetName val="[HKWP0399_xls][HKWP0399_xls]S_7"/>
      <sheetName val="[HKWP0399_xls]Sundry_Debtors__7"/>
      <sheetName val="[HKWP0399_xls][HKWP0399_xls]S_8"/>
      <sheetName val="[HKWP0399_xls][HKWP0399_xls]S_9"/>
      <sheetName val="[HKWP0399_xls]Sundry_Debtors__8"/>
      <sheetName val="[HKWP0399_xls][HKWP0399_xls]S13"/>
      <sheetName val="[HKWP0399_xls][HKWP0399_xls]_10"/>
      <sheetName val="[HKWP0399_xls]Sundry_Debtors__9"/>
      <sheetName val="[HKWP0399_xls][HKWP0399_xls]_11"/>
      <sheetName val="[HKWP0399_xls][HKWP0399_xls]_12"/>
      <sheetName val="[HKWP0399_xls]Sundry_Debtors_10"/>
      <sheetName val="[HKWP0399_xls][HKWP0399_xls]S14"/>
      <sheetName val="[HKWP0399_xls]Sundry_Debtors_11"/>
      <sheetName val="[HKWP0399_xls][HKWP0399_xls]_13"/>
      <sheetName val="[HKWP0399_xls]Sundry_Debtors_12"/>
      <sheetName val="[HKWP0399_xls][HKWP0399_xls]_14"/>
      <sheetName val="[HKWP0399_xls]Sundry_Debtors_13"/>
      <sheetName val="[HKWP0399_xls][HKWP0399_xls]_15"/>
      <sheetName val="[HKWP0399_xls][HKWP0399_xls]S15"/>
      <sheetName val="[HKWP0399_xls]Sundry_Debtors_14"/>
      <sheetName val="[HKWP0399_xls][HKWP0399_xls]_16"/>
      <sheetName val="[HKWP0399_xls][HKWP0399_xls]_17"/>
      <sheetName val="[HKWP0399_xls]Sundry_Debtors_15"/>
      <sheetName val="[HKWP0399_xls][HKWP0399_xls]_18"/>
      <sheetName val="[HKWP0399_xls][HKWP0399_xls]_19"/>
      <sheetName val="[HKWP0399_xls]Sundry_Debtors_16"/>
      <sheetName val="[HKWP0399_xls][HKWP0399_xls]_20"/>
      <sheetName val="[HKWP0399_xls][HKWP0399_xls]_21"/>
      <sheetName val="[HKWP0399_xls]Sundry_Debtors_17"/>
      <sheetName val="[HKWP0399_xls][HKWP0399_xls]_22"/>
      <sheetName val="[HKWP0399_xls][HKWP0399_xls]_23"/>
      <sheetName val="[HKWP0399_xls]Sundry_Debtors_18"/>
      <sheetName val="[HKWP0399_xls][HKWP0399_xls]S16"/>
      <sheetName val="[HKWP0399_xls]Sundry_Debtors_19"/>
      <sheetName val="[HKWP0399_xls][HKWP0399_xls]_24"/>
      <sheetName val="[HKWP0399_xls]Sundry_Debtors_20"/>
      <sheetName val="[HKWP0399_xls][HKWP0399_xls]_25"/>
      <sheetName val="[HKWP0399_xls]Sundry_Debtors_21"/>
      <sheetName val="[HKWP0399_xls][HKWP0399_xls]_26"/>
      <sheetName val="[HKWP0399_xls][HKWP0399_xls]S17"/>
      <sheetName val="[HKWP0399_xls]Sundry_Debtors_22"/>
      <sheetName val="[HKWP0399_xls][HKWP0399_xls]_27"/>
      <sheetName val="[HKWP0399_xls][HKWP0399_xls]_28"/>
      <sheetName val="[HKWP0399_xls]Sundry_Debtors_23"/>
      <sheetName val="[HKWP0399_xls][HKWP0399_xls]_29"/>
      <sheetName val="[HKWP0399_xls][HKWP0399_xls]_30"/>
      <sheetName val="[HKWP0399_xls]Sundry_Debtors_24"/>
      <sheetName val="[HKWP0399_xls][HKWP0399_xls]_31"/>
      <sheetName val="[HKWP0399_xls][HKWP0399_xls]_32"/>
      <sheetName val="[HKWP0399_xls]Sundry_Debtors_25"/>
      <sheetName val="[HKWP0399_xls][HKWP0399_xls]_33"/>
      <sheetName val="[HKWP0399_xls][HKWP0399_xls]_34"/>
      <sheetName val="[HKWP0399_xls]Sundry_Debtors_26"/>
      <sheetName val="[HKWP0399_xls][HKWP0399_xls]S18"/>
      <sheetName val="[HKWP0399_xls]Sundry_Debtors_27"/>
      <sheetName val="[HKWP0399_xls][HKWP0399_xls]_35"/>
      <sheetName val="[HKWP0399_xls]Sundry_Debtors_28"/>
      <sheetName val="[HKWP0399_xls][HKWP0399_xls]_36"/>
      <sheetName val="[HKWP0399_xls]Sundry_Debtors_29"/>
      <sheetName val="[HKWP0399_xls][HKWP0399_xls]_37"/>
      <sheetName val="[HKWP0399_xls][HKWP0399_xls]S19"/>
      <sheetName val="[HKWP0399_xls]Sundry_Debtors_30"/>
      <sheetName val="[HKWP0399_xls][HKWP0399_xls]_38"/>
      <sheetName val="[HKWP0399_xls][HKWP0399_xls]_39"/>
      <sheetName val="[HKWP0399_xls]Sundry_Debtors_31"/>
      <sheetName val="[HKWP0399_xls][HKWP0399_xls]_40"/>
      <sheetName val="[HKWP0399_xls][HKWP0399_xls]_41"/>
      <sheetName val="[HKWP0399_xls]Sundry_Debtors_32"/>
      <sheetName val="[HKWP0399_xls][HKWP0399_xls]_42"/>
      <sheetName val="[HKWP0399_xls][HKWP0399_xls]_43"/>
      <sheetName val="[HKWP0399_xls]Sundry_Debtors_33"/>
      <sheetName val="[HKWP0399_xls][HKWP0399_xls]_44"/>
      <sheetName val="[HKWP0399_xls][HKWP0399_xls]_45"/>
      <sheetName val="[HKWP0399_xls]Sundry_Debtors_34"/>
      <sheetName val="[HKWP0399_xls][HKWP0399_xls]_46"/>
      <sheetName val="[HKWP0399_xls]Sundry_Debtors_35"/>
      <sheetName val="[HKWP0399_xls][HKWP0399_xls]_47"/>
      <sheetName val="[HKWP0399_xls]Sundry_Debtors_36"/>
      <sheetName val="[HKWP0399_xls][HKWP0399_xls]_48"/>
      <sheetName val="[HKWP0399_xls]Sundry_Debtors_37"/>
      <sheetName val="[HKWP0399_xls][HKWP0399_xls]_49"/>
      <sheetName val="[HKWP0399_xls][HKWP0399_xls]_50"/>
      <sheetName val="[HKWP0399_xls]Sundry_Debtors_38"/>
      <sheetName val="[HKWP0399_xls][HKWP0399_xls]_51"/>
      <sheetName val="[HKWP0399_xls][HKWP0399_xls]_52"/>
      <sheetName val="[HKWP0399_xls]Sundry_Debtors_39"/>
      <sheetName val="[HKWP0399_xls][HKWP0399_xls]_53"/>
      <sheetName val="[HKWP0399_xls][HKWP0399_xls]_54"/>
      <sheetName val="[HKWP0399_xls]Sundry_Debtors_40"/>
      <sheetName val="[HKWP0399_xls][HKWP0399_xls]_55"/>
      <sheetName val="[HKWP0399_xls][HKWP0399_xls]_56"/>
      <sheetName val="[HKWP0399_xls]Sundry_Debtors_41"/>
      <sheetName val="[HKWP0399_xls][HKWP0399_xls]_57"/>
      <sheetName val="[HKWP0399_xls][HKWP0399_xls]_58"/>
      <sheetName val="[HKWP0399_xls]Sundry_Debtors_42"/>
      <sheetName val="[HKWP0399_xls][HKWP0399_xls]_59"/>
      <sheetName val="[HKWP0399_xls]Sundry_Debtors_43"/>
      <sheetName val="[HKWP0399_xls][HKWP0399_xls]_60"/>
      <sheetName val="[HKWP0399_xls]Sundry_Debtors_44"/>
      <sheetName val="[HKWP0399_xls][HKWP0399_xls]_61"/>
      <sheetName val="[HKWP0399_xls]Sundry_Debtors_45"/>
      <sheetName val="[HKWP0399_xls][HKWP0399_xls]_62"/>
      <sheetName val="[HKWP0399_xls][HKWP0399_xls]_63"/>
      <sheetName val="[HKWP0399_xls]Sundry_Debtors_46"/>
      <sheetName val="[HKWP0399_xls][HKWP0399_xls]_64"/>
      <sheetName val="[HKWP0399_xls][HKWP0399_xls]_65"/>
      <sheetName val="[HKWP0399_xls]Sundry_Debtors_47"/>
      <sheetName val="[HKWP0399_xls][HKWP0399_xls]_66"/>
      <sheetName val="[HKWP0399_xls][HKWP0399_xls]_67"/>
      <sheetName val="[HKWP0399_xls]Sundry_Debtors_48"/>
      <sheetName val="[HKWP0399_xls][HKWP0399_xls]_68"/>
      <sheetName val="[HKWP0399_xls][HKWP0399_xls]_69"/>
      <sheetName val="[HKWP0399_xls]Sundry_Debtors_49"/>
      <sheetName val="[HKWP0399_xls][HKWP0399_xls]_70"/>
      <sheetName val="[HKWP0399_xls][HKWP0399_xls]_71"/>
      <sheetName val="[HKWP0399_xls]Sundry_Debtors_50"/>
      <sheetName val="[HKWP0399_xls][HKWP0399_xls]_72"/>
      <sheetName val="[HKWP0399_xls]Sundry_Debtors_51"/>
      <sheetName val="[HKWP0399_xls][HKWP0399_xls]_73"/>
      <sheetName val="[HKWP0399_xls]Sundry_Debtors_52"/>
      <sheetName val="[HKWP0399_xls][HKWP0399_xls]_74"/>
      <sheetName val="[HKWP0399_xls]Sundry_Debtors_53"/>
      <sheetName val="[HKWP0399_xls][HKWP0399_xls]_75"/>
      <sheetName val="[HKWP0399_xls][HKWP0399_xls]_76"/>
      <sheetName val="[HKWP0399_xls]Sundry_Debtors_54"/>
      <sheetName val="[HKWP0399_xls][HKWP0399_xls]_77"/>
      <sheetName val="[HKWP0399_xls][HKWP0399_xls]_78"/>
      <sheetName val="[HKWP0399_xls]Sundry_Debtors_55"/>
      <sheetName val="[HKWP0399_xls][HKWP0399_xls]_79"/>
      <sheetName val="[HKWP0399_xls][HKWP0399_xls]_80"/>
      <sheetName val="[HKWP0399_xls]Sundry_Debtors_56"/>
      <sheetName val="[HKWP0399_xls][HKWP0399_xls]_81"/>
      <sheetName val="[HKWP0399_xls][HKWP0399_xls]_82"/>
      <sheetName val="[HKWP0399_xls]Sundry_Debtors_57"/>
      <sheetName val="[HKWP0399_xls][HKWP0399_xls]_83"/>
      <sheetName val="[HKWP0399_xls][HKWP0399_xls]_84"/>
      <sheetName val="Ref_"/>
      <sheetName val="[HKWP0399_xls]Sundry_Debtors_58"/>
      <sheetName val="[HKWP0399_xls][HKWP0399_xls]_85"/>
      <sheetName val="[HKWP0399_xls]Sundry_Debtors_59"/>
      <sheetName val="[HKWP0399_xls][HKWP0399_xls]_86"/>
      <sheetName val="[HKWP0399_xls]Sundry_Debtors_60"/>
      <sheetName val="[HKWP0399_xls][HKWP0399_xls]_87"/>
      <sheetName val="[HKWP0399_xls]Sundry_Debtors_61"/>
      <sheetName val="[HKWP0399_xls][HKWP0399_xls]_88"/>
      <sheetName val="[HKWP0399_xls][HKWP0399_xls]_89"/>
      <sheetName val="[HKWP0399_xls]Sundry_Debtors_62"/>
      <sheetName val="[HKWP0399_xls][HKWP0399_xls]_90"/>
      <sheetName val="[HKWP0399_xls][HKWP0399_xls]_91"/>
      <sheetName val="[HKWP0399_xls]Sundry_Debtors_63"/>
      <sheetName val="[HKWP0399_xls][HKWP0399_xls]_92"/>
      <sheetName val="[HKWP0399_xls][HKWP0399_xls]_93"/>
      <sheetName val="[HKWP0399_xls]Sundry_Debtors_64"/>
      <sheetName val="[HKWP0399_xls][HKWP0399_xls]_94"/>
      <sheetName val="[HKWP0399_xls][HKWP0399_xls]_95"/>
      <sheetName val="[HKWP0399_xls]Sundry_Debtors_65"/>
      <sheetName val="[HKWP0399_xls][HKWP0399_xls]_96"/>
      <sheetName val="[HKWP0399_xls][HKWP0399_xls]_97"/>
      <sheetName val="[HKWP0399_xls]Sundry_Debtors_66"/>
      <sheetName val="[HKWP0399_xls][HKWP0399_xls]_98"/>
      <sheetName val="[HKWP0399_xls]Sundry_Debtors_67"/>
      <sheetName val="[HKWP0399_xls][HKWP0399_xls]_99"/>
      <sheetName val="[HKWP0399_xls]Sundry_Debtors_68"/>
      <sheetName val="[HKWP0399_xls][HKWP0399_xls]100"/>
      <sheetName val="[HKWP0399_xls]Sundry_Debtors_69"/>
      <sheetName val="[HKWP0399_xls][HKWP0399_xls]101"/>
      <sheetName val="[HKWP0399_xls][HKWP0399_xls]102"/>
      <sheetName val="[HKWP0399_xls]Sundry_Debtors_70"/>
      <sheetName val="[HKWP0399_xls][HKWP0399_xls]103"/>
      <sheetName val="[HKWP0399_xls][HKWP0399_xls]104"/>
      <sheetName val="[HKWP0399_xls]Sundry_Debtors_71"/>
      <sheetName val="[HKWP0399_xls][HKWP0399_xls]105"/>
      <sheetName val="[HKWP0399_xls][HKWP0399_xls]106"/>
      <sheetName val="[HKWP0399_xls]Sundry_Debtors_72"/>
      <sheetName val="[HKWP0399_xls][HKWP0399_xls]107"/>
      <sheetName val="[HKWP0399_xls][HKWP0399_xls]108"/>
      <sheetName val="[HKWP0399_xls]Sundry_Debtors_73"/>
      <sheetName val="[HKWP0399_xls][HKWP0399_xls]109"/>
      <sheetName val="[HKWP0399_xls]_HKWP0399_xls_100"/>
      <sheetName val="[HKWP0399_xls]Sundry_Debtors_74"/>
      <sheetName val="[HKWP0399_xls][HKWP0399_xls]110"/>
      <sheetName val="[HKWP0399_xls]Sundry_Debtors_75"/>
      <sheetName val="[HKWP0399_xls]_HKWP0399_xls_101"/>
      <sheetName val="[HKWP0399_xls]Sundry_Debtors_76"/>
      <sheetName val="[HKWP0399_xls]_HKWP0399_xls_102"/>
      <sheetName val="[HKWP0399_xls]Sundry_Debtors_77"/>
      <sheetName val="[HKWP0399_xls]_HKWP0399_xls_103"/>
      <sheetName val="[HKWP0399_xls][HKWP0399_xls]111"/>
      <sheetName val="[HKWP0399_xls]Sundry_Debtors_78"/>
      <sheetName val="[HKWP0399_xls]_HKWP0399_xls_104"/>
      <sheetName val="[HKWP0399_xls]_HKWP0399_xls_105"/>
      <sheetName val="[HKWP0399_xls]Sundry_Debtors_79"/>
      <sheetName val="[HKWP0399_xls]_HKWP0399_xls_106"/>
      <sheetName val="[HKWP0399_xls]_HKWP0399_xls_107"/>
      <sheetName val="[HKWP0399_xls]Sundry_Debtors_80"/>
      <sheetName val="[HKWP0399_xls]_HKWP0399_xls_108"/>
      <sheetName val="[HKWP0399_xls]_HKWP0399_xls_109"/>
      <sheetName val="[HKWP0399_xls]Sundry_Debtors_81"/>
      <sheetName val="[HKWP0399_xls]_HKWP0399_xls_110"/>
      <sheetName val="[HKWP0399_xls]_HKWP0399_xls_111"/>
      <sheetName val="[HKWP0399_xls]Sundry_Debtors_82"/>
      <sheetName val="[HKWP0399_xls][HKWP0399_xls]112"/>
      <sheetName val="[HKWP0399_xls]Sundry_Debtors_83"/>
      <sheetName val="[HKWP0399_xls]_HKWP0399_xls_112"/>
      <sheetName val="[HKWP0399_xls]Sundry_Debtors_84"/>
      <sheetName val="[HKWP0399_xls]_HKWP0399_xls_113"/>
      <sheetName val="[HKWP0399_xls]Sundry_Debtors_85"/>
      <sheetName val="[HKWP0399_xls]_HKWP0399_xls_114"/>
      <sheetName val="[HKWP0399_xls][HKWP0399_xls]113"/>
      <sheetName val="[HKWP0399_xls]Sundry_Debtors_86"/>
      <sheetName val="[HKWP0399_xls]_HKWP0399_xls_115"/>
      <sheetName val="[HKWP0399_xls]_HKWP0399_xls_116"/>
      <sheetName val="[HKWP0399_xls]Sundry_Debtors_87"/>
      <sheetName val="[HKWP0399_xls]_HKWP0399_xls_117"/>
      <sheetName val="[HKWP0399_xls]_HKWP0399_xls_118"/>
      <sheetName val="[HKWP0399_xls]Sundry_Debtors_88"/>
      <sheetName val="[HKWP0399_xls]_HKWP0399_xls_119"/>
      <sheetName val="[HKWP0399_xls]_HKWP0399_xls_120"/>
      <sheetName val="[HKWP0399_xls]Sundry_Debtors_89"/>
      <sheetName val="[HKWP0399_xls]_HKWP0399_xls_121"/>
      <sheetName val="[HKWP0399_xls]_HKWP0399_xls_122"/>
      <sheetName val="stat local"/>
      <sheetName val="ห้ามลบ"/>
      <sheetName val="[HKWP0399.xls]Sundry_Debtor_106"/>
      <sheetName val="[HKWP0399.xls][HKWP0399.xls]_30"/>
      <sheetName val="[HKWP0399.xls]Sundry_Debtor_107"/>
      <sheetName val="[HKWP0399.xls]_HKWP0399_xls_145"/>
      <sheetName val="[HKWP0399.xls]Sundry_Debtor_108"/>
      <sheetName val="[HKWP0399.xls]_HKWP0399_xls_146"/>
      <sheetName val="[HKWP0399.xls]Sundry_Debtor_109"/>
      <sheetName val="[HKWP0399.xls]_HKWP0399_xls_147"/>
      <sheetName val="[HKWP0399.xls][HKWP0399.xls]_31"/>
      <sheetName val="[HKWP0399.xls]Sundry_Debtor_110"/>
      <sheetName val="[HKWP0399.xls]_HKWP0399_xls_148"/>
      <sheetName val="[HKWP0399.xls]_HKWP0399_xls_149"/>
      <sheetName val="[HKWP0399.xls]Sundry_Debtor_111"/>
      <sheetName val="[HKWP0399.xls]_HKWP0399_xls_150"/>
      <sheetName val="[HKWP0399.xls]_HKWP0399_xls_151"/>
      <sheetName val="[HKWP0399.xls]Sundry_Debtor_112"/>
      <sheetName val="[HKWP0399.xls]_HKWP0399_xls_152"/>
      <sheetName val="[HKWP0399.xls]_HKWP0399_xls_153"/>
      <sheetName val="[HKWP0399.xls]Sundry_Debtor_113"/>
      <sheetName val="[HKWP0399.xls]_HKWP0399_xls_154"/>
      <sheetName val="[HKWP0399.xls]_HKWP0399_xls_155"/>
      <sheetName val="[HKWP0399.xls][HKWP0399.xls]_32"/>
      <sheetName val="[HKWP0399.xls][HKWP0399.xls]_33"/>
      <sheetName val="[HKWP0399.xls]Sundry_Debtor_114"/>
      <sheetName val="[HKWP0399.xls]_HKWP0399_xls_156"/>
      <sheetName val="[HKWP0399.xls]_HKWP0399_xls_157"/>
      <sheetName val="[HKWP0399.xls]Sundry_Debtor_115"/>
      <sheetName val="[HKWP0399.xls][HKWP0399.xls]_34"/>
      <sheetName val="[HKWP0399.xls]Sundry_Debtor_116"/>
      <sheetName val="[HKWP0399.xls]_HKWP0399_xls_158"/>
      <sheetName val="[HKWP0399.xls]Sundry_Debtor_117"/>
      <sheetName val="[HKWP0399.xls]_HKWP0399_xls_159"/>
      <sheetName val="[HKWP0399.xls]Sundry_Debtor_118"/>
      <sheetName val="[HKWP0399.xls]_HKWP0399_xls_160"/>
      <sheetName val="[HKWP0399.xls][HKWP0399.xls]_35"/>
      <sheetName val="[HKWP0399.xls]Sundry_Debtor_119"/>
      <sheetName val="[HKWP0399.xls]_HKWP0399_xls_161"/>
      <sheetName val="[HKWP0399.xls]_HKWP0399_xls_162"/>
      <sheetName val="[HKWP0399.xls]Sundry_Debtor_120"/>
      <sheetName val="[HKWP0399.xls]_HKWP0399_xls_163"/>
      <sheetName val="[HKWP0399.xls]_HKWP0399_xls_164"/>
      <sheetName val="[HKWP0399.xls]Sundry_Debtor_121"/>
      <sheetName val="[HKWP0399.xls]_HKWP0399_xls_165"/>
      <sheetName val="[HKWP0399.xls]_HKWP0399_xls_166"/>
      <sheetName val="[HKWP0399.xls]Sundry_Debtor_122"/>
      <sheetName val="[HKWP0399.xls]_HKWP0399_xls_167"/>
      <sheetName val="[HKWP0399.xls]_HKWP0399_xls_168"/>
      <sheetName val="[HKWP0399.xls][HKWP0399.xls]_36"/>
      <sheetName val="[HKWP0399.xls][HKWP0399.xls]_37"/>
      <sheetName val="[HKWP0399.xls]Sundry_Debtor_123"/>
      <sheetName val="[HKWP0399.xls]_HKWP0399_xls_169"/>
      <sheetName val="[HKWP0399.xls]_HKWP0399_xls_170"/>
      <sheetName val="[HKWP0399.xls]Sundry_Debtor_124"/>
      <sheetName val="[HKWP0399.xls]Sundry_Debtor_125"/>
      <sheetName val="[HKWP0399.xls][HKWP0399.xls]_38"/>
      <sheetName val="[HKWP0399.xls]Sundry_Debtor_126"/>
      <sheetName val="[HKWP0399.xls]_HKWP0399_xls_171"/>
      <sheetName val="[HKWP0399.xls]Sundry_Debtor_127"/>
      <sheetName val="[HKWP0399.xls]_HKWP0399_xls_172"/>
      <sheetName val="[HKWP0399.xls]Sundry_Debtor_128"/>
      <sheetName val="[HKWP0399.xls]_HKWP0399_xls_173"/>
      <sheetName val="[HKWP0399.xls][HKWP0399.xls]_39"/>
      <sheetName val="[HKWP0399.xls]Sundry_Debtor_129"/>
      <sheetName val="[HKWP0399.xls]_HKWP0399_xls_174"/>
      <sheetName val="[HKWP0399.xls]_HKWP0399_xls_175"/>
      <sheetName val="[HKWP0399.xls]Sundry_Debtor_130"/>
      <sheetName val="[HKWP0399.xls]_HKWP0399_xls_176"/>
      <sheetName val="[HKWP0399.xls]_HKWP0399_xls_177"/>
      <sheetName val="[HKWP0399.xls]Sundry_Debtor_131"/>
      <sheetName val="[HKWP0399.xls]_HKWP0399_xls_178"/>
      <sheetName val="[HKWP0399.xls]_HKWP0399_xls_179"/>
      <sheetName val="[HKWP0399.xls]Sundry_Debtor_132"/>
      <sheetName val="[HKWP0399.xls]_HKWP0399_xls_180"/>
      <sheetName val="[HKWP0399.xls]_HKWP0399_xls_181"/>
      <sheetName val="[HKWP0399.xls][HKWP0399.xls]_40"/>
      <sheetName val="[HKWP0399.xls][HKWP0399.xls]_41"/>
      <sheetName val="[HKWP0399.xls]Sundry_Debtor_133"/>
      <sheetName val="[HKWP0399.xls]_HKWP0399_xls_182"/>
      <sheetName val="[HKWP0399.xls]_HKWP0399_xls_183"/>
      <sheetName val="[HKWP0399.xls]Sundry_Debtor_134"/>
      <sheetName val="[HKWP0399.xls]Sundry_Debtor_135"/>
      <sheetName val="[HKWP0399.xls][HKWP0399.xls]_42"/>
      <sheetName val="[HKWP0399.xls]Sundry_Debtor_136"/>
      <sheetName val="[HKWP0399.xls]_HKWP0399_xls_184"/>
      <sheetName val="[HKWP0399.xls]Sundry_Debtor_137"/>
      <sheetName val="[HKWP0399.xls]_HKWP0399_xls_185"/>
      <sheetName val="[HKWP0399.xls]Sundry_Debtor_138"/>
      <sheetName val="[HKWP0399.xls]_HKWP0399_xls_186"/>
      <sheetName val="[HKWP0399.xls][HKWP0399.xls]_43"/>
      <sheetName val="[HKWP0399.xls]Sundry_Debtor_139"/>
      <sheetName val="[HKWP0399.xls]_HKWP0399_xls_187"/>
      <sheetName val="[HKWP0399.xls]_HKWP0399_xls_188"/>
      <sheetName val="[HKWP0399.xls]Sundry_Debtor_140"/>
      <sheetName val="[HKWP0399.xls]_HKWP0399_xls_189"/>
      <sheetName val="[HKWP0399.xls]_HKWP0399_xls_190"/>
      <sheetName val="[HKWP0399.xls]Sundry_Debtor_141"/>
      <sheetName val="[HKWP0399.xls]_HKWP0399_xls_191"/>
      <sheetName val="[HKWP0399.xls]_HKWP0399_xls_192"/>
      <sheetName val="[HKWP0399.xls]Sundry_Debtor_142"/>
      <sheetName val="[HKWP0399.xls]_HKWP0399_xls_193"/>
      <sheetName val="[HKWP0399.xls]_HKWP0399_xls_194"/>
      <sheetName val="[HKWP0399.xls][HKWP0399.xls]_44"/>
      <sheetName val="[HKWP0399.xls][HKWP0399.xls]_45"/>
      <sheetName val="[HKWP0399.xls]Sundry_Debtor_143"/>
      <sheetName val="[HKWP0399.xls]_HKWP0399_xls_195"/>
      <sheetName val="[HKWP0399.xls]_HKWP0399_xls_196"/>
      <sheetName val="[HKWP0399.xls]Sundry_Debtor_144"/>
      <sheetName val="รหัส"/>
      <sheetName val="[HKWP0399.xls]Sundry_Debtor_145"/>
      <sheetName val="[HKWP0399.xls][HKWP0399.xls]_46"/>
      <sheetName val="[HKWP0399.xls]Sundry_Debtor_146"/>
      <sheetName val="[HKWP0399.xls]_HKWP0399_xls_197"/>
      <sheetName val="[HKWP0399.xls]Sundry_Debtor_147"/>
      <sheetName val="[HKWP0399.xls]_HKWP0399_xls_198"/>
      <sheetName val="[HKWP0399.xls]Sundry_Debtor_148"/>
      <sheetName val="[HKWP0399.xls]_HKWP0399_xls_199"/>
      <sheetName val="[HKWP0399.xls][HKWP0399.xls]_47"/>
      <sheetName val="[HKWP0399.xls]Sundry_Debtor_149"/>
      <sheetName val="[HKWP0399.xls]_HKWP0399_xls_200"/>
      <sheetName val="[HKWP0399.xls]_HKWP0399_xls_201"/>
      <sheetName val="[HKWP0399.xls]Sundry_Debtor_150"/>
      <sheetName val="[HKWP0399.xls]_HKWP0399_xls_202"/>
      <sheetName val="[HKWP0399.xls]_HKWP0399_xls_203"/>
      <sheetName val="[HKWP0399.xls]Sundry_Debtor_151"/>
      <sheetName val="[HKWP0399.xls]_HKWP0399_xls_204"/>
      <sheetName val="[HKWP0399.xls]_HKWP0399_xls_205"/>
      <sheetName val="[HKWP0399.xls]Sundry_Debtor_152"/>
      <sheetName val="[HKWP0399.xls]_HKWP0399_xls_206"/>
      <sheetName val="[HKWP0399.xls]_HKWP0399_xls_207"/>
      <sheetName val="[HKWP0399.xls][HKWP0399.xls]_48"/>
      <sheetName val="[HKWP0399.xls][HKWP0399.xls]_49"/>
      <sheetName val="[HKWP0399.xls]Sundry_Debtor_153"/>
      <sheetName val="[HKWP0399.xls]_HKWP0399_xls_208"/>
      <sheetName val="[HKWP0399.xls]_HKWP0399_xls_209"/>
      <sheetName val="[HKWP0399.xls]Sundry_Debtor_154"/>
      <sheetName val="[HKWP0399.xls]Sundry_Debtor_155"/>
      <sheetName val="[HKWP0399.xls][HKWP0399.xls]_50"/>
      <sheetName val="[HKWP0399.xls]Sundry_Debtor_156"/>
      <sheetName val="[HKWP0399.xls]_HKWP0399_xls_210"/>
      <sheetName val="[HKWP0399.xls]Sundry_Debtor_157"/>
      <sheetName val="[HKWP0399.xls]_HKWP0399_xls_211"/>
      <sheetName val="[HKWP0399.xls]Sundry_Debtor_158"/>
      <sheetName val="[HKWP0399.xls]_HKWP0399_xls_212"/>
      <sheetName val="[HKWP0399.xls][HKWP0399.xls]_51"/>
      <sheetName val="[HKWP0399.xls]Sundry_Debtor_159"/>
      <sheetName val="[HKWP0399.xls]_HKWP0399_xls_213"/>
      <sheetName val="[HKWP0399.xls]_HKWP0399_xls_214"/>
      <sheetName val="[HKWP0399.xls]Sundry_Debtor_160"/>
      <sheetName val="[HKWP0399.xls]_HKWP0399_xls_215"/>
      <sheetName val="[HKWP0399.xls]_HKWP0399_xls_216"/>
      <sheetName val="[HKWP0399.xls]Sundry_Debtor_161"/>
      <sheetName val="[HKWP0399.xls]_HKWP0399_xls_217"/>
      <sheetName val="[HKWP0399.xls]_HKWP0399_xls_218"/>
      <sheetName val="[HKWP0399.xls]Sundry_Debtor_162"/>
      <sheetName val="[HKWP0399.xls]_HKWP0399_xls_219"/>
      <sheetName val="[HKWP0399.xls]_HKWP0399_xls_220"/>
      <sheetName val="[HKWP0399.xls][HKWP0399.xls]_52"/>
      <sheetName val="[HKWP0399.xls][HKWP0399.xls]_53"/>
      <sheetName val="[HKWP0399.xls]Sundry_Debtor_163"/>
      <sheetName val="[HKWP0399.xls]_HKWP0399_xls_221"/>
      <sheetName val="[HKWP0399.xls]_HKWP0399_xls_222"/>
      <sheetName val="[HKWP0399.xls]Sundry_Debtor_164"/>
      <sheetName val="[HKWP0399.xls]Sundry_Debtor_165"/>
      <sheetName val="[HKWP0399.xls][HKWP0399.xls]_54"/>
      <sheetName val="[HKWP0399.xls]Sundry_Debtor_166"/>
      <sheetName val="[HKWP0399.xls]_HKWP0399_xls_223"/>
      <sheetName val="[HKWP0399.xls]Sundry_Debtor_167"/>
      <sheetName val="[HKWP0399.xls]_HKWP0399_xls_224"/>
      <sheetName val="[HKWP0399.xls]Sundry_Debtor_168"/>
      <sheetName val="[HKWP0399.xls]_HKWP0399_xls_225"/>
      <sheetName val="[HKWP0399.xls][HKWP0399.xls]_55"/>
      <sheetName val="[HKWP0399.xls]Sundry_Debtor_169"/>
      <sheetName val="[HKWP0399.xls]_HKWP0399_xls_226"/>
      <sheetName val="[HKWP0399.xls]_HKWP0399_xls_227"/>
      <sheetName val="[HKWP0399.xls]Sundry_Debtor_170"/>
      <sheetName val="[HKWP0399.xls]_HKWP0399_xls_228"/>
      <sheetName val="[HKWP0399.xls]_HKWP0399_xls_229"/>
      <sheetName val="[HKWP0399.xls]Sundry_Debtor_171"/>
      <sheetName val="[HKWP0399.xls]_HKWP0399_xls_230"/>
      <sheetName val="[HKWP0399.xls]_HKWP0399_xls_231"/>
      <sheetName val="[HKWP0399.xls]Sundry_Debtor_172"/>
      <sheetName val="[HKWP0399.xls]_HKWP0399_xls_232"/>
      <sheetName val="[HKWP0399.xls]_HKWP0399_xls_233"/>
      <sheetName val="[HKWP0399.xls][HKWP0399.xls]_56"/>
      <sheetName val="[HKWP0399.xls][HKWP0399.xls]_57"/>
      <sheetName val="[HKWP0399.xls]Sundry_Debtor_173"/>
      <sheetName val="[HKWP0399.xls]_HKWP0399_xls_234"/>
      <sheetName val="[HKWP0399.xls]_HKWP0399_xls_235"/>
      <sheetName val="[HKWP0399.xls]Sundry_Debtor_174"/>
      <sheetName val="#REF"/>
      <sheetName val="[HKWP0399.xls]Sundry_Debtor_175"/>
      <sheetName val="[HKWP0399.xls][HKWP0399.xls]_58"/>
      <sheetName val="[HKWP0399.xls]Sundry_Debtor_176"/>
      <sheetName val="[HKWP0399.xls]_HKWP0399_xls_236"/>
      <sheetName val="[HKWP0399.xls]Sundry_Debtor_177"/>
      <sheetName val="[HKWP0399.xls]_HKWP0399_xls_237"/>
      <sheetName val="[HKWP0399.xls]Sundry_Debtor_178"/>
      <sheetName val="[HKWP0399.xls]_HKWP0399_xls_238"/>
      <sheetName val="[HKWP0399.xls][HKWP0399.xls]_59"/>
      <sheetName val="[HKWP0399.xls]Sundry_Debtor_179"/>
      <sheetName val="[HKWP0399.xls]_HKWP0399_xls_239"/>
      <sheetName val="[HKWP0399.xls]_HKWP0399_xls_240"/>
      <sheetName val="[HKWP0399.xls]Sundry_Debtor_180"/>
      <sheetName val="[HKWP0399.xls]_HKWP0399_xls_241"/>
      <sheetName val="[HKWP0399.xls]_HKWP0399_xls_242"/>
      <sheetName val="[HKWP0399.xls]Sundry_Debtor_181"/>
      <sheetName val="[HKWP0399.xls]_HKWP0399_xls_243"/>
      <sheetName val="[HKWP0399.xls]_HKWP0399_xls_244"/>
      <sheetName val="[HKWP0399.xls]Sundry_Debtor_182"/>
      <sheetName val="[HKWP0399.xls]_HKWP0399_xls_245"/>
      <sheetName val="[HKWP0399.xls]_HKWP0399_xls_246"/>
      <sheetName val="[HKWP0399.xls][HKWP0399.xls]_60"/>
      <sheetName val="[HKWP0399.xls][HKWP0399.xls]_61"/>
      <sheetName val="[HKWP0399.xls]Sundry_Debtor_183"/>
      <sheetName val="[HKWP0399.xls]_HKWP0399_xls_247"/>
      <sheetName val="[HKWP0399.xls]_HKWP0399_xls_248"/>
      <sheetName val="[HKWP0399.xls]Sundry_Debtor_184"/>
      <sheetName val="[HKWP0399.xls]Sundry_Debtor_185"/>
      <sheetName val="[HKWP0399.xls][HKWP0399.xls]_62"/>
      <sheetName val="[HKWP0399.xls]Sundry_Debtor_186"/>
      <sheetName val="[HKWP0399.xls]_HKWP0399_xls_249"/>
      <sheetName val="[HKWP0399.xls]Sundry_Debtor_187"/>
      <sheetName val="[HKWP0399.xls]_HKWP0399_xls_250"/>
      <sheetName val="[HKWP0399.xls]Sundry_Debtor_188"/>
      <sheetName val="[HKWP0399.xls]_HKWP0399_xls_251"/>
      <sheetName val="[HKWP0399.xls][HKWP0399.xls]_63"/>
      <sheetName val="[HKWP0399.xls]Sundry_Debtor_189"/>
      <sheetName val="[HKWP0399.xls]_HKWP0399_xls_252"/>
      <sheetName val="[HKWP0399.xls]_HKWP0399_xls_253"/>
      <sheetName val="[HKWP0399.xls]Sundry_Debtor_190"/>
      <sheetName val="[HKWP0399.xls]_HKWP0399_xls_254"/>
      <sheetName val="[HKWP0399.xls]_HKWP0399_xls_255"/>
      <sheetName val="[HKWP0399.xls]Sundry_Debtor_191"/>
      <sheetName val="[HKWP0399.xls]_HKWP0399_xls_256"/>
      <sheetName val="[HKWP0399.xls]_HKWP0399_xls_257"/>
      <sheetName val="[HKWP0399.xls]Sundry_Debtor_192"/>
      <sheetName val="[HKWP0399.xls]_HKWP0399_xls_258"/>
      <sheetName val="[HKWP0399.xls]_HKWP0399_xls_259"/>
      <sheetName val="[HKWP0399.xls][HKWP0399.xls]_64"/>
      <sheetName val="[HKWP0399.xls][HKWP0399.xls]_65"/>
      <sheetName val="[HKWP0399.xls]Sundry_Debtor_193"/>
      <sheetName val="[HKWP0399.xls]_HKWP0399_xls_260"/>
      <sheetName val="[HKWP0399.xls]_HKWP0399_xls_261"/>
      <sheetName val="[HKWP0399.xls]Sundry_Debtor_194"/>
      <sheetName val="Trial_Balance11"/>
      <sheetName val="FIN_TB_SI10"/>
      <sheetName val="Accruals_&amp;_Prepayments_10"/>
      <sheetName val="BALANCE_SHEET_9"/>
      <sheetName val="Sundry_Debtors9"/>
      <sheetName val="Acc_jrnls9"/>
      <sheetName val="Stock_Tribeco8"/>
      <sheetName val="ข้อมูลทำ_DropDown8"/>
      <sheetName val="เป้าหมายInc_FY2018_(ภาค)8"/>
      <sheetName val="ข้อมูลประกอบ_Inc_เดือนก่อน8"/>
      <sheetName val="AC_Nielsen8"/>
      <sheetName val="TG_Inc188"/>
      <sheetName val="HH5-3_38"/>
      <sheetName val="data_(2)8"/>
      <sheetName val="Sundry_Debtors:Acc_jrnls8"/>
      <sheetName val="[HKWP0399_xls]Sundry_Debtors:13"/>
      <sheetName val="[HKWP0399_xls][HKWP0399_xls]S20"/>
      <sheetName val="ICP_6300Tons-BHT6"/>
      <sheetName val="รายละเอียดผิดปกติ-ทั้งหมด_(2)6"/>
      <sheetName val="Report_TT-ส่ง6"/>
      <sheetName val="แผน_มิย6"/>
      <sheetName val="Report_TTลิ้ง6"/>
      <sheetName val="รายละเอียดผิดปกติ_(2)6"/>
      <sheetName val="รายละเอียดผิดปกติ-มิย_6"/>
      <sheetName val="รหัส_ชื่อพนักงาน6"/>
      <sheetName val="game_เทพประธาน6"/>
      <sheetName val="game_เทพประธาน_(2)6"/>
      <sheetName val="15_กิจกรรม6"/>
      <sheetName val="จม_ขออนุมัติ_ผอ_6"/>
      <sheetName val="ตู้_Blend_M5"/>
      <sheetName val="ตู้_Blend_L5"/>
      <sheetName val="Black_18_ขวด5"/>
      <sheetName val="Black_24_ขวด_5"/>
      <sheetName val="ตั้งกอง_RKS_5"/>
      <sheetName val="ตั้งกอง_Sig_3_ลัง5"/>
      <sheetName val="ส_ธนะพล5"/>
      <sheetName val="ตั้งกอง_VODKA_A5"/>
      <sheetName val="คอมมานโดรวงข้าว_RKS5"/>
      <sheetName val="Sweet_Brand5"/>
      <sheetName val="แนบ_BLEND_285_(M)5"/>
      <sheetName val="แนบ_BLEND_285_(L)5"/>
      <sheetName val="แนบ_ติดตั้งสือย้อมร้าน5"/>
      <sheetName val="แนบ_Back_Cashier_18_ขวด_5"/>
      <sheetName val="แนบ_Back_Cashier_24_ขวด_5"/>
      <sheetName val="แนบ_ตั้งกองโชว์_RKS5"/>
      <sheetName val="แนบ_ตั้งกองโชว์_Sig_35"/>
      <sheetName val="แนบ_Kulov_vodka_รูปแบบ_A5"/>
      <sheetName val="จัดเรียง_Kulov_vodka_รูปแบบ_C5"/>
      <sheetName val="ตั้งกอง_VODKA_C5"/>
      <sheetName val="หน้าเมล์_15"/>
      <sheetName val="ฐานข้อมูล_CT5"/>
      <sheetName val="สรุปจ่าย_(HC)_ปริ้น5"/>
      <sheetName val="Loan_Interest-TNG_(11_06_16)5"/>
      <sheetName val="[HKWP0399_xls]Sundry_Debtors:14"/>
      <sheetName val="[HKWP0399_xls][HKWP0399_xls]S21"/>
      <sheetName val="สรุปRed_Zone4"/>
      <sheetName val="ร้านปลีกบริเวณ_Red_Zone4"/>
      <sheetName val="ร้านปลีกบริเวณ_Red_Zone_#14"/>
      <sheetName val="สรุปจำนวน_Zone4"/>
      <sheetName val="#1_14"/>
      <sheetName val="ร้านปลีกบริเวณ_Red_Zone_(2)4"/>
      <sheetName val="แยกโซน_4"/>
      <sheetName val="แยกโซน_-สูตร4"/>
      <sheetName val="Master_TB4"/>
      <sheetName val="AR_Dummy_รายตัว_30-9-62_ยกยอด4"/>
      <sheetName val="AR_30-9-62_net_4"/>
      <sheetName val="AR_30-9-62_Confrim_AR4"/>
      <sheetName val="30-9-62_Confrim_AR_ส่งฝ่ายจัดห4"/>
      <sheetName val="30-9-62_Confrim_AR_หาเอกสารแนบ4"/>
      <sheetName val="pacific_forms4"/>
      <sheetName val="มค_4"/>
      <sheetName val="มิ_ย_624"/>
      <sheetName val="ก_ค_624"/>
      <sheetName val="ส_ค_624"/>
      <sheetName val="[HKWP0399_xls]Sundry_Debtors__1"/>
      <sheetName val="[HKWP0399_xls][HKWP0399_xls]S22"/>
      <sheetName val="[HKWP0399_xls]Sundry_Debtors_90"/>
      <sheetName val="[HKWP0399_xls][HKWP0399_xls]S23"/>
      <sheetName val="[HKWP0399_xls]Sundry_Debtors_91"/>
      <sheetName val="[HKWP0399_xls][HKWP0399_xls]S24"/>
      <sheetName val="[HKWP0399_xls]Sundry_Debtors_92"/>
      <sheetName val="[HKWP0399_xls][HKWP0399_xls]S25"/>
      <sheetName val="[HKWP0399_xls][HKWP0399_xls]S26"/>
      <sheetName val="[HKWP0399_xls]Sundry_Debtors_93"/>
      <sheetName val="[HKWP0399_xls][HKWP0399_xls]S27"/>
      <sheetName val="[HKWP0399_xls][HKWP0399_xls]S28"/>
      <sheetName val="[HKWP0399_xls]Sundry_Debtors_94"/>
      <sheetName val="[HKWP0399_xls][HKWP0399_xls]S29"/>
      <sheetName val="[HKWP0399_xls][HKWP0399_xls]S30"/>
      <sheetName val="[HKWP0399_xls]Sundry_Debtors_95"/>
      <sheetName val="[HKWP0399_xls][HKWP0399_xls]S31"/>
      <sheetName val="[HKWP0399_xls][HKWP0399_xls]114"/>
      <sheetName val="[HKWP0399_xls]Sundry_Debtors_96"/>
      <sheetName val="[HKWP0399_xls][HKWP0399_xls]115"/>
      <sheetName val="[HKWP0399_xls][HKWP0399_xls]116"/>
      <sheetName val="Sundry_Debtors_Acc_jrnls5"/>
      <sheetName val="_HKWP0399_xls__HKWP0399_xls_Su6"/>
      <sheetName val="_HKWP0399_xls_Sundry_Debtors_A5"/>
      <sheetName val="[HKWP0399_xls]Sundry_Debtors_97"/>
      <sheetName val="[HKWP0399_xls][HKWP0399_xls]S32"/>
      <sheetName val="[HKWP0399_xls]Sundry_Debtors_98"/>
      <sheetName val="[HKWP0399_xls][HKWP0399_xls]117"/>
      <sheetName val="[HKWP0399_xls]Sundry_Debtors_99"/>
      <sheetName val="[HKWP0399_xls][HKWP0399_xls]118"/>
      <sheetName val="[HKWP0399_xls]Sundry_Debtors100"/>
      <sheetName val="[HKWP0399_xls][HKWP0399_xls]119"/>
      <sheetName val="[HKWP0399_xls][HKWP0399_xls]S33"/>
      <sheetName val="[HKWP0399_xls]Sundry_Debtors101"/>
      <sheetName val="[HKWP0399_xls][HKWP0399_xls]120"/>
      <sheetName val="[HKWP0399_xls][HKWP0399_xls]121"/>
      <sheetName val="[HKWP0399_xls]Sundry_Debtors102"/>
      <sheetName val="[HKWP0399_xls][HKWP0399_xls]122"/>
      <sheetName val="[HKWP0399_xls][HKWP0399_xls]123"/>
      <sheetName val="[HKWP0399_xls]Sundry_Debtors103"/>
      <sheetName val="[HKWP0399_xls][HKWP0399_xls]124"/>
      <sheetName val="[HKWP0399_xls][HKWP0399_xls]125"/>
      <sheetName val="[HKWP0399_xls]Sundry_Debtors104"/>
      <sheetName val="[HKWP0399_xls][HKWP0399_xls]126"/>
      <sheetName val="[HKWP0399_xls][HKWP0399_xls]127"/>
      <sheetName val="[HKWP0399_xls]Sundry_Debtors105"/>
      <sheetName val="[HKWP0399_xls][HKWP0399_xls]S34"/>
      <sheetName val="[HKWP0399_xls]Sundry_Debtors106"/>
      <sheetName val="[HKWP0399_xls][HKWP0399_xls]128"/>
      <sheetName val="[HKWP0399_xls]Sundry_Debtors107"/>
      <sheetName val="[HKWP0399_xls][HKWP0399_xls]129"/>
      <sheetName val="[HKWP0399_xls]Sundry_Debtors108"/>
      <sheetName val="[HKWP0399_xls][HKWP0399_xls]130"/>
      <sheetName val="[HKWP0399_xls][HKWP0399_xls]S35"/>
      <sheetName val="[HKWP0399_xls]Sundry_Debtors109"/>
      <sheetName val="[HKWP0399_xls][HKWP0399_xls]131"/>
      <sheetName val="[HKWP0399_xls][HKWP0399_xls]132"/>
      <sheetName val="[HKWP0399_xls]Sundry_Debtors110"/>
      <sheetName val="[HKWP0399_xls][HKWP0399_xls]133"/>
      <sheetName val="[HKWP0399_xls][HKWP0399_xls]134"/>
      <sheetName val="[HKWP0399_xls]Sundry_Debtors111"/>
      <sheetName val="[HKWP0399_xls][HKWP0399_xls]135"/>
      <sheetName val="[HKWP0399_xls][HKWP0399_xls]136"/>
      <sheetName val="[HKWP0399_xls]Sundry_Debtors112"/>
      <sheetName val="[HKWP0399_xls][HKWP0399_xls]137"/>
      <sheetName val="[HKWP0399_xls][HKWP0399_xls]138"/>
      <sheetName val="[HKWP0399_xls]Sundry_Debtors113"/>
      <sheetName val="[HKWP0399_xls][HKWP0399_xls]S36"/>
      <sheetName val="[HKWP0399_xls]Sundry_Debtors114"/>
      <sheetName val="[HKWP0399_xls][HKWP0399_xls]139"/>
      <sheetName val="[HKWP0399_xls]Sundry_Debtors115"/>
      <sheetName val="[HKWP0399_xls][HKWP0399_xls]140"/>
      <sheetName val="[HKWP0399_xls]Sundry_Debtors116"/>
      <sheetName val="[HKWP0399_xls][HKWP0399_xls]141"/>
      <sheetName val="[HKWP0399_xls][HKWP0399_xls]S37"/>
      <sheetName val="[HKWP0399_xls]Sundry_Debtors117"/>
      <sheetName val="[HKWP0399_xls][HKWP0399_xls]142"/>
      <sheetName val="[HKWP0399_xls][HKWP0399_xls]143"/>
      <sheetName val="[HKWP0399_xls]Sundry_Debtors118"/>
      <sheetName val="[HKWP0399_xls][HKWP0399_xls]144"/>
      <sheetName val="[HKWP0399_xls][HKWP0399_xls]145"/>
      <sheetName val="[HKWP0399_xls]Sundry_Debtors119"/>
      <sheetName val="[HKWP0399_xls][HKWP0399_xls]146"/>
      <sheetName val="[HKWP0399_xls][HKWP0399_xls]147"/>
      <sheetName val="[HKWP0399_xls]Sundry_Debtors120"/>
      <sheetName val="[HKWP0399_xls][HKWP0399_xls]148"/>
      <sheetName val="[HKWP0399_xls][HKWP0399_xls]149"/>
      <sheetName val="_HKWP0399_xls_Sundry_Debtors_A6"/>
      <sheetName val="_HKWP0399_xls__HKWP0399_xls_Su7"/>
      <sheetName val="[HKWP0399_xls]Sundry_Debtors121"/>
      <sheetName val="[HKWP0399_xls][HKWP0399_xls]150"/>
      <sheetName val="[HKWP0399_xls]Sundry_Debtors122"/>
      <sheetName val="[HKWP0399_xls][HKWP0399_xls]151"/>
      <sheetName val="[HKWP0399_xls]Sundry_Debtors123"/>
      <sheetName val="[HKWP0399_xls][HKWP0399_xls]152"/>
      <sheetName val="[HKWP0399_xls]Sundry_Debtors124"/>
      <sheetName val="[HKWP0399_xls][HKWP0399_xls]153"/>
      <sheetName val="[HKWP0399_xls][HKWP0399_xls]154"/>
      <sheetName val="[HKWP0399_xls]Sundry_Debtors125"/>
      <sheetName val="[HKWP0399_xls][HKWP0399_xls]155"/>
      <sheetName val="[HKWP0399_xls][HKWP0399_xls]156"/>
      <sheetName val="[HKWP0399_xls]Sundry_Debtors126"/>
      <sheetName val="[HKWP0399_xls][HKWP0399_xls]157"/>
      <sheetName val="[HKWP0399_xls][HKWP0399_xls]158"/>
      <sheetName val="[HKWP0399_xls]Sundry_Debtors127"/>
      <sheetName val="[HKWP0399_xls][HKWP0399_xls]159"/>
      <sheetName val="[HKWP0399_xls][HKWP0399_xls]160"/>
      <sheetName val="[HKWP0399_xls]Sundry_Debtors128"/>
      <sheetName val="[HKWP0399_xls][HKWP0399_xls]161"/>
      <sheetName val="[HKWP0399_xls][HKWP0399_xls]162"/>
      <sheetName val="[HKWP0399_xls]Sundry_Debtors129"/>
      <sheetName val="[HKWP0399_xls][HKWP0399_xls]163"/>
      <sheetName val="[HKWP0399_xls]Sundry_Debtors130"/>
      <sheetName val="[HKWP0399_xls][HKWP0399_xls]164"/>
      <sheetName val="[HKWP0399_xls]Sundry_Debtors131"/>
      <sheetName val="[HKWP0399_xls][HKWP0399_xls]165"/>
      <sheetName val="[HKWP0399_xls]Sundry_Debtors132"/>
      <sheetName val="[HKWP0399_xls][HKWP0399_xls]166"/>
      <sheetName val="[HKWP0399_xls][HKWP0399_xls]167"/>
      <sheetName val="[HKWP0399_xls]Sundry_Debtors133"/>
      <sheetName val="[HKWP0399_xls][HKWP0399_xls]168"/>
      <sheetName val="[HKWP0399_xls][HKWP0399_xls]169"/>
      <sheetName val="[HKWP0399_xls]Sundry_Debtors134"/>
      <sheetName val="[HKWP0399_xls][HKWP0399_xls]170"/>
      <sheetName val="[HKWP0399_xls][HKWP0399_xls]171"/>
      <sheetName val="[HKWP0399_xls]Sundry_Debtors135"/>
      <sheetName val="[HKWP0399_xls][HKWP0399_xls]172"/>
      <sheetName val="[HKWP0399_xls][HKWP0399_xls]173"/>
      <sheetName val="[HKWP0399_xls]Sundry_Debtors136"/>
      <sheetName val="[HKWP0399_xls][HKWP0399_xls]174"/>
      <sheetName val="[HKWP0399_xls][HKWP0399_xls]175"/>
      <sheetName val="Ref_1"/>
      <sheetName val="[HKWP0399_xls]Sundry_Debtors137"/>
      <sheetName val="[HKWP0399_xls][HKWP0399_xls]176"/>
      <sheetName val="[HKWP0399_xls]Sundry_Debtors138"/>
      <sheetName val="[HKWP0399_xls][HKWP0399_xls]177"/>
      <sheetName val="[HKWP0399_xls]Sundry_Debtors139"/>
      <sheetName val="[HKWP0399_xls][HKWP0399_xls]178"/>
      <sheetName val="[HKWP0399_xls]Sundry_Debtors140"/>
      <sheetName val="[HKWP0399_xls][HKWP0399_xls]179"/>
      <sheetName val="[HKWP0399_xls][HKWP0399_xls]180"/>
      <sheetName val="[HKWP0399_xls]Sundry_Debtors141"/>
      <sheetName val="[HKWP0399_xls][HKWP0399_xls]181"/>
      <sheetName val="[HKWP0399_xls][HKWP0399_xls]182"/>
      <sheetName val="[HKWP0399_xls]Sundry_Debtors142"/>
      <sheetName val="[HKWP0399_xls][HKWP0399_xls]183"/>
      <sheetName val="[HKWP0399_xls][HKWP0399_xls]184"/>
      <sheetName val="[HKWP0399_xls]Sundry_Debtors143"/>
      <sheetName val="[HKWP0399_xls][HKWP0399_xls]185"/>
      <sheetName val="[HKWP0399_xls][HKWP0399_xls]186"/>
      <sheetName val="[HKWP0399_xls]Sundry_Debtors144"/>
      <sheetName val="[HKWP0399_xls][HKWP0399_xls]187"/>
      <sheetName val="[HKWP0399_xls][HKWP0399_xls]188"/>
      <sheetName val="[HKWP0399_xls]Sundry_Debtors145"/>
      <sheetName val="[HKWP0399_xls][HKWP0399_xls]189"/>
      <sheetName val="[HKWP0399_xls]Sundry_Debtors146"/>
      <sheetName val="[HKWP0399_xls][HKWP0399_xls]190"/>
      <sheetName val="[HKWP0399_xls]Sundry_Debtors147"/>
      <sheetName val="[HKWP0399_xls][HKWP0399_xls]191"/>
      <sheetName val="[HKWP0399_xls]Sundry_Debtors148"/>
      <sheetName val="[HKWP0399_xls][HKWP0399_xls]192"/>
      <sheetName val="[HKWP0399_xls][HKWP0399_xls]193"/>
      <sheetName val="[HKWP0399_xls]Sundry_Debtors149"/>
      <sheetName val="[HKWP0399_xls][HKWP0399_xls]194"/>
      <sheetName val="[HKWP0399_xls][HKWP0399_xls]195"/>
      <sheetName val="[HKWP0399_xls]Sundry_Debtors150"/>
      <sheetName val="[HKWP0399_xls][HKWP0399_xls]196"/>
      <sheetName val="[HKWP0399_xls][HKWP0399_xls]197"/>
      <sheetName val="[HKWP0399_xls]Sundry_Debtors151"/>
      <sheetName val="[HKWP0399_xls][HKWP0399_xls]198"/>
      <sheetName val="[HKWP0399_xls][HKWP0399_xls]199"/>
      <sheetName val="[HKWP0399_xls]Sundry_Debtors152"/>
      <sheetName val="[HKWP0399_xls][HKWP0399_xls]200"/>
      <sheetName val="[HKWP0399_xls][HKWP0399_xls]201"/>
      <sheetName val="[HKWP0399_xls]Sundry_Debtors153"/>
      <sheetName val="[HKWP0399_xls][HKWP0399_xls]202"/>
      <sheetName val="[HKWP0399_xls]Sundry_Debtors154"/>
      <sheetName val="[HKWP0399_xls][HKWP0399_xls]203"/>
      <sheetName val="[HKWP0399_xls]Sundry_Debtors155"/>
      <sheetName val="[HKWP0399_xls][HKWP0399_xls]204"/>
      <sheetName val="[HKWP0399_xls]Sundry_Debtors156"/>
      <sheetName val="[HKWP0399_xls][HKWP0399_xls]205"/>
      <sheetName val="[HKWP0399_xls][HKWP0399_xls]206"/>
      <sheetName val="[HKWP0399_xls]Sundry_Debtors157"/>
      <sheetName val="[HKWP0399_xls][HKWP0399_xls]207"/>
      <sheetName val="[HKWP0399_xls][HKWP0399_xls]208"/>
      <sheetName val="[HKWP0399_xls]Sundry_Debtors158"/>
      <sheetName val="[HKWP0399_xls][HKWP0399_xls]209"/>
      <sheetName val="[HKWP0399_xls][HKWP0399_xls]210"/>
      <sheetName val="[HKWP0399_xls]Sundry_Debtors159"/>
      <sheetName val="[HKWP0399_xls][HKWP0399_xls]211"/>
      <sheetName val="[HKWP0399_xls][HKWP0399_xls]212"/>
      <sheetName val="[HKWP0399_xls]Sundry_Debtors160"/>
      <sheetName val="[HKWP0399_xls][HKWP0399_xls]213"/>
      <sheetName val="[HKWP0399_xls]_HKWP0399_xls_123"/>
      <sheetName val="[HKWP0399_xls]Sundry_Debtors161"/>
      <sheetName val="[HKWP0399_xls][HKWP0399_xls]214"/>
      <sheetName val="[HKWP0399_xls]Sundry_Debtors162"/>
      <sheetName val="[HKWP0399_xls]_HKWP0399_xls_124"/>
      <sheetName val="[HKWP0399_xls]Sundry_Debtors163"/>
      <sheetName val="[HKWP0399_xls]_HKWP0399_xls_125"/>
      <sheetName val="[HKWP0399_xls]Sundry_Debtors164"/>
      <sheetName val="[HKWP0399_xls]_HKWP0399_xls_126"/>
      <sheetName val="[HKWP0399_xls][HKWP0399_xls]215"/>
      <sheetName val="[HKWP0399_xls]Sundry_Debtors165"/>
      <sheetName val="[HKWP0399_xls]_HKWP0399_xls_127"/>
      <sheetName val="[HKWP0399_xls]_HKWP0399_xls_128"/>
      <sheetName val="[HKWP0399_xls]Sundry_Debtors166"/>
      <sheetName val="[HKWP0399_xls]_HKWP0399_xls_129"/>
      <sheetName val="[HKWP0399_xls]_HKWP0399_xls_130"/>
      <sheetName val="[HKWP0399_xls]Sundry_Debtors167"/>
      <sheetName val="[HKWP0399_xls]_HKWP0399_xls_131"/>
      <sheetName val="[HKWP0399_xls]_HKWP0399_xls_132"/>
      <sheetName val="[HKWP0399_xls]Sundry_Debtors168"/>
      <sheetName val="[HKWP0399_xls]_HKWP0399_xls_133"/>
      <sheetName val="[HKWP0399_xls]_HKWP0399_xls_134"/>
      <sheetName val="Pivot_Aug'011"/>
      <sheetName val="[HKWP0399_xls]Sun2"/>
      <sheetName val="Sundry_Debtors:Ac2"/>
      <sheetName val="[HKWP0399_xls]Sundry_Debtors169"/>
      <sheetName val="[HKWP0399_xls][HKWP0399_xls]216"/>
      <sheetName val="[HKWP0399_xls]Sundry_Debtors170"/>
      <sheetName val="[HKWP0399_xls]_HKWP0399_xls_135"/>
      <sheetName val="[HKWP0399_xls]Sundry_Debtors171"/>
      <sheetName val="[HKWP0399_xls]_HKWP0399_xls_136"/>
      <sheetName val="[HKWP0399_xls]Sundry_Debtors172"/>
      <sheetName val="[HKWP0399_xls]_HKWP0399_xls_137"/>
      <sheetName val="[HKWP0399_xls][HKWP0399_xls]217"/>
      <sheetName val="[HKWP0399_xls]Sundry_Debtors173"/>
      <sheetName val="[HKWP0399_xls]_HKWP0399_xls_138"/>
      <sheetName val="[HKWP0399_xls]_HKWP0399_xls_139"/>
      <sheetName val="[HKWP0399_xls]Sundry_Debtors174"/>
      <sheetName val="[HKWP0399_xls]_HKWP0399_xls_140"/>
      <sheetName val="[HKWP0399_xls]_HKWP0399_xls_141"/>
      <sheetName val="[HKWP0399_xls]Sundry_Debtors175"/>
      <sheetName val="[HKWP0399_xls]_HKWP0399_xls_142"/>
      <sheetName val="[HKWP0399_xls]_HKWP0399_xls_143"/>
      <sheetName val="[HKWP0399_xls]Sundry_Debtors176"/>
      <sheetName val="[HKWP0399_xls]_HKWP0399_xls_144"/>
      <sheetName val="[HKWP0399_xls]_HKWP0399_xls_145"/>
      <sheetName val="[HKWP0399_xls]Sundry_Debtors177"/>
      <sheetName val="[HKWP0399_xls][HKWP0399_xls]218"/>
      <sheetName val="[HKWP0399_xls]Sundry_Debtors178"/>
      <sheetName val="[HKWP0399_xls]_HKWP0399_xls_146"/>
      <sheetName val="[HKWP0399_xls]Sundry_Debtors179"/>
      <sheetName val="[HKWP0399_xls]_HKWP0399_xls_147"/>
      <sheetName val="[HKWP0399_xls]Sundry_Debtors180"/>
      <sheetName val="[HKWP0399_xls]_HKWP0399_xls_148"/>
      <sheetName val="[HKWP0399_xls][HKWP0399_xls]219"/>
      <sheetName val="[HKWP0399_xls]Sundry_Debtors181"/>
      <sheetName val="[HKWP0399_xls]_HKWP0399_xls_149"/>
      <sheetName val="[HKWP0399_xls]_HKWP0399_xls_150"/>
      <sheetName val="[HKWP0399_xls]Sundry_Debtors182"/>
      <sheetName val="[HKWP0399_xls]_HKWP0399_xls_151"/>
      <sheetName val="[HKWP0399_xls]_HKWP0399_xls_152"/>
      <sheetName val="[HKWP0399_xls]Sundry_Debtors183"/>
      <sheetName val="[HKWP0399_xls]_HKWP0399_xls_153"/>
      <sheetName val="[HKWP0399_xls]_HKWP0399_xls_154"/>
      <sheetName val="[HKWP0399_xls]Sundry_Debtors184"/>
      <sheetName val="[HKWP0399_xls]_HKWP0399_xls_155"/>
      <sheetName val="[HKWP0399_xls]_HKWP0399_xls_156"/>
      <sheetName val="[HKWP0399_xls]Sundry_Debtors:15"/>
      <sheetName val="[HKWP0399_xls]Sundry_Debtors:16"/>
      <sheetName val="[HKWP0399_xls]Sundry_Debtors185"/>
      <sheetName val="[HKWP0399_xls][HKWP0399_xls]220"/>
      <sheetName val="[HKWP0399_xls]Sundry_Debtors186"/>
      <sheetName val="[HKWP0399_xls]_HKWP0399_xls_157"/>
      <sheetName val="[HKWP0399_xls]Sundry_Debtor_100"/>
      <sheetName val="[HKWP0399_xls]_HKWP0399_xls_158"/>
      <sheetName val="[HKWP0399_xls]Sundry_Debtor_101"/>
      <sheetName val="[HKWP0399_xls]_HKWP0399_xls_159"/>
      <sheetName val="[HKWP0399_xls][HKWP0399_xls]221"/>
      <sheetName val="[HKWP0399_xls]Sundry_Debtor_102"/>
      <sheetName val="[HKWP0399_xls]_HKWP0399_xls_160"/>
      <sheetName val="[HKWP0399_xls]_HKWP0399_xls_161"/>
      <sheetName val="[HKWP0399_xls]Sundry_Debtor_103"/>
      <sheetName val="[HKWP0399_xls]_HKWP0399_xls_162"/>
      <sheetName val="[HKWP0399_xls]_HKWP0399_xls_163"/>
      <sheetName val="[HKWP0399_xls]Sundry_Debtor_104"/>
      <sheetName val="[HKWP0399_xls]_HKWP0399_xls_164"/>
      <sheetName val="[HKWP0399_xls]_HKWP0399_xls_165"/>
      <sheetName val="[HKWP0399_xls]Sundry_Debtor_105"/>
      <sheetName val="[HKWP0399_xls]_HKWP0399_xls_166"/>
      <sheetName val="[HKWP0399_xls]_HKWP0399_xls_167"/>
      <sheetName val="[HKWP0399_xls][HKWP0399_xls]222"/>
      <sheetName val="[HKWP0399_xls][HKWP0399_xls]223"/>
      <sheetName val="3_51"/>
      <sheetName val="[HKWP0399_xls]Sundry_Debtor_106"/>
      <sheetName val="[HKWP0399_xls][HKWP0399_xls]224"/>
      <sheetName val="[HKWP0399_xls]Sundry_Debtor_107"/>
      <sheetName val="[HKWP0399_xls]_HKWP0399_xls_168"/>
      <sheetName val="[HKWP0399_xls]Sundry_Debtor_108"/>
      <sheetName val="[HKWP0399_xls]_HKWP0399_xls_169"/>
      <sheetName val="[HKWP0399_xls]Sundry_Debtor_109"/>
      <sheetName val="[HKWP0399_xls]_HKWP0399_xls_170"/>
      <sheetName val="[HKWP0399_xls][HKWP0399_xls]225"/>
      <sheetName val="[HKWP0399_xls]Sundry_Debtor_110"/>
      <sheetName val="[HKWP0399_xls]_HKWP0399_xls_171"/>
      <sheetName val="[HKWP0399_xls]_HKWP0399_xls_172"/>
      <sheetName val="[HKWP0399_xls]Sundry_Debtor_111"/>
      <sheetName val="[HKWP0399_xls]_HKWP0399_xls_173"/>
      <sheetName val="[HKWP0399_xls]_HKWP0399_xls_174"/>
      <sheetName val="[HKWP0399_xls]Sundry_Debtor_112"/>
      <sheetName val="[HKWP0399_xls]_HKWP0399_xls_175"/>
      <sheetName val="[HKWP0399_xls]_HKWP0399_xls_176"/>
      <sheetName val="[HKWP0399_xls]Sundry_Debtor_113"/>
      <sheetName val="[HKWP0399_xls]_HKWP0399_xls_177"/>
      <sheetName val="[HKWP0399_xls]_HKWP0399_xls_178"/>
      <sheetName val="[HKWP0399_xls][HKWP0399_xls]226"/>
      <sheetName val="[HKWP0399_xls][HKWP0399_xls]227"/>
      <sheetName val="[HKWP0399_xls]Sundry_Debtor_114"/>
      <sheetName val="[HKWP0399_xls]_HKWP0399_xls_179"/>
      <sheetName val="[HKWP0399_xls]_HKWP0399_xls_180"/>
      <sheetName val="Sum_CAJE2"/>
      <sheetName val="sub_f1,_f2_q3'962"/>
      <sheetName val="L-T_LOAN2"/>
      <sheetName val="17__Non_consolidated_stock2"/>
      <sheetName val="General_Data2"/>
      <sheetName val="14__Fixed_assets2"/>
      <sheetName val="13__Intangible_assets2"/>
      <sheetName val="YTD_Data2"/>
      <sheetName val="10-1_Media1"/>
      <sheetName val="exchange_rate"/>
      <sheetName val="[HKWP0399_xls]Sundry_Debtor_115"/>
      <sheetName val="[HKWP0399_xls][HKWP0399_xls]228"/>
      <sheetName val="[HKWP0399_xls]Sundry_Debtor_116"/>
      <sheetName val="[HKWP0399_xls]_HKWP0399_xls_181"/>
      <sheetName val="[HKWP0399_xls]Sundry_Debtor_117"/>
      <sheetName val="[HKWP0399_xls]_HKWP0399_xls_182"/>
      <sheetName val="[HKWP0399_xls]Sundry_Debtor_118"/>
      <sheetName val="[HKWP0399_xls]_HKWP0399_xls_183"/>
      <sheetName val="[HKWP0399_xls][HKWP0399_xls]229"/>
      <sheetName val="[HKWP0399_xls]Sundry_Debtor_119"/>
      <sheetName val="[HKWP0399_xls]_HKWP0399_xls_184"/>
      <sheetName val="[HKWP0399_xls]_HKWP0399_xls_185"/>
      <sheetName val="[HKWP0399_xls]Sundry_Debtor_120"/>
      <sheetName val="[HKWP0399_xls]_HKWP0399_xls_186"/>
      <sheetName val="[HKWP0399_xls]_HKWP0399_xls_187"/>
      <sheetName val="[HKWP0399_xls]Sundry_Debtor_121"/>
      <sheetName val="[HKWP0399_xls]_HKWP0399_xls_188"/>
      <sheetName val="[HKWP0399_xls]_HKWP0399_xls_189"/>
      <sheetName val="[HKWP0399_xls]Sundry_Debtor_122"/>
      <sheetName val="[HKWP0399_xls]_HKWP0399_xls_190"/>
      <sheetName val="[HKWP0399_xls]_HKWP0399_xls_191"/>
      <sheetName val="[HKWP0399_xls][HKWP0399_xls]230"/>
      <sheetName val="[HKWP0399_xls][HKWP0399_xls]231"/>
      <sheetName val="[HKWP0399_xls]Sundry_Debtor_123"/>
      <sheetName val="[HKWP0399_xls]_HKWP0399_xls_192"/>
      <sheetName val="[HKWP0399_xls]_HKWP0399_xls_193"/>
      <sheetName val="[HKWP0399_xls]Sundry_Debtor_124"/>
      <sheetName val="[HKWP0399_xls]Sundry_Debtor_125"/>
      <sheetName val="[HKWP0399_xls][HKWP0399_xls]232"/>
      <sheetName val="[HKWP0399_xls]Sundry_Debtor_126"/>
      <sheetName val="[HKWP0399_xls]_HKWP0399_xls_194"/>
      <sheetName val="[HKWP0399_xls]Sundry_Debtor_127"/>
      <sheetName val="[HKWP0399_xls]_HKWP0399_xls_195"/>
      <sheetName val="[HKWP0399_xls]Sundry_Debtor_128"/>
      <sheetName val="[HKWP0399_xls]_HKWP0399_xls_196"/>
      <sheetName val="[HKWP0399_xls][HKWP0399_xls]233"/>
      <sheetName val="[HKWP0399_xls]Sundry_Debtor_129"/>
      <sheetName val="[HKWP0399_xls]_HKWP0399_xls_197"/>
      <sheetName val="[HKWP0399_xls]_HKWP0399_xls_198"/>
      <sheetName val="[HKWP0399_xls]Sundry_Debtor_130"/>
      <sheetName val="[HKWP0399_xls]_HKWP0399_xls_199"/>
      <sheetName val="[HKWP0399_xls]_HKWP0399_xls_200"/>
      <sheetName val="[HKWP0399_xls]Sundry_Debtor_131"/>
      <sheetName val="[HKWP0399_xls]_HKWP0399_xls_201"/>
      <sheetName val="[HKWP0399_xls]_HKWP0399_xls_202"/>
      <sheetName val="[HKWP0399_xls]Sundry_Debtor_132"/>
      <sheetName val="[HKWP0399_xls]_HKWP0399_xls_203"/>
      <sheetName val="[HKWP0399_xls]_HKWP0399_xls_204"/>
      <sheetName val="[HKWP0399_xls][HKWP0399_xls]234"/>
      <sheetName val="[HKWP0399_xls][HKWP0399_xls]235"/>
      <sheetName val="[HKWP0399_xls]Sundry_Debtor_133"/>
      <sheetName val="[HKWP0399_xls]_HKWP0399_xls_205"/>
      <sheetName val="[HKWP0399_xls]_HKWP0399_xls_206"/>
      <sheetName val="[HKWP0399_xls]Sundry_Debtor_134"/>
      <sheetName val="[HKWP0399_xls]Sundry_Debtor_135"/>
      <sheetName val="[HKWP0399_xls][HKWP0399_xls]236"/>
      <sheetName val="[HKWP0399_xls]Sundry_Debtor_136"/>
      <sheetName val="[HKWP0399_xls]_HKWP0399_xls_207"/>
      <sheetName val="[HKWP0399_xls]Sundry_Debtor_137"/>
      <sheetName val="[HKWP0399_xls]_HKWP0399_xls_208"/>
      <sheetName val="[HKWP0399_xls]Sundry_Debtor_138"/>
      <sheetName val="[HKWP0399_xls]_HKWP0399_xls_209"/>
      <sheetName val="[HKWP0399_xls][HKWP0399_xls]237"/>
      <sheetName val="[HKWP0399_xls]Sundry_Debtor_139"/>
      <sheetName val="[HKWP0399_xls]_HKWP0399_xls_210"/>
      <sheetName val="[HKWP0399_xls]_HKWP0399_xls_211"/>
      <sheetName val="[HKWP0399_xls]Sundry_Debtor_140"/>
      <sheetName val="[HKWP0399_xls]_HKWP0399_xls_212"/>
      <sheetName val="[HKWP0399_xls]_HKWP0399_xls_213"/>
      <sheetName val="[HKWP0399_xls]Sundry_Debtor_141"/>
      <sheetName val="[HKWP0399_xls]_HKWP0399_xls_214"/>
      <sheetName val="[HKWP0399_xls]_HKWP0399_xls_215"/>
      <sheetName val="[HKWP0399_xls]Sundry_Debtor_142"/>
      <sheetName val="[HKWP0399_xls]_HKWP0399_xls_216"/>
      <sheetName val="[HKWP0399_xls]_HKWP0399_xls_217"/>
      <sheetName val="[HKWP0399_xls][HKWP0399_xls]238"/>
      <sheetName val="[HKWP0399_xls][HKWP0399_xls]239"/>
      <sheetName val="[HKWP0399_xls]Sundry_Debtor_143"/>
      <sheetName val="[HKWP0399_xls]_HKWP0399_xls_218"/>
      <sheetName val="[HKWP0399_xls]_HKWP0399_xls_219"/>
      <sheetName val="[HKWP0399_xls]Sundry_Debtor_144"/>
      <sheetName val="[HKWP0399_xls]Sundry_Debtor_145"/>
      <sheetName val="[HKWP0399_xls][HKWP0399_xls]240"/>
      <sheetName val="[HKWP0399_xls]Sundry_Debtor_146"/>
      <sheetName val="[HKWP0399_xls]_HKWP0399_xls_220"/>
      <sheetName val="[HKWP0399_xls]Sundry_Debtor_147"/>
      <sheetName val="[HKWP0399_xls]_HKWP0399_xls_221"/>
      <sheetName val="[HKWP0399_xls]Sundry_Debtor_148"/>
      <sheetName val="[HKWP0399_xls]_HKWP0399_xls_222"/>
      <sheetName val="[HKWP0399_xls][HKWP0399_xls]241"/>
      <sheetName val="[HKWP0399_xls]Sundry_Debtor_149"/>
      <sheetName val="[HKWP0399_xls]_HKWP0399_xls_223"/>
      <sheetName val="[HKWP0399_xls]_HKWP0399_xls_224"/>
      <sheetName val="[HKWP0399_xls]Sundry_Debtor_150"/>
      <sheetName val="[HKWP0399_xls]_HKWP0399_xls_225"/>
      <sheetName val="[HKWP0399_xls]_HKWP0399_xls_226"/>
      <sheetName val="[HKWP0399_xls]Sundry_Debtor_151"/>
      <sheetName val="[HKWP0399_xls]_HKWP0399_xls_227"/>
      <sheetName val="[HKWP0399_xls]_HKWP0399_xls_228"/>
      <sheetName val="[HKWP0399_xls]Sundry_Debtor_152"/>
      <sheetName val="[HKWP0399_xls]_HKWP0399_xls_229"/>
      <sheetName val="[HKWP0399_xls]_HKWP0399_xls_230"/>
      <sheetName val="[HKWP0399_xls][HKWP0399_xls]242"/>
      <sheetName val="[HKWP0399_xls][HKWP0399_xls]243"/>
      <sheetName val="[HKWP0399_xls]Sundry_Debtor_153"/>
      <sheetName val="[HKWP0399_xls]_HKWP0399_xls_231"/>
      <sheetName val="[HKWP0399_xls]_HKWP0399_xls_232"/>
      <sheetName val="[HKWP0399_xls]Sundry_Debtor_154"/>
      <sheetName val="[HKWP0399_xls]Sundry_Debtor_155"/>
      <sheetName val="[HKWP0399_xls][HKWP0399_xls]244"/>
      <sheetName val="[HKWP0399_xls]Sundry_Debtor_156"/>
      <sheetName val="[HKWP0399_xls]_HKWP0399_xls_233"/>
      <sheetName val="[HKWP0399_xls]Sundry_Debtor_157"/>
      <sheetName val="[HKWP0399_xls]_HKWP0399_xls_234"/>
      <sheetName val="[HKWP0399_xls]Sundry_Debtor_158"/>
      <sheetName val="[HKWP0399_xls]_HKWP0399_xls_235"/>
      <sheetName val="[HKWP0399_xls][HKWP0399_xls]245"/>
      <sheetName val="[HKWP0399_xls]Sundry_Debtor_159"/>
      <sheetName val="[HKWP0399_xls]_HKWP0399_xls_236"/>
      <sheetName val="[HKWP0399_xls]_HKWP0399_xls_237"/>
      <sheetName val="[HKWP0399_xls]Sundry_Debtor_160"/>
      <sheetName val="[HKWP0399_xls]_HKWP0399_xls_238"/>
      <sheetName val="[HKWP0399_xls]_HKWP0399_xls_239"/>
      <sheetName val="[HKWP0399_xls]Sundry_Debtor_161"/>
      <sheetName val="[HKWP0399_xls]_HKWP0399_xls_240"/>
      <sheetName val="[HKWP0399_xls]_HKWP0399_xls_241"/>
      <sheetName val="[HKWP0399_xls]Sundry_Debtor_162"/>
      <sheetName val="[HKWP0399_xls]_HKWP0399_xls_242"/>
      <sheetName val="[HKWP0399_xls]_HKWP0399_xls_243"/>
      <sheetName val="[HKWP0399_xls][HKWP0399_xls]246"/>
      <sheetName val="[HKWP0399_xls][HKWP0399_xls]247"/>
      <sheetName val="[HKWP0399_xls]Sundry_Debtor_163"/>
      <sheetName val="[HKWP0399_xls]_HKWP0399_xls_244"/>
      <sheetName val="[HKWP0399_xls]_HKWP0399_xls_245"/>
      <sheetName val="[HKWP0399_xls]Sundry_Debtor_164"/>
      <sheetName val="[HKWP0399.xls]Sundry_Debtor_195"/>
      <sheetName val="[HKWP0399.xls][HKWP0399.xls]_66"/>
      <sheetName val="[HKWP0399.xls]Sundry_Debtor_196"/>
      <sheetName val="[HKWP0399.xls]_HKWP0399_xls_262"/>
      <sheetName val="[HKWP0399.xls]Sundry_Debtor_197"/>
      <sheetName val="[HKWP0399.xls]_HKWP0399_xls_263"/>
      <sheetName val="[HKWP0399.xls]Sundry_Debtor_198"/>
      <sheetName val="[HKWP0399.xls]_HKWP0399_xls_264"/>
      <sheetName val="[HKWP0399.xls][HKWP0399.xls]_67"/>
      <sheetName val="[HKWP0399.xls]Sundry_Debtor_199"/>
      <sheetName val="[HKWP0399.xls]_HKWP0399_xls_265"/>
      <sheetName val="[HKWP0399.xls]_HKWP0399_xls_266"/>
      <sheetName val="[HKWP0399.xls]Sundry_Debtor_200"/>
      <sheetName val="[HKWP0399.xls]_HKWP0399_xls_267"/>
      <sheetName val="[HKWP0399.xls]_HKWP0399_xls_268"/>
      <sheetName val="[HKWP0399.xls]Sundry_Debtor_201"/>
      <sheetName val="[HKWP0399.xls]_HKWP0399_xls_269"/>
      <sheetName val="[HKWP0399.xls]_HKWP0399_xls_270"/>
      <sheetName val="[HKWP0399.xls]Sundry_Debtor_202"/>
      <sheetName val="[HKWP0399.xls]_HKWP0399_xls_271"/>
      <sheetName val="[HKWP0399.xls]_HKWP0399_xls_272"/>
      <sheetName val="[HKWP0399.xls][HKWP0399.xls]_68"/>
      <sheetName val="[HKWP0399.xls][HKWP0399.xls]_69"/>
      <sheetName val="[HKWP0399.xls]Sundry_Debtor_203"/>
      <sheetName val="[HKWP0399.xls]_HKWP0399_xls_273"/>
      <sheetName val="[HKWP0399.xls]_HKWP0399_xls_274"/>
      <sheetName val="[HKWP0399.xls]Sundry_Debtor_204"/>
      <sheetName val="PV-IM"/>
      <sheetName val="PI229H"/>
      <sheetName val="lab paced"/>
      <sheetName val="[HKWP0399.xls]Sundry_Debtor_205"/>
      <sheetName val="[HKWP0399.xls][HKWP0399.xls]_70"/>
      <sheetName val="[HKWP0399.xls]Sundry_Debtor_206"/>
      <sheetName val="[HKWP0399.xls]_HKWP0399_xls_275"/>
      <sheetName val="[HKWP0399.xls]Sundry_Debtor_207"/>
      <sheetName val="[HKWP0399.xls]_HKWP0399_xls_276"/>
      <sheetName val="[HKWP0399.xls]Sundry_Debtor_208"/>
      <sheetName val="[HKWP0399.xls]_HKWP0399_xls_277"/>
      <sheetName val="[HKWP0399.xls][HKWP0399.xls]_71"/>
      <sheetName val="[HKWP0399.xls]Sundry_Debtor_209"/>
      <sheetName val="[HKWP0399.xls]_HKWP0399_xls_278"/>
      <sheetName val="[HKWP0399.xls]_HKWP0399_xls_279"/>
      <sheetName val="[HKWP0399.xls]Sundry_Debtor_210"/>
      <sheetName val="[HKWP0399.xls]_HKWP0399_xls_280"/>
      <sheetName val="[HKWP0399.xls]_HKWP0399_xls_281"/>
      <sheetName val="[HKWP0399.xls]Sundry_Debtor_211"/>
      <sheetName val="[HKWP0399.xls]_HKWP0399_xls_282"/>
      <sheetName val="[HKWP0399.xls]_HKWP0399_xls_283"/>
      <sheetName val="[HKWP0399.xls]Sundry_Debtor_212"/>
      <sheetName val="[HKWP0399.xls]_HKWP0399_xls_284"/>
      <sheetName val="[HKWP0399.xls]_HKWP0399_xls_285"/>
      <sheetName val="[HKWP0399.xls][HKWP0399.xls]_72"/>
      <sheetName val="[HKWP0399.xls][HKWP0399.xls]_73"/>
      <sheetName val="[HKWP0399.xls]Sundry_Debtor_213"/>
      <sheetName val="[HKWP0399.xls]_HKWP0399_xls_286"/>
      <sheetName val="[HKWP0399.xls]_HKWP0399_xls_287"/>
      <sheetName val="[HKWP0399.xls]Sundry_Debtor_214"/>
      <sheetName val="[HKWP0399.xls]Sundry_Debtor_215"/>
      <sheetName val="[HKWP0399.xls]_HKWP0399_xls_288"/>
      <sheetName val="[HKWP0399.xls]_HKWP0399_xls_289"/>
      <sheetName val="[HKWP0399.xls]Sundry_Debtor_216"/>
      <sheetName val="[HKWP0399.xls]_HKWP0399_xls_290"/>
      <sheetName val="[HKWP0399.xls]_HKWP0399_xls_291"/>
      <sheetName val="[HKWP0399.xls]Sundry_Debtor_217"/>
      <sheetName val="[HKWP0399.xls][HKWP0399.xls]_74"/>
      <sheetName val="[HKWP0399.xls]Sundry_Debtor_218"/>
      <sheetName val="[HKWP0399.xls]_HKWP0399_xls_292"/>
      <sheetName val="[HKWP0399.xls]Sundry_Debtor_219"/>
      <sheetName val="[HKWP0399.xls]_HKWP0399_xls_293"/>
      <sheetName val="[HKWP0399.xls]Sundry_Debtor_220"/>
      <sheetName val="[HKWP0399.xls]_HKWP0399_xls_294"/>
      <sheetName val="[HKWP0399.xls][HKWP0399.xls]_75"/>
      <sheetName val="[HKWP0399.xls]Sundry_Debtor_221"/>
      <sheetName val="[HKWP0399.xls]_HKWP0399_xls_295"/>
      <sheetName val="[HKWP0399.xls]_HKWP0399_xls_296"/>
      <sheetName val="[HKWP0399.xls]Sundry_Debtor_222"/>
      <sheetName val="[HKWP0399.xls]_HKWP0399_xls_297"/>
      <sheetName val="[HKWP0399.xls]_HKWP0399_xls_298"/>
      <sheetName val="[HKWP0399.xls]Sundry_Debtor_223"/>
      <sheetName val="[HKWP0399.xls]_HKWP0399_xls_299"/>
      <sheetName val="[HKWP0399.xls]_HKWP0399_xls_300"/>
      <sheetName val="[HKWP0399.xls]Sundry_Debtor_224"/>
      <sheetName val="[HKWP0399.xls]_HKWP0399_xls_301"/>
      <sheetName val="[HKWP0399.xls]_HKWP0399_xls_302"/>
      <sheetName val="[HKWP0399.xls][HKWP0399.xls]_76"/>
      <sheetName val="[HKWP0399.xls][HKWP0399.xls]_77"/>
      <sheetName val="[HKWP0399.xls]Sundry_Debtor_225"/>
      <sheetName val="[HKWP0399.xls]_HKWP0399_xls_303"/>
      <sheetName val="[HKWP0399.xls]_HKWP0399_xls_304"/>
      <sheetName val="[HKWP0399.xls]Sundry_Debtor_226"/>
      <sheetName val="[HKWP0399.xls]Sundry_Debtor_227"/>
      <sheetName val="[HKWP0399.xls]_HKWP0399_xls_305"/>
      <sheetName val="[HKWP0399.xls]_HKWP0399_xls_306"/>
      <sheetName val="[HKWP0399.xls]Sundry_Debtor_228"/>
      <sheetName val="[HKWP0399.xls]_HKWP0399_xls_307"/>
      <sheetName val="[HKWP0399.xls]_HKWP0399_xls_308"/>
      <sheetName val="[HKWP0399.xls]Sundry_Debtor_229"/>
      <sheetName val="[HKWP0399.xls][HKWP0399.xls]_78"/>
      <sheetName val="[HKWP0399.xls]Sundry_Debtor_230"/>
      <sheetName val="[HKWP0399.xls]_HKWP0399_xls_309"/>
      <sheetName val="[HKWP0399.xls]Sundry_Debtor_231"/>
      <sheetName val="[HKWP0399.xls]_HKWP0399_xls_310"/>
      <sheetName val="[HKWP0399.xls]Sundry_Debtor_232"/>
      <sheetName val="[HKWP0399.xls]_HKWP0399_xls_311"/>
      <sheetName val="[HKWP0399.xls][HKWP0399.xls]_79"/>
      <sheetName val="[HKWP0399.xls]Sundry_Debtor_233"/>
      <sheetName val="[HKWP0399.xls]_HKWP0399_xls_312"/>
      <sheetName val="[HKWP0399.xls]_HKWP0399_xls_313"/>
      <sheetName val="[HKWP0399.xls]Sundry_Debtor_234"/>
      <sheetName val="[HKWP0399.xls]_HKWP0399_xls_314"/>
      <sheetName val="[HKWP0399.xls]_HKWP0399_xls_315"/>
      <sheetName val="[HKWP0399.xls]Sundry_Debtor_235"/>
      <sheetName val="[HKWP0399.xls]_HKWP0399_xls_316"/>
      <sheetName val="[HKWP0399.xls]_HKWP0399_xls_317"/>
      <sheetName val="[HKWP0399.xls]Sundry_Debtor_236"/>
      <sheetName val="[HKWP0399.xls]_HKWP0399_xls_318"/>
      <sheetName val="[HKWP0399.xls]_HKWP0399_xls_319"/>
      <sheetName val="[HKWP0399.xls][HKWP0399.xls]_80"/>
      <sheetName val="[HKWP0399.xls][HKWP0399.xls]_81"/>
      <sheetName val="[HKWP0399.xls]Sundry_Debtor_237"/>
      <sheetName val="[HKWP0399.xls]_HKWP0399_xls_320"/>
      <sheetName val="[HKWP0399.xls]_HKWP0399_xls_321"/>
      <sheetName val="[HKWP0399.xls]Sundry_Debtor_238"/>
      <sheetName val="[HKWP0399.xls]Sundry_Debtor_239"/>
      <sheetName val="[HKWP0399.xls]_HKWP0399_xls_322"/>
      <sheetName val="[HKWP0399.xls]_HKWP0399_xls_323"/>
      <sheetName val="[HKWP0399.xls]Sundry_Debtor_240"/>
      <sheetName val="[HKWP0399.xls]_HKWP0399_xls_324"/>
      <sheetName val="[HKWP0399.xls]_HKWP0399_xls_325"/>
      <sheetName val="Table_TB"/>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sheetData sheetId="21"/>
      <sheetData sheetId="22"/>
      <sheetData sheetId="23">
        <row r="1">
          <cell r="A1" t="str">
            <v>บจก.เมืองพลสยามเมรัย</v>
          </cell>
        </row>
      </sheetData>
      <sheetData sheetId="24"/>
      <sheetData sheetId="25"/>
      <sheetData sheetId="26">
        <row r="1">
          <cell r="A1" t="str">
            <v>บจก.เมืองพลสยามเมรัย</v>
          </cell>
        </row>
      </sheetData>
      <sheetData sheetId="27">
        <row r="1">
          <cell r="A1" t="str">
            <v>บจก.เมืองพลสยามเมรัย</v>
          </cell>
        </row>
      </sheetData>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1">
          <cell r="A1" t="str">
            <v>บจก.เมืองพลสยามเมรัย</v>
          </cell>
        </row>
      </sheetData>
      <sheetData sheetId="75">
        <row r="1">
          <cell r="A1" t="str">
            <v>บจก.เมืองพลสยามเมรัย</v>
          </cell>
        </row>
      </sheetData>
      <sheetData sheetId="76">
        <row r="1">
          <cell r="A1" t="str">
            <v>บจก.เมืองพลสยามเมรัย</v>
          </cell>
        </row>
      </sheetData>
      <sheetData sheetId="77">
        <row r="1">
          <cell r="A1" t="str">
            <v>บจก.เมืองพลสยามเมรัย</v>
          </cell>
        </row>
      </sheetData>
      <sheetData sheetId="78">
        <row r="1">
          <cell r="A1" t="str">
            <v>บจก.เมืองพลสยามเมรัย</v>
          </cell>
        </row>
      </sheetData>
      <sheetData sheetId="79">
        <row r="1">
          <cell r="A1" t="str">
            <v>บจก.เมืองพลสยามเมรัย</v>
          </cell>
        </row>
      </sheetData>
      <sheetData sheetId="80">
        <row r="1">
          <cell r="A1" t="str">
            <v>บจก.เมืองพลสยามเมรัย</v>
          </cell>
        </row>
      </sheetData>
      <sheetData sheetId="81">
        <row r="1">
          <cell r="A1" t="str">
            <v>บจก.เมืองพลสยามเมรัย</v>
          </cell>
        </row>
      </sheetData>
      <sheetData sheetId="82">
        <row r="1">
          <cell r="A1" t="str">
            <v>บจก.เมืองพลสยามเมรัย</v>
          </cell>
        </row>
      </sheetData>
      <sheetData sheetId="83">
        <row r="1">
          <cell r="A1" t="str">
            <v>บจก.เมืองพลสยามเมรัย</v>
          </cell>
        </row>
      </sheetData>
      <sheetData sheetId="84">
        <row r="1">
          <cell r="A1" t="str">
            <v>บจก.เมืองพลสยามเมรัย</v>
          </cell>
        </row>
      </sheetData>
      <sheetData sheetId="85">
        <row r="1">
          <cell r="A1" t="str">
            <v>บจก.เมืองพลสยามเมรัย</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ow r="1">
          <cell r="A1" t="str">
            <v>บจก.เมืองพลสยามเมรัย</v>
          </cell>
        </row>
      </sheetData>
      <sheetData sheetId="94">
        <row r="1">
          <cell r="A1" t="str">
            <v>บจก.เมืองพลสยามเมรัย</v>
          </cell>
        </row>
      </sheetData>
      <sheetData sheetId="95">
        <row r="1">
          <cell r="A1" t="str">
            <v>บจก.เมืองพลสยามเมรัย</v>
          </cell>
        </row>
      </sheetData>
      <sheetData sheetId="96">
        <row r="1">
          <cell r="A1" t="str">
            <v>บจก.เมืองพลสยามเมรัย</v>
          </cell>
        </row>
      </sheetData>
      <sheetData sheetId="97">
        <row r="1">
          <cell r="A1" t="str">
            <v>บจก.เมืองพลสยามเมรัย</v>
          </cell>
        </row>
      </sheetData>
      <sheetData sheetId="98">
        <row r="1">
          <cell r="A1" t="str">
            <v>บจก.เมืองพลสยามเมรัย</v>
          </cell>
        </row>
      </sheetData>
      <sheetData sheetId="99">
        <row r="1">
          <cell r="A1" t="str">
            <v>บจก.เมืองพลสยามเมรัย</v>
          </cell>
        </row>
      </sheetData>
      <sheetData sheetId="100">
        <row r="1">
          <cell r="A1" t="str">
            <v>บจก.เมืองพลสยามเมรัย</v>
          </cell>
        </row>
      </sheetData>
      <sheetData sheetId="101">
        <row r="1">
          <cell r="A1" t="str">
            <v>บจก.เมืองพลสยามเมรัย</v>
          </cell>
        </row>
      </sheetData>
      <sheetData sheetId="102">
        <row r="1">
          <cell r="A1" t="str">
            <v>บจก.เมืองพลสยามเมรัย</v>
          </cell>
        </row>
      </sheetData>
      <sheetData sheetId="103">
        <row r="1">
          <cell r="A1" t="str">
            <v>บจก.เมืองพลสยามเมรัย</v>
          </cell>
        </row>
      </sheetData>
      <sheetData sheetId="104">
        <row r="1">
          <cell r="A1" t="str">
            <v>บจก.เมืองพลสยามเมรัย</v>
          </cell>
        </row>
      </sheetData>
      <sheetData sheetId="105">
        <row r="1">
          <cell r="A1" t="str">
            <v>บจก.เมืองพลสยามเมรัย</v>
          </cell>
        </row>
      </sheetData>
      <sheetData sheetId="106">
        <row r="1">
          <cell r="A1" t="str">
            <v>บจก.เมืองพลสยามเมรัย</v>
          </cell>
        </row>
      </sheetData>
      <sheetData sheetId="107">
        <row r="1">
          <cell r="A1" t="str">
            <v>บจก.เมืองพลสยามเมรัย</v>
          </cell>
        </row>
      </sheetData>
      <sheetData sheetId="108">
        <row r="1">
          <cell r="A1" t="str">
            <v>บจก.เมืองพลสยามเมรัย</v>
          </cell>
        </row>
      </sheetData>
      <sheetData sheetId="109">
        <row r="1">
          <cell r="A1" t="str">
            <v>บจก.เมืองพลสยามเมรัย</v>
          </cell>
        </row>
      </sheetData>
      <sheetData sheetId="110">
        <row r="1">
          <cell r="A1" t="str">
            <v>บจก.เมืองพลสยามเมรัย</v>
          </cell>
        </row>
      </sheetData>
      <sheetData sheetId="111">
        <row r="1">
          <cell r="A1" t="str">
            <v>บจก.เมืองพลสยามเมรัย</v>
          </cell>
        </row>
      </sheetData>
      <sheetData sheetId="112" refreshError="1"/>
      <sheetData sheetId="113" refreshError="1"/>
      <sheetData sheetId="114" refreshError="1"/>
      <sheetData sheetId="115" refreshError="1"/>
      <sheetData sheetId="116" refreshError="1"/>
      <sheetData sheetId="117">
        <row r="1">
          <cell r="A1" t="str">
            <v>บจก.เมืองพลสยามเมรัย</v>
          </cell>
        </row>
      </sheetData>
      <sheetData sheetId="118">
        <row r="1">
          <cell r="A1" t="str">
            <v>บจก.เมืองพลสยามเมรัย</v>
          </cell>
        </row>
      </sheetData>
      <sheetData sheetId="119">
        <row r="1">
          <cell r="A1" t="str">
            <v>บจก.เมืองพลสยามเมรัย</v>
          </cell>
        </row>
      </sheetData>
      <sheetData sheetId="120">
        <row r="1">
          <cell r="A1" t="str">
            <v>บจก.เมืองพลสยามเมรัย</v>
          </cell>
        </row>
      </sheetData>
      <sheetData sheetId="121">
        <row r="1">
          <cell r="A1" t="str">
            <v>บจก.เมืองพลสยามเมรัย</v>
          </cell>
        </row>
      </sheetData>
      <sheetData sheetId="122">
        <row r="1">
          <cell r="A1" t="str">
            <v>บจก.เมืองพลสยามเมรัย</v>
          </cell>
        </row>
      </sheetData>
      <sheetData sheetId="123">
        <row r="1">
          <cell r="A1" t="str">
            <v>บจก.เมืองพลสยามเมรัย</v>
          </cell>
        </row>
      </sheetData>
      <sheetData sheetId="124">
        <row r="1">
          <cell r="A1" t="str">
            <v>บจก.เมืองพลสยามเมรัย</v>
          </cell>
        </row>
      </sheetData>
      <sheetData sheetId="125">
        <row r="1">
          <cell r="A1" t="str">
            <v>บจก.เมืองพลสยามเมรัย</v>
          </cell>
        </row>
      </sheetData>
      <sheetData sheetId="126">
        <row r="1">
          <cell r="A1" t="str">
            <v>บจก.เมืองพลสยามเมรัย</v>
          </cell>
        </row>
      </sheetData>
      <sheetData sheetId="127">
        <row r="1">
          <cell r="A1" t="str">
            <v>บจก.เมืองพลสยามเมรัย</v>
          </cell>
        </row>
      </sheetData>
      <sheetData sheetId="128">
        <row r="1">
          <cell r="A1" t="str">
            <v>บจก.เมืองพลสยามเมรัย</v>
          </cell>
        </row>
      </sheetData>
      <sheetData sheetId="129">
        <row r="1">
          <cell r="A1" t="str">
            <v>บจก.เมืองพลสยามเมรัย</v>
          </cell>
        </row>
      </sheetData>
      <sheetData sheetId="130">
        <row r="1">
          <cell r="A1" t="str">
            <v>บจก.เมืองพลสยามเมรัย</v>
          </cell>
        </row>
      </sheetData>
      <sheetData sheetId="131">
        <row r="2">
          <cell r="E2">
            <v>4781384.5</v>
          </cell>
        </row>
      </sheetData>
      <sheetData sheetId="132">
        <row r="2">
          <cell r="E2">
            <v>4781384.5</v>
          </cell>
        </row>
      </sheetData>
      <sheetData sheetId="133">
        <row r="1">
          <cell r="A1" t="str">
            <v>บจก.เมืองพลสยามเมรัย</v>
          </cell>
        </row>
      </sheetData>
      <sheetData sheetId="134">
        <row r="2">
          <cell r="E2">
            <v>4781384.5</v>
          </cell>
        </row>
      </sheetData>
      <sheetData sheetId="135">
        <row r="2">
          <cell r="E2">
            <v>4781384.5</v>
          </cell>
        </row>
      </sheetData>
      <sheetData sheetId="136">
        <row r="2">
          <cell r="E2">
            <v>4781384.5</v>
          </cell>
        </row>
      </sheetData>
      <sheetData sheetId="137">
        <row r="2">
          <cell r="E2">
            <v>4781384.5</v>
          </cell>
        </row>
      </sheetData>
      <sheetData sheetId="138">
        <row r="2">
          <cell r="E2">
            <v>4781384.5</v>
          </cell>
        </row>
      </sheetData>
      <sheetData sheetId="139">
        <row r="2">
          <cell r="E2">
            <v>4781384.5</v>
          </cell>
        </row>
      </sheetData>
      <sheetData sheetId="140">
        <row r="2">
          <cell r="E2">
            <v>4781384.5</v>
          </cell>
        </row>
      </sheetData>
      <sheetData sheetId="141">
        <row r="2">
          <cell r="E2">
            <v>4781384.5</v>
          </cell>
        </row>
      </sheetData>
      <sheetData sheetId="142">
        <row r="2">
          <cell r="E2">
            <v>4781384.5</v>
          </cell>
        </row>
      </sheetData>
      <sheetData sheetId="143">
        <row r="2">
          <cell r="E2">
            <v>4781384.5</v>
          </cell>
        </row>
      </sheetData>
      <sheetData sheetId="144">
        <row r="2">
          <cell r="E2">
            <v>4781384.5</v>
          </cell>
        </row>
      </sheetData>
      <sheetData sheetId="145">
        <row r="2">
          <cell r="E2">
            <v>4781384.5</v>
          </cell>
        </row>
      </sheetData>
      <sheetData sheetId="146">
        <row r="2">
          <cell r="E2">
            <v>4781384.5</v>
          </cell>
        </row>
      </sheetData>
      <sheetData sheetId="147">
        <row r="2">
          <cell r="E2">
            <v>4781384.5</v>
          </cell>
        </row>
      </sheetData>
      <sheetData sheetId="148">
        <row r="2">
          <cell r="E2">
            <v>4781384.5</v>
          </cell>
        </row>
      </sheetData>
      <sheetData sheetId="149">
        <row r="2">
          <cell r="E2">
            <v>4781384.5</v>
          </cell>
        </row>
      </sheetData>
      <sheetData sheetId="150">
        <row r="2">
          <cell r="E2">
            <v>4781384.5</v>
          </cell>
        </row>
      </sheetData>
      <sheetData sheetId="151">
        <row r="1">
          <cell r="A1" t="str">
            <v>บจก.เมืองพลสยามเมรัย</v>
          </cell>
        </row>
      </sheetData>
      <sheetData sheetId="152">
        <row r="2">
          <cell r="E2">
            <v>4781384.5</v>
          </cell>
        </row>
      </sheetData>
      <sheetData sheetId="153">
        <row r="2">
          <cell r="E2">
            <v>4781384.5</v>
          </cell>
        </row>
      </sheetData>
      <sheetData sheetId="154">
        <row r="1">
          <cell r="A1" t="str">
            <v>บจก.เมืองพลสยามเมรัย</v>
          </cell>
        </row>
      </sheetData>
      <sheetData sheetId="155">
        <row r="2">
          <cell r="E2">
            <v>4781384.5</v>
          </cell>
        </row>
      </sheetData>
      <sheetData sheetId="156">
        <row r="2">
          <cell r="E2">
            <v>4781384.5</v>
          </cell>
        </row>
      </sheetData>
      <sheetData sheetId="157">
        <row r="2">
          <cell r="E2">
            <v>4781384.5</v>
          </cell>
        </row>
      </sheetData>
      <sheetData sheetId="158">
        <row r="2">
          <cell r="E2">
            <v>4781384.5</v>
          </cell>
        </row>
      </sheetData>
      <sheetData sheetId="159">
        <row r="2">
          <cell r="E2">
            <v>4781384.5</v>
          </cell>
        </row>
      </sheetData>
      <sheetData sheetId="160">
        <row r="2">
          <cell r="E2">
            <v>4781384.5</v>
          </cell>
        </row>
      </sheetData>
      <sheetData sheetId="161">
        <row r="2">
          <cell r="E2">
            <v>4781384.5</v>
          </cell>
        </row>
      </sheetData>
      <sheetData sheetId="162">
        <row r="2">
          <cell r="E2">
            <v>4781384.5</v>
          </cell>
        </row>
      </sheetData>
      <sheetData sheetId="163">
        <row r="2">
          <cell r="E2">
            <v>4781384.5</v>
          </cell>
        </row>
      </sheetData>
      <sheetData sheetId="164">
        <row r="2">
          <cell r="E2">
            <v>4781384.5</v>
          </cell>
        </row>
      </sheetData>
      <sheetData sheetId="165">
        <row r="2">
          <cell r="E2">
            <v>4781384.5</v>
          </cell>
        </row>
      </sheetData>
      <sheetData sheetId="166">
        <row r="2">
          <cell r="E2">
            <v>4781384.5</v>
          </cell>
        </row>
      </sheetData>
      <sheetData sheetId="167">
        <row r="2">
          <cell r="E2">
            <v>4781384.5</v>
          </cell>
        </row>
      </sheetData>
      <sheetData sheetId="168">
        <row r="2">
          <cell r="E2">
            <v>4781384.5</v>
          </cell>
        </row>
      </sheetData>
      <sheetData sheetId="169">
        <row r="2">
          <cell r="E2">
            <v>4781384.5</v>
          </cell>
        </row>
      </sheetData>
      <sheetData sheetId="170">
        <row r="2">
          <cell r="E2">
            <v>4781384.5</v>
          </cell>
        </row>
      </sheetData>
      <sheetData sheetId="171">
        <row r="2">
          <cell r="E2">
            <v>4781384.5</v>
          </cell>
        </row>
      </sheetData>
      <sheetData sheetId="172">
        <row r="2">
          <cell r="E2">
            <v>4781384.5</v>
          </cell>
        </row>
      </sheetData>
      <sheetData sheetId="173">
        <row r="2">
          <cell r="E2">
            <v>4781384.5</v>
          </cell>
        </row>
      </sheetData>
      <sheetData sheetId="174">
        <row r="2">
          <cell r="E2">
            <v>4781384.5</v>
          </cell>
        </row>
      </sheetData>
      <sheetData sheetId="175">
        <row r="2">
          <cell r="E2">
            <v>4781384.5</v>
          </cell>
        </row>
      </sheetData>
      <sheetData sheetId="176">
        <row r="2">
          <cell r="E2">
            <v>4781384.5</v>
          </cell>
        </row>
      </sheetData>
      <sheetData sheetId="177">
        <row r="1">
          <cell r="A1" t="str">
            <v>บจก.เมืองพลสยามเมรัย</v>
          </cell>
        </row>
      </sheetData>
      <sheetData sheetId="178">
        <row r="2">
          <cell r="E2">
            <v>4781384.5</v>
          </cell>
        </row>
      </sheetData>
      <sheetData sheetId="179">
        <row r="2">
          <cell r="E2">
            <v>4781384.5</v>
          </cell>
        </row>
      </sheetData>
      <sheetData sheetId="180">
        <row r="2">
          <cell r="E2">
            <v>4781384.5</v>
          </cell>
        </row>
      </sheetData>
      <sheetData sheetId="181">
        <row r="2">
          <cell r="E2">
            <v>4781384.5</v>
          </cell>
        </row>
      </sheetData>
      <sheetData sheetId="182">
        <row r="2">
          <cell r="E2">
            <v>4781384.5</v>
          </cell>
        </row>
      </sheetData>
      <sheetData sheetId="183">
        <row r="2">
          <cell r="E2">
            <v>4781384.5</v>
          </cell>
        </row>
      </sheetData>
      <sheetData sheetId="184">
        <row r="2">
          <cell r="E2">
            <v>4781384.5</v>
          </cell>
        </row>
      </sheetData>
      <sheetData sheetId="185">
        <row r="2">
          <cell r="E2">
            <v>4781384.5</v>
          </cell>
        </row>
      </sheetData>
      <sheetData sheetId="186">
        <row r="2">
          <cell r="E2">
            <v>4781384.5</v>
          </cell>
        </row>
      </sheetData>
      <sheetData sheetId="187">
        <row r="2">
          <cell r="E2">
            <v>4781384.5</v>
          </cell>
        </row>
      </sheetData>
      <sheetData sheetId="188">
        <row r="2">
          <cell r="E2">
            <v>4781384.5</v>
          </cell>
        </row>
      </sheetData>
      <sheetData sheetId="189">
        <row r="1">
          <cell r="A1" t="str">
            <v>บจก.เมืองพลสยามเมรัย</v>
          </cell>
        </row>
      </sheetData>
      <sheetData sheetId="190">
        <row r="2">
          <cell r="E2">
            <v>4781384.5</v>
          </cell>
        </row>
      </sheetData>
      <sheetData sheetId="191">
        <row r="2">
          <cell r="E2">
            <v>4781384.5</v>
          </cell>
        </row>
      </sheetData>
      <sheetData sheetId="192" refreshError="1"/>
      <sheetData sheetId="193">
        <row r="2">
          <cell r="E2">
            <v>4781384.5</v>
          </cell>
        </row>
      </sheetData>
      <sheetData sheetId="194">
        <row r="2">
          <cell r="E2">
            <v>4781384.5</v>
          </cell>
        </row>
      </sheetData>
      <sheetData sheetId="195">
        <row r="2">
          <cell r="E2">
            <v>4781384.5</v>
          </cell>
        </row>
      </sheetData>
      <sheetData sheetId="196">
        <row r="2">
          <cell r="E2">
            <v>4781384.5</v>
          </cell>
        </row>
      </sheetData>
      <sheetData sheetId="197">
        <row r="1">
          <cell r="A1" t="str">
            <v>บจก.เมืองพลสยามเมรัย</v>
          </cell>
        </row>
      </sheetData>
      <sheetData sheetId="198">
        <row r="2">
          <cell r="E2">
            <v>4781384.5</v>
          </cell>
        </row>
      </sheetData>
      <sheetData sheetId="199">
        <row r="2">
          <cell r="E2">
            <v>4781384.5</v>
          </cell>
        </row>
      </sheetData>
      <sheetData sheetId="200">
        <row r="2">
          <cell r="E2">
            <v>4781384.5</v>
          </cell>
        </row>
      </sheetData>
      <sheetData sheetId="201">
        <row r="2">
          <cell r="E2">
            <v>4781384.5</v>
          </cell>
        </row>
      </sheetData>
      <sheetData sheetId="202">
        <row r="2">
          <cell r="E2">
            <v>4781384.5</v>
          </cell>
        </row>
      </sheetData>
      <sheetData sheetId="203">
        <row r="2">
          <cell r="E2">
            <v>4781384.5</v>
          </cell>
        </row>
      </sheetData>
      <sheetData sheetId="204">
        <row r="2">
          <cell r="E2">
            <v>4781384.5</v>
          </cell>
        </row>
      </sheetData>
      <sheetData sheetId="205">
        <row r="2">
          <cell r="E2">
            <v>4781384.5</v>
          </cell>
        </row>
      </sheetData>
      <sheetData sheetId="206">
        <row r="2">
          <cell r="E2">
            <v>4781384.5</v>
          </cell>
        </row>
      </sheetData>
      <sheetData sheetId="207">
        <row r="2">
          <cell r="E2">
            <v>4781384.5</v>
          </cell>
        </row>
      </sheetData>
      <sheetData sheetId="208">
        <row r="2">
          <cell r="E2">
            <v>4781384.5</v>
          </cell>
        </row>
      </sheetData>
      <sheetData sheetId="209">
        <row r="2">
          <cell r="E2">
            <v>4781384.5</v>
          </cell>
        </row>
      </sheetData>
      <sheetData sheetId="210">
        <row r="2">
          <cell r="E2">
            <v>4781384.5</v>
          </cell>
        </row>
      </sheetData>
      <sheetData sheetId="211">
        <row r="2">
          <cell r="E2">
            <v>4781384.5</v>
          </cell>
        </row>
      </sheetData>
      <sheetData sheetId="212">
        <row r="2">
          <cell r="E2">
            <v>4781384.5</v>
          </cell>
        </row>
      </sheetData>
      <sheetData sheetId="213">
        <row r="1">
          <cell r="A1" t="str">
            <v>บจก.เมืองพลสยามเมรัย</v>
          </cell>
        </row>
      </sheetData>
      <sheetData sheetId="214">
        <row r="2">
          <cell r="E2">
            <v>4781384.5</v>
          </cell>
        </row>
      </sheetData>
      <sheetData sheetId="215">
        <row r="2">
          <cell r="E2">
            <v>4781384.5</v>
          </cell>
        </row>
      </sheetData>
      <sheetData sheetId="216">
        <row r="2">
          <cell r="E2">
            <v>4781384.5</v>
          </cell>
        </row>
      </sheetData>
      <sheetData sheetId="217">
        <row r="2">
          <cell r="E2">
            <v>4781384.5</v>
          </cell>
        </row>
      </sheetData>
      <sheetData sheetId="218">
        <row r="2">
          <cell r="E2">
            <v>4781384.5</v>
          </cell>
        </row>
      </sheetData>
      <sheetData sheetId="219">
        <row r="1">
          <cell r="A1" t="str">
            <v>บจก.เมืองพลสยามเมรัย</v>
          </cell>
        </row>
      </sheetData>
      <sheetData sheetId="220">
        <row r="2">
          <cell r="E2">
            <v>4781384.5</v>
          </cell>
        </row>
      </sheetData>
      <sheetData sheetId="221">
        <row r="2">
          <cell r="E2">
            <v>4781384.5</v>
          </cell>
        </row>
      </sheetData>
      <sheetData sheetId="222">
        <row r="2">
          <cell r="E2">
            <v>4781384.5</v>
          </cell>
        </row>
      </sheetData>
      <sheetData sheetId="223">
        <row r="2">
          <cell r="E2">
            <v>4781384.5</v>
          </cell>
        </row>
      </sheetData>
      <sheetData sheetId="224">
        <row r="2">
          <cell r="E2">
            <v>4781384.5</v>
          </cell>
        </row>
      </sheetData>
      <sheetData sheetId="225">
        <row r="2">
          <cell r="E2">
            <v>4781384.5</v>
          </cell>
        </row>
      </sheetData>
      <sheetData sheetId="226">
        <row r="2">
          <cell r="E2">
            <v>4781384.5</v>
          </cell>
        </row>
      </sheetData>
      <sheetData sheetId="227" refreshError="1"/>
      <sheetData sheetId="228">
        <row r="2">
          <cell r="E2">
            <v>4781384.5</v>
          </cell>
        </row>
      </sheetData>
      <sheetData sheetId="229">
        <row r="2">
          <cell r="E2">
            <v>4781384.5</v>
          </cell>
        </row>
      </sheetData>
      <sheetData sheetId="230">
        <row r="2">
          <cell r="E2">
            <v>4781384.5</v>
          </cell>
        </row>
      </sheetData>
      <sheetData sheetId="231">
        <row r="2">
          <cell r="E2">
            <v>4781384.5</v>
          </cell>
        </row>
      </sheetData>
      <sheetData sheetId="232">
        <row r="2">
          <cell r="E2">
            <v>4781384.5</v>
          </cell>
        </row>
      </sheetData>
      <sheetData sheetId="233">
        <row r="2">
          <cell r="E2">
            <v>4781384.5</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ow r="1">
          <cell r="A1" t="str">
            <v>บจก.เมืองพลสยามเมรัย</v>
          </cell>
        </row>
      </sheetData>
      <sheetData sheetId="255">
        <row r="1">
          <cell r="A1" t="str">
            <v>บจก.เมืองพลสยามเมรัย</v>
          </cell>
        </row>
      </sheetData>
      <sheetData sheetId="256">
        <row r="1">
          <cell r="A1" t="str">
            <v>บจก.เมืองพลสยามเมรัย</v>
          </cell>
        </row>
      </sheetData>
      <sheetData sheetId="257">
        <row r="1">
          <cell r="A1" t="str">
            <v>บจก.เมืองพลสยามเมรัย</v>
          </cell>
        </row>
      </sheetData>
      <sheetData sheetId="258">
        <row r="1">
          <cell r="A1" t="str">
            <v>บจก.เมืองพลสยามเมรัย</v>
          </cell>
        </row>
      </sheetData>
      <sheetData sheetId="259">
        <row r="1">
          <cell r="A1" t="str">
            <v>บจก.เมืองพลสยามเมรัย</v>
          </cell>
        </row>
      </sheetData>
      <sheetData sheetId="260">
        <row r="1">
          <cell r="A1" t="str">
            <v>บจก.เมืองพลสยามเมรัย</v>
          </cell>
        </row>
      </sheetData>
      <sheetData sheetId="261">
        <row r="1">
          <cell r="A1" t="str">
            <v>บจก.เมืองพลสยามเมรัย</v>
          </cell>
        </row>
      </sheetData>
      <sheetData sheetId="262" refreshError="1"/>
      <sheetData sheetId="263" refreshError="1"/>
      <sheetData sheetId="264" refreshError="1"/>
      <sheetData sheetId="265">
        <row r="1">
          <cell r="A1" t="str">
            <v>บจก.เมืองพลสยามเมรัย</v>
          </cell>
        </row>
      </sheetData>
      <sheetData sheetId="266">
        <row r="1">
          <cell r="A1" t="str">
            <v>บจก.เมืองพลสยามเมรัย</v>
          </cell>
        </row>
      </sheetData>
      <sheetData sheetId="267">
        <row r="1">
          <cell r="A1" t="str">
            <v>บจก.เมืองพลสยามเมรัย</v>
          </cell>
        </row>
      </sheetData>
      <sheetData sheetId="268">
        <row r="1">
          <cell r="A1" t="str">
            <v>บจก.เมืองพลสยามเมรัย</v>
          </cell>
        </row>
      </sheetData>
      <sheetData sheetId="269">
        <row r="1">
          <cell r="A1" t="str">
            <v>บจก.เมืองพลสยามเมรัย</v>
          </cell>
        </row>
      </sheetData>
      <sheetData sheetId="270">
        <row r="1">
          <cell r="A1" t="str">
            <v>บจก.เมืองพลสยามเมรัย</v>
          </cell>
        </row>
      </sheetData>
      <sheetData sheetId="271">
        <row r="1">
          <cell r="A1" t="str">
            <v>บจก.เมืองพลสยามเมรัย</v>
          </cell>
        </row>
      </sheetData>
      <sheetData sheetId="272">
        <row r="1">
          <cell r="A1" t="str">
            <v>บจก.เมืองพลสยามเมรัย</v>
          </cell>
        </row>
      </sheetData>
      <sheetData sheetId="273">
        <row r="1">
          <cell r="A1" t="str">
            <v>บจก.เมืองพลสยามเมรัย</v>
          </cell>
        </row>
      </sheetData>
      <sheetData sheetId="274">
        <row r="1">
          <cell r="A1" t="str">
            <v>บจก.เมืองพลสยามเมรัย</v>
          </cell>
        </row>
      </sheetData>
      <sheetData sheetId="275">
        <row r="1">
          <cell r="A1" t="str">
            <v>บจก.เมืองพลสยามเมรัย</v>
          </cell>
        </row>
      </sheetData>
      <sheetData sheetId="276">
        <row r="1">
          <cell r="A1" t="str">
            <v>บจก.เมืองพลสยามเมรัย</v>
          </cell>
        </row>
      </sheetData>
      <sheetData sheetId="277">
        <row r="1">
          <cell r="A1" t="str">
            <v>บจก.เมืองพลสยามเมรัย</v>
          </cell>
        </row>
      </sheetData>
      <sheetData sheetId="278">
        <row r="1">
          <cell r="A1" t="str">
            <v>บจก.เมืองพลสยามเมรัย</v>
          </cell>
        </row>
      </sheetData>
      <sheetData sheetId="279">
        <row r="1">
          <cell r="A1" t="str">
            <v>บจก.เมืองพลสยามเมรัย</v>
          </cell>
        </row>
      </sheetData>
      <sheetData sheetId="280">
        <row r="1">
          <cell r="A1" t="str">
            <v>บจก.เมืองพลสยามเมรัย</v>
          </cell>
        </row>
      </sheetData>
      <sheetData sheetId="281">
        <row r="1">
          <cell r="A1" t="str">
            <v>บจก.เมืองพลสยามเมรัย</v>
          </cell>
        </row>
      </sheetData>
      <sheetData sheetId="282">
        <row r="1">
          <cell r="A1" t="str">
            <v>บจก.เมืองพลสยามเมรัย</v>
          </cell>
        </row>
      </sheetData>
      <sheetData sheetId="283">
        <row r="1">
          <cell r="A1" t="str">
            <v>บจก.เมืองพลสยามเมรัย</v>
          </cell>
        </row>
      </sheetData>
      <sheetData sheetId="284">
        <row r="1">
          <cell r="A1" t="str">
            <v>บจก.เมืองพลสยามเมรัย</v>
          </cell>
        </row>
      </sheetData>
      <sheetData sheetId="285">
        <row r="1">
          <cell r="A1" t="str">
            <v>บจก.เมืองพลสยามเมรัย</v>
          </cell>
        </row>
      </sheetData>
      <sheetData sheetId="286">
        <row r="1">
          <cell r="A1" t="str">
            <v>บจก.เมืองพลสยามเมรัย</v>
          </cell>
        </row>
      </sheetData>
      <sheetData sheetId="287">
        <row r="1">
          <cell r="A1" t="str">
            <v>บจก.เมืองพลสยามเมรัย</v>
          </cell>
        </row>
      </sheetData>
      <sheetData sheetId="288">
        <row r="1">
          <cell r="A1" t="str">
            <v>บจก.เมืองพลสยามเมรัย</v>
          </cell>
        </row>
      </sheetData>
      <sheetData sheetId="289">
        <row r="1">
          <cell r="A1" t="str">
            <v>บจก.เมืองพลสยามเมรัย</v>
          </cell>
        </row>
      </sheetData>
      <sheetData sheetId="290">
        <row r="1">
          <cell r="A1" t="str">
            <v>บจก.เมืองพลสยามเมรัย</v>
          </cell>
        </row>
      </sheetData>
      <sheetData sheetId="291">
        <row r="1">
          <cell r="A1" t="str">
            <v>บจก.เมืองพลสยามเมรัย</v>
          </cell>
        </row>
      </sheetData>
      <sheetData sheetId="292">
        <row r="1">
          <cell r="A1" t="str">
            <v>บจก.เมืองพลสยามเมรัย</v>
          </cell>
        </row>
      </sheetData>
      <sheetData sheetId="293">
        <row r="1">
          <cell r="A1" t="str">
            <v>บจก.เมืองพลสยามเมรัย</v>
          </cell>
        </row>
      </sheetData>
      <sheetData sheetId="294">
        <row r="1">
          <cell r="A1" t="str">
            <v>บจก.เมืองพลสยามเมรัย</v>
          </cell>
        </row>
      </sheetData>
      <sheetData sheetId="295">
        <row r="1">
          <cell r="A1" t="str">
            <v>บจก.เมืองพลสยามเมรัย</v>
          </cell>
        </row>
      </sheetData>
      <sheetData sheetId="296">
        <row r="1">
          <cell r="A1" t="str">
            <v>บจก.เมืองพลสยามเมรัย</v>
          </cell>
        </row>
      </sheetData>
      <sheetData sheetId="297">
        <row r="1">
          <cell r="A1" t="str">
            <v>บจก.เมืองพลสยามเมรัย</v>
          </cell>
        </row>
      </sheetData>
      <sheetData sheetId="298">
        <row r="1">
          <cell r="A1" t="str">
            <v>บจก.เมืองพลสยามเมรัย</v>
          </cell>
        </row>
      </sheetData>
      <sheetData sheetId="299">
        <row r="1">
          <cell r="A1" t="str">
            <v>บจก.เมืองพลสยามเมรัย</v>
          </cell>
        </row>
      </sheetData>
      <sheetData sheetId="300">
        <row r="1">
          <cell r="A1" t="str">
            <v>บจก.เมืองพลสยามเมรัย</v>
          </cell>
        </row>
      </sheetData>
      <sheetData sheetId="301">
        <row r="1">
          <cell r="A1" t="str">
            <v>บจก.เมืองพลสยามเมรัย</v>
          </cell>
        </row>
      </sheetData>
      <sheetData sheetId="302">
        <row r="1">
          <cell r="A1" t="str">
            <v>บจก.เมืองพลสยามเมรัย</v>
          </cell>
        </row>
      </sheetData>
      <sheetData sheetId="303">
        <row r="1">
          <cell r="A1" t="str">
            <v>บจก.เมืองพลสยามเมรัย</v>
          </cell>
        </row>
      </sheetData>
      <sheetData sheetId="304">
        <row r="1">
          <cell r="A1" t="str">
            <v>บจก.เมืองพลสยามเมรัย</v>
          </cell>
        </row>
      </sheetData>
      <sheetData sheetId="305">
        <row r="1">
          <cell r="A1" t="str">
            <v>บจก.เมืองพลสยามเมรัย</v>
          </cell>
        </row>
      </sheetData>
      <sheetData sheetId="306">
        <row r="1">
          <cell r="A1" t="str">
            <v>บจก.เมืองพลสยามเมรัย</v>
          </cell>
        </row>
      </sheetData>
      <sheetData sheetId="307">
        <row r="1">
          <cell r="A1" t="str">
            <v>บจก.เมืองพลสยามเมรัย</v>
          </cell>
        </row>
      </sheetData>
      <sheetData sheetId="308">
        <row r="1">
          <cell r="A1" t="str">
            <v>บจก.เมืองพลสยามเมรัย</v>
          </cell>
        </row>
      </sheetData>
      <sheetData sheetId="309">
        <row r="1">
          <cell r="A1" t="str">
            <v>บจก.เมืองพลสยามเมรัย</v>
          </cell>
        </row>
      </sheetData>
      <sheetData sheetId="310">
        <row r="1">
          <cell r="A1" t="str">
            <v>บจก.เมืองพลสยามเมรัย</v>
          </cell>
        </row>
      </sheetData>
      <sheetData sheetId="311">
        <row r="1">
          <cell r="A1" t="str">
            <v>บจก.เมืองพลสยามเมรัย</v>
          </cell>
        </row>
      </sheetData>
      <sheetData sheetId="312">
        <row r="1">
          <cell r="A1" t="str">
            <v>บจก.เมืองพลสยามเมรัย</v>
          </cell>
        </row>
      </sheetData>
      <sheetData sheetId="313">
        <row r="1">
          <cell r="A1" t="str">
            <v>บจก.เมืองพลสยามเมรัย</v>
          </cell>
        </row>
      </sheetData>
      <sheetData sheetId="314">
        <row r="1">
          <cell r="A1" t="str">
            <v>บจก.เมืองพลสยามเมรัย</v>
          </cell>
        </row>
      </sheetData>
      <sheetData sheetId="315">
        <row r="1">
          <cell r="A1" t="str">
            <v>บจก.เมืองพลสยามเมรัย</v>
          </cell>
        </row>
      </sheetData>
      <sheetData sheetId="316">
        <row r="1">
          <cell r="A1" t="str">
            <v>บจก.เมืองพลสยามเมรัย</v>
          </cell>
        </row>
      </sheetData>
      <sheetData sheetId="317">
        <row r="1">
          <cell r="A1" t="str">
            <v>บจก.เมืองพลสยามเมรัย</v>
          </cell>
        </row>
      </sheetData>
      <sheetData sheetId="318">
        <row r="1">
          <cell r="A1" t="str">
            <v>บจก.เมืองพลสยามเมรัย</v>
          </cell>
        </row>
      </sheetData>
      <sheetData sheetId="319">
        <row r="1">
          <cell r="A1" t="str">
            <v>บจก.เมืองพลสยามเมรัย</v>
          </cell>
        </row>
      </sheetData>
      <sheetData sheetId="320">
        <row r="1">
          <cell r="A1" t="str">
            <v>บจก.เมืองพลสยามเมรัย</v>
          </cell>
        </row>
      </sheetData>
      <sheetData sheetId="321">
        <row r="1">
          <cell r="A1" t="str">
            <v>บจก.เมืองพลสยามเมรัย</v>
          </cell>
        </row>
      </sheetData>
      <sheetData sheetId="322">
        <row r="1">
          <cell r="A1" t="str">
            <v>บจก.เมืองพลสยามเมรัย</v>
          </cell>
        </row>
      </sheetData>
      <sheetData sheetId="323">
        <row r="1">
          <cell r="A1" t="str">
            <v>บจก.เมืองพลสยามเมรัย</v>
          </cell>
        </row>
      </sheetData>
      <sheetData sheetId="324" refreshError="1"/>
      <sheetData sheetId="325" refreshError="1"/>
      <sheetData sheetId="326" refreshError="1"/>
      <sheetData sheetId="327">
        <row r="1">
          <cell r="A1" t="str">
            <v>บจก.เมืองพลสยามเมรัย</v>
          </cell>
        </row>
      </sheetData>
      <sheetData sheetId="328">
        <row r="1">
          <cell r="A1" t="str">
            <v>บจก.เมืองพลสยามเมรัย</v>
          </cell>
        </row>
      </sheetData>
      <sheetData sheetId="329">
        <row r="1">
          <cell r="A1" t="str">
            <v>บจก.เมืองพลสยามเมรัย</v>
          </cell>
        </row>
      </sheetData>
      <sheetData sheetId="330">
        <row r="1">
          <cell r="A1" t="str">
            <v>บจก.เมืองพลสยามเมรัย</v>
          </cell>
        </row>
      </sheetData>
      <sheetData sheetId="331">
        <row r="1">
          <cell r="A1" t="str">
            <v>บจก.เมืองพลสยามเมรัย</v>
          </cell>
        </row>
      </sheetData>
      <sheetData sheetId="332">
        <row r="1">
          <cell r="A1" t="str">
            <v>บจก.เมืองพลสยามเมรัย</v>
          </cell>
        </row>
      </sheetData>
      <sheetData sheetId="333">
        <row r="1">
          <cell r="A1" t="str">
            <v>บจก.เมืองพลสยามเมรัย</v>
          </cell>
        </row>
      </sheetData>
      <sheetData sheetId="334">
        <row r="1">
          <cell r="A1" t="str">
            <v>บจก.เมืองพลสยามเมรัย</v>
          </cell>
        </row>
      </sheetData>
      <sheetData sheetId="335">
        <row r="1">
          <cell r="A1" t="str">
            <v>บจก.เมืองพลสยามเมรัย</v>
          </cell>
        </row>
      </sheetData>
      <sheetData sheetId="336">
        <row r="1">
          <cell r="A1" t="str">
            <v>บจก.เมืองพลสยามเมรัย</v>
          </cell>
        </row>
      </sheetData>
      <sheetData sheetId="337">
        <row r="1">
          <cell r="A1" t="str">
            <v>บจก.เมืองพลสยามเมรัย</v>
          </cell>
        </row>
      </sheetData>
      <sheetData sheetId="338">
        <row r="1">
          <cell r="A1" t="str">
            <v>บจก.เมืองพลสยามเมรัย</v>
          </cell>
        </row>
      </sheetData>
      <sheetData sheetId="339">
        <row r="1">
          <cell r="A1" t="str">
            <v>บจก.เมืองพลสยามเมรัย</v>
          </cell>
        </row>
      </sheetData>
      <sheetData sheetId="340">
        <row r="1">
          <cell r="A1" t="str">
            <v>บจก.เมืองพลสยามเมรัย</v>
          </cell>
        </row>
      </sheetData>
      <sheetData sheetId="341">
        <row r="1">
          <cell r="A1" t="str">
            <v>บจก.เมืองพลสยามเมรัย</v>
          </cell>
        </row>
      </sheetData>
      <sheetData sheetId="342">
        <row r="1">
          <cell r="A1" t="str">
            <v>บจก.เมืองพลสยามเมรัย</v>
          </cell>
        </row>
      </sheetData>
      <sheetData sheetId="343">
        <row r="1">
          <cell r="A1" t="str">
            <v>บจก.เมืองพลสยามเมรัย</v>
          </cell>
        </row>
      </sheetData>
      <sheetData sheetId="344">
        <row r="1">
          <cell r="A1" t="str">
            <v>บจก.เมืองพลสยามเมรัย</v>
          </cell>
        </row>
      </sheetData>
      <sheetData sheetId="345">
        <row r="1">
          <cell r="A1" t="str">
            <v>บจก.เมืองพลสยามเมรัย</v>
          </cell>
        </row>
      </sheetData>
      <sheetData sheetId="346">
        <row r="1">
          <cell r="A1" t="str">
            <v>บจก.เมืองพลสยามเมรัย</v>
          </cell>
        </row>
      </sheetData>
      <sheetData sheetId="347">
        <row r="1">
          <cell r="A1" t="str">
            <v>บจก.เมืองพลสยามเมรัย</v>
          </cell>
        </row>
      </sheetData>
      <sheetData sheetId="348">
        <row r="1">
          <cell r="A1" t="str">
            <v>บจก.เมืองพลสยามเมรัย</v>
          </cell>
        </row>
      </sheetData>
      <sheetData sheetId="349">
        <row r="1">
          <cell r="A1" t="str">
            <v>บจก.เมืองพลสยามเมรัย</v>
          </cell>
        </row>
      </sheetData>
      <sheetData sheetId="350" refreshError="1"/>
      <sheetData sheetId="351">
        <row r="1">
          <cell r="A1" t="str">
            <v>บจก.เมืองพลสยามเมรัย</v>
          </cell>
        </row>
      </sheetData>
      <sheetData sheetId="352">
        <row r="1">
          <cell r="A1" t="str">
            <v>บจก.เมืองพลสยามเมรัย</v>
          </cell>
        </row>
      </sheetData>
      <sheetData sheetId="353">
        <row r="1">
          <cell r="A1" t="str">
            <v>บจก.เมืองพลสยามเมรัย</v>
          </cell>
        </row>
      </sheetData>
      <sheetData sheetId="354">
        <row r="1">
          <cell r="A1" t="str">
            <v>บจก.เมืองพลสยามเมรัย</v>
          </cell>
        </row>
      </sheetData>
      <sheetData sheetId="355">
        <row r="1">
          <cell r="A1" t="str">
            <v>บจก.เมืองพลสยามเมรัย</v>
          </cell>
        </row>
      </sheetData>
      <sheetData sheetId="356">
        <row r="1">
          <cell r="A1" t="str">
            <v>บจก.เมืองพลสยามเมรัย</v>
          </cell>
        </row>
      </sheetData>
      <sheetData sheetId="357">
        <row r="1">
          <cell r="A1" t="str">
            <v>บจก.เมืองพลสยามเมรัย</v>
          </cell>
        </row>
      </sheetData>
      <sheetData sheetId="358">
        <row r="1">
          <cell r="A1" t="str">
            <v>บจก.เมืองพลสยามเมรัย</v>
          </cell>
        </row>
      </sheetData>
      <sheetData sheetId="359" refreshError="1"/>
      <sheetData sheetId="360" refreshError="1"/>
      <sheetData sheetId="361" refreshError="1"/>
      <sheetData sheetId="362" refreshError="1"/>
      <sheetData sheetId="363">
        <row r="1">
          <cell r="A1" t="str">
            <v>บจก.เมืองพลสยามเมรัย</v>
          </cell>
        </row>
      </sheetData>
      <sheetData sheetId="364">
        <row r="1">
          <cell r="A1" t="str">
            <v>บจก.เมืองพลสยามเมรัย</v>
          </cell>
        </row>
      </sheetData>
      <sheetData sheetId="365">
        <row r="1">
          <cell r="A1" t="str">
            <v>บจก.เมืองพลสยามเมรัย</v>
          </cell>
        </row>
      </sheetData>
      <sheetData sheetId="366">
        <row r="1">
          <cell r="A1" t="str">
            <v>บจก.เมืองพลสยามเมรัย</v>
          </cell>
        </row>
      </sheetData>
      <sheetData sheetId="367">
        <row r="1">
          <cell r="A1" t="str">
            <v>บจก.เมืองพลสยามเมรัย</v>
          </cell>
        </row>
      </sheetData>
      <sheetData sheetId="368">
        <row r="1">
          <cell r="A1" t="str">
            <v>บจก.เมืองพลสยามเมรัย</v>
          </cell>
        </row>
      </sheetData>
      <sheetData sheetId="369">
        <row r="1">
          <cell r="A1" t="str">
            <v>บจก.เมืองพลสยามเมรัย</v>
          </cell>
        </row>
      </sheetData>
      <sheetData sheetId="370">
        <row r="1">
          <cell r="A1" t="str">
            <v>บจก.เมืองพลสยามเมรัย</v>
          </cell>
        </row>
      </sheetData>
      <sheetData sheetId="371">
        <row r="1">
          <cell r="A1" t="str">
            <v>บจก.เมืองพลสยามเมรัย</v>
          </cell>
        </row>
      </sheetData>
      <sheetData sheetId="372">
        <row r="1">
          <cell r="A1" t="str">
            <v>บจก.เมืองพลสยามเมรัย</v>
          </cell>
        </row>
      </sheetData>
      <sheetData sheetId="373">
        <row r="1">
          <cell r="A1" t="str">
            <v>บจก.เมืองพลสยามเมรัย</v>
          </cell>
        </row>
      </sheetData>
      <sheetData sheetId="374">
        <row r="1">
          <cell r="A1" t="str">
            <v>บจก.เมืองพลสยามเมรัย</v>
          </cell>
        </row>
      </sheetData>
      <sheetData sheetId="375">
        <row r="1">
          <cell r="A1" t="str">
            <v>บจก.เมืองพลสยามเมรัย</v>
          </cell>
        </row>
      </sheetData>
      <sheetData sheetId="376">
        <row r="1">
          <cell r="A1" t="str">
            <v>บจก.เมืองพลสยามเมรัย</v>
          </cell>
        </row>
      </sheetData>
      <sheetData sheetId="377">
        <row r="1">
          <cell r="A1" t="str">
            <v>บจก.เมืองพลสยามเมรัย</v>
          </cell>
        </row>
      </sheetData>
      <sheetData sheetId="378">
        <row r="1">
          <cell r="A1" t="str">
            <v>บจก.เมืองพลสยามเมรัย</v>
          </cell>
        </row>
      </sheetData>
      <sheetData sheetId="379">
        <row r="1">
          <cell r="A1" t="str">
            <v>บจก.เมืองพลสยามเมรัย</v>
          </cell>
        </row>
      </sheetData>
      <sheetData sheetId="380">
        <row r="1">
          <cell r="A1" t="str">
            <v>บจก.เมืองพลสยามเมรัย</v>
          </cell>
        </row>
      </sheetData>
      <sheetData sheetId="381">
        <row r="1">
          <cell r="A1" t="str">
            <v>บจก.เมืองพลสยามเมรัย</v>
          </cell>
        </row>
      </sheetData>
      <sheetData sheetId="382">
        <row r="1">
          <cell r="A1" t="str">
            <v>บจก.เมืองพลสยามเมรัย</v>
          </cell>
        </row>
      </sheetData>
      <sheetData sheetId="383">
        <row r="1">
          <cell r="A1" t="str">
            <v>บจก.เมืองพลสยามเมรัย</v>
          </cell>
        </row>
      </sheetData>
      <sheetData sheetId="384">
        <row r="1">
          <cell r="A1" t="str">
            <v>บจก.เมืองพลสยามเมรัย</v>
          </cell>
        </row>
      </sheetData>
      <sheetData sheetId="385">
        <row r="1">
          <cell r="A1" t="str">
            <v>บจก.เมืองพลสยามเมรัย</v>
          </cell>
        </row>
      </sheetData>
      <sheetData sheetId="386">
        <row r="1">
          <cell r="A1" t="str">
            <v>บจก.เมืองพลสยามเมรัย</v>
          </cell>
        </row>
      </sheetData>
      <sheetData sheetId="387">
        <row r="1">
          <cell r="A1" t="str">
            <v>บจก.เมืองพลสยามเมรัย</v>
          </cell>
        </row>
      </sheetData>
      <sheetData sheetId="388">
        <row r="1">
          <cell r="A1" t="str">
            <v>บจก.เมืองพลสยามเมรัย</v>
          </cell>
        </row>
      </sheetData>
      <sheetData sheetId="389">
        <row r="1">
          <cell r="A1" t="str">
            <v>บจก.เมืองพลสยามเมรัย</v>
          </cell>
        </row>
      </sheetData>
      <sheetData sheetId="390">
        <row r="1">
          <cell r="A1" t="str">
            <v>บจก.เมืองพลสยามเมรัย</v>
          </cell>
        </row>
      </sheetData>
      <sheetData sheetId="391">
        <row r="1">
          <cell r="A1" t="str">
            <v>บจก.เมืองพลสยามเมรัย</v>
          </cell>
        </row>
      </sheetData>
      <sheetData sheetId="392">
        <row r="1">
          <cell r="A1" t="str">
            <v>บจก.เมืองพลสยามเมรัย</v>
          </cell>
        </row>
      </sheetData>
      <sheetData sheetId="393">
        <row r="1">
          <cell r="A1" t="str">
            <v>บจก.เมืองพลสยามเมรัย</v>
          </cell>
        </row>
      </sheetData>
      <sheetData sheetId="394">
        <row r="1">
          <cell r="A1" t="str">
            <v>บจก.เมืองพลสยามเมรัย</v>
          </cell>
        </row>
      </sheetData>
      <sheetData sheetId="395">
        <row r="1">
          <cell r="A1" t="str">
            <v>บจก.เมืองพลสยามเมรัย</v>
          </cell>
        </row>
      </sheetData>
      <sheetData sheetId="396">
        <row r="1">
          <cell r="A1" t="str">
            <v>บจก.เมืองพลสยามเมรัย</v>
          </cell>
        </row>
      </sheetData>
      <sheetData sheetId="397">
        <row r="1">
          <cell r="A1" t="str">
            <v>บจก.เมืองพลสยามเมรัย</v>
          </cell>
        </row>
      </sheetData>
      <sheetData sheetId="398">
        <row r="1">
          <cell r="A1" t="str">
            <v>บจก.เมืองพลสยามเมรัย</v>
          </cell>
        </row>
      </sheetData>
      <sheetData sheetId="399">
        <row r="1">
          <cell r="A1" t="str">
            <v>บจก.เมืองพลสยามเมรัย</v>
          </cell>
        </row>
      </sheetData>
      <sheetData sheetId="400">
        <row r="1">
          <cell r="A1" t="str">
            <v>บจก.เมืองพลสยามเมรัย</v>
          </cell>
        </row>
      </sheetData>
      <sheetData sheetId="401">
        <row r="1">
          <cell r="A1" t="str">
            <v>บจก.เมืองพลสยามเมรัย</v>
          </cell>
        </row>
      </sheetData>
      <sheetData sheetId="402">
        <row r="1">
          <cell r="A1" t="str">
            <v>บจก.เมืองพลสยามเมรัย</v>
          </cell>
        </row>
      </sheetData>
      <sheetData sheetId="403">
        <row r="1">
          <cell r="A1" t="str">
            <v>บจก.เมืองพลสยามเมรัย</v>
          </cell>
        </row>
      </sheetData>
      <sheetData sheetId="404">
        <row r="1">
          <cell r="A1" t="str">
            <v>บจก.เมืองพลสยามเมรัย</v>
          </cell>
        </row>
      </sheetData>
      <sheetData sheetId="405">
        <row r="1">
          <cell r="A1" t="str">
            <v>บจก.เมืองพลสยามเมรัย</v>
          </cell>
        </row>
      </sheetData>
      <sheetData sheetId="406">
        <row r="1">
          <cell r="A1" t="str">
            <v>บจก.เมืองพลสยามเมรัย</v>
          </cell>
        </row>
      </sheetData>
      <sheetData sheetId="407">
        <row r="1">
          <cell r="A1" t="str">
            <v>บจก.เมืองพลสยามเมรัย</v>
          </cell>
        </row>
      </sheetData>
      <sheetData sheetId="408">
        <row r="1">
          <cell r="A1" t="str">
            <v>บจก.เมืองพลสยามเมรัย</v>
          </cell>
        </row>
      </sheetData>
      <sheetData sheetId="409">
        <row r="1">
          <cell r="A1" t="str">
            <v>บจก.เมืองพลสยามเมรัย</v>
          </cell>
        </row>
      </sheetData>
      <sheetData sheetId="410">
        <row r="1">
          <cell r="A1" t="str">
            <v>บจก.เมืองพลสยามเมรัย</v>
          </cell>
        </row>
      </sheetData>
      <sheetData sheetId="411">
        <row r="1">
          <cell r="A1" t="str">
            <v>บจก.เมืองพลสยามเมรัย</v>
          </cell>
        </row>
      </sheetData>
      <sheetData sheetId="412">
        <row r="1">
          <cell r="A1" t="str">
            <v>บจก.เมืองพลสยามเมรัย</v>
          </cell>
        </row>
      </sheetData>
      <sheetData sheetId="413">
        <row r="1">
          <cell r="A1" t="str">
            <v>บจก.เมืองพลสยามเมรัย</v>
          </cell>
        </row>
      </sheetData>
      <sheetData sheetId="414">
        <row r="1">
          <cell r="A1" t="str">
            <v>บจก.เมืองพลสยามเมรัย</v>
          </cell>
        </row>
      </sheetData>
      <sheetData sheetId="415">
        <row r="1">
          <cell r="A1" t="str">
            <v>บจก.เมืองพลสยามเมรัย</v>
          </cell>
        </row>
      </sheetData>
      <sheetData sheetId="416">
        <row r="1">
          <cell r="A1" t="str">
            <v>บจก.เมืองพลสยามเมรัย</v>
          </cell>
        </row>
      </sheetData>
      <sheetData sheetId="417">
        <row r="1">
          <cell r="A1" t="str">
            <v>บจก.เมืองพลสยามเมรัย</v>
          </cell>
        </row>
      </sheetData>
      <sheetData sheetId="418">
        <row r="1">
          <cell r="A1" t="str">
            <v>บจก.เมืองพลสยามเมรัย</v>
          </cell>
        </row>
      </sheetData>
      <sheetData sheetId="419">
        <row r="1">
          <cell r="A1" t="str">
            <v>บจก.เมืองพลสยามเมรัย</v>
          </cell>
        </row>
      </sheetData>
      <sheetData sheetId="420">
        <row r="1">
          <cell r="A1" t="str">
            <v>บจก.เมืองพลสยามเมรัย</v>
          </cell>
        </row>
      </sheetData>
      <sheetData sheetId="421">
        <row r="1">
          <cell r="A1" t="str">
            <v>บจก.เมืองพลสยามเมรัย</v>
          </cell>
        </row>
      </sheetData>
      <sheetData sheetId="422">
        <row r="1">
          <cell r="A1" t="str">
            <v>บจก.เมืองพลสยามเมรัย</v>
          </cell>
        </row>
      </sheetData>
      <sheetData sheetId="423">
        <row r="1">
          <cell r="A1" t="str">
            <v>บจก.เมืองพลสยามเมรัย</v>
          </cell>
        </row>
      </sheetData>
      <sheetData sheetId="424">
        <row r="1">
          <cell r="A1" t="str">
            <v>บจก.เมืองพลสยามเมรัย</v>
          </cell>
        </row>
      </sheetData>
      <sheetData sheetId="425">
        <row r="1">
          <cell r="A1" t="str">
            <v>บจก.เมืองพลสยามเมรัย</v>
          </cell>
        </row>
      </sheetData>
      <sheetData sheetId="426">
        <row r="1">
          <cell r="A1" t="str">
            <v>บจก.เมืองพลสยามเมรัย</v>
          </cell>
        </row>
      </sheetData>
      <sheetData sheetId="427">
        <row r="1">
          <cell r="A1" t="str">
            <v>บจก.เมืองพลสยามเมรัย</v>
          </cell>
        </row>
      </sheetData>
      <sheetData sheetId="428">
        <row r="1">
          <cell r="A1" t="str">
            <v>บจก.เมืองพลสยามเมรัย</v>
          </cell>
        </row>
      </sheetData>
      <sheetData sheetId="429">
        <row r="1">
          <cell r="A1" t="str">
            <v>บจก.เมืองพลสยามเมรัย</v>
          </cell>
        </row>
      </sheetData>
      <sheetData sheetId="430">
        <row r="1">
          <cell r="A1" t="str">
            <v>บจก.เมืองพลสยามเมรัย</v>
          </cell>
        </row>
      </sheetData>
      <sheetData sheetId="431" refreshError="1"/>
      <sheetData sheetId="432">
        <row r="1">
          <cell r="A1" t="str">
            <v>บจก.เมืองพลสยามเมรัย</v>
          </cell>
        </row>
      </sheetData>
      <sheetData sheetId="433">
        <row r="1">
          <cell r="A1" t="str">
            <v>บจก.เมืองพลสยามเมรัย</v>
          </cell>
        </row>
      </sheetData>
      <sheetData sheetId="434">
        <row r="1">
          <cell r="A1" t="str">
            <v>บจก.เมืองพลสยามเมรัย</v>
          </cell>
        </row>
      </sheetData>
      <sheetData sheetId="435">
        <row r="1">
          <cell r="A1" t="str">
            <v>บจก.เมืองพลสยามเมรัย</v>
          </cell>
        </row>
      </sheetData>
      <sheetData sheetId="436">
        <row r="1">
          <cell r="A1" t="str">
            <v>บจก.เมืองพลสยามเมรัย</v>
          </cell>
        </row>
      </sheetData>
      <sheetData sheetId="437">
        <row r="1">
          <cell r="A1" t="str">
            <v>บจก.เมืองพลสยามเมรัย</v>
          </cell>
        </row>
      </sheetData>
      <sheetData sheetId="438">
        <row r="1">
          <cell r="A1" t="str">
            <v>บจก.เมืองพลสยามเมรัย</v>
          </cell>
        </row>
      </sheetData>
      <sheetData sheetId="439">
        <row r="1">
          <cell r="A1" t="str">
            <v>บจก.เมืองพลสยามเมรัย</v>
          </cell>
        </row>
      </sheetData>
      <sheetData sheetId="440">
        <row r="1">
          <cell r="A1" t="str">
            <v>บจก.เมืองพลสยามเมรัย</v>
          </cell>
        </row>
      </sheetData>
      <sheetData sheetId="441">
        <row r="1">
          <cell r="A1" t="str">
            <v>บจก.เมืองพลสยามเมรัย</v>
          </cell>
        </row>
      </sheetData>
      <sheetData sheetId="442">
        <row r="1">
          <cell r="A1" t="str">
            <v>บจก.เมืองพลสยามเมรัย</v>
          </cell>
        </row>
      </sheetData>
      <sheetData sheetId="443">
        <row r="1">
          <cell r="A1" t="str">
            <v>บจก.เมืองพลสยามเมรัย</v>
          </cell>
        </row>
      </sheetData>
      <sheetData sheetId="444">
        <row r="1">
          <cell r="A1" t="str">
            <v>บจก.เมืองพลสยามเมรัย</v>
          </cell>
        </row>
      </sheetData>
      <sheetData sheetId="445">
        <row r="1">
          <cell r="A1" t="str">
            <v>บจก.เมืองพลสยามเมรัย</v>
          </cell>
        </row>
      </sheetData>
      <sheetData sheetId="446">
        <row r="1">
          <cell r="A1" t="str">
            <v>บจก.เมืองพลสยามเมรัย</v>
          </cell>
        </row>
      </sheetData>
      <sheetData sheetId="447">
        <row r="1">
          <cell r="A1" t="str">
            <v>บจก.เมืองพลสยามเมรัย</v>
          </cell>
        </row>
      </sheetData>
      <sheetData sheetId="448">
        <row r="1">
          <cell r="A1" t="str">
            <v>บจก.เมืองพลสยามเมรัย</v>
          </cell>
        </row>
      </sheetData>
      <sheetData sheetId="449">
        <row r="1">
          <cell r="A1" t="str">
            <v>บจก.เมืองพลสยามเมรัย</v>
          </cell>
        </row>
      </sheetData>
      <sheetData sheetId="450">
        <row r="1">
          <cell r="A1" t="str">
            <v>บจก.เมืองพลสยามเมรัย</v>
          </cell>
        </row>
      </sheetData>
      <sheetData sheetId="451">
        <row r="1">
          <cell r="A1" t="str">
            <v>บจก.เมืองพลสยามเมรัย</v>
          </cell>
        </row>
      </sheetData>
      <sheetData sheetId="452">
        <row r="1">
          <cell r="A1" t="str">
            <v>บจก.เมืองพลสยามเมรัย</v>
          </cell>
        </row>
      </sheetData>
      <sheetData sheetId="453">
        <row r="1">
          <cell r="A1" t="str">
            <v>บจก.เมืองพลสยามเมรัย</v>
          </cell>
        </row>
      </sheetData>
      <sheetData sheetId="454">
        <row r="1">
          <cell r="A1" t="str">
            <v>บจก.เมืองพลสยามเมรัย</v>
          </cell>
        </row>
      </sheetData>
      <sheetData sheetId="455">
        <row r="1">
          <cell r="A1" t="str">
            <v>บจก.เมืองพลสยามเมรัย</v>
          </cell>
        </row>
      </sheetData>
      <sheetData sheetId="456">
        <row r="1">
          <cell r="A1" t="str">
            <v>บจก.เมืองพลสยามเมรัย</v>
          </cell>
        </row>
      </sheetData>
      <sheetData sheetId="457">
        <row r="1">
          <cell r="A1" t="str">
            <v>บจก.เมืองพลสยามเมรัย</v>
          </cell>
        </row>
      </sheetData>
      <sheetData sheetId="458">
        <row r="1">
          <cell r="A1" t="str">
            <v>บจก.เมืองพลสยามเมรัย</v>
          </cell>
        </row>
      </sheetData>
      <sheetData sheetId="459">
        <row r="1">
          <cell r="A1" t="str">
            <v>บจก.เมืองพลสยามเมรัย</v>
          </cell>
        </row>
      </sheetData>
      <sheetData sheetId="460">
        <row r="1">
          <cell r="A1" t="str">
            <v>บจก.เมืองพลสยามเมรัย</v>
          </cell>
        </row>
      </sheetData>
      <sheetData sheetId="461">
        <row r="1">
          <cell r="A1" t="str">
            <v>บจก.เมืองพลสยามเมรัย</v>
          </cell>
        </row>
      </sheetData>
      <sheetData sheetId="462">
        <row r="1">
          <cell r="A1" t="str">
            <v>บจก.เมืองพลสยามเมรัย</v>
          </cell>
        </row>
      </sheetData>
      <sheetData sheetId="463">
        <row r="1">
          <cell r="A1" t="str">
            <v>บจก.เมืองพลสยามเมรัย</v>
          </cell>
        </row>
      </sheetData>
      <sheetData sheetId="464">
        <row r="1">
          <cell r="A1" t="str">
            <v>บจก.เมืองพลสยามเมรัย</v>
          </cell>
        </row>
      </sheetData>
      <sheetData sheetId="465">
        <row r="1">
          <cell r="A1" t="str">
            <v>บจก.เมืองพลสยามเมรัย</v>
          </cell>
        </row>
      </sheetData>
      <sheetData sheetId="466">
        <row r="1">
          <cell r="A1" t="str">
            <v>บจก.เมืองพลสยามเมรัย</v>
          </cell>
        </row>
      </sheetData>
      <sheetData sheetId="467">
        <row r="1">
          <cell r="A1" t="str">
            <v>บจก.เมืองพลสยามเมรัย</v>
          </cell>
        </row>
      </sheetData>
      <sheetData sheetId="468">
        <row r="1">
          <cell r="A1" t="str">
            <v>บจก.เมืองพลสยามเมรัย</v>
          </cell>
        </row>
      </sheetData>
      <sheetData sheetId="469">
        <row r="1">
          <cell r="A1" t="str">
            <v>บจก.เมืองพลสยามเมรัย</v>
          </cell>
        </row>
      </sheetData>
      <sheetData sheetId="470">
        <row r="1">
          <cell r="A1" t="str">
            <v>บจก.เมืองพลสยามเมรัย</v>
          </cell>
        </row>
      </sheetData>
      <sheetData sheetId="471">
        <row r="1">
          <cell r="A1" t="str">
            <v>บจก.เมืองพลสยามเมรัย</v>
          </cell>
        </row>
      </sheetData>
      <sheetData sheetId="472">
        <row r="1">
          <cell r="A1" t="str">
            <v>บจก.เมืองพลสยามเมรัย</v>
          </cell>
        </row>
      </sheetData>
      <sheetData sheetId="473">
        <row r="1">
          <cell r="A1" t="str">
            <v>บจก.เมืองพลสยามเมรัย</v>
          </cell>
        </row>
      </sheetData>
      <sheetData sheetId="474">
        <row r="1">
          <cell r="A1" t="str">
            <v>บจก.เมืองพลสยามเมรัย</v>
          </cell>
        </row>
      </sheetData>
      <sheetData sheetId="475">
        <row r="1">
          <cell r="A1" t="str">
            <v>บจก.เมืองพลสยามเมรัย</v>
          </cell>
        </row>
      </sheetData>
      <sheetData sheetId="476">
        <row r="1">
          <cell r="A1" t="str">
            <v>บจก.เมืองพลสยามเมรัย</v>
          </cell>
        </row>
      </sheetData>
      <sheetData sheetId="477">
        <row r="1">
          <cell r="A1" t="str">
            <v>บจก.เมืองพลสยามเมรัย</v>
          </cell>
        </row>
      </sheetData>
      <sheetData sheetId="478">
        <row r="1">
          <cell r="A1" t="str">
            <v>บจก.เมืองพลสยามเมรัย</v>
          </cell>
        </row>
      </sheetData>
      <sheetData sheetId="479">
        <row r="1">
          <cell r="A1" t="str">
            <v>บจก.เมืองพลสยามเมรัย</v>
          </cell>
        </row>
      </sheetData>
      <sheetData sheetId="480">
        <row r="1">
          <cell r="A1" t="str">
            <v>บจก.เมืองพลสยามเมรัย</v>
          </cell>
        </row>
      </sheetData>
      <sheetData sheetId="481">
        <row r="1">
          <cell r="A1" t="str">
            <v>บจก.เมืองพลสยามเมรัย</v>
          </cell>
        </row>
      </sheetData>
      <sheetData sheetId="482">
        <row r="1">
          <cell r="A1" t="str">
            <v>บจก.เมืองพลสยามเมรัย</v>
          </cell>
        </row>
      </sheetData>
      <sheetData sheetId="483">
        <row r="1">
          <cell r="A1" t="str">
            <v>บจก.เมืองพลสยามเมรัย</v>
          </cell>
        </row>
      </sheetData>
      <sheetData sheetId="484">
        <row r="1">
          <cell r="A1" t="str">
            <v>บจก.เมืองพลสยามเมรัย</v>
          </cell>
        </row>
      </sheetData>
      <sheetData sheetId="485">
        <row r="1">
          <cell r="A1" t="str">
            <v>บจก.เมืองพลสยามเมรัย</v>
          </cell>
        </row>
      </sheetData>
      <sheetData sheetId="486">
        <row r="1">
          <cell r="A1" t="str">
            <v>บจก.เมืองพลสยามเมรัย</v>
          </cell>
        </row>
      </sheetData>
      <sheetData sheetId="487">
        <row r="1">
          <cell r="A1" t="str">
            <v>บจก.เมืองพลสยามเมรัย</v>
          </cell>
        </row>
      </sheetData>
      <sheetData sheetId="488">
        <row r="1">
          <cell r="A1" t="str">
            <v>บจก.เมืองพลสยามเมรัย</v>
          </cell>
        </row>
      </sheetData>
      <sheetData sheetId="489">
        <row r="1">
          <cell r="A1" t="str">
            <v>บจก.เมืองพลสยามเมรัย</v>
          </cell>
        </row>
      </sheetData>
      <sheetData sheetId="490">
        <row r="1">
          <cell r="A1" t="str">
            <v>บจก.เมืองพลสยามเมรัย</v>
          </cell>
        </row>
      </sheetData>
      <sheetData sheetId="491">
        <row r="1">
          <cell r="A1" t="str">
            <v>บจก.เมืองพลสยามเมรัย</v>
          </cell>
        </row>
      </sheetData>
      <sheetData sheetId="492">
        <row r="1">
          <cell r="A1" t="str">
            <v>บจก.เมืองพลสยามเมรัย</v>
          </cell>
        </row>
      </sheetData>
      <sheetData sheetId="493">
        <row r="1">
          <cell r="A1" t="str">
            <v>บจก.เมืองพลสยามเมรัย</v>
          </cell>
        </row>
      </sheetData>
      <sheetData sheetId="494">
        <row r="1">
          <cell r="A1" t="str">
            <v>บจก.เมืองพลสยามเมรัย</v>
          </cell>
        </row>
      </sheetData>
      <sheetData sheetId="495">
        <row r="1">
          <cell r="A1" t="str">
            <v>บจก.เมืองพลสยามเมรัย</v>
          </cell>
        </row>
      </sheetData>
      <sheetData sheetId="496">
        <row r="1">
          <cell r="A1" t="str">
            <v>บจก.เมืองพลสยามเมรัย</v>
          </cell>
        </row>
      </sheetData>
      <sheetData sheetId="497">
        <row r="1">
          <cell r="A1" t="str">
            <v>บจก.เมืองพลสยามเมรัย</v>
          </cell>
        </row>
      </sheetData>
      <sheetData sheetId="498">
        <row r="1">
          <cell r="A1" t="str">
            <v>บจก.เมืองพลสยามเมรัย</v>
          </cell>
        </row>
      </sheetData>
      <sheetData sheetId="499">
        <row r="1">
          <cell r="A1" t="str">
            <v>บจก.เมืองพลสยามเมรัย</v>
          </cell>
        </row>
      </sheetData>
      <sheetData sheetId="500">
        <row r="1">
          <cell r="A1" t="str">
            <v>บจก.เมืองพลสยามเมรัย</v>
          </cell>
        </row>
      </sheetData>
      <sheetData sheetId="501">
        <row r="1">
          <cell r="A1" t="str">
            <v>บจก.เมืองพลสยามเมรัย</v>
          </cell>
        </row>
      </sheetData>
      <sheetData sheetId="502">
        <row r="1">
          <cell r="A1" t="str">
            <v>บจก.เมืองพลสยามเมรัย</v>
          </cell>
        </row>
      </sheetData>
      <sheetData sheetId="503">
        <row r="1">
          <cell r="A1" t="str">
            <v>บจก.เมืองพลสยามเมรัย</v>
          </cell>
        </row>
      </sheetData>
      <sheetData sheetId="504">
        <row r="1">
          <cell r="A1" t="str">
            <v>บจก.เมืองพลสยามเมรัย</v>
          </cell>
        </row>
      </sheetData>
      <sheetData sheetId="505">
        <row r="1">
          <cell r="A1" t="str">
            <v>บจก.เมืองพลสยามเมรัย</v>
          </cell>
        </row>
      </sheetData>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ow r="1">
          <cell r="A1" t="str">
            <v>บจก.เมืองพลสยามเมรัย</v>
          </cell>
        </row>
      </sheetData>
      <sheetData sheetId="519">
        <row r="1">
          <cell r="A1" t="str">
            <v>บจก.เมืองพลสยามเมรัย</v>
          </cell>
        </row>
      </sheetData>
      <sheetData sheetId="520">
        <row r="1">
          <cell r="A1" t="str">
            <v>บจก.เมืองพลสยามเมรัย</v>
          </cell>
        </row>
      </sheetData>
      <sheetData sheetId="521">
        <row r="1">
          <cell r="A1" t="str">
            <v>บจก.เมืองพลสยามเมรัย</v>
          </cell>
        </row>
      </sheetData>
      <sheetData sheetId="522">
        <row r="1">
          <cell r="A1" t="str">
            <v>บจก.เมืองพลสยามเมรัย</v>
          </cell>
        </row>
      </sheetData>
      <sheetData sheetId="523">
        <row r="1">
          <cell r="A1" t="str">
            <v>บจก.เมืองพลสยามเมรัย</v>
          </cell>
        </row>
      </sheetData>
      <sheetData sheetId="524">
        <row r="1">
          <cell r="A1" t="str">
            <v>บจก.เมืองพลสยามเมรัย</v>
          </cell>
        </row>
      </sheetData>
      <sheetData sheetId="525">
        <row r="1">
          <cell r="A1" t="str">
            <v>บจก.เมืองพลสยามเมรัย</v>
          </cell>
        </row>
      </sheetData>
      <sheetData sheetId="526">
        <row r="1">
          <cell r="A1" t="str">
            <v>บจก.เมืองพลสยามเมรัย</v>
          </cell>
        </row>
      </sheetData>
      <sheetData sheetId="527">
        <row r="1">
          <cell r="A1" t="str">
            <v>บจก.เมืองพลสยามเมรัย</v>
          </cell>
        </row>
      </sheetData>
      <sheetData sheetId="528">
        <row r="1">
          <cell r="A1" t="str">
            <v>บจก.เมืองพลสยามเมรัย</v>
          </cell>
        </row>
      </sheetData>
      <sheetData sheetId="529">
        <row r="1">
          <cell r="A1" t="str">
            <v>บจก.เมืองพลสยามเมรัย</v>
          </cell>
        </row>
      </sheetData>
      <sheetData sheetId="530">
        <row r="1">
          <cell r="A1" t="str">
            <v>บจก.เมืองพลสยามเมรัย</v>
          </cell>
        </row>
      </sheetData>
      <sheetData sheetId="531">
        <row r="1">
          <cell r="A1" t="str">
            <v>บจก.เมืองพลสยามเมรัย</v>
          </cell>
        </row>
      </sheetData>
      <sheetData sheetId="532">
        <row r="1">
          <cell r="A1" t="str">
            <v>บจก.เมืองพลสยามเมรัย</v>
          </cell>
        </row>
      </sheetData>
      <sheetData sheetId="533">
        <row r="1">
          <cell r="A1" t="str">
            <v>บจก.เมืองพลสยามเมรัย</v>
          </cell>
        </row>
      </sheetData>
      <sheetData sheetId="534">
        <row r="1">
          <cell r="A1" t="str">
            <v>บจก.เมืองพลสยามเมรัย</v>
          </cell>
        </row>
      </sheetData>
      <sheetData sheetId="535">
        <row r="1">
          <cell r="A1" t="str">
            <v>บจก.เมืองพลสยามเมรัย</v>
          </cell>
        </row>
      </sheetData>
      <sheetData sheetId="536">
        <row r="1">
          <cell r="A1" t="str">
            <v>บจก.เมืองพลสยามเมรัย</v>
          </cell>
        </row>
      </sheetData>
      <sheetData sheetId="537">
        <row r="1">
          <cell r="A1" t="str">
            <v>บจก.เมืองพลสยามเมรัย</v>
          </cell>
        </row>
      </sheetData>
      <sheetData sheetId="538">
        <row r="1">
          <cell r="A1" t="str">
            <v>บจก.เมืองพลสยามเมรัย</v>
          </cell>
        </row>
      </sheetData>
      <sheetData sheetId="539">
        <row r="1">
          <cell r="A1" t="str">
            <v>บจก.เมืองพลสยามเมรัย</v>
          </cell>
        </row>
      </sheetData>
      <sheetData sheetId="540">
        <row r="1">
          <cell r="A1" t="str">
            <v>บจก.เมืองพลสยามเมรัย</v>
          </cell>
        </row>
      </sheetData>
      <sheetData sheetId="541">
        <row r="1">
          <cell r="A1" t="str">
            <v>บจก.เมืองพลสยามเมรัย</v>
          </cell>
        </row>
      </sheetData>
      <sheetData sheetId="542">
        <row r="1">
          <cell r="A1" t="str">
            <v>บจก.เมืองพลสยามเมรัย</v>
          </cell>
        </row>
      </sheetData>
      <sheetData sheetId="543">
        <row r="1">
          <cell r="A1" t="str">
            <v>บจก.เมืองพลสยามเมรัย</v>
          </cell>
        </row>
      </sheetData>
      <sheetData sheetId="544">
        <row r="1">
          <cell r="A1" t="str">
            <v>บจก.เมืองพลสยามเมรัย</v>
          </cell>
        </row>
      </sheetData>
      <sheetData sheetId="545">
        <row r="1">
          <cell r="A1" t="str">
            <v>บจก.เมืองพลสยามเมรัย</v>
          </cell>
        </row>
      </sheetData>
      <sheetData sheetId="546">
        <row r="1">
          <cell r="A1" t="str">
            <v>บจก.เมืองพลสยามเมรัย</v>
          </cell>
        </row>
      </sheetData>
      <sheetData sheetId="547">
        <row r="1">
          <cell r="A1" t="str">
            <v>บจก.เมืองพลสยามเมรัย</v>
          </cell>
        </row>
      </sheetData>
      <sheetData sheetId="548">
        <row r="1">
          <cell r="A1" t="str">
            <v>บจก.เมืองพลสยามเมรัย</v>
          </cell>
        </row>
      </sheetData>
      <sheetData sheetId="549">
        <row r="1">
          <cell r="A1" t="str">
            <v>บจก.เมืองพลสยามเมรัย</v>
          </cell>
        </row>
      </sheetData>
      <sheetData sheetId="550">
        <row r="1">
          <cell r="A1" t="str">
            <v>บจก.เมืองพลสยามเมรัย</v>
          </cell>
        </row>
      </sheetData>
      <sheetData sheetId="551">
        <row r="1">
          <cell r="A1" t="str">
            <v>บจก.เมืองพลสยามเมรัย</v>
          </cell>
        </row>
      </sheetData>
      <sheetData sheetId="552">
        <row r="1">
          <cell r="A1" t="str">
            <v>บจก.เมืองพลสยามเมรัย</v>
          </cell>
        </row>
      </sheetData>
      <sheetData sheetId="553">
        <row r="1">
          <cell r="A1" t="str">
            <v>บจก.เมืองพลสยามเมรัย</v>
          </cell>
        </row>
      </sheetData>
      <sheetData sheetId="554">
        <row r="1">
          <cell r="A1" t="str">
            <v>บจก.เมืองพลสยามเมรัย</v>
          </cell>
        </row>
      </sheetData>
      <sheetData sheetId="555">
        <row r="1">
          <cell r="A1" t="str">
            <v>บจก.เมืองพลสยามเมรัย</v>
          </cell>
        </row>
      </sheetData>
      <sheetData sheetId="556">
        <row r="1">
          <cell r="A1" t="str">
            <v>บจก.เมืองพลสยามเมรัย</v>
          </cell>
        </row>
      </sheetData>
      <sheetData sheetId="557">
        <row r="1">
          <cell r="A1" t="str">
            <v>บจก.เมืองพลสยามเมรัย</v>
          </cell>
        </row>
      </sheetData>
      <sheetData sheetId="558">
        <row r="1">
          <cell r="A1" t="str">
            <v>บจก.เมืองพลสยามเมรัย</v>
          </cell>
        </row>
      </sheetData>
      <sheetData sheetId="559">
        <row r="1">
          <cell r="A1" t="str">
            <v>บจก.เมืองพลสยามเมรัย</v>
          </cell>
        </row>
      </sheetData>
      <sheetData sheetId="560">
        <row r="1">
          <cell r="A1" t="str">
            <v>บจก.เมืองพลสยามเมรัย</v>
          </cell>
        </row>
      </sheetData>
      <sheetData sheetId="561">
        <row r="1">
          <cell r="A1" t="str">
            <v>บจก.เมืองพลสยามเมรัย</v>
          </cell>
        </row>
      </sheetData>
      <sheetData sheetId="562">
        <row r="1">
          <cell r="A1" t="str">
            <v>บจก.เมืองพลสยามเมรัย</v>
          </cell>
        </row>
      </sheetData>
      <sheetData sheetId="563">
        <row r="1">
          <cell r="A1" t="str">
            <v>บจก.เมืองพลสยามเมรัย</v>
          </cell>
        </row>
      </sheetData>
      <sheetData sheetId="564">
        <row r="1">
          <cell r="A1" t="str">
            <v>บจก.เมืองพลสยามเมรัย</v>
          </cell>
        </row>
      </sheetData>
      <sheetData sheetId="565">
        <row r="1">
          <cell r="A1" t="str">
            <v>บจก.เมืองพลสยามเมรัย</v>
          </cell>
        </row>
      </sheetData>
      <sheetData sheetId="566">
        <row r="1">
          <cell r="A1" t="str">
            <v>บจก.เมืองพลสยามเมรัย</v>
          </cell>
        </row>
      </sheetData>
      <sheetData sheetId="567">
        <row r="1">
          <cell r="A1" t="str">
            <v>บจก.เมืองพลสยามเมรัย</v>
          </cell>
        </row>
      </sheetData>
      <sheetData sheetId="568">
        <row r="1">
          <cell r="A1" t="str">
            <v>บจก.เมืองพลสยามเมรัย</v>
          </cell>
        </row>
      </sheetData>
      <sheetData sheetId="569">
        <row r="1">
          <cell r="A1" t="str">
            <v>บจก.เมืองพลสยามเมรัย</v>
          </cell>
        </row>
      </sheetData>
      <sheetData sheetId="570">
        <row r="1">
          <cell r="A1" t="str">
            <v>บจก.เมืองพลสยามเมรัย</v>
          </cell>
        </row>
      </sheetData>
      <sheetData sheetId="571">
        <row r="1">
          <cell r="A1" t="str">
            <v>บจก.เมืองพลสยามเมรัย</v>
          </cell>
        </row>
      </sheetData>
      <sheetData sheetId="572">
        <row r="1">
          <cell r="A1" t="str">
            <v>บจก.เมืองพลสยามเมรัย</v>
          </cell>
        </row>
      </sheetData>
      <sheetData sheetId="573">
        <row r="1">
          <cell r="A1" t="str">
            <v>บจก.เมืองพลสยามเมรัย</v>
          </cell>
        </row>
      </sheetData>
      <sheetData sheetId="574">
        <row r="1">
          <cell r="A1" t="str">
            <v>บจก.เมืองพลสยามเมรัย</v>
          </cell>
        </row>
      </sheetData>
      <sheetData sheetId="575">
        <row r="1">
          <cell r="A1" t="str">
            <v>บจก.เมืองพลสยามเมรัย</v>
          </cell>
        </row>
      </sheetData>
      <sheetData sheetId="576">
        <row r="1">
          <cell r="A1" t="str">
            <v>บจก.เมืองพลสยามเมรัย</v>
          </cell>
        </row>
      </sheetData>
      <sheetData sheetId="577">
        <row r="1">
          <cell r="A1" t="str">
            <v>บจก.เมืองพลสยามเมรัย</v>
          </cell>
        </row>
      </sheetData>
      <sheetData sheetId="578">
        <row r="1">
          <cell r="A1" t="str">
            <v>บจก.เมืองพลสยามเมรัย</v>
          </cell>
        </row>
      </sheetData>
      <sheetData sheetId="579">
        <row r="1">
          <cell r="A1" t="str">
            <v>บจก.เมืองพลสยามเมรัย</v>
          </cell>
        </row>
      </sheetData>
      <sheetData sheetId="580">
        <row r="1">
          <cell r="A1" t="str">
            <v>บจก.เมืองพลสยามเมรัย</v>
          </cell>
        </row>
      </sheetData>
      <sheetData sheetId="581">
        <row r="1">
          <cell r="A1" t="str">
            <v>บจก.เมืองพลสยามเมรัย</v>
          </cell>
        </row>
      </sheetData>
      <sheetData sheetId="582">
        <row r="1">
          <cell r="A1" t="str">
            <v>บจก.เมืองพลสยามเมรัย</v>
          </cell>
        </row>
      </sheetData>
      <sheetData sheetId="583">
        <row r="1">
          <cell r="A1" t="str">
            <v>บจก.เมืองพลสยามเมรัย</v>
          </cell>
        </row>
      </sheetData>
      <sheetData sheetId="584">
        <row r="1">
          <cell r="A1" t="str">
            <v>บจก.เมืองพลสยามเมรัย</v>
          </cell>
        </row>
      </sheetData>
      <sheetData sheetId="585">
        <row r="1">
          <cell r="A1" t="str">
            <v>บจก.เมืองพลสยามเมรัย</v>
          </cell>
        </row>
      </sheetData>
      <sheetData sheetId="586">
        <row r="1">
          <cell r="A1" t="str">
            <v>บจก.เมืองพลสยามเมรัย</v>
          </cell>
        </row>
      </sheetData>
      <sheetData sheetId="587">
        <row r="1">
          <cell r="A1" t="str">
            <v>บจก.เมืองพลสยามเมรัย</v>
          </cell>
        </row>
      </sheetData>
      <sheetData sheetId="588">
        <row r="1">
          <cell r="A1" t="str">
            <v>บจก.เมืองพลสยามเมรัย</v>
          </cell>
        </row>
      </sheetData>
      <sheetData sheetId="589">
        <row r="1">
          <cell r="A1" t="str">
            <v>บจก.เมืองพลสยามเมรัย</v>
          </cell>
        </row>
      </sheetData>
      <sheetData sheetId="590">
        <row r="1">
          <cell r="A1" t="str">
            <v>บจก.เมืองพลสยามเมรัย</v>
          </cell>
        </row>
      </sheetData>
      <sheetData sheetId="591">
        <row r="1">
          <cell r="A1" t="str">
            <v>บจก.เมืองพลสยามเมรัย</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ow r="1">
          <cell r="A1" t="str">
            <v>บจก.เมืองพลสยามเมรัย</v>
          </cell>
        </row>
      </sheetData>
      <sheetData sheetId="607">
        <row r="1">
          <cell r="A1" t="str">
            <v>บจก.เมืองพลสยามเมรัย</v>
          </cell>
        </row>
      </sheetData>
      <sheetData sheetId="608">
        <row r="1">
          <cell r="A1" t="str">
            <v>บจก.เมืองพลสยามเมรัย</v>
          </cell>
        </row>
      </sheetData>
      <sheetData sheetId="609">
        <row r="1">
          <cell r="A1" t="str">
            <v>บจก.เมืองพลสยามเมรัย</v>
          </cell>
        </row>
      </sheetData>
      <sheetData sheetId="610">
        <row r="1">
          <cell r="A1" t="str">
            <v>บจก.เมืองพลสยามเมรัย</v>
          </cell>
        </row>
      </sheetData>
      <sheetData sheetId="611">
        <row r="1">
          <cell r="A1" t="str">
            <v>บจก.เมืองพลสยามเมรัย</v>
          </cell>
        </row>
      </sheetData>
      <sheetData sheetId="612">
        <row r="1">
          <cell r="A1" t="str">
            <v>บจก.เมืองพลสยามเมรัย</v>
          </cell>
        </row>
      </sheetData>
      <sheetData sheetId="613">
        <row r="1">
          <cell r="A1" t="str">
            <v>บจก.เมืองพลสยามเมรัย</v>
          </cell>
        </row>
      </sheetData>
      <sheetData sheetId="614" refreshError="1"/>
      <sheetData sheetId="615" refreshError="1"/>
      <sheetData sheetId="616">
        <row r="1">
          <cell r="A1" t="str">
            <v>บจก.เมืองพลสยามเมรัย</v>
          </cell>
        </row>
      </sheetData>
      <sheetData sheetId="617">
        <row r="1">
          <cell r="A1" t="str">
            <v>บจก.เมืองพลสยามเมรัย</v>
          </cell>
        </row>
      </sheetData>
      <sheetData sheetId="618">
        <row r="1">
          <cell r="A1" t="str">
            <v>บจก.เมืองพลสยามเมรัย</v>
          </cell>
        </row>
      </sheetData>
      <sheetData sheetId="619">
        <row r="1">
          <cell r="A1" t="str">
            <v>บจก.เมืองพลสยามเมรัย</v>
          </cell>
        </row>
      </sheetData>
      <sheetData sheetId="620">
        <row r="1">
          <cell r="A1" t="str">
            <v>บจก.เมืองพลสยามเมรัย</v>
          </cell>
        </row>
      </sheetData>
      <sheetData sheetId="621">
        <row r="1">
          <cell r="A1" t="str">
            <v>บจก.เมืองพลสยามเมรัย</v>
          </cell>
        </row>
      </sheetData>
      <sheetData sheetId="622">
        <row r="1">
          <cell r="A1" t="str">
            <v>บจก.เมืองพลสยามเมรัย</v>
          </cell>
        </row>
      </sheetData>
      <sheetData sheetId="623">
        <row r="1">
          <cell r="A1" t="str">
            <v>บจก.เมืองพลสยามเมรัย</v>
          </cell>
        </row>
      </sheetData>
      <sheetData sheetId="624">
        <row r="1">
          <cell r="A1" t="str">
            <v>บจก.เมืองพลสยามเมรัย</v>
          </cell>
        </row>
      </sheetData>
      <sheetData sheetId="625">
        <row r="1">
          <cell r="A1" t="str">
            <v>บจก.เมืองพลสยามเมรัย</v>
          </cell>
        </row>
      </sheetData>
      <sheetData sheetId="626">
        <row r="1">
          <cell r="A1" t="str">
            <v>บจก.เมืองพลสยามเมรัย</v>
          </cell>
        </row>
      </sheetData>
      <sheetData sheetId="627">
        <row r="1">
          <cell r="A1" t="str">
            <v>บจก.เมืองพลสยามเมรัย</v>
          </cell>
        </row>
      </sheetData>
      <sheetData sheetId="628">
        <row r="1">
          <cell r="A1" t="str">
            <v>บจก.เมืองพลสยามเมรัย</v>
          </cell>
        </row>
      </sheetData>
      <sheetData sheetId="629">
        <row r="1">
          <cell r="A1" t="str">
            <v>บจก.เมืองพลสยามเมรัย</v>
          </cell>
        </row>
      </sheetData>
      <sheetData sheetId="630">
        <row r="1">
          <cell r="A1" t="str">
            <v>บจก.เมืองพลสยามเมรัย</v>
          </cell>
        </row>
      </sheetData>
      <sheetData sheetId="631">
        <row r="1">
          <cell r="A1" t="str">
            <v>บจก.เมืองพลสยามเมรัย</v>
          </cell>
        </row>
      </sheetData>
      <sheetData sheetId="632">
        <row r="1">
          <cell r="A1" t="str">
            <v>บจก.เมืองพลสยามเมรัย</v>
          </cell>
        </row>
      </sheetData>
      <sheetData sheetId="633">
        <row r="1">
          <cell r="A1" t="str">
            <v>บจก.เมืองพลสยามเมรัย</v>
          </cell>
        </row>
      </sheetData>
      <sheetData sheetId="634">
        <row r="1">
          <cell r="A1" t="str">
            <v>บจก.เมืองพลสยามเมรัย</v>
          </cell>
        </row>
      </sheetData>
      <sheetData sheetId="635">
        <row r="1">
          <cell r="A1" t="str">
            <v>บจก.เมืองพลสยามเมรัย</v>
          </cell>
        </row>
      </sheetData>
      <sheetData sheetId="636">
        <row r="1">
          <cell r="A1" t="str">
            <v>บจก.เมืองพลสยามเมรัย</v>
          </cell>
        </row>
      </sheetData>
      <sheetData sheetId="637">
        <row r="1">
          <cell r="A1" t="str">
            <v>บจก.เมืองพลสยามเมรัย</v>
          </cell>
        </row>
      </sheetData>
      <sheetData sheetId="638">
        <row r="1">
          <cell r="A1" t="str">
            <v>บจก.เมืองพลสยามเมรัย</v>
          </cell>
        </row>
      </sheetData>
      <sheetData sheetId="639">
        <row r="1">
          <cell r="A1" t="str">
            <v>บจก.เมืองพลสยามเมรัย</v>
          </cell>
        </row>
      </sheetData>
      <sheetData sheetId="640">
        <row r="1">
          <cell r="A1" t="str">
            <v>บจก.เมืองพลสยามเมรัย</v>
          </cell>
        </row>
      </sheetData>
      <sheetData sheetId="641">
        <row r="1">
          <cell r="A1" t="str">
            <v>บจก.เมืองพลสยามเมรัย</v>
          </cell>
        </row>
      </sheetData>
      <sheetData sheetId="642">
        <row r="1">
          <cell r="A1" t="str">
            <v>บจก.เมืองพลสยามเมรัย</v>
          </cell>
        </row>
      </sheetData>
      <sheetData sheetId="643">
        <row r="1">
          <cell r="A1" t="str">
            <v>บจก.เมืองพลสยามเมรัย</v>
          </cell>
        </row>
      </sheetData>
      <sheetData sheetId="644">
        <row r="1">
          <cell r="A1" t="str">
            <v>บจก.เมืองพลสยามเมรัย</v>
          </cell>
        </row>
      </sheetData>
      <sheetData sheetId="645">
        <row r="1">
          <cell r="A1" t="str">
            <v>บจก.เมืองพลสยามเมรัย</v>
          </cell>
        </row>
      </sheetData>
      <sheetData sheetId="646">
        <row r="1">
          <cell r="A1" t="str">
            <v>บจก.เมืองพลสยามเมรัย</v>
          </cell>
        </row>
      </sheetData>
      <sheetData sheetId="647">
        <row r="1">
          <cell r="A1" t="str">
            <v>บจก.เมืองพลสยามเมรัย</v>
          </cell>
        </row>
      </sheetData>
      <sheetData sheetId="648">
        <row r="1">
          <cell r="A1" t="str">
            <v>บจก.เมืองพลสยามเมรัย</v>
          </cell>
        </row>
      </sheetData>
      <sheetData sheetId="649">
        <row r="1">
          <cell r="A1" t="str">
            <v>บจก.เมืองพลสยามเมรัย</v>
          </cell>
        </row>
      </sheetData>
      <sheetData sheetId="650">
        <row r="1">
          <cell r="A1" t="str">
            <v>บจก.เมืองพลสยามเมรัย</v>
          </cell>
        </row>
      </sheetData>
      <sheetData sheetId="651">
        <row r="1">
          <cell r="A1" t="str">
            <v>บจก.เมืองพลสยามเมรัย</v>
          </cell>
        </row>
      </sheetData>
      <sheetData sheetId="652">
        <row r="1">
          <cell r="A1" t="str">
            <v>บจก.เมืองพลสยามเมรัย</v>
          </cell>
        </row>
      </sheetData>
      <sheetData sheetId="653">
        <row r="1">
          <cell r="A1" t="str">
            <v>บจก.เมืองพลสยามเมรัย</v>
          </cell>
        </row>
      </sheetData>
      <sheetData sheetId="654">
        <row r="1">
          <cell r="A1" t="str">
            <v>บจก.เมืองพลสยามเมรัย</v>
          </cell>
        </row>
      </sheetData>
      <sheetData sheetId="655">
        <row r="1">
          <cell r="A1" t="str">
            <v>บจก.เมืองพลสยามเมรัย</v>
          </cell>
        </row>
      </sheetData>
      <sheetData sheetId="656">
        <row r="1">
          <cell r="A1" t="str">
            <v>บจก.เมืองพลสยามเมรัย</v>
          </cell>
        </row>
      </sheetData>
      <sheetData sheetId="657">
        <row r="1">
          <cell r="A1" t="str">
            <v>บจก.เมืองพลสยามเมรัย</v>
          </cell>
        </row>
      </sheetData>
      <sheetData sheetId="658">
        <row r="1">
          <cell r="A1" t="str">
            <v>บจก.เมืองพลสยามเมรัย</v>
          </cell>
        </row>
      </sheetData>
      <sheetData sheetId="659">
        <row r="1">
          <cell r="A1" t="str">
            <v>บจก.เมืองพลสยามเมรัย</v>
          </cell>
        </row>
      </sheetData>
      <sheetData sheetId="660">
        <row r="1">
          <cell r="A1" t="str">
            <v>บจก.เมืองพลสยามเมรัย</v>
          </cell>
        </row>
      </sheetData>
      <sheetData sheetId="661">
        <row r="1">
          <cell r="A1" t="str">
            <v>บจก.เมืองพลสยามเมรัย</v>
          </cell>
        </row>
      </sheetData>
      <sheetData sheetId="662">
        <row r="1">
          <cell r="A1" t="str">
            <v>บจก.เมืองพลสยามเมรัย</v>
          </cell>
        </row>
      </sheetData>
      <sheetData sheetId="663">
        <row r="1">
          <cell r="A1" t="str">
            <v>บจก.เมืองพลสยามเมรัย</v>
          </cell>
        </row>
      </sheetData>
      <sheetData sheetId="664">
        <row r="1">
          <cell r="A1" t="str">
            <v>บจก.เมืองพลสยามเมรัย</v>
          </cell>
        </row>
      </sheetData>
      <sheetData sheetId="665">
        <row r="1">
          <cell r="A1" t="str">
            <v>บจก.เมืองพลสยามเมรัย</v>
          </cell>
        </row>
      </sheetData>
      <sheetData sheetId="666">
        <row r="1">
          <cell r="A1" t="str">
            <v>บจก.เมืองพลสยามเมรัย</v>
          </cell>
        </row>
      </sheetData>
      <sheetData sheetId="667">
        <row r="1">
          <cell r="A1" t="str">
            <v>บจก.เมืองพลสยามเมรัย</v>
          </cell>
        </row>
      </sheetData>
      <sheetData sheetId="668">
        <row r="1">
          <cell r="A1" t="str">
            <v>บจก.เมืองพลสยามเมรัย</v>
          </cell>
        </row>
      </sheetData>
      <sheetData sheetId="669">
        <row r="1">
          <cell r="A1" t="str">
            <v>บจก.เมืองพลสยามเมรัย</v>
          </cell>
        </row>
      </sheetData>
      <sheetData sheetId="670">
        <row r="1">
          <cell r="A1" t="str">
            <v>บจก.เมืองพลสยามเมรัย</v>
          </cell>
        </row>
      </sheetData>
      <sheetData sheetId="671">
        <row r="1">
          <cell r="A1" t="str">
            <v>บจก.เมืองพลสยามเมรัย</v>
          </cell>
        </row>
      </sheetData>
      <sheetData sheetId="672">
        <row r="1">
          <cell r="A1" t="str">
            <v>บจก.เมืองพลสยามเมรัย</v>
          </cell>
        </row>
      </sheetData>
      <sheetData sheetId="673">
        <row r="1">
          <cell r="A1" t="str">
            <v>บจก.เมืองพลสยามเมรัย</v>
          </cell>
        </row>
      </sheetData>
      <sheetData sheetId="674">
        <row r="1">
          <cell r="A1" t="str">
            <v>บจก.เมืองพลสยามเมรัย</v>
          </cell>
        </row>
      </sheetData>
      <sheetData sheetId="675">
        <row r="1">
          <cell r="A1" t="str">
            <v>บจก.เมืองพลสยามเมรัย</v>
          </cell>
        </row>
      </sheetData>
      <sheetData sheetId="676">
        <row r="1">
          <cell r="A1" t="str">
            <v>บจก.เมืองพลสยามเมรัย</v>
          </cell>
        </row>
      </sheetData>
      <sheetData sheetId="677">
        <row r="1">
          <cell r="A1" t="str">
            <v>บจก.เมืองพลสยามเมรัย</v>
          </cell>
        </row>
      </sheetData>
      <sheetData sheetId="678">
        <row r="1">
          <cell r="A1" t="str">
            <v>บจก.เมืองพลสยามเมรัย</v>
          </cell>
        </row>
      </sheetData>
      <sheetData sheetId="679">
        <row r="1">
          <cell r="A1" t="str">
            <v>บจก.เมืองพลสยามเมรัย</v>
          </cell>
        </row>
      </sheetData>
      <sheetData sheetId="680">
        <row r="1">
          <cell r="A1" t="str">
            <v>บจก.เมืองพลสยามเมรัย</v>
          </cell>
        </row>
      </sheetData>
      <sheetData sheetId="681">
        <row r="1">
          <cell r="A1" t="str">
            <v>บจก.เมืองพลสยามเมรัย</v>
          </cell>
        </row>
      </sheetData>
      <sheetData sheetId="682">
        <row r="1">
          <cell r="A1" t="str">
            <v>บจก.เมืองพลสยามเมรัย</v>
          </cell>
        </row>
      </sheetData>
      <sheetData sheetId="683">
        <row r="1">
          <cell r="A1" t="str">
            <v>บจก.เมืองพลสยามเมรัย</v>
          </cell>
        </row>
      </sheetData>
      <sheetData sheetId="684">
        <row r="1">
          <cell r="A1" t="str">
            <v>บจก.เมืองพลสยามเมรัย</v>
          </cell>
        </row>
      </sheetData>
      <sheetData sheetId="685">
        <row r="1">
          <cell r="A1" t="str">
            <v>บจก.เมืองพลสยามเมรัย</v>
          </cell>
        </row>
      </sheetData>
      <sheetData sheetId="686">
        <row r="1">
          <cell r="A1" t="str">
            <v>บจก.เมืองพลสยามเมรัย</v>
          </cell>
        </row>
      </sheetData>
      <sheetData sheetId="687">
        <row r="1">
          <cell r="A1" t="str">
            <v>บจก.เมืองพลสยามเมรัย</v>
          </cell>
        </row>
      </sheetData>
      <sheetData sheetId="688">
        <row r="1">
          <cell r="A1" t="str">
            <v>บจก.เมืองพลสยามเมรัย</v>
          </cell>
        </row>
      </sheetData>
      <sheetData sheetId="689">
        <row r="1">
          <cell r="A1" t="str">
            <v>บจก.เมืองพลสยามเมรัย</v>
          </cell>
        </row>
      </sheetData>
      <sheetData sheetId="690">
        <row r="1">
          <cell r="A1" t="str">
            <v>บจก.เมืองพลสยามเมรัย</v>
          </cell>
        </row>
      </sheetData>
      <sheetData sheetId="691">
        <row r="1">
          <cell r="A1" t="str">
            <v>บจก.เมืองพลสยามเมรัย</v>
          </cell>
        </row>
      </sheetData>
      <sheetData sheetId="692">
        <row r="1">
          <cell r="A1" t="str">
            <v>บจก.เมืองพลสยามเมรัย</v>
          </cell>
        </row>
      </sheetData>
      <sheetData sheetId="693">
        <row r="1">
          <cell r="A1" t="str">
            <v>บจก.เมืองพลสยามเมรัย</v>
          </cell>
        </row>
      </sheetData>
      <sheetData sheetId="694">
        <row r="1">
          <cell r="A1" t="str">
            <v>บจก.เมืองพลสยามเมรัย</v>
          </cell>
        </row>
      </sheetData>
      <sheetData sheetId="695">
        <row r="1">
          <cell r="A1" t="str">
            <v>บจก.เมืองพลสยามเมรัย</v>
          </cell>
        </row>
      </sheetData>
      <sheetData sheetId="696">
        <row r="1">
          <cell r="A1" t="str">
            <v>บจก.เมืองพลสยามเมรัย</v>
          </cell>
        </row>
      </sheetData>
      <sheetData sheetId="697">
        <row r="1">
          <cell r="A1" t="str">
            <v>บจก.เมืองพลสยามเมรัย</v>
          </cell>
        </row>
      </sheetData>
      <sheetData sheetId="698">
        <row r="1">
          <cell r="A1" t="str">
            <v>บจก.เมืองพลสยามเมรัย</v>
          </cell>
        </row>
      </sheetData>
      <sheetData sheetId="699">
        <row r="1">
          <cell r="A1" t="str">
            <v>บจก.เมืองพลสยามเมรัย</v>
          </cell>
        </row>
      </sheetData>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ow r="1">
          <cell r="A1" t="str">
            <v>บจก.เมืองพลสยามเมรัย</v>
          </cell>
        </row>
      </sheetData>
      <sheetData sheetId="723">
        <row r="1">
          <cell r="A1" t="str">
            <v>บจก.เมืองพลสยามเมรัย</v>
          </cell>
        </row>
      </sheetData>
      <sheetData sheetId="724">
        <row r="1">
          <cell r="A1" t="str">
            <v>บจก.เมืองพลสยามเมรัย</v>
          </cell>
        </row>
      </sheetData>
      <sheetData sheetId="725">
        <row r="1">
          <cell r="A1" t="str">
            <v>บจก.เมืองพลสยามเมรัย</v>
          </cell>
        </row>
      </sheetData>
      <sheetData sheetId="726"/>
      <sheetData sheetId="727"/>
      <sheetData sheetId="728"/>
      <sheetData sheetId="729"/>
      <sheetData sheetId="730" refreshError="1"/>
      <sheetData sheetId="731">
        <row r="1">
          <cell r="A1" t="str">
            <v>บจก.เมืองพลสยามเมรัย</v>
          </cell>
        </row>
      </sheetData>
      <sheetData sheetId="732" refreshError="1"/>
      <sheetData sheetId="733" refreshError="1"/>
      <sheetData sheetId="734">
        <row r="2">
          <cell r="E2">
            <v>4781384.5</v>
          </cell>
        </row>
      </sheetData>
      <sheetData sheetId="735">
        <row r="2">
          <cell r="E2">
            <v>4781384.5</v>
          </cell>
        </row>
      </sheetData>
      <sheetData sheetId="736"/>
      <sheetData sheetId="737"/>
      <sheetData sheetId="738"/>
      <sheetData sheetId="739"/>
      <sheetData sheetId="740">
        <row r="1">
          <cell r="A1" t="str">
            <v>บจก.เมืองพลสยามเมรัย</v>
          </cell>
        </row>
      </sheetData>
      <sheetData sheetId="741">
        <row r="1">
          <cell r="A1" t="str">
            <v>บจก.เมืองพลสยามเมรัย</v>
          </cell>
        </row>
      </sheetData>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ow r="1">
          <cell r="A1" t="str">
            <v>บจก.เมืองพลสยามเมรัย</v>
          </cell>
        </row>
      </sheetData>
      <sheetData sheetId="755">
        <row r="1">
          <cell r="A1" t="str">
            <v>บจก.เมืองพลสยามเมรัย</v>
          </cell>
        </row>
      </sheetData>
      <sheetData sheetId="756">
        <row r="1">
          <cell r="A1" t="str">
            <v>บจก.เมืองพลสยามเมรัย</v>
          </cell>
        </row>
      </sheetData>
      <sheetData sheetId="757">
        <row r="1">
          <cell r="A1" t="str">
            <v>บจก.เมืองพลสยามเมรัย</v>
          </cell>
        </row>
      </sheetData>
      <sheetData sheetId="758">
        <row r="1">
          <cell r="A1" t="str">
            <v>บจก.เมืองพลสยามเมรัย</v>
          </cell>
        </row>
      </sheetData>
      <sheetData sheetId="759">
        <row r="1">
          <cell r="A1" t="str">
            <v>บจก.เมืองพลสยามเมรัย</v>
          </cell>
        </row>
      </sheetData>
      <sheetData sheetId="760" refreshError="1"/>
      <sheetData sheetId="761">
        <row r="1">
          <cell r="A1" t="str">
            <v>บจก.เมืองพลสยามเมรัย</v>
          </cell>
        </row>
      </sheetData>
      <sheetData sheetId="762">
        <row r="1">
          <cell r="A1" t="str">
            <v>บจก.เมืองพลสยามเมรัย</v>
          </cell>
        </row>
      </sheetData>
      <sheetData sheetId="763">
        <row r="1">
          <cell r="A1" t="str">
            <v>บจก.เมืองพลสยามเมรัย</v>
          </cell>
        </row>
      </sheetData>
      <sheetData sheetId="764">
        <row r="1">
          <cell r="A1" t="str">
            <v>บจก.เมืองพลสยามเมรัย</v>
          </cell>
        </row>
      </sheetData>
      <sheetData sheetId="765">
        <row r="1">
          <cell r="A1" t="str">
            <v>บจก.เมืองพลสยามเมรัย</v>
          </cell>
        </row>
      </sheetData>
      <sheetData sheetId="766">
        <row r="1">
          <cell r="A1" t="str">
            <v>บจก.เมืองพลสยามเมรัย</v>
          </cell>
        </row>
      </sheetData>
      <sheetData sheetId="767">
        <row r="1">
          <cell r="A1" t="str">
            <v>บจก.เมืองพลสยามเมรัย</v>
          </cell>
        </row>
      </sheetData>
      <sheetData sheetId="768">
        <row r="1">
          <cell r="A1" t="str">
            <v>บจก.เมืองพลสยามเมรัย</v>
          </cell>
        </row>
      </sheetData>
      <sheetData sheetId="769">
        <row r="1">
          <cell r="A1" t="str">
            <v>บจก.เมืองพลสยามเมรัย</v>
          </cell>
        </row>
      </sheetData>
      <sheetData sheetId="770">
        <row r="1">
          <cell r="A1" t="str">
            <v>บจก.เมืองพลสยามเมรัย</v>
          </cell>
        </row>
      </sheetData>
      <sheetData sheetId="771">
        <row r="1">
          <cell r="A1" t="str">
            <v>บจก.เมืองพลสยามเมรัย</v>
          </cell>
        </row>
      </sheetData>
      <sheetData sheetId="772">
        <row r="1">
          <cell r="A1" t="str">
            <v>บจก.เมืองพลสยามเมรัย</v>
          </cell>
        </row>
      </sheetData>
      <sheetData sheetId="773" refreshError="1"/>
      <sheetData sheetId="774" refreshError="1"/>
      <sheetData sheetId="775">
        <row r="1">
          <cell r="A1" t="str">
            <v>บจก.เมืองพลสยามเมรัย</v>
          </cell>
        </row>
      </sheetData>
      <sheetData sheetId="776">
        <row r="1">
          <cell r="A1" t="str">
            <v>บจก.เมืองพลสยามเมรัย</v>
          </cell>
        </row>
      </sheetData>
      <sheetData sheetId="777">
        <row r="1">
          <cell r="A1" t="str">
            <v>บจก.เมืองพลสยามเมรัย</v>
          </cell>
        </row>
      </sheetData>
      <sheetData sheetId="778">
        <row r="1">
          <cell r="A1" t="str">
            <v>บจก.เมืองพลสยามเมรัย</v>
          </cell>
        </row>
      </sheetData>
      <sheetData sheetId="779">
        <row r="1">
          <cell r="A1" t="str">
            <v>บจก.เมืองพลสยามเมรัย</v>
          </cell>
        </row>
      </sheetData>
      <sheetData sheetId="780">
        <row r="1">
          <cell r="A1" t="str">
            <v>บจก.เมืองพลสยามเมรัย</v>
          </cell>
        </row>
      </sheetData>
      <sheetData sheetId="781" refreshError="1"/>
      <sheetData sheetId="782">
        <row r="1">
          <cell r="A1" t="str">
            <v>บจก.เมืองพลสยามเมรัย</v>
          </cell>
        </row>
      </sheetData>
      <sheetData sheetId="783">
        <row r="1">
          <cell r="A1" t="str">
            <v>บจก.เมืองพลสยามเมรัย</v>
          </cell>
        </row>
      </sheetData>
      <sheetData sheetId="784">
        <row r="1">
          <cell r="A1" t="str">
            <v>บจก.เมืองพลสยามเมรัย</v>
          </cell>
        </row>
      </sheetData>
      <sheetData sheetId="785">
        <row r="1">
          <cell r="A1" t="str">
            <v>บจก.เมืองพลสยามเมรัย</v>
          </cell>
        </row>
      </sheetData>
      <sheetData sheetId="786">
        <row r="1">
          <cell r="A1" t="str">
            <v>บจก.เมืองพลสยามเมรัย</v>
          </cell>
        </row>
      </sheetData>
      <sheetData sheetId="787">
        <row r="1">
          <cell r="A1" t="str">
            <v>บจก.เมืองพลสยามเมรัย</v>
          </cell>
        </row>
      </sheetData>
      <sheetData sheetId="788">
        <row r="1">
          <cell r="A1" t="str">
            <v>บจก.เมืองพลสยามเมรัย</v>
          </cell>
        </row>
      </sheetData>
      <sheetData sheetId="789">
        <row r="1">
          <cell r="A1" t="str">
            <v>บจก.เมืองพลสยามเมรัย</v>
          </cell>
        </row>
      </sheetData>
      <sheetData sheetId="790">
        <row r="1">
          <cell r="A1" t="str">
            <v>บจก.เมืองพลสยามเมรัย</v>
          </cell>
        </row>
      </sheetData>
      <sheetData sheetId="791">
        <row r="1">
          <cell r="A1" t="str">
            <v>บจก.เมืองพลสยามเมรัย</v>
          </cell>
        </row>
      </sheetData>
      <sheetData sheetId="792">
        <row r="1">
          <cell r="A1" t="str">
            <v>บจก.เมืองพลสยามเมรัย</v>
          </cell>
        </row>
      </sheetData>
      <sheetData sheetId="793">
        <row r="1">
          <cell r="A1" t="str">
            <v>บจก.เมืองพลสยามเมรัย</v>
          </cell>
        </row>
      </sheetData>
      <sheetData sheetId="794" refreshError="1"/>
      <sheetData sheetId="795" refreshError="1"/>
      <sheetData sheetId="796">
        <row r="1">
          <cell r="A1" t="str">
            <v>บจก.เมืองพลสยามเมรัย</v>
          </cell>
        </row>
      </sheetData>
      <sheetData sheetId="797">
        <row r="1">
          <cell r="A1" t="str">
            <v>บจก.เมืองพลสยามเมรัย</v>
          </cell>
        </row>
      </sheetData>
      <sheetData sheetId="798">
        <row r="1">
          <cell r="A1" t="str">
            <v>บจก.เมืองพลสยามเมรัย</v>
          </cell>
        </row>
      </sheetData>
      <sheetData sheetId="799">
        <row r="1">
          <cell r="A1" t="str">
            <v>บจก.เมืองพลสยามเมรัย</v>
          </cell>
        </row>
      </sheetData>
      <sheetData sheetId="800">
        <row r="1">
          <cell r="A1" t="str">
            <v>บจก.เมืองพลสยามเมรัย</v>
          </cell>
        </row>
      </sheetData>
      <sheetData sheetId="801">
        <row r="1">
          <cell r="A1" t="str">
            <v>บจก.เมืองพลสยามเมรัย</v>
          </cell>
        </row>
      </sheetData>
      <sheetData sheetId="802" refreshError="1"/>
      <sheetData sheetId="803">
        <row r="1">
          <cell r="A1" t="str">
            <v>บจก.เมืองพลสยามเมรัย</v>
          </cell>
        </row>
      </sheetData>
      <sheetData sheetId="804">
        <row r="1">
          <cell r="A1" t="str">
            <v>บจก.เมืองพลสยามเมรัย</v>
          </cell>
        </row>
      </sheetData>
      <sheetData sheetId="805" refreshError="1"/>
      <sheetData sheetId="806">
        <row r="1">
          <cell r="A1" t="str">
            <v>บจก.เมืองพลสยามเมรัย</v>
          </cell>
        </row>
      </sheetData>
      <sheetData sheetId="807">
        <row r="1">
          <cell r="A1" t="str">
            <v>บจก.เมืองพลสยามเมรัย</v>
          </cell>
        </row>
      </sheetData>
      <sheetData sheetId="808">
        <row r="1">
          <cell r="A1" t="str">
            <v>บจก.เมืองพลสยามเมรัย</v>
          </cell>
        </row>
      </sheetData>
      <sheetData sheetId="809">
        <row r="1">
          <cell r="A1" t="str">
            <v>บจก.เมืองพลสยามเมรัย</v>
          </cell>
        </row>
      </sheetData>
      <sheetData sheetId="810">
        <row r="1">
          <cell r="A1" t="str">
            <v>บจก.เมืองพลสยามเมรัย</v>
          </cell>
        </row>
      </sheetData>
      <sheetData sheetId="811">
        <row r="1">
          <cell r="A1" t="str">
            <v>บจก.เมืองพลสยามเมรัย</v>
          </cell>
        </row>
      </sheetData>
      <sheetData sheetId="812">
        <row r="1">
          <cell r="A1" t="str">
            <v>บจก.เมืองพลสยามเมรัย</v>
          </cell>
        </row>
      </sheetData>
      <sheetData sheetId="813">
        <row r="1">
          <cell r="A1" t="str">
            <v>บจก.เมืองพลสยามเมรัย</v>
          </cell>
        </row>
      </sheetData>
      <sheetData sheetId="814">
        <row r="1">
          <cell r="A1" t="str">
            <v>บจก.เมืองพลสยามเมรัย</v>
          </cell>
        </row>
      </sheetData>
      <sheetData sheetId="815" refreshError="1"/>
      <sheetData sheetId="816" refreshError="1"/>
      <sheetData sheetId="817">
        <row r="1">
          <cell r="A1" t="str">
            <v>บจก.เมืองพลสยามเมรัย</v>
          </cell>
        </row>
      </sheetData>
      <sheetData sheetId="818">
        <row r="1">
          <cell r="A1" t="str">
            <v>บจก.เมืองพลสยามเมรัย</v>
          </cell>
        </row>
      </sheetData>
      <sheetData sheetId="819">
        <row r="1">
          <cell r="A1" t="str">
            <v>บจก.เมืองพลสยามเมรัย</v>
          </cell>
        </row>
      </sheetData>
      <sheetData sheetId="820">
        <row r="1">
          <cell r="A1" t="str">
            <v>บจก.เมืองพลสยามเมรัย</v>
          </cell>
        </row>
      </sheetData>
      <sheetData sheetId="821">
        <row r="1">
          <cell r="A1" t="str">
            <v>บจก.เมืองพลสยามเมรัย</v>
          </cell>
        </row>
      </sheetData>
      <sheetData sheetId="822">
        <row r="1">
          <cell r="A1" t="str">
            <v>บจก.เมืองพลสยามเมรัย</v>
          </cell>
        </row>
      </sheetData>
      <sheetData sheetId="823" refreshError="1"/>
      <sheetData sheetId="824">
        <row r="1">
          <cell r="A1" t="str">
            <v>บจก.เมืองพลสยามเมรัย</v>
          </cell>
        </row>
      </sheetData>
      <sheetData sheetId="825">
        <row r="1">
          <cell r="A1" t="str">
            <v>บจก.เมืองพลสยามเมรัย</v>
          </cell>
        </row>
      </sheetData>
      <sheetData sheetId="826" refreshError="1"/>
      <sheetData sheetId="827">
        <row r="1">
          <cell r="A1" t="str">
            <v>บจก.เมืองพลสยามเมรัย</v>
          </cell>
        </row>
      </sheetData>
      <sheetData sheetId="828">
        <row r="1">
          <cell r="A1" t="str">
            <v>บจก.เมืองพลสยามเมรัย</v>
          </cell>
        </row>
      </sheetData>
      <sheetData sheetId="829">
        <row r="1">
          <cell r="A1" t="str">
            <v>บจก.เมืองพลสยามเมรัย</v>
          </cell>
        </row>
      </sheetData>
      <sheetData sheetId="830">
        <row r="1">
          <cell r="A1" t="str">
            <v>บจก.เมืองพลสยามเมรัย</v>
          </cell>
        </row>
      </sheetData>
      <sheetData sheetId="831">
        <row r="1">
          <cell r="A1" t="str">
            <v>บจก.เมืองพลสยามเมรัย</v>
          </cell>
        </row>
      </sheetData>
      <sheetData sheetId="832">
        <row r="1">
          <cell r="A1" t="str">
            <v>บจก.เมืองพลสยามเมรัย</v>
          </cell>
        </row>
      </sheetData>
      <sheetData sheetId="833">
        <row r="1">
          <cell r="A1" t="str">
            <v>บจก.เมืองพลสยามเมรัย</v>
          </cell>
        </row>
      </sheetData>
      <sheetData sheetId="834">
        <row r="1">
          <cell r="A1" t="str">
            <v>บจก.เมืองพลสยามเมรัย</v>
          </cell>
        </row>
      </sheetData>
      <sheetData sheetId="835">
        <row r="1">
          <cell r="A1" t="str">
            <v>บจก.เมืองพลสยามเมรัย</v>
          </cell>
        </row>
      </sheetData>
      <sheetData sheetId="836" refreshError="1"/>
      <sheetData sheetId="837" refreshError="1"/>
      <sheetData sheetId="838">
        <row r="1">
          <cell r="A1" t="str">
            <v>บจก.เมืองพลสยามเมรัย</v>
          </cell>
        </row>
      </sheetData>
      <sheetData sheetId="839">
        <row r="1">
          <cell r="A1" t="str">
            <v>บจก.เมืองพลสยามเมรัย</v>
          </cell>
        </row>
      </sheetData>
      <sheetData sheetId="840">
        <row r="1">
          <cell r="A1" t="str">
            <v>บจก.เมืองพลสยามเมรัย</v>
          </cell>
        </row>
      </sheetData>
      <sheetData sheetId="841">
        <row r="1">
          <cell r="A1" t="str">
            <v>บจก.เมืองพลสยามเมรัย</v>
          </cell>
        </row>
      </sheetData>
      <sheetData sheetId="842">
        <row r="1">
          <cell r="A1" t="str">
            <v>บจก.เมืองพลสยามเมรัย</v>
          </cell>
        </row>
      </sheetData>
      <sheetData sheetId="843">
        <row r="1">
          <cell r="A1" t="str">
            <v>บจก.เมืองพลสยามเมรัย</v>
          </cell>
        </row>
      </sheetData>
      <sheetData sheetId="844" refreshError="1"/>
      <sheetData sheetId="845">
        <row r="1">
          <cell r="A1" t="str">
            <v>บจก.เมืองพลสยามเมรัย</v>
          </cell>
        </row>
      </sheetData>
      <sheetData sheetId="846">
        <row r="1">
          <cell r="A1" t="str">
            <v>บจก.เมืองพลสยามเมรัย</v>
          </cell>
        </row>
      </sheetData>
      <sheetData sheetId="847">
        <row r="1">
          <cell r="A1" t="str">
            <v>บจก.เมืองพลสยามเมรัย</v>
          </cell>
        </row>
      </sheetData>
      <sheetData sheetId="848">
        <row r="1">
          <cell r="A1" t="str">
            <v>บจก.เมืองพลสยามเมรัย</v>
          </cell>
        </row>
      </sheetData>
      <sheetData sheetId="849">
        <row r="1">
          <cell r="A1" t="str">
            <v>บจก.เมืองพลสยามเมรัย</v>
          </cell>
        </row>
      </sheetData>
      <sheetData sheetId="850">
        <row r="1">
          <cell r="A1" t="str">
            <v>บจก.เมืองพลสยามเมรัย</v>
          </cell>
        </row>
      </sheetData>
      <sheetData sheetId="851">
        <row r="1">
          <cell r="A1" t="str">
            <v>บจก.เมืองพลสยามเมรัย</v>
          </cell>
        </row>
      </sheetData>
      <sheetData sheetId="852">
        <row r="1">
          <cell r="A1" t="str">
            <v>บจก.เมืองพลสยามเมรัย</v>
          </cell>
        </row>
      </sheetData>
      <sheetData sheetId="853">
        <row r="1">
          <cell r="A1" t="str">
            <v>บจก.เมืองพลสยามเมรัย</v>
          </cell>
        </row>
      </sheetData>
      <sheetData sheetId="854">
        <row r="1">
          <cell r="A1" t="str">
            <v>บจก.เมืองพลสยามเมรัย</v>
          </cell>
        </row>
      </sheetData>
      <sheetData sheetId="855">
        <row r="1">
          <cell r="A1" t="str">
            <v>บจก.เมืองพลสยามเมรัย</v>
          </cell>
        </row>
      </sheetData>
      <sheetData sheetId="856">
        <row r="1">
          <cell r="A1" t="str">
            <v>บจก.เมืองพลสยามเมรัย</v>
          </cell>
        </row>
      </sheetData>
      <sheetData sheetId="857" refreshError="1"/>
      <sheetData sheetId="858" refreshError="1"/>
      <sheetData sheetId="859">
        <row r="1">
          <cell r="A1" t="str">
            <v>บจก.เมืองพลสยามเมรัย</v>
          </cell>
        </row>
      </sheetData>
      <sheetData sheetId="860">
        <row r="1">
          <cell r="A1" t="str">
            <v>บจก.เมืองพลสยามเมรัย</v>
          </cell>
        </row>
      </sheetData>
      <sheetData sheetId="861">
        <row r="1">
          <cell r="A1" t="str">
            <v>บจก.เมืองพลสยามเมรัย</v>
          </cell>
        </row>
      </sheetData>
      <sheetData sheetId="862">
        <row r="1">
          <cell r="A1" t="str">
            <v>บจก.เมืองพลสยามเมรัย</v>
          </cell>
        </row>
      </sheetData>
      <sheetData sheetId="863">
        <row r="1">
          <cell r="A1" t="str">
            <v>บจก.เมืองพลสยามเมรัย</v>
          </cell>
        </row>
      </sheetData>
      <sheetData sheetId="864">
        <row r="1">
          <cell r="A1" t="str">
            <v>บจก.เมืองพลสยามเมรัย</v>
          </cell>
        </row>
      </sheetData>
      <sheetData sheetId="865" refreshError="1"/>
      <sheetData sheetId="866">
        <row r="1">
          <cell r="A1" t="str">
            <v>บจก.เมืองพลสยามเมรัย</v>
          </cell>
        </row>
      </sheetData>
      <sheetData sheetId="867">
        <row r="1">
          <cell r="A1" t="str">
            <v>บจก.เมืองพลสยามเมรัย</v>
          </cell>
        </row>
      </sheetData>
      <sheetData sheetId="868">
        <row r="1">
          <cell r="A1" t="str">
            <v>บจก.เมืองพลสยามเมรัย</v>
          </cell>
        </row>
      </sheetData>
      <sheetData sheetId="869">
        <row r="1">
          <cell r="A1" t="str">
            <v>บจก.เมืองพลสยามเมรัย</v>
          </cell>
        </row>
      </sheetData>
      <sheetData sheetId="870">
        <row r="1">
          <cell r="A1" t="str">
            <v>บจก.เมืองพลสยามเมรัย</v>
          </cell>
        </row>
      </sheetData>
      <sheetData sheetId="871">
        <row r="1">
          <cell r="A1" t="str">
            <v>บจก.เมืองพลสยามเมรัย</v>
          </cell>
        </row>
      </sheetData>
      <sheetData sheetId="872">
        <row r="1">
          <cell r="A1" t="str">
            <v>บจก.เมืองพลสยามเมรัย</v>
          </cell>
        </row>
      </sheetData>
      <sheetData sheetId="873">
        <row r="1">
          <cell r="A1" t="str">
            <v>บจก.เมืองพลสยามเมรัย</v>
          </cell>
        </row>
      </sheetData>
      <sheetData sheetId="874">
        <row r="1">
          <cell r="A1" t="str">
            <v>บจก.เมืองพลสยามเมรัย</v>
          </cell>
        </row>
      </sheetData>
      <sheetData sheetId="875">
        <row r="1">
          <cell r="A1" t="str">
            <v>บจก.เมืองพลสยามเมรัย</v>
          </cell>
        </row>
      </sheetData>
      <sheetData sheetId="876">
        <row r="1">
          <cell r="A1" t="str">
            <v>บจก.เมืองพลสยามเมรัย</v>
          </cell>
        </row>
      </sheetData>
      <sheetData sheetId="877">
        <row r="1">
          <cell r="A1" t="str">
            <v>บจก.เมืองพลสยามเมรัย</v>
          </cell>
        </row>
      </sheetData>
      <sheetData sheetId="878" refreshError="1"/>
      <sheetData sheetId="879" refreshError="1"/>
      <sheetData sheetId="880" refreshError="1"/>
      <sheetData sheetId="881">
        <row r="1">
          <cell r="A1" t="str">
            <v>บจก.เมืองพลสยามเมรัย</v>
          </cell>
        </row>
      </sheetData>
      <sheetData sheetId="882">
        <row r="1">
          <cell r="A1" t="str">
            <v>บจก.เมืองพลสยามเมรัย</v>
          </cell>
        </row>
      </sheetData>
      <sheetData sheetId="883">
        <row r="1">
          <cell r="A1" t="str">
            <v>บจก.เมืองพลสยามเมรัย</v>
          </cell>
        </row>
      </sheetData>
      <sheetData sheetId="884">
        <row r="1">
          <cell r="A1" t="str">
            <v>บจก.เมืองพลสยามเมรัย</v>
          </cell>
        </row>
      </sheetData>
      <sheetData sheetId="885">
        <row r="1">
          <cell r="A1" t="str">
            <v>บจก.เมืองพลสยามเมรัย</v>
          </cell>
        </row>
      </sheetData>
      <sheetData sheetId="886">
        <row r="1">
          <cell r="A1" t="str">
            <v>บจก.เมืองพลสยามเมรัย</v>
          </cell>
        </row>
      </sheetData>
      <sheetData sheetId="887" refreshError="1"/>
      <sheetData sheetId="888">
        <row r="1">
          <cell r="A1" t="str">
            <v>บจก.เมืองพลสยามเมรัย</v>
          </cell>
        </row>
      </sheetData>
      <sheetData sheetId="889">
        <row r="1">
          <cell r="A1" t="str">
            <v>บจก.เมืองพลสยามเมรัย</v>
          </cell>
        </row>
      </sheetData>
      <sheetData sheetId="890">
        <row r="1">
          <cell r="A1" t="str">
            <v>บจก.เมืองพลสยามเมรัย</v>
          </cell>
        </row>
      </sheetData>
      <sheetData sheetId="891">
        <row r="1">
          <cell r="A1" t="str">
            <v>บจก.เมืองพลสยามเมรัย</v>
          </cell>
        </row>
      </sheetData>
      <sheetData sheetId="892">
        <row r="1">
          <cell r="A1" t="str">
            <v>บจก.เมืองพลสยามเมรัย</v>
          </cell>
        </row>
      </sheetData>
      <sheetData sheetId="893">
        <row r="1">
          <cell r="A1" t="str">
            <v>บจก.เมืองพลสยามเมรัย</v>
          </cell>
        </row>
      </sheetData>
      <sheetData sheetId="894">
        <row r="1">
          <cell r="A1" t="str">
            <v>บจก.เมืองพลสยามเมรัย</v>
          </cell>
        </row>
      </sheetData>
      <sheetData sheetId="895">
        <row r="1">
          <cell r="A1" t="str">
            <v>บจก.เมืองพลสยามเมรัย</v>
          </cell>
        </row>
      </sheetData>
      <sheetData sheetId="896">
        <row r="1">
          <cell r="A1" t="str">
            <v>บจก.เมืองพลสยามเมรัย</v>
          </cell>
        </row>
      </sheetData>
      <sheetData sheetId="897">
        <row r="1">
          <cell r="A1" t="str">
            <v>บจก.เมืองพลสยามเมรัย</v>
          </cell>
        </row>
      </sheetData>
      <sheetData sheetId="898">
        <row r="1">
          <cell r="A1" t="str">
            <v>บจก.เมืองพลสยามเมรัย</v>
          </cell>
        </row>
      </sheetData>
      <sheetData sheetId="899">
        <row r="1">
          <cell r="A1" t="str">
            <v>บจก.เมืองพลสยามเมรัย</v>
          </cell>
        </row>
      </sheetData>
      <sheetData sheetId="900" refreshError="1"/>
      <sheetData sheetId="901" refreshError="1"/>
      <sheetData sheetId="902">
        <row r="1">
          <cell r="A1" t="str">
            <v>บจก.เมืองพลสยามเมรัย</v>
          </cell>
        </row>
      </sheetData>
      <sheetData sheetId="903">
        <row r="1">
          <cell r="A1" t="str">
            <v>บจก.เมืองพลสยามเมรัย</v>
          </cell>
        </row>
      </sheetData>
      <sheetData sheetId="904">
        <row r="1">
          <cell r="A1" t="str">
            <v>บจก.เมืองพลสยามเมรัย</v>
          </cell>
        </row>
      </sheetData>
      <sheetData sheetId="905">
        <row r="1">
          <cell r="A1" t="str">
            <v>บจก.เมืองพลสยามเมรัย</v>
          </cell>
        </row>
      </sheetData>
      <sheetData sheetId="906">
        <row r="1">
          <cell r="A1" t="str">
            <v>บจก.เมืองพลสยามเมรัย</v>
          </cell>
        </row>
      </sheetData>
      <sheetData sheetId="907">
        <row r="2">
          <cell r="E2">
            <v>4781384.5</v>
          </cell>
        </row>
      </sheetData>
      <sheetData sheetId="908" refreshError="1"/>
      <sheetData sheetId="909">
        <row r="1">
          <cell r="A1" t="str">
            <v>บจก.เมืองพลสยามเมรัย</v>
          </cell>
        </row>
      </sheetData>
      <sheetData sheetId="910">
        <row r="1">
          <cell r="A1" t="str">
            <v>บจก.เมืองพลสยามเมรัย</v>
          </cell>
        </row>
      </sheetData>
      <sheetData sheetId="911">
        <row r="1">
          <cell r="A1" t="str">
            <v>บจก.เมืองพลสยามเมรัย</v>
          </cell>
        </row>
      </sheetData>
      <sheetData sheetId="912">
        <row r="1">
          <cell r="A1" t="str">
            <v>บจก.เมืองพลสยามเมรัย</v>
          </cell>
        </row>
      </sheetData>
      <sheetData sheetId="913">
        <row r="1">
          <cell r="A1" t="str">
            <v>บจก.เมืองพลสยามเมรัย</v>
          </cell>
        </row>
      </sheetData>
      <sheetData sheetId="914">
        <row r="1">
          <cell r="A1" t="str">
            <v>บจก.เมืองพลสยามเมรัย</v>
          </cell>
        </row>
      </sheetData>
      <sheetData sheetId="915">
        <row r="1">
          <cell r="A1" t="str">
            <v>บจก.เมืองพลสยามเมรัย</v>
          </cell>
        </row>
      </sheetData>
      <sheetData sheetId="916">
        <row r="1">
          <cell r="A1" t="str">
            <v>บจก.เมืองพลสยามเมรัย</v>
          </cell>
        </row>
      </sheetData>
      <sheetData sheetId="917">
        <row r="1">
          <cell r="A1" t="str">
            <v>บจก.เมืองพลสยามเมรัย</v>
          </cell>
        </row>
      </sheetData>
      <sheetData sheetId="918">
        <row r="1">
          <cell r="A1" t="str">
            <v>บจก.เมืองพลสยามเมรัย</v>
          </cell>
        </row>
      </sheetData>
      <sheetData sheetId="919">
        <row r="1">
          <cell r="A1" t="str">
            <v>บจก.เมืองพลสยามเมรัย</v>
          </cell>
        </row>
      </sheetData>
      <sheetData sheetId="920">
        <row r="1">
          <cell r="A1" t="str">
            <v>บจก.เมืองพลสยามเมรัย</v>
          </cell>
        </row>
      </sheetData>
      <sheetData sheetId="921" refreshError="1"/>
      <sheetData sheetId="922" refreshError="1"/>
      <sheetData sheetId="923">
        <row r="1">
          <cell r="A1" t="str">
            <v>บจก.เมืองพลสยามเมรัย</v>
          </cell>
        </row>
      </sheetData>
      <sheetData sheetId="924">
        <row r="1">
          <cell r="A1" t="str">
            <v>บจก.เมืองพลสยามเมรัย</v>
          </cell>
        </row>
      </sheetData>
      <sheetData sheetId="925">
        <row r="1">
          <cell r="A1" t="str">
            <v>บจก.เมืองพลสยามเมรัย</v>
          </cell>
        </row>
      </sheetData>
      <sheetData sheetId="926">
        <row r="1">
          <cell r="A1" t="str">
            <v>บจก.เมืองพลสยามเมรัย</v>
          </cell>
        </row>
      </sheetData>
      <sheetData sheetId="927">
        <row r="2">
          <cell r="E2">
            <v>4781384.5</v>
          </cell>
        </row>
      </sheetData>
      <sheetData sheetId="928">
        <row r="2">
          <cell r="E2">
            <v>4781384.5</v>
          </cell>
        </row>
      </sheetData>
      <sheetData sheetId="929" refreshError="1"/>
      <sheetData sheetId="930"/>
      <sheetData sheetId="931"/>
      <sheetData sheetId="932">
        <row r="1">
          <cell r="A1" t="str">
            <v>บจก.เมืองพลสยามเมรัย</v>
          </cell>
        </row>
      </sheetData>
      <sheetData sheetId="933">
        <row r="1">
          <cell r="A1" t="str">
            <v>บจก.เมืองพลสยามเมรัย</v>
          </cell>
        </row>
      </sheetData>
      <sheetData sheetId="934">
        <row r="1">
          <cell r="A1" t="str">
            <v>บจก.เมืองพลสยามเมรัย</v>
          </cell>
        </row>
      </sheetData>
      <sheetData sheetId="935">
        <row r="1">
          <cell r="A1" t="str">
            <v>บจก.เมืองพลสยามเมรัย</v>
          </cell>
        </row>
      </sheetData>
      <sheetData sheetId="936">
        <row r="1">
          <cell r="A1" t="str">
            <v>บจก.เมืองพลสยามเมรัย</v>
          </cell>
        </row>
      </sheetData>
      <sheetData sheetId="937">
        <row r="1">
          <cell r="A1" t="str">
            <v>บจก.เมืองพลสยามเมรัย</v>
          </cell>
        </row>
      </sheetData>
      <sheetData sheetId="938">
        <row r="1">
          <cell r="A1" t="str">
            <v>บจก.เมืองพลสยามเมรัย</v>
          </cell>
        </row>
      </sheetData>
      <sheetData sheetId="939">
        <row r="1">
          <cell r="A1" t="str">
            <v>บจก.เมืองพลสยามเมรัย</v>
          </cell>
        </row>
      </sheetData>
      <sheetData sheetId="940">
        <row r="1">
          <cell r="A1" t="str">
            <v>บจก.เมืองพลสยามเมรัย</v>
          </cell>
        </row>
      </sheetData>
      <sheetData sheetId="941">
        <row r="1">
          <cell r="A1" t="str">
            <v>บจก.เมืองพลสยามเมรัย</v>
          </cell>
        </row>
      </sheetData>
      <sheetData sheetId="942" refreshError="1"/>
      <sheetData sheetId="943" refreshError="1"/>
      <sheetData sheetId="944">
        <row r="1">
          <cell r="A1" t="str">
            <v>บจก.เมืองพลสยามเมรัย</v>
          </cell>
        </row>
      </sheetData>
      <sheetData sheetId="945">
        <row r="1">
          <cell r="A1" t="str">
            <v>บจก.เมืองพลสยามเมรัย</v>
          </cell>
        </row>
      </sheetData>
      <sheetData sheetId="946">
        <row r="1">
          <cell r="A1" t="str">
            <v>บจก.เมืองพลสยามเมรัย</v>
          </cell>
        </row>
      </sheetData>
      <sheetData sheetId="947">
        <row r="1">
          <cell r="A1" t="str">
            <v>บจก.เมืองพลสยามเมรัย</v>
          </cell>
        </row>
      </sheetData>
      <sheetData sheetId="948">
        <row r="1">
          <cell r="A1" t="str">
            <v>บจก.เมืองพลสยามเมรัย</v>
          </cell>
        </row>
      </sheetData>
      <sheetData sheetId="949">
        <row r="1">
          <cell r="A1" t="str">
            <v>บจก.เมืองพลสยามเมรัย</v>
          </cell>
        </row>
      </sheetData>
      <sheetData sheetId="950" refreshError="1"/>
      <sheetData sheetId="951">
        <row r="1">
          <cell r="A1" t="str">
            <v>บจก.เมืองพลสยามเมรัย</v>
          </cell>
        </row>
      </sheetData>
      <sheetData sheetId="952">
        <row r="1">
          <cell r="A1" t="str">
            <v>บจก.เมืองพลสยามเมรัย</v>
          </cell>
        </row>
      </sheetData>
      <sheetData sheetId="953">
        <row r="1">
          <cell r="A1" t="str">
            <v>บจก.เมืองพลสยามเมรัย</v>
          </cell>
        </row>
      </sheetData>
      <sheetData sheetId="954">
        <row r="1">
          <cell r="A1" t="str">
            <v>บจก.เมืองพลสยามเมรัย</v>
          </cell>
        </row>
      </sheetData>
      <sheetData sheetId="955">
        <row r="1">
          <cell r="A1" t="str">
            <v>บจก.เมืองพลสยามเมรัย</v>
          </cell>
        </row>
      </sheetData>
      <sheetData sheetId="956">
        <row r="1">
          <cell r="A1" t="str">
            <v>บจก.เมืองพลสยามเมรัย</v>
          </cell>
        </row>
      </sheetData>
      <sheetData sheetId="957">
        <row r="1">
          <cell r="A1" t="str">
            <v>บจก.เมืองพลสยามเมรัย</v>
          </cell>
        </row>
      </sheetData>
      <sheetData sheetId="958">
        <row r="1">
          <cell r="A1" t="str">
            <v>บจก.เมืองพลสยามเมรัย</v>
          </cell>
        </row>
      </sheetData>
      <sheetData sheetId="959">
        <row r="1">
          <cell r="A1" t="str">
            <v>บจก.เมืองพลสยามเมรัย</v>
          </cell>
        </row>
      </sheetData>
      <sheetData sheetId="960">
        <row r="1">
          <cell r="A1" t="str">
            <v>บจก.เมืองพลสยามเมรัย</v>
          </cell>
        </row>
      </sheetData>
      <sheetData sheetId="961">
        <row r="1">
          <cell r="A1" t="str">
            <v>บจก.เมืองพลสยามเมรัย</v>
          </cell>
        </row>
      </sheetData>
      <sheetData sheetId="962">
        <row r="1">
          <cell r="A1" t="str">
            <v>บจก.เมืองพลสยามเมรัย</v>
          </cell>
        </row>
      </sheetData>
      <sheetData sheetId="963" refreshError="1"/>
      <sheetData sheetId="964" refreshError="1"/>
      <sheetData sheetId="965">
        <row r="1">
          <cell r="A1" t="str">
            <v>บจก.เมืองพลสยามเมรัย</v>
          </cell>
        </row>
      </sheetData>
      <sheetData sheetId="966">
        <row r="1">
          <cell r="A1" t="str">
            <v>บจก.เมืองพลสยามเมรัย</v>
          </cell>
        </row>
      </sheetData>
      <sheetData sheetId="967">
        <row r="1">
          <cell r="A1" t="str">
            <v>บจก.เมืองพลสยามเมรัย</v>
          </cell>
        </row>
      </sheetData>
      <sheetData sheetId="968">
        <row r="1">
          <cell r="A1" t="str">
            <v>บจก.เมืองพลสยามเมรัย</v>
          </cell>
        </row>
      </sheetData>
      <sheetData sheetId="969">
        <row r="1">
          <cell r="A1" t="str">
            <v>บจก.เมืองพลสยามเมรัย</v>
          </cell>
        </row>
      </sheetData>
      <sheetData sheetId="970">
        <row r="1">
          <cell r="A1" t="str">
            <v>บจก.เมืองพลสยามเมรัย</v>
          </cell>
        </row>
      </sheetData>
      <sheetData sheetId="971" refreshError="1"/>
      <sheetData sheetId="972">
        <row r="1">
          <cell r="A1" t="str">
            <v>บจก.เมืองพลสยามเมรัย</v>
          </cell>
        </row>
      </sheetData>
      <sheetData sheetId="973">
        <row r="1">
          <cell r="A1" t="str">
            <v>บจก.เมืองพลสยามเมรัย</v>
          </cell>
        </row>
      </sheetData>
      <sheetData sheetId="974">
        <row r="1">
          <cell r="A1" t="str">
            <v>บจก.เมืองพลสยามเมรัย</v>
          </cell>
        </row>
      </sheetData>
      <sheetData sheetId="975">
        <row r="1">
          <cell r="A1" t="str">
            <v>บจก.เมืองพลสยามเมรัย</v>
          </cell>
        </row>
      </sheetData>
      <sheetData sheetId="976">
        <row r="1">
          <cell r="A1" t="str">
            <v>บจก.เมืองพลสยามเมรัย</v>
          </cell>
        </row>
      </sheetData>
      <sheetData sheetId="977">
        <row r="1">
          <cell r="A1" t="str">
            <v>บจก.เมืองพลสยามเมรัย</v>
          </cell>
        </row>
      </sheetData>
      <sheetData sheetId="978">
        <row r="1">
          <cell r="A1" t="str">
            <v>บจก.เมืองพลสยามเมรัย</v>
          </cell>
        </row>
      </sheetData>
      <sheetData sheetId="979">
        <row r="1">
          <cell r="A1" t="str">
            <v>บจก.เมืองพลสยามเมรัย</v>
          </cell>
        </row>
      </sheetData>
      <sheetData sheetId="980">
        <row r="1">
          <cell r="A1" t="str">
            <v>บจก.เมืองพลสยามเมรัย</v>
          </cell>
        </row>
      </sheetData>
      <sheetData sheetId="981">
        <row r="1">
          <cell r="A1" t="str">
            <v>บจก.เมืองพลสยามเมรัย</v>
          </cell>
        </row>
      </sheetData>
      <sheetData sheetId="982">
        <row r="1">
          <cell r="A1" t="str">
            <v>บจก.เมืองพลสยามเมรัย</v>
          </cell>
        </row>
      </sheetData>
      <sheetData sheetId="983">
        <row r="1">
          <cell r="A1" t="str">
            <v>บจก.เมืองพลสยามเมรัย</v>
          </cell>
        </row>
      </sheetData>
      <sheetData sheetId="984" refreshError="1"/>
      <sheetData sheetId="985" refreshError="1"/>
      <sheetData sheetId="986">
        <row r="1">
          <cell r="A1" t="str">
            <v>บจก.เมืองพลสยามเมรัย</v>
          </cell>
        </row>
      </sheetData>
      <sheetData sheetId="987">
        <row r="1">
          <cell r="A1" t="str">
            <v>บจก.เมืองพลสยามเมรัย</v>
          </cell>
        </row>
      </sheetData>
      <sheetData sheetId="988">
        <row r="1">
          <cell r="A1" t="str">
            <v>บจก.เมืองพลสยามเมรัย</v>
          </cell>
        </row>
      </sheetData>
      <sheetData sheetId="989">
        <row r="1">
          <cell r="A1" t="str">
            <v>บจก.เมืองพลสยามเมรัย</v>
          </cell>
        </row>
      </sheetData>
      <sheetData sheetId="990">
        <row r="1">
          <cell r="A1" t="str">
            <v>บจก.เมืองพลสยามเมรัย</v>
          </cell>
        </row>
      </sheetData>
      <sheetData sheetId="991">
        <row r="1">
          <cell r="A1" t="str">
            <v>บจก.เมืองพลสยามเมรัย</v>
          </cell>
        </row>
      </sheetData>
      <sheetData sheetId="992" refreshError="1"/>
      <sheetData sheetId="993">
        <row r="1">
          <cell r="A1" t="str">
            <v>บจก.เมืองพลสยามเมรัย</v>
          </cell>
        </row>
      </sheetData>
      <sheetData sheetId="994">
        <row r="1">
          <cell r="A1" t="str">
            <v>บจก.เมืองพลสยามเมรัย</v>
          </cell>
        </row>
      </sheetData>
      <sheetData sheetId="995">
        <row r="1">
          <cell r="A1" t="str">
            <v>บจก.เมืองพลสยามเมรัย</v>
          </cell>
        </row>
      </sheetData>
      <sheetData sheetId="996">
        <row r="1">
          <cell r="A1" t="str">
            <v>บจก.เมืองพลสยามเมรัย</v>
          </cell>
        </row>
      </sheetData>
      <sheetData sheetId="997">
        <row r="1">
          <cell r="A1" t="str">
            <v>บจก.เมืองพลสยามเมรัย</v>
          </cell>
        </row>
      </sheetData>
      <sheetData sheetId="998">
        <row r="1">
          <cell r="A1" t="str">
            <v>บจก.เมืองพลสยามเมรัย</v>
          </cell>
        </row>
      </sheetData>
      <sheetData sheetId="999">
        <row r="1">
          <cell r="A1" t="str">
            <v>บจก.เมืองพลสยามเมรัย</v>
          </cell>
        </row>
      </sheetData>
      <sheetData sheetId="1000">
        <row r="1">
          <cell r="A1" t="str">
            <v>บจก.เมืองพลสยามเมรัย</v>
          </cell>
        </row>
      </sheetData>
      <sheetData sheetId="1001">
        <row r="1">
          <cell r="A1" t="str">
            <v>บจก.เมืองพลสยามเมรัย</v>
          </cell>
        </row>
      </sheetData>
      <sheetData sheetId="1002">
        <row r="1">
          <cell r="A1" t="str">
            <v>บจก.เมืองพลสยามเมรัย</v>
          </cell>
        </row>
      </sheetData>
      <sheetData sheetId="1003">
        <row r="1">
          <cell r="A1" t="str">
            <v>บจก.เมืองพลสยามเมรัย</v>
          </cell>
        </row>
      </sheetData>
      <sheetData sheetId="1004">
        <row r="1">
          <cell r="A1" t="str">
            <v>บจก.เมืองพลสยามเมรัย</v>
          </cell>
        </row>
      </sheetData>
      <sheetData sheetId="1005">
        <row r="1">
          <cell r="A1" t="str">
            <v>บจก.เมืองพลสยามเมรัย</v>
          </cell>
        </row>
      </sheetData>
      <sheetData sheetId="1006">
        <row r="1">
          <cell r="A1" t="str">
            <v>บจก.เมืองพลสยามเมรัย</v>
          </cell>
        </row>
      </sheetData>
      <sheetData sheetId="1007" refreshError="1"/>
      <sheetData sheetId="1008" refreshError="1"/>
      <sheetData sheetId="1009">
        <row r="1">
          <cell r="A1" t="str">
            <v>บจก.เมืองพลสยามเมรัย</v>
          </cell>
        </row>
      </sheetData>
      <sheetData sheetId="1010">
        <row r="1">
          <cell r="A1" t="str">
            <v>บจก.เมืองพลสยามเมรัย</v>
          </cell>
        </row>
      </sheetData>
      <sheetData sheetId="1011">
        <row r="1">
          <cell r="A1" t="str">
            <v>บจก.เมืองพลสยามเมรัย</v>
          </cell>
        </row>
      </sheetData>
      <sheetData sheetId="1012">
        <row r="1">
          <cell r="A1" t="str">
            <v>บจก.เมืองพลสยามเมรัย</v>
          </cell>
        </row>
      </sheetData>
      <sheetData sheetId="1013">
        <row r="1">
          <cell r="A1" t="str">
            <v>บจก.เมืองพลสยามเมรัย</v>
          </cell>
        </row>
      </sheetData>
      <sheetData sheetId="1014">
        <row r="1">
          <cell r="A1" t="str">
            <v>บจก.เมืองพลสยามเมรัย</v>
          </cell>
        </row>
      </sheetData>
      <sheetData sheetId="1015" refreshError="1"/>
      <sheetData sheetId="1016">
        <row r="1">
          <cell r="A1" t="str">
            <v>บจก.เมืองพลสยามเมรัย</v>
          </cell>
        </row>
      </sheetData>
      <sheetData sheetId="1017">
        <row r="1">
          <cell r="A1" t="str">
            <v>บจก.เมืองพลสยามเมรัย</v>
          </cell>
        </row>
      </sheetData>
      <sheetData sheetId="1018">
        <row r="1">
          <cell r="A1" t="str">
            <v>บจก.เมืองพลสยามเมรัย</v>
          </cell>
        </row>
      </sheetData>
      <sheetData sheetId="1019">
        <row r="1">
          <cell r="A1" t="str">
            <v>บจก.เมืองพลสยามเมรัย</v>
          </cell>
        </row>
      </sheetData>
      <sheetData sheetId="1020">
        <row r="1">
          <cell r="A1" t="str">
            <v>บจก.เมืองพลสยามเมรัย</v>
          </cell>
        </row>
      </sheetData>
      <sheetData sheetId="1021">
        <row r="1">
          <cell r="A1" t="str">
            <v>บจก.เมืองพลสยามเมรัย</v>
          </cell>
        </row>
      </sheetData>
      <sheetData sheetId="1022">
        <row r="1">
          <cell r="A1" t="str">
            <v>บจก.เมืองพลสยามเมรัย</v>
          </cell>
        </row>
      </sheetData>
      <sheetData sheetId="1023">
        <row r="1">
          <cell r="A1" t="str">
            <v>บจก.เมืองพลสยามเมรัย</v>
          </cell>
        </row>
      </sheetData>
      <sheetData sheetId="1024">
        <row r="1">
          <cell r="A1" t="str">
            <v>บจก.เมืองพลสยามเมรัย</v>
          </cell>
        </row>
      </sheetData>
      <sheetData sheetId="1025">
        <row r="1">
          <cell r="A1" t="str">
            <v>บจก.เมืองพลสยามเมรัย</v>
          </cell>
        </row>
      </sheetData>
      <sheetData sheetId="1026">
        <row r="1">
          <cell r="A1" t="str">
            <v>บจก.เมืองพลสยามเมรัย</v>
          </cell>
        </row>
      </sheetData>
      <sheetData sheetId="1027">
        <row r="1">
          <cell r="A1" t="str">
            <v>บจก.เมืองพลสยามเมรัย</v>
          </cell>
        </row>
      </sheetData>
      <sheetData sheetId="1028">
        <row r="1">
          <cell r="A1" t="str">
            <v>บจก.เมืองพลสยามเมรัย</v>
          </cell>
        </row>
      </sheetData>
      <sheetData sheetId="1029">
        <row r="1">
          <cell r="A1" t="str">
            <v>บจก.เมืองพลสยามเมรัย</v>
          </cell>
        </row>
      </sheetData>
      <sheetData sheetId="1030">
        <row r="1">
          <cell r="A1" t="str">
            <v>บจก.เมืองพลสยามเมรัย</v>
          </cell>
        </row>
      </sheetData>
      <sheetData sheetId="1031">
        <row r="1">
          <cell r="A1" t="str">
            <v>บจก.เมืองพลสยามเมรัย</v>
          </cell>
        </row>
      </sheetData>
      <sheetData sheetId="1032">
        <row r="1">
          <cell r="A1" t="str">
            <v>บจก.เมืองพลสยามเมรัย</v>
          </cell>
        </row>
      </sheetData>
      <sheetData sheetId="1033">
        <row r="1">
          <cell r="A1" t="str">
            <v>บจก.เมืองพลสยามเมรัย</v>
          </cell>
        </row>
      </sheetData>
      <sheetData sheetId="1034">
        <row r="1">
          <cell r="A1" t="str">
            <v>บจก.เมืองพลสยามเมรัย</v>
          </cell>
        </row>
      </sheetData>
      <sheetData sheetId="1035">
        <row r="1">
          <cell r="A1" t="str">
            <v>บจก.เมืองพลสยามเมรัย</v>
          </cell>
        </row>
      </sheetData>
      <sheetData sheetId="1036">
        <row r="1">
          <cell r="A1" t="str">
            <v>บจก.เมืองพลสยามเมรัย</v>
          </cell>
        </row>
      </sheetData>
      <sheetData sheetId="1037">
        <row r="1">
          <cell r="A1" t="str">
            <v>บจก.เมืองพลสยามเมรัย</v>
          </cell>
        </row>
      </sheetData>
      <sheetData sheetId="1038">
        <row r="1">
          <cell r="A1" t="str">
            <v>บจก.เมืองพลสยามเมรัย</v>
          </cell>
        </row>
      </sheetData>
      <sheetData sheetId="1039">
        <row r="1">
          <cell r="A1" t="str">
            <v>บจก.เมืองพลสยามเมรัย</v>
          </cell>
        </row>
      </sheetData>
      <sheetData sheetId="1040">
        <row r="1">
          <cell r="A1" t="str">
            <v>บจก.เมืองพลสยามเมรัย</v>
          </cell>
        </row>
      </sheetData>
      <sheetData sheetId="1041">
        <row r="1">
          <cell r="A1" t="str">
            <v>บจก.เมืองพลสยามเมรัย</v>
          </cell>
        </row>
      </sheetData>
      <sheetData sheetId="1042">
        <row r="1">
          <cell r="A1" t="str">
            <v>บจก.เมืองพลสยามเมรัย</v>
          </cell>
        </row>
      </sheetData>
      <sheetData sheetId="1043">
        <row r="1">
          <cell r="A1" t="str">
            <v>บจก.เมืองพลสยามเมรัย</v>
          </cell>
        </row>
      </sheetData>
      <sheetData sheetId="1044">
        <row r="1">
          <cell r="A1" t="str">
            <v>บจก.เมืองพลสยามเมรัย</v>
          </cell>
        </row>
      </sheetData>
      <sheetData sheetId="1045">
        <row r="1">
          <cell r="A1" t="str">
            <v>บจก.เมืองพลสยามเมรัย</v>
          </cell>
        </row>
      </sheetData>
      <sheetData sheetId="1046">
        <row r="1">
          <cell r="A1" t="str">
            <v>บจก.เมืองพลสยามเมรัย</v>
          </cell>
        </row>
      </sheetData>
      <sheetData sheetId="1047">
        <row r="1">
          <cell r="A1" t="str">
            <v>บจก.เมืองพลสยามเมรัย</v>
          </cell>
        </row>
      </sheetData>
      <sheetData sheetId="1048">
        <row r="1">
          <cell r="A1" t="str">
            <v>บจก.เมืองพลสยามเมรัย</v>
          </cell>
        </row>
      </sheetData>
      <sheetData sheetId="1049">
        <row r="1">
          <cell r="A1" t="str">
            <v>บจก.เมืองพลสยามเมรัย</v>
          </cell>
        </row>
      </sheetData>
      <sheetData sheetId="1050">
        <row r="1">
          <cell r="A1" t="str">
            <v>บจก.เมืองพลสยามเมรัย</v>
          </cell>
        </row>
      </sheetData>
      <sheetData sheetId="1051">
        <row r="1">
          <cell r="A1" t="str">
            <v>บจก.เมืองพลสยามเมรัย</v>
          </cell>
        </row>
      </sheetData>
      <sheetData sheetId="1052">
        <row r="1">
          <cell r="A1" t="str">
            <v>บจก.เมืองพลสยามเมรัย</v>
          </cell>
        </row>
      </sheetData>
      <sheetData sheetId="1053">
        <row r="1">
          <cell r="A1" t="str">
            <v>บจก.เมืองพลสยามเมรัย</v>
          </cell>
        </row>
      </sheetData>
      <sheetData sheetId="1054">
        <row r="1">
          <cell r="A1" t="str">
            <v>บจก.เมืองพลสยามเมรัย</v>
          </cell>
        </row>
      </sheetData>
      <sheetData sheetId="1055">
        <row r="1">
          <cell r="A1" t="str">
            <v>บจก.เมืองพลสยามเมรัย</v>
          </cell>
        </row>
      </sheetData>
      <sheetData sheetId="1056">
        <row r="1">
          <cell r="A1" t="str">
            <v>บจก.เมืองพลสยามเมรัย</v>
          </cell>
        </row>
      </sheetData>
      <sheetData sheetId="1057">
        <row r="1">
          <cell r="A1" t="str">
            <v>บจก.เมืองพลสยามเมรัย</v>
          </cell>
        </row>
      </sheetData>
      <sheetData sheetId="1058">
        <row r="1">
          <cell r="A1" t="str">
            <v>บจก.เมืองพลสยามเมรัย</v>
          </cell>
        </row>
      </sheetData>
      <sheetData sheetId="1059">
        <row r="1">
          <cell r="A1" t="str">
            <v>บจก.เมืองพลสยามเมรัย</v>
          </cell>
        </row>
      </sheetData>
      <sheetData sheetId="1060">
        <row r="1">
          <cell r="A1" t="str">
            <v>บจก.เมืองพลสยามเมรัย</v>
          </cell>
        </row>
      </sheetData>
      <sheetData sheetId="1061">
        <row r="1">
          <cell r="A1" t="str">
            <v>บจก.เมืองพลสยามเมรัย</v>
          </cell>
        </row>
      </sheetData>
      <sheetData sheetId="1062">
        <row r="1">
          <cell r="A1" t="str">
            <v>บจก.เมืองพลสยามเมรัย</v>
          </cell>
        </row>
      </sheetData>
      <sheetData sheetId="1063">
        <row r="1">
          <cell r="A1" t="str">
            <v>บจก.เมืองพลสยามเมรัย</v>
          </cell>
        </row>
      </sheetData>
      <sheetData sheetId="1064">
        <row r="1">
          <cell r="A1" t="str">
            <v>บจก.เมืองพลสยามเมรัย</v>
          </cell>
        </row>
      </sheetData>
      <sheetData sheetId="1065">
        <row r="1">
          <cell r="A1" t="str">
            <v>บจก.เมืองพลสยามเมรัย</v>
          </cell>
        </row>
      </sheetData>
      <sheetData sheetId="1066">
        <row r="1">
          <cell r="A1" t="str">
            <v>บจก.เมืองพลสยามเมรัย</v>
          </cell>
        </row>
      </sheetData>
      <sheetData sheetId="1067">
        <row r="1">
          <cell r="A1" t="str">
            <v>บจก.เมืองพลสยามเมรัย</v>
          </cell>
        </row>
      </sheetData>
      <sheetData sheetId="1068">
        <row r="1">
          <cell r="A1" t="str">
            <v>บจก.เมืองพลสยามเมรัย</v>
          </cell>
        </row>
      </sheetData>
      <sheetData sheetId="1069">
        <row r="1">
          <cell r="A1" t="str">
            <v>บจก.เมืองพลสยามเมรัย</v>
          </cell>
        </row>
      </sheetData>
      <sheetData sheetId="1070">
        <row r="1">
          <cell r="A1" t="str">
            <v>บจก.เมืองพลสยามเมรัย</v>
          </cell>
        </row>
      </sheetData>
      <sheetData sheetId="1071">
        <row r="1">
          <cell r="A1" t="str">
            <v>บจก.เมืองพลสยามเมรัย</v>
          </cell>
        </row>
      </sheetData>
      <sheetData sheetId="1072">
        <row r="1">
          <cell r="A1" t="str">
            <v>บจก.เมืองพลสยามเมรัย</v>
          </cell>
        </row>
      </sheetData>
      <sheetData sheetId="1073">
        <row r="1">
          <cell r="A1" t="str">
            <v>บจก.เมืองพลสยามเมรัย</v>
          </cell>
        </row>
      </sheetData>
      <sheetData sheetId="1074">
        <row r="1">
          <cell r="A1" t="str">
            <v>บจก.เมืองพลสยามเมรัย</v>
          </cell>
        </row>
      </sheetData>
      <sheetData sheetId="1075">
        <row r="1">
          <cell r="A1" t="str">
            <v>บจก.เมืองพลสยามเมรัย</v>
          </cell>
        </row>
      </sheetData>
      <sheetData sheetId="1076">
        <row r="1">
          <cell r="A1" t="str">
            <v>บจก.เมืองพลสยามเมรัย</v>
          </cell>
        </row>
      </sheetData>
      <sheetData sheetId="1077">
        <row r="1">
          <cell r="A1" t="str">
            <v>บจก.เมืองพลสยามเมรัย</v>
          </cell>
        </row>
      </sheetData>
      <sheetData sheetId="1078">
        <row r="1">
          <cell r="A1" t="str">
            <v>บจก.เมืองพลสยามเมรัย</v>
          </cell>
        </row>
      </sheetData>
      <sheetData sheetId="1079">
        <row r="1">
          <cell r="A1" t="str">
            <v>บจก.เมืองพลสยามเมรัย</v>
          </cell>
        </row>
      </sheetData>
      <sheetData sheetId="1080">
        <row r="1">
          <cell r="A1" t="str">
            <v>บจก.เมืองพลสยามเมรัย</v>
          </cell>
        </row>
      </sheetData>
      <sheetData sheetId="1081">
        <row r="1">
          <cell r="A1" t="str">
            <v>บจก.เมืองพลสยามเมรัย</v>
          </cell>
        </row>
      </sheetData>
      <sheetData sheetId="1082">
        <row r="1">
          <cell r="A1" t="str">
            <v>บจก.เมืองพลสยามเมรัย</v>
          </cell>
        </row>
      </sheetData>
      <sheetData sheetId="1083">
        <row r="1">
          <cell r="A1" t="str">
            <v>บจก.เมืองพลสยามเมรัย</v>
          </cell>
        </row>
      </sheetData>
      <sheetData sheetId="1084">
        <row r="1">
          <cell r="A1" t="str">
            <v>บจก.เมืองพลสยามเมรัย</v>
          </cell>
        </row>
      </sheetData>
      <sheetData sheetId="1085">
        <row r="1">
          <cell r="A1" t="str">
            <v>บจก.เมืองพลสยามเมรัย</v>
          </cell>
        </row>
      </sheetData>
      <sheetData sheetId="1086">
        <row r="1">
          <cell r="A1" t="str">
            <v>บจก.เมืองพลสยามเมรัย</v>
          </cell>
        </row>
      </sheetData>
      <sheetData sheetId="1087">
        <row r="1">
          <cell r="A1" t="str">
            <v>บจก.เมืองพลสยามเมรัย</v>
          </cell>
        </row>
      </sheetData>
      <sheetData sheetId="1088">
        <row r="1">
          <cell r="A1" t="str">
            <v>บจก.เมืองพลสยามเมรัย</v>
          </cell>
        </row>
      </sheetData>
      <sheetData sheetId="1089">
        <row r="1">
          <cell r="A1" t="str">
            <v>บจก.เมืองพลสยามเมรัย</v>
          </cell>
        </row>
      </sheetData>
      <sheetData sheetId="1090">
        <row r="1">
          <cell r="A1" t="str">
            <v>บจก.เมืองพลสยามเมรัย</v>
          </cell>
        </row>
      </sheetData>
      <sheetData sheetId="1091">
        <row r="1">
          <cell r="A1" t="str">
            <v>บจก.เมืองพลสยามเมรัย</v>
          </cell>
        </row>
      </sheetData>
      <sheetData sheetId="1092">
        <row r="1">
          <cell r="A1" t="str">
            <v>บจก.เมืองพลสยามเมรัย</v>
          </cell>
        </row>
      </sheetData>
      <sheetData sheetId="1093">
        <row r="1">
          <cell r="A1" t="str">
            <v>บจก.เมืองพลสยามเมรัย</v>
          </cell>
        </row>
      </sheetData>
      <sheetData sheetId="1094">
        <row r="1">
          <cell r="A1" t="str">
            <v>บจก.เมืองพลสยามเมรัย</v>
          </cell>
        </row>
      </sheetData>
      <sheetData sheetId="1095">
        <row r="1">
          <cell r="A1" t="str">
            <v>บจก.เมืองพลสยามเมรัย</v>
          </cell>
        </row>
      </sheetData>
      <sheetData sheetId="1096">
        <row r="1">
          <cell r="A1" t="str">
            <v>บจก.เมืองพลสยามเมรัย</v>
          </cell>
        </row>
      </sheetData>
      <sheetData sheetId="1097">
        <row r="1">
          <cell r="A1" t="str">
            <v>บจก.เมืองพลสยามเมรัย</v>
          </cell>
        </row>
      </sheetData>
      <sheetData sheetId="1098">
        <row r="1">
          <cell r="A1" t="str">
            <v>บจก.เมืองพลสยามเมรัย</v>
          </cell>
        </row>
      </sheetData>
      <sheetData sheetId="1099">
        <row r="1">
          <cell r="A1" t="str">
            <v>บจก.เมืองพลสยามเมรัย</v>
          </cell>
        </row>
      </sheetData>
      <sheetData sheetId="1100">
        <row r="1">
          <cell r="A1" t="str">
            <v>บจก.เมืองพลสยามเมรัย</v>
          </cell>
        </row>
      </sheetData>
      <sheetData sheetId="1101">
        <row r="1">
          <cell r="A1" t="str">
            <v>บจก.เมืองพลสยามเมรัย</v>
          </cell>
        </row>
      </sheetData>
      <sheetData sheetId="1102">
        <row r="1">
          <cell r="A1" t="str">
            <v>บจก.เมืองพลสยามเมรัย</v>
          </cell>
        </row>
      </sheetData>
      <sheetData sheetId="1103">
        <row r="1">
          <cell r="A1" t="str">
            <v>บจก.เมืองพลสยามเมรัย</v>
          </cell>
        </row>
      </sheetData>
      <sheetData sheetId="1104">
        <row r="1">
          <cell r="A1" t="str">
            <v>บจก.เมืองพลสยามเมรัย</v>
          </cell>
        </row>
      </sheetData>
      <sheetData sheetId="1105">
        <row r="1">
          <cell r="A1" t="str">
            <v>บจก.เมืองพลสยามเมรัย</v>
          </cell>
        </row>
      </sheetData>
      <sheetData sheetId="1106">
        <row r="1">
          <cell r="A1" t="str">
            <v>บจก.เมืองพลสยามเมรัย</v>
          </cell>
        </row>
      </sheetData>
      <sheetData sheetId="1107">
        <row r="1">
          <cell r="A1" t="str">
            <v>บจก.เมืองพลสยามเมรัย</v>
          </cell>
        </row>
      </sheetData>
      <sheetData sheetId="1108">
        <row r="1">
          <cell r="A1" t="str">
            <v>บจก.เมืองพลสยามเมรัย</v>
          </cell>
        </row>
      </sheetData>
      <sheetData sheetId="1109">
        <row r="1">
          <cell r="A1" t="str">
            <v>บจก.เมืองพลสยามเมรัย</v>
          </cell>
        </row>
      </sheetData>
      <sheetData sheetId="1110">
        <row r="1">
          <cell r="A1" t="str">
            <v>บจก.เมืองพลสยามเมรัย</v>
          </cell>
        </row>
      </sheetData>
      <sheetData sheetId="1111">
        <row r="1">
          <cell r="A1" t="str">
            <v>บจก.เมืองพลสยามเมรัย</v>
          </cell>
        </row>
      </sheetData>
      <sheetData sheetId="1112">
        <row r="1">
          <cell r="A1" t="str">
            <v>บจก.เมืองพลสยามเมรัย</v>
          </cell>
        </row>
      </sheetData>
      <sheetData sheetId="1113">
        <row r="1">
          <cell r="A1" t="str">
            <v>บจก.เมืองพลสยามเมรัย</v>
          </cell>
        </row>
      </sheetData>
      <sheetData sheetId="1114">
        <row r="1">
          <cell r="A1" t="str">
            <v>บจก.เมืองพลสยามเมรัย</v>
          </cell>
        </row>
      </sheetData>
      <sheetData sheetId="1115">
        <row r="1">
          <cell r="A1" t="str">
            <v>บจก.เมืองพลสยามเมรัย</v>
          </cell>
        </row>
      </sheetData>
      <sheetData sheetId="1116">
        <row r="1">
          <cell r="A1" t="str">
            <v>บจก.เมืองพลสยามเมรัย</v>
          </cell>
        </row>
      </sheetData>
      <sheetData sheetId="1117">
        <row r="1">
          <cell r="A1" t="str">
            <v>บจก.เมืองพลสยามเมรัย</v>
          </cell>
        </row>
      </sheetData>
      <sheetData sheetId="1118">
        <row r="1">
          <cell r="A1" t="str">
            <v>บจก.เมืองพลสยามเมรัย</v>
          </cell>
        </row>
      </sheetData>
      <sheetData sheetId="1119">
        <row r="1">
          <cell r="A1" t="str">
            <v>บจก.เมืองพลสยามเมรัย</v>
          </cell>
        </row>
      </sheetData>
      <sheetData sheetId="1120">
        <row r="1">
          <cell r="A1" t="str">
            <v>บจก.เมืองพลสยามเมรัย</v>
          </cell>
        </row>
      </sheetData>
      <sheetData sheetId="1121">
        <row r="1">
          <cell r="A1" t="str">
            <v>บจก.เมืองพลสยามเมรัย</v>
          </cell>
        </row>
      </sheetData>
      <sheetData sheetId="1122">
        <row r="1">
          <cell r="A1" t="str">
            <v>บจก.เมืองพลสยามเมรัย</v>
          </cell>
        </row>
      </sheetData>
      <sheetData sheetId="1123">
        <row r="1">
          <cell r="A1" t="str">
            <v>บจก.เมืองพลสยามเมรัย</v>
          </cell>
        </row>
      </sheetData>
      <sheetData sheetId="1124">
        <row r="1">
          <cell r="A1" t="str">
            <v>บจก.เมืองพลสยามเมรัย</v>
          </cell>
        </row>
      </sheetData>
      <sheetData sheetId="1125">
        <row r="1">
          <cell r="A1" t="str">
            <v>บจก.เมืองพลสยามเมรัย</v>
          </cell>
        </row>
      </sheetData>
      <sheetData sheetId="1126">
        <row r="1">
          <cell r="A1" t="str">
            <v>บจก.เมืองพลสยามเมรัย</v>
          </cell>
        </row>
      </sheetData>
      <sheetData sheetId="1127">
        <row r="1">
          <cell r="A1" t="str">
            <v>บจก.เมืองพลสยามเมรัย</v>
          </cell>
        </row>
      </sheetData>
      <sheetData sheetId="1128">
        <row r="1">
          <cell r="A1" t="str">
            <v>บจก.เมืองพลสยามเมรัย</v>
          </cell>
        </row>
      </sheetData>
      <sheetData sheetId="1129">
        <row r="1">
          <cell r="A1" t="str">
            <v>บจก.เมืองพลสยามเมรัย</v>
          </cell>
        </row>
      </sheetData>
      <sheetData sheetId="1130">
        <row r="1">
          <cell r="A1" t="str">
            <v>บจก.เมืองพลสยามเมรัย</v>
          </cell>
        </row>
      </sheetData>
      <sheetData sheetId="1131">
        <row r="1">
          <cell r="A1" t="str">
            <v>บจก.เมืองพลสยามเมรัย</v>
          </cell>
        </row>
      </sheetData>
      <sheetData sheetId="1132">
        <row r="1">
          <cell r="A1" t="str">
            <v>บจก.เมืองพลสยามเมรัย</v>
          </cell>
        </row>
      </sheetData>
      <sheetData sheetId="1133">
        <row r="1">
          <cell r="A1" t="str">
            <v>บจก.เมืองพลสยามเมรัย</v>
          </cell>
        </row>
      </sheetData>
      <sheetData sheetId="1134">
        <row r="1">
          <cell r="A1" t="str">
            <v>บจก.เมืองพลสยามเมรัย</v>
          </cell>
        </row>
      </sheetData>
      <sheetData sheetId="1135">
        <row r="1">
          <cell r="A1" t="str">
            <v>บจก.เมืองพลสยามเมรัย</v>
          </cell>
        </row>
      </sheetData>
      <sheetData sheetId="1136">
        <row r="1">
          <cell r="A1" t="str">
            <v>บจก.เมืองพลสยามเมรัย</v>
          </cell>
        </row>
      </sheetData>
      <sheetData sheetId="1137">
        <row r="1">
          <cell r="A1" t="str">
            <v>บจก.เมืองพลสยามเมรัย</v>
          </cell>
        </row>
      </sheetData>
      <sheetData sheetId="1138">
        <row r="1">
          <cell r="A1" t="str">
            <v>บจก.เมืองพลสยามเมรัย</v>
          </cell>
        </row>
      </sheetData>
      <sheetData sheetId="1139">
        <row r="1">
          <cell r="A1" t="str">
            <v>บจก.เมืองพลสยามเมรัย</v>
          </cell>
        </row>
      </sheetData>
      <sheetData sheetId="1140">
        <row r="1">
          <cell r="A1" t="str">
            <v>บจก.เมืองพลสยามเมรัย</v>
          </cell>
        </row>
      </sheetData>
      <sheetData sheetId="1141">
        <row r="1">
          <cell r="A1" t="str">
            <v>บจก.เมืองพลสยามเมรัย</v>
          </cell>
        </row>
      </sheetData>
      <sheetData sheetId="1142">
        <row r="1">
          <cell r="A1" t="str">
            <v>บจก.เมืองพลสยามเมรัย</v>
          </cell>
        </row>
      </sheetData>
      <sheetData sheetId="1143">
        <row r="1">
          <cell r="A1" t="str">
            <v>บจก.เมืองพลสยามเมรัย</v>
          </cell>
        </row>
      </sheetData>
      <sheetData sheetId="1144">
        <row r="1">
          <cell r="A1" t="str">
            <v>บจก.เมืองพลสยามเมรัย</v>
          </cell>
        </row>
      </sheetData>
      <sheetData sheetId="1145">
        <row r="1">
          <cell r="A1" t="str">
            <v>บจก.เมืองพลสยามเมรัย</v>
          </cell>
        </row>
      </sheetData>
      <sheetData sheetId="1146">
        <row r="1">
          <cell r="A1" t="str">
            <v>บจก.เมืองพลสยามเมรัย</v>
          </cell>
        </row>
      </sheetData>
      <sheetData sheetId="1147">
        <row r="1">
          <cell r="A1" t="str">
            <v>บจก.เมืองพลสยามเมรัย</v>
          </cell>
        </row>
      </sheetData>
      <sheetData sheetId="1148">
        <row r="1">
          <cell r="A1" t="str">
            <v>บจก.เมืองพลสยามเมรัย</v>
          </cell>
        </row>
      </sheetData>
      <sheetData sheetId="1149">
        <row r="1">
          <cell r="A1" t="str">
            <v>บจก.เมืองพลสยามเมรัย</v>
          </cell>
        </row>
      </sheetData>
      <sheetData sheetId="1150">
        <row r="1">
          <cell r="A1" t="str">
            <v>บจก.เมืองพลสยามเมรัย</v>
          </cell>
        </row>
      </sheetData>
      <sheetData sheetId="1151">
        <row r="1">
          <cell r="A1" t="str">
            <v>บจก.เมืองพลสยามเมรัย</v>
          </cell>
        </row>
      </sheetData>
      <sheetData sheetId="1152">
        <row r="1">
          <cell r="A1" t="str">
            <v>บจก.เมืองพลสยามเมรัย</v>
          </cell>
        </row>
      </sheetData>
      <sheetData sheetId="1153">
        <row r="1">
          <cell r="A1" t="str">
            <v>บจก.เมืองพลสยามเมรัย</v>
          </cell>
        </row>
      </sheetData>
      <sheetData sheetId="1154">
        <row r="1">
          <cell r="A1" t="str">
            <v>บจก.เมืองพลสยามเมรัย</v>
          </cell>
        </row>
      </sheetData>
      <sheetData sheetId="1155">
        <row r="1">
          <cell r="A1" t="str">
            <v>บจก.เมืองพลสยามเมรัย</v>
          </cell>
        </row>
      </sheetData>
      <sheetData sheetId="1156">
        <row r="1">
          <cell r="A1" t="str">
            <v>บจก.เมืองพลสยามเมรัย</v>
          </cell>
        </row>
      </sheetData>
      <sheetData sheetId="1157">
        <row r="1">
          <cell r="A1" t="str">
            <v>บจก.เมืองพลสยามเมรัย</v>
          </cell>
        </row>
      </sheetData>
      <sheetData sheetId="1158">
        <row r="1">
          <cell r="A1" t="str">
            <v>บจก.เมืองพลสยามเมรัย</v>
          </cell>
        </row>
      </sheetData>
      <sheetData sheetId="1159">
        <row r="1">
          <cell r="A1" t="str">
            <v>บจก.เมืองพลสยามเมรัย</v>
          </cell>
        </row>
      </sheetData>
      <sheetData sheetId="1160">
        <row r="1">
          <cell r="A1" t="str">
            <v>บจก.เมืองพลสยามเมรัย</v>
          </cell>
        </row>
      </sheetData>
      <sheetData sheetId="1161">
        <row r="1">
          <cell r="A1" t="str">
            <v>บจก.เมืองพลสยามเมรัย</v>
          </cell>
        </row>
      </sheetData>
      <sheetData sheetId="1162">
        <row r="1">
          <cell r="A1" t="str">
            <v>บจก.เมืองพลสยามเมรัย</v>
          </cell>
        </row>
      </sheetData>
      <sheetData sheetId="1163">
        <row r="1">
          <cell r="A1" t="str">
            <v>บจก.เมืองพลสยามเมรัย</v>
          </cell>
        </row>
      </sheetData>
      <sheetData sheetId="1164">
        <row r="1">
          <cell r="A1" t="str">
            <v>บจก.เมืองพลสยามเมรัย</v>
          </cell>
        </row>
      </sheetData>
      <sheetData sheetId="1165">
        <row r="1">
          <cell r="A1" t="str">
            <v>บจก.เมืองพลสยามเมรัย</v>
          </cell>
        </row>
      </sheetData>
      <sheetData sheetId="1166">
        <row r="1">
          <cell r="A1" t="str">
            <v>บจก.เมืองพลสยามเมรัย</v>
          </cell>
        </row>
      </sheetData>
      <sheetData sheetId="1167">
        <row r="1">
          <cell r="A1" t="str">
            <v>บจก.เมืองพลสยามเมรัย</v>
          </cell>
        </row>
      </sheetData>
      <sheetData sheetId="1168">
        <row r="1">
          <cell r="A1" t="str">
            <v>บจก.เมืองพลสยามเมรัย</v>
          </cell>
        </row>
      </sheetData>
      <sheetData sheetId="1169">
        <row r="1">
          <cell r="A1" t="str">
            <v>บจก.เมืองพลสยามเมรัย</v>
          </cell>
        </row>
      </sheetData>
      <sheetData sheetId="1170">
        <row r="1">
          <cell r="A1" t="str">
            <v>บจก.เมืองพลสยามเมรัย</v>
          </cell>
        </row>
      </sheetData>
      <sheetData sheetId="1171">
        <row r="1">
          <cell r="A1" t="str">
            <v>บจก.เมืองพลสยามเมรัย</v>
          </cell>
        </row>
      </sheetData>
      <sheetData sheetId="1172">
        <row r="1">
          <cell r="A1" t="str">
            <v>บจก.เมืองพลสยามเมรัย</v>
          </cell>
        </row>
      </sheetData>
      <sheetData sheetId="1173">
        <row r="1">
          <cell r="A1" t="str">
            <v>บจก.เมืองพลสยามเมรัย</v>
          </cell>
        </row>
      </sheetData>
      <sheetData sheetId="1174">
        <row r="1">
          <cell r="A1" t="str">
            <v>บจก.เมืองพลสยามเมรัย</v>
          </cell>
        </row>
      </sheetData>
      <sheetData sheetId="1175">
        <row r="1">
          <cell r="A1" t="str">
            <v>บจก.เมืองพลสยามเมรัย</v>
          </cell>
        </row>
      </sheetData>
      <sheetData sheetId="1176">
        <row r="1">
          <cell r="A1" t="str">
            <v>บจก.เมืองพลสยามเมรัย</v>
          </cell>
        </row>
      </sheetData>
      <sheetData sheetId="1177">
        <row r="1">
          <cell r="A1" t="str">
            <v>บจก.เมืองพลสยามเมรัย</v>
          </cell>
        </row>
      </sheetData>
      <sheetData sheetId="1178">
        <row r="1">
          <cell r="A1" t="str">
            <v>บจก.เมืองพลสยามเมรัย</v>
          </cell>
        </row>
      </sheetData>
      <sheetData sheetId="1179">
        <row r="1">
          <cell r="A1" t="str">
            <v>บจก.เมืองพลสยามเมรัย</v>
          </cell>
        </row>
      </sheetData>
      <sheetData sheetId="1180">
        <row r="1">
          <cell r="A1" t="str">
            <v>บจก.เมืองพลสยามเมรัย</v>
          </cell>
        </row>
      </sheetData>
      <sheetData sheetId="1181">
        <row r="1">
          <cell r="A1" t="str">
            <v>บจก.เมืองพลสยามเมรัย</v>
          </cell>
        </row>
      </sheetData>
      <sheetData sheetId="1182">
        <row r="1">
          <cell r="A1" t="str">
            <v>บจก.เมืองพลสยามเมรัย</v>
          </cell>
        </row>
      </sheetData>
      <sheetData sheetId="1183">
        <row r="1">
          <cell r="A1" t="str">
            <v>บจก.เมืองพลสยามเมรัย</v>
          </cell>
        </row>
      </sheetData>
      <sheetData sheetId="1184">
        <row r="1">
          <cell r="A1" t="str">
            <v>บจก.เมืองพลสยามเมรัย</v>
          </cell>
        </row>
      </sheetData>
      <sheetData sheetId="1185">
        <row r="1">
          <cell r="A1" t="str">
            <v>บจก.เมืองพลสยามเมรัย</v>
          </cell>
        </row>
      </sheetData>
      <sheetData sheetId="1186">
        <row r="1">
          <cell r="A1" t="str">
            <v>บจก.เมืองพลสยามเมรัย</v>
          </cell>
        </row>
      </sheetData>
      <sheetData sheetId="1187">
        <row r="1">
          <cell r="A1" t="str">
            <v>บจก.เมืองพลสยามเมรัย</v>
          </cell>
        </row>
      </sheetData>
      <sheetData sheetId="1188">
        <row r="1">
          <cell r="A1" t="str">
            <v>บจก.เมืองพลสยามเมรัย</v>
          </cell>
        </row>
      </sheetData>
      <sheetData sheetId="1189">
        <row r="1">
          <cell r="A1" t="str">
            <v>บจก.เมืองพลสยามเมรัย</v>
          </cell>
        </row>
      </sheetData>
      <sheetData sheetId="1190">
        <row r="1">
          <cell r="A1" t="str">
            <v>บจก.เมืองพลสยามเมรัย</v>
          </cell>
        </row>
      </sheetData>
      <sheetData sheetId="1191">
        <row r="1">
          <cell r="A1" t="str">
            <v>บจก.เมืองพลสยามเมรัย</v>
          </cell>
        </row>
      </sheetData>
      <sheetData sheetId="1192">
        <row r="1">
          <cell r="A1" t="str">
            <v>บจก.เมืองพลสยามเมรัย</v>
          </cell>
        </row>
      </sheetData>
      <sheetData sheetId="1193">
        <row r="1">
          <cell r="A1" t="str">
            <v>บจก.เมืองพลสยามเมรัย</v>
          </cell>
        </row>
      </sheetData>
      <sheetData sheetId="1194">
        <row r="1">
          <cell r="A1" t="str">
            <v>บจก.เมืองพลสยามเมรัย</v>
          </cell>
        </row>
      </sheetData>
      <sheetData sheetId="1195">
        <row r="1">
          <cell r="A1" t="str">
            <v>บจก.เมืองพลสยามเมรัย</v>
          </cell>
        </row>
      </sheetData>
      <sheetData sheetId="1196">
        <row r="1">
          <cell r="A1" t="str">
            <v>บจก.เมืองพลสยามเมรัย</v>
          </cell>
        </row>
      </sheetData>
      <sheetData sheetId="1197">
        <row r="1">
          <cell r="A1" t="str">
            <v>บจก.เมืองพลสยามเมรัย</v>
          </cell>
        </row>
      </sheetData>
      <sheetData sheetId="1198">
        <row r="1">
          <cell r="A1" t="str">
            <v>บจก.เมืองพลสยามเมรัย</v>
          </cell>
        </row>
      </sheetData>
      <sheetData sheetId="1199">
        <row r="1">
          <cell r="A1" t="str">
            <v>บจก.เมืองพลสยามเมรัย</v>
          </cell>
        </row>
      </sheetData>
      <sheetData sheetId="1200">
        <row r="1">
          <cell r="A1" t="str">
            <v>บจก.เมืองพลสยามเมรัย</v>
          </cell>
        </row>
      </sheetData>
      <sheetData sheetId="1201">
        <row r="1">
          <cell r="A1" t="str">
            <v>บจก.เมืองพลสยามเมรัย</v>
          </cell>
        </row>
      </sheetData>
      <sheetData sheetId="1202">
        <row r="1">
          <cell r="A1" t="str">
            <v>บจก.เมืองพลสยามเมรัย</v>
          </cell>
        </row>
      </sheetData>
      <sheetData sheetId="1203">
        <row r="1">
          <cell r="A1" t="str">
            <v>บจก.เมืองพลสยามเมรัย</v>
          </cell>
        </row>
      </sheetData>
      <sheetData sheetId="1204">
        <row r="1">
          <cell r="A1" t="str">
            <v>บจก.เมืองพลสยามเมรัย</v>
          </cell>
        </row>
      </sheetData>
      <sheetData sheetId="1205">
        <row r="1">
          <cell r="A1" t="str">
            <v>บจก.เมืองพลสยามเมรัย</v>
          </cell>
        </row>
      </sheetData>
      <sheetData sheetId="1206">
        <row r="1">
          <cell r="A1" t="str">
            <v>บจก.เมืองพลสยามเมรัย</v>
          </cell>
        </row>
      </sheetData>
      <sheetData sheetId="1207">
        <row r="1">
          <cell r="A1" t="str">
            <v>บจก.เมืองพลสยามเมรัย</v>
          </cell>
        </row>
      </sheetData>
      <sheetData sheetId="1208">
        <row r="1">
          <cell r="A1" t="str">
            <v>บจก.เมืองพลสยามเมรัย</v>
          </cell>
        </row>
      </sheetData>
      <sheetData sheetId="1209">
        <row r="1">
          <cell r="A1" t="str">
            <v>บจก.เมืองพลสยามเมรัย</v>
          </cell>
        </row>
      </sheetData>
      <sheetData sheetId="1210">
        <row r="1">
          <cell r="A1" t="str">
            <v>บจก.เมืองพลสยามเมรัย</v>
          </cell>
        </row>
      </sheetData>
      <sheetData sheetId="1211">
        <row r="1">
          <cell r="A1" t="str">
            <v>บจก.เมืองพลสยามเมรัย</v>
          </cell>
        </row>
      </sheetData>
      <sheetData sheetId="1212">
        <row r="1">
          <cell r="A1" t="str">
            <v>บจก.เมืองพลสยามเมรัย</v>
          </cell>
        </row>
      </sheetData>
      <sheetData sheetId="1213">
        <row r="1">
          <cell r="A1" t="str">
            <v>บจก.เมืองพลสยามเมรัย</v>
          </cell>
        </row>
      </sheetData>
      <sheetData sheetId="1214">
        <row r="1">
          <cell r="A1" t="str">
            <v>บจก.เมืองพลสยามเมรัย</v>
          </cell>
        </row>
      </sheetData>
      <sheetData sheetId="1215">
        <row r="1">
          <cell r="A1" t="str">
            <v>บจก.เมืองพลสยามเมรัย</v>
          </cell>
        </row>
      </sheetData>
      <sheetData sheetId="1216">
        <row r="1">
          <cell r="A1" t="str">
            <v>บจก.เมืองพลสยามเมรัย</v>
          </cell>
        </row>
      </sheetData>
      <sheetData sheetId="1217">
        <row r="1">
          <cell r="A1" t="str">
            <v>บจก.เมืองพลสยามเมรัย</v>
          </cell>
        </row>
      </sheetData>
      <sheetData sheetId="1218">
        <row r="1">
          <cell r="A1" t="str">
            <v>บจก.เมืองพลสยามเมรัย</v>
          </cell>
        </row>
      </sheetData>
      <sheetData sheetId="1219">
        <row r="1">
          <cell r="A1" t="str">
            <v>บจก.เมืองพลสยามเมรัย</v>
          </cell>
        </row>
      </sheetData>
      <sheetData sheetId="1220">
        <row r="1">
          <cell r="A1" t="str">
            <v>บจก.เมืองพลสยามเมรัย</v>
          </cell>
        </row>
      </sheetData>
      <sheetData sheetId="1221">
        <row r="1">
          <cell r="A1" t="str">
            <v>บจก.เมืองพลสยามเมรัย</v>
          </cell>
        </row>
      </sheetData>
      <sheetData sheetId="1222">
        <row r="1">
          <cell r="A1" t="str">
            <v>บจก.เมืองพลสยามเมรัย</v>
          </cell>
        </row>
      </sheetData>
      <sheetData sheetId="1223">
        <row r="1">
          <cell r="A1" t="str">
            <v>บจก.เมืองพลสยามเมรัย</v>
          </cell>
        </row>
      </sheetData>
      <sheetData sheetId="1224">
        <row r="1">
          <cell r="A1" t="str">
            <v>บจก.เมืองพลสยามเมรัย</v>
          </cell>
        </row>
      </sheetData>
      <sheetData sheetId="1225">
        <row r="1">
          <cell r="A1" t="str">
            <v>บจก.เมืองพลสยามเมรัย</v>
          </cell>
        </row>
      </sheetData>
      <sheetData sheetId="1226">
        <row r="1">
          <cell r="A1" t="str">
            <v>บจก.เมืองพลสยามเมรัย</v>
          </cell>
        </row>
      </sheetData>
      <sheetData sheetId="1227">
        <row r="1">
          <cell r="A1" t="str">
            <v>บจก.เมืองพลสยามเมรัย</v>
          </cell>
        </row>
      </sheetData>
      <sheetData sheetId="1228">
        <row r="1">
          <cell r="A1" t="str">
            <v>บจก.เมืองพลสยามเมรัย</v>
          </cell>
        </row>
      </sheetData>
      <sheetData sheetId="1229">
        <row r="1">
          <cell r="A1" t="str">
            <v>บจก.เมืองพลสยามเมรัย</v>
          </cell>
        </row>
      </sheetData>
      <sheetData sheetId="1230">
        <row r="1">
          <cell r="A1" t="str">
            <v>บจก.เมืองพลสยามเมรัย</v>
          </cell>
        </row>
      </sheetData>
      <sheetData sheetId="1231">
        <row r="1">
          <cell r="A1" t="str">
            <v>บจก.เมืองพลสยามเมรัย</v>
          </cell>
        </row>
      </sheetData>
      <sheetData sheetId="1232">
        <row r="1">
          <cell r="A1" t="str">
            <v>บจก.เมืองพลสยามเมรัย</v>
          </cell>
        </row>
      </sheetData>
      <sheetData sheetId="1233">
        <row r="1">
          <cell r="A1" t="str">
            <v>บจก.เมืองพลสยามเมรัย</v>
          </cell>
        </row>
      </sheetData>
      <sheetData sheetId="1234">
        <row r="1">
          <cell r="A1" t="str">
            <v>บจก.เมืองพลสยามเมรัย</v>
          </cell>
        </row>
      </sheetData>
      <sheetData sheetId="1235">
        <row r="1">
          <cell r="A1" t="str">
            <v>บจก.เมืองพลสยามเมรัย</v>
          </cell>
        </row>
      </sheetData>
      <sheetData sheetId="1236">
        <row r="1">
          <cell r="A1" t="str">
            <v>บจก.เมืองพลสยามเมรัย</v>
          </cell>
        </row>
      </sheetData>
      <sheetData sheetId="1237">
        <row r="1">
          <cell r="A1" t="str">
            <v>บจก.เมืองพลสยามเมรัย</v>
          </cell>
        </row>
      </sheetData>
      <sheetData sheetId="1238">
        <row r="1">
          <cell r="A1" t="str">
            <v>บจก.เมืองพลสยามเมรัย</v>
          </cell>
        </row>
      </sheetData>
      <sheetData sheetId="1239">
        <row r="1">
          <cell r="A1" t="str">
            <v>บจก.เมืองพลสยามเมรัย</v>
          </cell>
        </row>
      </sheetData>
      <sheetData sheetId="1240">
        <row r="1">
          <cell r="A1" t="str">
            <v>บจก.เมืองพลสยามเมรัย</v>
          </cell>
        </row>
      </sheetData>
      <sheetData sheetId="1241">
        <row r="1">
          <cell r="A1" t="str">
            <v>บจก.เมืองพลสยามเมรัย</v>
          </cell>
        </row>
      </sheetData>
      <sheetData sheetId="1242">
        <row r="1">
          <cell r="A1" t="str">
            <v>บจก.เมืองพลสยามเมรัย</v>
          </cell>
        </row>
      </sheetData>
      <sheetData sheetId="1243">
        <row r="1">
          <cell r="A1" t="str">
            <v>บจก.เมืองพลสยามเมรัย</v>
          </cell>
        </row>
      </sheetData>
      <sheetData sheetId="1244">
        <row r="1">
          <cell r="A1" t="str">
            <v>บจก.เมืองพลสยามเมรัย</v>
          </cell>
        </row>
      </sheetData>
      <sheetData sheetId="1245">
        <row r="1">
          <cell r="A1" t="str">
            <v>บจก.เมืองพลสยามเมรัย</v>
          </cell>
        </row>
      </sheetData>
      <sheetData sheetId="1246">
        <row r="1">
          <cell r="A1" t="str">
            <v>บจก.เมืองพลสยามเมรัย</v>
          </cell>
        </row>
      </sheetData>
      <sheetData sheetId="1247">
        <row r="1">
          <cell r="A1" t="str">
            <v>บจก.เมืองพลสยามเมรัย</v>
          </cell>
        </row>
      </sheetData>
      <sheetData sheetId="1248">
        <row r="1">
          <cell r="A1" t="str">
            <v>บจก.เมืองพลสยามเมรัย</v>
          </cell>
        </row>
      </sheetData>
      <sheetData sheetId="1249">
        <row r="1">
          <cell r="A1" t="str">
            <v>บจก.เมืองพลสยามเมรัย</v>
          </cell>
        </row>
      </sheetData>
      <sheetData sheetId="1250">
        <row r="1">
          <cell r="A1" t="str">
            <v>บจก.เมืองพลสยามเมรัย</v>
          </cell>
        </row>
      </sheetData>
      <sheetData sheetId="1251">
        <row r="1">
          <cell r="A1" t="str">
            <v>บจก.เมืองพลสยามเมรัย</v>
          </cell>
        </row>
      </sheetData>
      <sheetData sheetId="1252">
        <row r="1">
          <cell r="A1" t="str">
            <v>บจก.เมืองพลสยามเมรัย</v>
          </cell>
        </row>
      </sheetData>
      <sheetData sheetId="1253">
        <row r="1">
          <cell r="A1" t="str">
            <v>บจก.เมืองพลสยามเมรัย</v>
          </cell>
        </row>
      </sheetData>
      <sheetData sheetId="1254">
        <row r="1">
          <cell r="A1" t="str">
            <v>บจก.เมืองพลสยามเมรัย</v>
          </cell>
        </row>
      </sheetData>
      <sheetData sheetId="1255">
        <row r="1">
          <cell r="A1" t="str">
            <v>บจก.เมืองพลสยามเมรัย</v>
          </cell>
        </row>
      </sheetData>
      <sheetData sheetId="1256">
        <row r="1">
          <cell r="A1" t="str">
            <v>บจก.เมืองพลสยามเมรัย</v>
          </cell>
        </row>
      </sheetData>
      <sheetData sheetId="1257">
        <row r="1">
          <cell r="A1" t="str">
            <v>บจก.เมืองพลสยามเมรัย</v>
          </cell>
        </row>
      </sheetData>
      <sheetData sheetId="1258">
        <row r="1">
          <cell r="A1" t="str">
            <v>บจก.เมืองพลสยามเมรัย</v>
          </cell>
        </row>
      </sheetData>
      <sheetData sheetId="1259">
        <row r="1">
          <cell r="A1" t="str">
            <v>บจก.เมืองพลสยามเมรัย</v>
          </cell>
        </row>
      </sheetData>
      <sheetData sheetId="1260">
        <row r="1">
          <cell r="A1" t="str">
            <v>บจก.เมืองพลสยามเมรัย</v>
          </cell>
        </row>
      </sheetData>
      <sheetData sheetId="1261">
        <row r="1">
          <cell r="A1" t="str">
            <v>บจก.เมืองพลสยามเมรัย</v>
          </cell>
        </row>
      </sheetData>
      <sheetData sheetId="1262" refreshError="1"/>
      <sheetData sheetId="1263" refreshError="1"/>
      <sheetData sheetId="1264" refreshError="1"/>
      <sheetData sheetId="1265" refreshError="1"/>
      <sheetData sheetId="1266">
        <row r="1">
          <cell r="A1" t="str">
            <v>บจก.เมืองพลสยามเมรัย</v>
          </cell>
        </row>
      </sheetData>
      <sheetData sheetId="1267">
        <row r="1">
          <cell r="A1" t="str">
            <v>บจก.เมืองพลสยามเมรัย</v>
          </cell>
        </row>
      </sheetData>
      <sheetData sheetId="1268">
        <row r="1">
          <cell r="A1" t="str">
            <v>บจก.เมืองพลสยามเมรัย</v>
          </cell>
        </row>
      </sheetData>
      <sheetData sheetId="1269">
        <row r="1">
          <cell r="A1" t="str">
            <v>บจก.เมืองพลสยามเมรัย</v>
          </cell>
        </row>
      </sheetData>
      <sheetData sheetId="1270">
        <row r="1">
          <cell r="A1" t="str">
            <v>บจก.เมืองพลสยามเมรัย</v>
          </cell>
        </row>
      </sheetData>
      <sheetData sheetId="1271">
        <row r="1">
          <cell r="A1" t="str">
            <v>บจก.เมืองพลสยามเมรัย</v>
          </cell>
        </row>
      </sheetData>
      <sheetData sheetId="1272" refreshError="1"/>
      <sheetData sheetId="1273">
        <row r="1">
          <cell r="A1" t="str">
            <v>บจก.เมืองพลสยามเมรัย</v>
          </cell>
        </row>
      </sheetData>
      <sheetData sheetId="1274">
        <row r="1">
          <cell r="A1" t="str">
            <v>บจก.เมืองพลสยามเมรัย</v>
          </cell>
        </row>
      </sheetData>
      <sheetData sheetId="1275">
        <row r="1">
          <cell r="A1" t="str">
            <v>บจก.เมืองพลสยามเมรัย</v>
          </cell>
        </row>
      </sheetData>
      <sheetData sheetId="1276">
        <row r="1">
          <cell r="A1" t="str">
            <v>บจก.เมืองพลสยามเมรัย</v>
          </cell>
        </row>
      </sheetData>
      <sheetData sheetId="1277">
        <row r="1">
          <cell r="A1" t="str">
            <v>บจก.เมืองพลสยามเมรัย</v>
          </cell>
        </row>
      </sheetData>
      <sheetData sheetId="1278">
        <row r="1">
          <cell r="A1" t="str">
            <v>บจก.เมืองพลสยามเมรัย</v>
          </cell>
        </row>
      </sheetData>
      <sheetData sheetId="1279">
        <row r="1">
          <cell r="A1" t="str">
            <v>บจก.เมืองพลสยามเมรัย</v>
          </cell>
        </row>
      </sheetData>
      <sheetData sheetId="1280">
        <row r="1">
          <cell r="A1" t="str">
            <v>บจก.เมืองพลสยามเมรัย</v>
          </cell>
        </row>
      </sheetData>
      <sheetData sheetId="1281">
        <row r="1">
          <cell r="A1" t="str">
            <v>บจก.เมืองพลสยามเมรัย</v>
          </cell>
        </row>
      </sheetData>
      <sheetData sheetId="1282">
        <row r="1">
          <cell r="A1" t="str">
            <v>บจก.เมืองพลสยามเมรัย</v>
          </cell>
        </row>
      </sheetData>
      <sheetData sheetId="1283">
        <row r="1">
          <cell r="A1" t="str">
            <v>บจก.เมืองพลสยามเมรัย</v>
          </cell>
        </row>
      </sheetData>
      <sheetData sheetId="1284">
        <row r="1">
          <cell r="A1" t="str">
            <v>บจก.เมืองพลสยามเมรัย</v>
          </cell>
        </row>
      </sheetData>
      <sheetData sheetId="1285">
        <row r="1">
          <cell r="A1" t="str">
            <v>บจก.เมืองพลสยามเมรัย</v>
          </cell>
        </row>
      </sheetData>
      <sheetData sheetId="1286">
        <row r="1">
          <cell r="A1" t="str">
            <v>บจก.เมืองพลสยามเมรัย</v>
          </cell>
        </row>
      </sheetData>
      <sheetData sheetId="1287">
        <row r="1">
          <cell r="A1" t="str">
            <v>บจก.เมืองพลสยามเมรัย</v>
          </cell>
        </row>
      </sheetData>
      <sheetData sheetId="1288">
        <row r="1">
          <cell r="A1" t="str">
            <v>บจก.เมืองพลสยามเมรัย</v>
          </cell>
        </row>
      </sheetData>
      <sheetData sheetId="1289">
        <row r="1">
          <cell r="A1" t="str">
            <v>บจก.เมืองพลสยามเมรัย</v>
          </cell>
        </row>
      </sheetData>
      <sheetData sheetId="1290" refreshError="1"/>
      <sheetData sheetId="1291" refreshError="1"/>
      <sheetData sheetId="1292">
        <row r="1">
          <cell r="A1" t="str">
            <v>บจก.เมืองพลสยามเมรัย</v>
          </cell>
        </row>
      </sheetData>
      <sheetData sheetId="1293">
        <row r="1">
          <cell r="A1" t="str">
            <v>บจก.เมืองพลสยามเมรัย</v>
          </cell>
        </row>
      </sheetData>
      <sheetData sheetId="1294">
        <row r="1">
          <cell r="A1" t="str">
            <v>บจก.เมืองพลสยามเมรัย</v>
          </cell>
        </row>
      </sheetData>
      <sheetData sheetId="1295">
        <row r="1">
          <cell r="A1" t="str">
            <v>บจก.เมืองพลสยามเมรัย</v>
          </cell>
        </row>
      </sheetData>
      <sheetData sheetId="1296">
        <row r="2">
          <cell r="E2">
            <v>4781384.5</v>
          </cell>
        </row>
      </sheetData>
      <sheetData sheetId="1297">
        <row r="2">
          <cell r="E2">
            <v>4781384.5</v>
          </cell>
        </row>
      </sheetData>
      <sheetData sheetId="1298" refreshError="1"/>
      <sheetData sheetId="1299"/>
      <sheetData sheetId="1300"/>
      <sheetData sheetId="1301"/>
      <sheetData sheetId="1302">
        <row r="1">
          <cell r="A1" t="str">
            <v>บจก.เมืองพลสยามเมรัย</v>
          </cell>
        </row>
      </sheetData>
      <sheetData sheetId="1303">
        <row r="1">
          <cell r="A1" t="str">
            <v>บจก.เมืองพลสยามเมรัย</v>
          </cell>
        </row>
      </sheetData>
      <sheetData sheetId="1304">
        <row r="1">
          <cell r="A1" t="str">
            <v>บจก.เมืองพลสยามเมรัย</v>
          </cell>
        </row>
      </sheetData>
      <sheetData sheetId="1305">
        <row r="1">
          <cell r="A1" t="str">
            <v>บจก.เมืองพลสยามเมรัย</v>
          </cell>
        </row>
      </sheetData>
      <sheetData sheetId="1306">
        <row r="1">
          <cell r="A1" t="str">
            <v>บจก.เมืองพลสยามเมรัย</v>
          </cell>
        </row>
      </sheetData>
      <sheetData sheetId="1307">
        <row r="1">
          <cell r="A1" t="str">
            <v>บจก.เมืองพลสยามเมรัย</v>
          </cell>
        </row>
      </sheetData>
      <sheetData sheetId="1308">
        <row r="1">
          <cell r="A1" t="str">
            <v>บจก.เมืองพลสยามเมรัย</v>
          </cell>
        </row>
      </sheetData>
      <sheetData sheetId="1309">
        <row r="1">
          <cell r="A1" t="str">
            <v>บจก.เมืองพลสยามเมรัย</v>
          </cell>
        </row>
      </sheetData>
      <sheetData sheetId="1310">
        <row r="1">
          <cell r="A1" t="str">
            <v>บจก.เมืองพลสยามเมรัย</v>
          </cell>
        </row>
      </sheetData>
      <sheetData sheetId="1311">
        <row r="1">
          <cell r="A1" t="str">
            <v>บจก.เมืองพลสยามเมรัย</v>
          </cell>
        </row>
      </sheetData>
      <sheetData sheetId="1312">
        <row r="1">
          <cell r="A1" t="str">
            <v>บจก.เมืองพลสยามเมรัย</v>
          </cell>
        </row>
      </sheetData>
      <sheetData sheetId="1313"/>
      <sheetData sheetId="1314"/>
      <sheetData sheetId="1315"/>
      <sheetData sheetId="1316"/>
      <sheetData sheetId="1317" refreshError="1"/>
      <sheetData sheetId="1318" refreshError="1"/>
      <sheetData sheetId="1319">
        <row r="1">
          <cell r="A1" t="str">
            <v>บจก.เมืองพลสยามเมรัย</v>
          </cell>
        </row>
      </sheetData>
      <sheetData sheetId="1320">
        <row r="1">
          <cell r="A1" t="str">
            <v>บจก.เมืองพลสยามเมรัย</v>
          </cell>
        </row>
      </sheetData>
      <sheetData sheetId="1321">
        <row r="1">
          <cell r="A1" t="str">
            <v>บจก.เมืองพลสยามเมรัย</v>
          </cell>
        </row>
      </sheetData>
      <sheetData sheetId="1322">
        <row r="1">
          <cell r="A1" t="str">
            <v>บจก.เมืองพลสยามเมรัย</v>
          </cell>
        </row>
      </sheetData>
      <sheetData sheetId="1323">
        <row r="1">
          <cell r="A1" t="str">
            <v>บจก.เมืองพลสยามเมรัย</v>
          </cell>
        </row>
      </sheetData>
      <sheetData sheetId="1324">
        <row r="1">
          <cell r="A1" t="str">
            <v>บจก.เมืองพลสยามเมรัย</v>
          </cell>
        </row>
      </sheetData>
      <sheetData sheetId="1325" refreshError="1"/>
      <sheetData sheetId="1326">
        <row r="1">
          <cell r="A1" t="str">
            <v>บจก.เมืองพลสยามเมรัย</v>
          </cell>
        </row>
      </sheetData>
      <sheetData sheetId="1327">
        <row r="1">
          <cell r="A1" t="str">
            <v>บจก.เมืองพลสยามเมรัย</v>
          </cell>
        </row>
      </sheetData>
      <sheetData sheetId="1328">
        <row r="1">
          <cell r="A1" t="str">
            <v>บจก.เมืองพลสยามเมรัย</v>
          </cell>
        </row>
      </sheetData>
      <sheetData sheetId="1329">
        <row r="1">
          <cell r="A1" t="str">
            <v>บจก.เมืองพลสยามเมรัย</v>
          </cell>
        </row>
      </sheetData>
      <sheetData sheetId="1330">
        <row r="1">
          <cell r="A1" t="str">
            <v>บจก.เมืองพลสยามเมรัย</v>
          </cell>
        </row>
      </sheetData>
      <sheetData sheetId="1331">
        <row r="1">
          <cell r="A1" t="str">
            <v>บจก.เมืองพลสยามเมรัย</v>
          </cell>
        </row>
      </sheetData>
      <sheetData sheetId="1332">
        <row r="1">
          <cell r="A1" t="str">
            <v>บจก.เมืองพลสยามเมรัย</v>
          </cell>
        </row>
      </sheetData>
      <sheetData sheetId="1333">
        <row r="1">
          <cell r="A1" t="str">
            <v>บจก.เมืองพลสยามเมรัย</v>
          </cell>
        </row>
      </sheetData>
      <sheetData sheetId="1334">
        <row r="1">
          <cell r="A1" t="str">
            <v>บจก.เมืองพลสยามเมรัย</v>
          </cell>
        </row>
      </sheetData>
      <sheetData sheetId="1335">
        <row r="1">
          <cell r="A1" t="str">
            <v>บจก.เมืองพลสยามเมรัย</v>
          </cell>
        </row>
      </sheetData>
      <sheetData sheetId="1336">
        <row r="1">
          <cell r="A1" t="str">
            <v>บจก.เมืองพลสยามเมรัย</v>
          </cell>
        </row>
      </sheetData>
      <sheetData sheetId="1337">
        <row r="1">
          <cell r="A1" t="str">
            <v>บจก.เมืองพลสยามเมรัย</v>
          </cell>
        </row>
      </sheetData>
      <sheetData sheetId="1338">
        <row r="1">
          <cell r="A1" t="str">
            <v>บจก.เมืองพลสยามเมรัย</v>
          </cell>
        </row>
      </sheetData>
      <sheetData sheetId="1339">
        <row r="1">
          <cell r="A1" t="str">
            <v>บจก.เมืองพลสยามเมรัย</v>
          </cell>
        </row>
      </sheetData>
      <sheetData sheetId="1340">
        <row r="1">
          <cell r="A1" t="str">
            <v>บจก.เมืองพลสยามเมรัย</v>
          </cell>
        </row>
      </sheetData>
      <sheetData sheetId="1341">
        <row r="1">
          <cell r="A1" t="str">
            <v>บจก.เมืองพลสยามเมรัย</v>
          </cell>
        </row>
      </sheetData>
      <sheetData sheetId="1342">
        <row r="1">
          <cell r="A1" t="str">
            <v>บจก.เมืองพลสยามเมรัย</v>
          </cell>
        </row>
      </sheetData>
      <sheetData sheetId="1343"/>
      <sheetData sheetId="1344" refreshError="1"/>
      <sheetData sheetId="1345" refreshError="1"/>
      <sheetData sheetId="1346">
        <row r="1">
          <cell r="A1" t="str">
            <v>บจก.เมืองพลสยามเมรัย</v>
          </cell>
        </row>
      </sheetData>
      <sheetData sheetId="1347">
        <row r="1">
          <cell r="A1" t="str">
            <v>บจก.เมืองพลสยามเมรัย</v>
          </cell>
        </row>
      </sheetData>
      <sheetData sheetId="1348">
        <row r="1">
          <cell r="A1" t="str">
            <v>บจก.เมืองพลสยามเมรัย</v>
          </cell>
        </row>
      </sheetData>
      <sheetData sheetId="1349">
        <row r="1">
          <cell r="A1" t="str">
            <v>บจก.เมืองพลสยามเมรัย</v>
          </cell>
        </row>
      </sheetData>
      <sheetData sheetId="1350">
        <row r="1">
          <cell r="A1" t="str">
            <v>บจก.เมืองพลสยามเมรัย</v>
          </cell>
        </row>
      </sheetData>
      <sheetData sheetId="1351">
        <row r="2">
          <cell r="E2">
            <v>4781384.5</v>
          </cell>
        </row>
      </sheetData>
      <sheetData sheetId="1352" refreshError="1"/>
      <sheetData sheetId="1353"/>
      <sheetData sheetId="1354">
        <row r="1">
          <cell r="A1" t="str">
            <v>บจก.เมืองพลสยามเมรัย</v>
          </cell>
        </row>
      </sheetData>
      <sheetData sheetId="1355">
        <row r="1">
          <cell r="A1" t="str">
            <v>บจก.เมืองพลสยามเมรัย</v>
          </cell>
        </row>
      </sheetData>
      <sheetData sheetId="1356">
        <row r="1">
          <cell r="A1" t="str">
            <v>บจก.เมืองพลสยามเมรัย</v>
          </cell>
        </row>
      </sheetData>
      <sheetData sheetId="1357">
        <row r="1">
          <cell r="A1" t="str">
            <v>บจก.เมืองพลสยามเมรัย</v>
          </cell>
        </row>
      </sheetData>
      <sheetData sheetId="1358">
        <row r="1">
          <cell r="A1" t="str">
            <v>บจก.เมืองพลสยามเมรัย</v>
          </cell>
        </row>
      </sheetData>
      <sheetData sheetId="1359">
        <row r="1">
          <cell r="A1" t="str">
            <v>บจก.เมืองพลสยามเมรัย</v>
          </cell>
        </row>
      </sheetData>
      <sheetData sheetId="1360">
        <row r="1">
          <cell r="A1" t="str">
            <v>บจก.เมืองพลสยามเมรัย</v>
          </cell>
        </row>
      </sheetData>
      <sheetData sheetId="1361">
        <row r="1">
          <cell r="A1" t="str">
            <v>บจก.เมืองพลสยามเมรัย</v>
          </cell>
        </row>
      </sheetData>
      <sheetData sheetId="1362">
        <row r="1">
          <cell r="A1" t="str">
            <v>บจก.เมืองพลสยามเมรัย</v>
          </cell>
        </row>
      </sheetData>
      <sheetData sheetId="1363">
        <row r="1">
          <cell r="A1" t="str">
            <v>บจก.เมืองพลสยามเมรัย</v>
          </cell>
        </row>
      </sheetData>
      <sheetData sheetId="1364">
        <row r="1">
          <cell r="A1" t="str">
            <v>บจก.เมืองพลสยามเมรัย</v>
          </cell>
        </row>
      </sheetData>
      <sheetData sheetId="1365">
        <row r="1">
          <cell r="A1" t="str">
            <v>บจก.เมืองพลสยามเมรัย</v>
          </cell>
        </row>
      </sheetData>
      <sheetData sheetId="1366">
        <row r="1">
          <cell r="A1" t="str">
            <v>บจก.เมืองพลสยามเมรัย</v>
          </cell>
        </row>
      </sheetData>
      <sheetData sheetId="1367">
        <row r="1">
          <cell r="A1" t="str">
            <v>บจก.เมืองพลสยามเมรัย</v>
          </cell>
        </row>
      </sheetData>
      <sheetData sheetId="1368">
        <row r="1">
          <cell r="A1" t="str">
            <v>บจก.เมืองพลสยามเมรัย</v>
          </cell>
        </row>
      </sheetData>
      <sheetData sheetId="1369">
        <row r="1">
          <cell r="A1" t="str">
            <v>บจก.เมืองพลสยามเมรัย</v>
          </cell>
        </row>
      </sheetData>
      <sheetData sheetId="1370">
        <row r="2">
          <cell r="E2">
            <v>4781384.5</v>
          </cell>
        </row>
      </sheetData>
      <sheetData sheetId="1371" refreshError="1"/>
      <sheetData sheetId="1372" refreshError="1"/>
      <sheetData sheetId="1373" refreshError="1"/>
      <sheetData sheetId="1374">
        <row r="1">
          <cell r="A1" t="str">
            <v>บจก.เมืองพลสยามเมรัย</v>
          </cell>
        </row>
      </sheetData>
      <sheetData sheetId="1375">
        <row r="1">
          <cell r="A1" t="str">
            <v>บจก.เมืองพลสยามเมรัย</v>
          </cell>
        </row>
      </sheetData>
      <sheetData sheetId="1376">
        <row r="1">
          <cell r="A1" t="str">
            <v>บจก.เมืองพลสยามเมรัย</v>
          </cell>
        </row>
      </sheetData>
      <sheetData sheetId="1377">
        <row r="1">
          <cell r="A1" t="str">
            <v>บจก.เมืองพลสยามเมรัย</v>
          </cell>
        </row>
      </sheetData>
      <sheetData sheetId="1378">
        <row r="1">
          <cell r="A1" t="str">
            <v>บจก.เมืองพลสยามเมรัย</v>
          </cell>
        </row>
      </sheetData>
      <sheetData sheetId="1379">
        <row r="2">
          <cell r="E2">
            <v>4781384.5</v>
          </cell>
        </row>
      </sheetData>
      <sheetData sheetId="1380" refreshError="1"/>
      <sheetData sheetId="1381"/>
      <sheetData sheetId="1382"/>
      <sheetData sheetId="1383">
        <row r="1">
          <cell r="A1" t="str">
            <v>บจก.เมืองพลสยามเมรัย</v>
          </cell>
        </row>
      </sheetData>
      <sheetData sheetId="1384">
        <row r="1">
          <cell r="A1" t="str">
            <v>บจก.เมืองพลสยามเมรัย</v>
          </cell>
        </row>
      </sheetData>
      <sheetData sheetId="1385">
        <row r="1">
          <cell r="A1" t="str">
            <v>บจก.เมืองพลสยามเมรัย</v>
          </cell>
        </row>
      </sheetData>
      <sheetData sheetId="1386">
        <row r="1">
          <cell r="A1" t="str">
            <v>บจก.เมืองพลสยามเมรัย</v>
          </cell>
        </row>
      </sheetData>
      <sheetData sheetId="1387">
        <row r="1">
          <cell r="A1" t="str">
            <v>บจก.เมืองพลสยามเมรัย</v>
          </cell>
        </row>
      </sheetData>
      <sheetData sheetId="1388">
        <row r="1">
          <cell r="A1" t="str">
            <v>บจก.เมืองพลสยามเมรัย</v>
          </cell>
        </row>
      </sheetData>
      <sheetData sheetId="1389">
        <row r="1">
          <cell r="A1" t="str">
            <v>บจก.เมืองพลสยามเมรัย</v>
          </cell>
        </row>
      </sheetData>
      <sheetData sheetId="1390">
        <row r="1">
          <cell r="A1" t="str">
            <v>บจก.เมืองพลสยามเมรัย</v>
          </cell>
        </row>
      </sheetData>
      <sheetData sheetId="1391">
        <row r="1">
          <cell r="A1" t="str">
            <v>บจก.เมืองพลสยามเมรัย</v>
          </cell>
        </row>
      </sheetData>
      <sheetData sheetId="1392">
        <row r="1">
          <cell r="A1" t="str">
            <v>บจก.เมืองพลสยามเมรัย</v>
          </cell>
        </row>
      </sheetData>
      <sheetData sheetId="1393">
        <row r="1">
          <cell r="A1" t="str">
            <v>บจก.เมืองพลสยามเมรัย</v>
          </cell>
        </row>
      </sheetData>
      <sheetData sheetId="1394">
        <row r="1">
          <cell r="A1" t="str">
            <v>บจก.เมืองพลสยามเมรัย</v>
          </cell>
        </row>
      </sheetData>
      <sheetData sheetId="1395">
        <row r="1">
          <cell r="A1" t="str">
            <v>บจก.เมืองพลสยามเมรัย</v>
          </cell>
        </row>
      </sheetData>
      <sheetData sheetId="1396">
        <row r="1">
          <cell r="A1" t="str">
            <v>บจก.เมืองพลสยามเมรัย</v>
          </cell>
        </row>
      </sheetData>
      <sheetData sheetId="1397">
        <row r="1">
          <cell r="A1" t="str">
            <v>บจก.เมืองพลสยามเมรัย</v>
          </cell>
        </row>
      </sheetData>
      <sheetData sheetId="1398">
        <row r="2">
          <cell r="E2">
            <v>4781384.5</v>
          </cell>
        </row>
      </sheetData>
      <sheetData sheetId="1399" refreshError="1"/>
      <sheetData sheetId="1400" refreshError="1"/>
      <sheetData sheetId="1401">
        <row r="1">
          <cell r="A1" t="str">
            <v>บจก.เมืองพลสยามเมรัย</v>
          </cell>
        </row>
      </sheetData>
      <sheetData sheetId="1402">
        <row r="1">
          <cell r="A1" t="str">
            <v>บจก.เมืองพลสยามเมรัย</v>
          </cell>
        </row>
      </sheetData>
      <sheetData sheetId="1403">
        <row r="1">
          <cell r="A1" t="str">
            <v>บจก.เมืองพลสยามเมรัย</v>
          </cell>
        </row>
      </sheetData>
      <sheetData sheetId="1404">
        <row r="1">
          <cell r="A1" t="str">
            <v>บจก.เมืองพลสยามเมรัย</v>
          </cell>
        </row>
      </sheetData>
      <sheetData sheetId="1405">
        <row r="2">
          <cell r="E2">
            <v>4781384.5</v>
          </cell>
        </row>
      </sheetData>
      <sheetData sheetId="1406">
        <row r="2">
          <cell r="E2">
            <v>4781384.5</v>
          </cell>
        </row>
      </sheetData>
      <sheetData sheetId="1407" refreshError="1"/>
      <sheetData sheetId="1408"/>
      <sheetData sheetId="1409"/>
      <sheetData sheetId="1410"/>
      <sheetData sheetId="1411">
        <row r="1">
          <cell r="A1" t="str">
            <v>บจก.เมืองพลสยามเมรัย</v>
          </cell>
        </row>
      </sheetData>
      <sheetData sheetId="1412">
        <row r="1">
          <cell r="A1" t="str">
            <v>บจก.เมืองพลสยามเมรัย</v>
          </cell>
        </row>
      </sheetData>
      <sheetData sheetId="1413">
        <row r="1">
          <cell r="A1" t="str">
            <v>บจก.เมืองพลสยามเมรัย</v>
          </cell>
        </row>
      </sheetData>
      <sheetData sheetId="1414">
        <row r="1">
          <cell r="A1" t="str">
            <v>บจก.เมืองพลสยามเมรัย</v>
          </cell>
        </row>
      </sheetData>
      <sheetData sheetId="1415">
        <row r="1">
          <cell r="A1" t="str">
            <v>บจก.เมืองพลสยามเมรัย</v>
          </cell>
        </row>
      </sheetData>
      <sheetData sheetId="1416">
        <row r="1">
          <cell r="A1" t="str">
            <v>บจก.เมืองพลสยามเมรัย</v>
          </cell>
        </row>
      </sheetData>
      <sheetData sheetId="1417">
        <row r="1">
          <cell r="A1" t="str">
            <v>บจก.เมืองพลสยามเมรัย</v>
          </cell>
        </row>
      </sheetData>
      <sheetData sheetId="1418">
        <row r="1">
          <cell r="A1" t="str">
            <v>บจก.เมืองพลสยามเมรัย</v>
          </cell>
        </row>
      </sheetData>
      <sheetData sheetId="1419">
        <row r="1">
          <cell r="A1" t="str">
            <v>บจก.เมืองพลสยามเมรัย</v>
          </cell>
        </row>
      </sheetData>
      <sheetData sheetId="1420">
        <row r="1">
          <cell r="A1" t="str">
            <v>บจก.เมืองพลสยามเมรัย</v>
          </cell>
        </row>
      </sheetData>
      <sheetData sheetId="1421">
        <row r="1">
          <cell r="A1" t="str">
            <v>บจก.เมืองพลสยามเมรัย</v>
          </cell>
        </row>
      </sheetData>
      <sheetData sheetId="1422">
        <row r="1">
          <cell r="A1" t="str">
            <v>บจก.เมืองพลสยามเมรัย</v>
          </cell>
        </row>
      </sheetData>
      <sheetData sheetId="1423">
        <row r="1">
          <cell r="A1" t="str">
            <v>บจก.เมืองพลสยามเมรัย</v>
          </cell>
        </row>
      </sheetData>
      <sheetData sheetId="1424">
        <row r="2">
          <cell r="E2">
            <v>4781384.5</v>
          </cell>
        </row>
      </sheetData>
      <sheetData sheetId="1425"/>
      <sheetData sheetId="1426" refreshError="1"/>
      <sheetData sheetId="1427" refreshError="1"/>
      <sheetData sheetId="1428">
        <row r="1">
          <cell r="A1" t="str">
            <v>บจก.เมืองพลสยามเมรัย</v>
          </cell>
        </row>
      </sheetData>
      <sheetData sheetId="1429">
        <row r="1">
          <cell r="A1" t="str">
            <v>บจก.เมืองพลสยามเมรัย</v>
          </cell>
        </row>
      </sheetData>
      <sheetData sheetId="1430">
        <row r="1">
          <cell r="A1" t="str">
            <v>บจก.เมืองพลสยามเมรัย</v>
          </cell>
        </row>
      </sheetData>
      <sheetData sheetId="1431">
        <row r="1">
          <cell r="A1" t="str">
            <v>บจก.เมืองพลสยามเมรัย</v>
          </cell>
        </row>
      </sheetData>
      <sheetData sheetId="1432">
        <row r="1">
          <cell r="A1" t="str">
            <v>บจก.เมืองพลสยามเมรัย</v>
          </cell>
        </row>
      </sheetData>
      <sheetData sheetId="1433">
        <row r="2">
          <cell r="E2">
            <v>4781384.5</v>
          </cell>
        </row>
      </sheetData>
      <sheetData sheetId="1434" refreshError="1"/>
      <sheetData sheetId="1435"/>
      <sheetData sheetId="1436"/>
      <sheetData sheetId="1437"/>
      <sheetData sheetId="1438">
        <row r="1">
          <cell r="A1" t="str">
            <v>บจก.เมืองพลสยามเมรัย</v>
          </cell>
        </row>
      </sheetData>
      <sheetData sheetId="1439">
        <row r="1">
          <cell r="A1" t="str">
            <v>บจก.เมืองพลสยามเมรัย</v>
          </cell>
        </row>
      </sheetData>
      <sheetData sheetId="1440">
        <row r="1">
          <cell r="A1" t="str">
            <v>บจก.เมืองพลสยามเมรัย</v>
          </cell>
        </row>
      </sheetData>
      <sheetData sheetId="1441">
        <row r="1">
          <cell r="A1" t="str">
            <v>บจก.เมืองพลสยามเมรัย</v>
          </cell>
        </row>
      </sheetData>
      <sheetData sheetId="1442">
        <row r="1">
          <cell r="A1" t="str">
            <v>บจก.เมืองพลสยามเมรัย</v>
          </cell>
        </row>
      </sheetData>
      <sheetData sheetId="1443">
        <row r="1">
          <cell r="A1" t="str">
            <v>บจก.เมืองพลสยามเมรัย</v>
          </cell>
        </row>
      </sheetData>
      <sheetData sheetId="1444">
        <row r="1">
          <cell r="A1" t="str">
            <v>บจก.เมืองพลสยามเมรัย</v>
          </cell>
        </row>
      </sheetData>
      <sheetData sheetId="1445">
        <row r="1">
          <cell r="A1" t="str">
            <v>บจก.เมืองพลสยามเมรัย</v>
          </cell>
        </row>
      </sheetData>
      <sheetData sheetId="1446">
        <row r="1">
          <cell r="A1" t="str">
            <v>บจก.เมืองพลสยามเมรัย</v>
          </cell>
        </row>
      </sheetData>
      <sheetData sheetId="1447">
        <row r="1">
          <cell r="A1" t="str">
            <v>บจก.เมืองพลสยามเมรัย</v>
          </cell>
        </row>
      </sheetData>
      <sheetData sheetId="1448">
        <row r="1">
          <cell r="A1" t="str">
            <v>บจก.เมืองพลสยามเมรัย</v>
          </cell>
        </row>
      </sheetData>
      <sheetData sheetId="1449">
        <row r="1">
          <cell r="A1" t="str">
            <v>บจก.เมืองพลสยามเมรัย</v>
          </cell>
        </row>
      </sheetData>
      <sheetData sheetId="1450">
        <row r="1">
          <cell r="A1" t="str">
            <v>บจก.เมืองพลสยามเมรัย</v>
          </cell>
        </row>
      </sheetData>
      <sheetData sheetId="1451">
        <row r="1">
          <cell r="A1" t="str">
            <v>บจก.เมืองพลสยามเมรัย</v>
          </cell>
        </row>
      </sheetData>
      <sheetData sheetId="1452">
        <row r="1">
          <cell r="A1" t="str">
            <v>บจก.เมืองพลสยามเมรัย</v>
          </cell>
        </row>
      </sheetData>
      <sheetData sheetId="1453" refreshError="1"/>
      <sheetData sheetId="1454" refreshError="1"/>
      <sheetData sheetId="1455" refreshError="1"/>
      <sheetData sheetId="1456">
        <row r="1">
          <cell r="A1" t="str">
            <v>บจก.เมืองพลสยามเมรัย</v>
          </cell>
        </row>
      </sheetData>
      <sheetData sheetId="1457" refreshError="1"/>
      <sheetData sheetId="1458">
        <row r="1">
          <cell r="A1" t="str">
            <v>บจก.เมืองพลสยามเมรัย</v>
          </cell>
        </row>
      </sheetData>
      <sheetData sheetId="1459">
        <row r="1">
          <cell r="A1" t="str">
            <v>บจก.เมืองพลสยามเมรัย</v>
          </cell>
        </row>
      </sheetData>
      <sheetData sheetId="1460">
        <row r="1">
          <cell r="A1" t="str">
            <v>บจก.เมืองพลสยามเมรัย</v>
          </cell>
        </row>
      </sheetData>
      <sheetData sheetId="1461">
        <row r="2">
          <cell r="E2">
            <v>4781384.5</v>
          </cell>
        </row>
      </sheetData>
      <sheetData sheetId="1462" refreshError="1"/>
      <sheetData sheetId="1463">
        <row r="2">
          <cell r="E2">
            <v>4781384.5</v>
          </cell>
        </row>
      </sheetData>
      <sheetData sheetId="1464">
        <row r="2">
          <cell r="E2">
            <v>4781384.5</v>
          </cell>
        </row>
      </sheetData>
      <sheetData sheetId="1465">
        <row r="2">
          <cell r="E2">
            <v>4781384.5</v>
          </cell>
        </row>
      </sheetData>
      <sheetData sheetId="1466">
        <row r="1">
          <cell r="A1" t="str">
            <v>บจก.เมืองพลสยามเมรัย</v>
          </cell>
        </row>
      </sheetData>
      <sheetData sheetId="1467">
        <row r="1">
          <cell r="A1" t="str">
            <v>บจก.เมืองพลสยามเมรัย</v>
          </cell>
        </row>
      </sheetData>
      <sheetData sheetId="1468">
        <row r="1">
          <cell r="A1" t="str">
            <v>บจก.เมืองพลสยามเมรัย</v>
          </cell>
        </row>
      </sheetData>
      <sheetData sheetId="1469">
        <row r="1">
          <cell r="A1" t="str">
            <v>บจก.เมืองพลสยามเมรัย</v>
          </cell>
        </row>
      </sheetData>
      <sheetData sheetId="1470">
        <row r="1">
          <cell r="A1" t="str">
            <v>บจก.เมืองพลสยามเมรัย</v>
          </cell>
        </row>
      </sheetData>
      <sheetData sheetId="1471">
        <row r="1">
          <cell r="A1" t="str">
            <v>บจก.เมืองพลสยามเมรัย</v>
          </cell>
        </row>
      </sheetData>
      <sheetData sheetId="1472">
        <row r="1">
          <cell r="A1" t="str">
            <v>บจก.เมืองพลสยามเมรัย</v>
          </cell>
        </row>
      </sheetData>
      <sheetData sheetId="1473">
        <row r="1">
          <cell r="A1" t="str">
            <v>บจก.เมืองพลสยามเมรัย</v>
          </cell>
        </row>
      </sheetData>
      <sheetData sheetId="1474">
        <row r="1">
          <cell r="A1" t="str">
            <v>บจก.เมืองพลสยามเมรัย</v>
          </cell>
        </row>
      </sheetData>
      <sheetData sheetId="1475">
        <row r="1">
          <cell r="A1" t="str">
            <v>บจก.เมืองพลสยามเมรัย</v>
          </cell>
        </row>
      </sheetData>
      <sheetData sheetId="1476">
        <row r="1">
          <cell r="A1" t="str">
            <v>บจก.เมืองพลสยามเมรัย</v>
          </cell>
        </row>
      </sheetData>
      <sheetData sheetId="1477">
        <row r="1">
          <cell r="A1" t="str">
            <v>บจก.เมืองพลสยามเมรัย</v>
          </cell>
        </row>
      </sheetData>
      <sheetData sheetId="1478">
        <row r="1">
          <cell r="A1" t="str">
            <v>บจก.เมืองพลสยามเมรัย</v>
          </cell>
        </row>
      </sheetData>
      <sheetData sheetId="1479">
        <row r="1">
          <cell r="A1" t="str">
            <v>บจก.เมืองพลสยามเมรัย</v>
          </cell>
        </row>
      </sheetData>
      <sheetData sheetId="1480">
        <row r="1">
          <cell r="A1" t="str">
            <v>บจก.เมืองพลสยามเมรัย</v>
          </cell>
        </row>
      </sheetData>
      <sheetData sheetId="1481" refreshError="1"/>
      <sheetData sheetId="1482" refreshError="1"/>
      <sheetData sheetId="1483">
        <row r="1">
          <cell r="A1" t="str">
            <v>บจก.เมืองพลสยามเมรัย</v>
          </cell>
        </row>
      </sheetData>
      <sheetData sheetId="1484">
        <row r="1">
          <cell r="A1" t="str">
            <v>บจก.เมืองพลสยามเมรัย</v>
          </cell>
        </row>
      </sheetData>
      <sheetData sheetId="1485">
        <row r="1">
          <cell r="A1" t="str">
            <v>บจก.เมืองพลสยามเมรัย</v>
          </cell>
        </row>
      </sheetData>
      <sheetData sheetId="1486">
        <row r="1">
          <cell r="A1" t="str">
            <v>บจก.เมืองพลสยามเมรัย</v>
          </cell>
        </row>
      </sheetData>
      <sheetData sheetId="1487">
        <row r="1">
          <cell r="A1" t="str">
            <v>บจก.เมืองพลสยามเมรัย</v>
          </cell>
        </row>
      </sheetData>
      <sheetData sheetId="1488">
        <row r="2">
          <cell r="E2">
            <v>4781384.5</v>
          </cell>
        </row>
      </sheetData>
      <sheetData sheetId="1489" refreshError="1"/>
      <sheetData sheetId="1490">
        <row r="2">
          <cell r="E2">
            <v>4781384.5</v>
          </cell>
        </row>
      </sheetData>
      <sheetData sheetId="1491">
        <row r="2">
          <cell r="E2">
            <v>4781384.5</v>
          </cell>
        </row>
      </sheetData>
      <sheetData sheetId="1492">
        <row r="1">
          <cell r="A1" t="str">
            <v>บจก.เมืองพลสยามเมรัย</v>
          </cell>
        </row>
      </sheetData>
      <sheetData sheetId="1493">
        <row r="1">
          <cell r="A1" t="str">
            <v>บจก.เมืองพลสยามเมรัย</v>
          </cell>
        </row>
      </sheetData>
      <sheetData sheetId="1494">
        <row r="1">
          <cell r="A1" t="str">
            <v>บจก.เมืองพลสยามเมรัย</v>
          </cell>
        </row>
      </sheetData>
      <sheetData sheetId="1495">
        <row r="1">
          <cell r="A1" t="str">
            <v>บจก.เมืองพลสยามเมรัย</v>
          </cell>
        </row>
      </sheetData>
      <sheetData sheetId="1496">
        <row r="1">
          <cell r="A1" t="str">
            <v>บจก.เมืองพลสยามเมรัย</v>
          </cell>
        </row>
      </sheetData>
      <sheetData sheetId="1497">
        <row r="1">
          <cell r="A1" t="str">
            <v>บจก.เมืองพลสยามเมรัย</v>
          </cell>
        </row>
      </sheetData>
      <sheetData sheetId="1498">
        <row r="1">
          <cell r="A1" t="str">
            <v>บจก.เมืองพลสยามเมรัย</v>
          </cell>
        </row>
      </sheetData>
      <sheetData sheetId="1499">
        <row r="1">
          <cell r="A1" t="str">
            <v>บจก.เมืองพลสยามเมรัย</v>
          </cell>
        </row>
      </sheetData>
      <sheetData sheetId="1500">
        <row r="1">
          <cell r="A1" t="str">
            <v>บจก.เมืองพลสยามเมรัย</v>
          </cell>
        </row>
      </sheetData>
      <sheetData sheetId="1501">
        <row r="1">
          <cell r="A1" t="str">
            <v>บจก.เมืองพลสยามเมรัย</v>
          </cell>
        </row>
      </sheetData>
      <sheetData sheetId="1502">
        <row r="1">
          <cell r="A1" t="str">
            <v>บจก.เมืองพลสยามเมรัย</v>
          </cell>
        </row>
      </sheetData>
      <sheetData sheetId="1503">
        <row r="1">
          <cell r="A1" t="str">
            <v>บจก.เมืองพลสยามเมรัย</v>
          </cell>
        </row>
      </sheetData>
      <sheetData sheetId="1504">
        <row r="1">
          <cell r="A1" t="str">
            <v>บจก.เมืองพลสยามเมรัย</v>
          </cell>
        </row>
      </sheetData>
      <sheetData sheetId="1505">
        <row r="1">
          <cell r="A1" t="str">
            <v>บจก.เมืองพลสยามเมรัย</v>
          </cell>
        </row>
      </sheetData>
      <sheetData sheetId="1506">
        <row r="1">
          <cell r="A1" t="str">
            <v>บจก.เมืองพลสยามเมรัย</v>
          </cell>
        </row>
      </sheetData>
      <sheetData sheetId="1507">
        <row r="1">
          <cell r="A1" t="str">
            <v>บจก.เมืองพลสยามเมรัย</v>
          </cell>
        </row>
      </sheetData>
      <sheetData sheetId="1508"/>
      <sheetData sheetId="1509">
        <row r="1">
          <cell r="A1" t="str">
            <v>บจก.เมืองพลสยามเมรัย</v>
          </cell>
        </row>
      </sheetData>
      <sheetData sheetId="1510">
        <row r="1">
          <cell r="A1" t="str">
            <v>บจก.เมืองพลสยามเมรัย</v>
          </cell>
        </row>
      </sheetData>
      <sheetData sheetId="1511">
        <row r="1">
          <cell r="A1" t="str">
            <v>บจก.เมืองพลสยามเมรัย</v>
          </cell>
        </row>
      </sheetData>
      <sheetData sheetId="1512">
        <row r="1">
          <cell r="A1" t="str">
            <v>บจก.เมืองพลสยามเมรัย</v>
          </cell>
        </row>
      </sheetData>
      <sheetData sheetId="1513">
        <row r="1">
          <cell r="A1" t="str">
            <v>บจก.เมืองพลสยามเมรัย</v>
          </cell>
        </row>
      </sheetData>
      <sheetData sheetId="1514">
        <row r="1">
          <cell r="A1" t="str">
            <v>บจก.เมืองพลสยามเมรัย</v>
          </cell>
        </row>
      </sheetData>
      <sheetData sheetId="1515">
        <row r="2">
          <cell r="E2">
            <v>4781384.5</v>
          </cell>
        </row>
      </sheetData>
      <sheetData sheetId="1516">
        <row r="2">
          <cell r="E2">
            <v>4781384.5</v>
          </cell>
        </row>
      </sheetData>
      <sheetData sheetId="1517">
        <row r="2">
          <cell r="E2">
            <v>4781384.5</v>
          </cell>
        </row>
      </sheetData>
      <sheetData sheetId="1518">
        <row r="2">
          <cell r="E2">
            <v>4781384.5</v>
          </cell>
        </row>
      </sheetData>
      <sheetData sheetId="1519">
        <row r="1">
          <cell r="A1" t="str">
            <v>บจก.เมืองพลสยามเมรัย</v>
          </cell>
        </row>
      </sheetData>
      <sheetData sheetId="1520">
        <row r="1">
          <cell r="A1" t="str">
            <v>บจก.เมืองพลสยามเมรัย</v>
          </cell>
        </row>
      </sheetData>
      <sheetData sheetId="1521">
        <row r="1">
          <cell r="A1" t="str">
            <v>บจก.เมืองพลสยามเมรัย</v>
          </cell>
        </row>
      </sheetData>
      <sheetData sheetId="1522">
        <row r="1">
          <cell r="A1" t="str">
            <v>บจก.เมืองพลสยามเมรัย</v>
          </cell>
        </row>
      </sheetData>
      <sheetData sheetId="1523">
        <row r="1">
          <cell r="A1" t="str">
            <v>บจก.เมืองพลสยามเมรัย</v>
          </cell>
        </row>
      </sheetData>
      <sheetData sheetId="1524">
        <row r="1">
          <cell r="A1" t="str">
            <v>บจก.เมืองพลสยามเมรัย</v>
          </cell>
        </row>
      </sheetData>
      <sheetData sheetId="1525">
        <row r="1">
          <cell r="A1" t="str">
            <v>บจก.เมืองพลสยามเมรัย</v>
          </cell>
        </row>
      </sheetData>
      <sheetData sheetId="1526">
        <row r="1">
          <cell r="A1" t="str">
            <v>บจก.เมืองพลสยามเมรัย</v>
          </cell>
        </row>
      </sheetData>
      <sheetData sheetId="1527">
        <row r="1">
          <cell r="A1" t="str">
            <v>บจก.เมืองพลสยามเมรัย</v>
          </cell>
        </row>
      </sheetData>
      <sheetData sheetId="1528">
        <row r="1">
          <cell r="A1" t="str">
            <v>บจก.เมืองพลสยามเมรัย</v>
          </cell>
        </row>
      </sheetData>
      <sheetData sheetId="1529">
        <row r="1">
          <cell r="A1" t="str">
            <v>บจก.เมืองพลสยามเมรัย</v>
          </cell>
        </row>
      </sheetData>
      <sheetData sheetId="1530">
        <row r="1">
          <cell r="A1" t="str">
            <v>บจก.เมืองพลสยามเมรัย</v>
          </cell>
        </row>
      </sheetData>
      <sheetData sheetId="1531">
        <row r="1">
          <cell r="A1" t="str">
            <v>บจก.เมืองพลสยามเมรัย</v>
          </cell>
        </row>
      </sheetData>
      <sheetData sheetId="1532">
        <row r="1">
          <cell r="A1" t="str">
            <v>บจก.เมืองพลสยามเมรัย</v>
          </cell>
        </row>
      </sheetData>
      <sheetData sheetId="1533">
        <row r="1">
          <cell r="A1" t="str">
            <v>บจก.เมืองพลสยามเมรัย</v>
          </cell>
        </row>
      </sheetData>
      <sheetData sheetId="1534">
        <row r="1">
          <cell r="A1" t="str">
            <v>บจก.เมืองพลสยามเมรัย</v>
          </cell>
        </row>
      </sheetData>
      <sheetData sheetId="1535"/>
      <sheetData sheetId="1536">
        <row r="1">
          <cell r="A1" t="str">
            <v>บจก.เมืองพลสยามเมรัย</v>
          </cell>
        </row>
      </sheetData>
      <sheetData sheetId="1537">
        <row r="1">
          <cell r="A1" t="str">
            <v>บจก.เมืองพลสยามเมรัย</v>
          </cell>
        </row>
      </sheetData>
      <sheetData sheetId="1538">
        <row r="1">
          <cell r="A1" t="str">
            <v>บจก.เมืองพลสยามเมรัย</v>
          </cell>
        </row>
      </sheetData>
      <sheetData sheetId="1539">
        <row r="1">
          <cell r="A1" t="str">
            <v>บจก.เมืองพลสยามเมรัย</v>
          </cell>
        </row>
      </sheetData>
      <sheetData sheetId="1540">
        <row r="1">
          <cell r="A1" t="str">
            <v>บจก.เมืองพลสยามเมรัย</v>
          </cell>
        </row>
      </sheetData>
      <sheetData sheetId="1541">
        <row r="1">
          <cell r="A1" t="str">
            <v>บจก.เมืองพลสยามเมรัย</v>
          </cell>
        </row>
      </sheetData>
      <sheetData sheetId="1542">
        <row r="2">
          <cell r="E2">
            <v>4781384.5</v>
          </cell>
        </row>
      </sheetData>
      <sheetData sheetId="1543">
        <row r="2">
          <cell r="E2">
            <v>4781384.5</v>
          </cell>
        </row>
      </sheetData>
      <sheetData sheetId="1544">
        <row r="2">
          <cell r="E2">
            <v>4781384.5</v>
          </cell>
        </row>
      </sheetData>
      <sheetData sheetId="1545">
        <row r="2">
          <cell r="E2">
            <v>4781384.5</v>
          </cell>
        </row>
      </sheetData>
      <sheetData sheetId="1546">
        <row r="1">
          <cell r="A1" t="str">
            <v>บจก.เมืองพลสยามเมรัย</v>
          </cell>
        </row>
      </sheetData>
      <sheetData sheetId="1547">
        <row r="1">
          <cell r="A1" t="str">
            <v>บจก.เมืองพลสยามเมรัย</v>
          </cell>
        </row>
      </sheetData>
      <sheetData sheetId="1548">
        <row r="1">
          <cell r="A1" t="str">
            <v>บจก.เมืองพลสยามเมรัย</v>
          </cell>
        </row>
      </sheetData>
      <sheetData sheetId="1549">
        <row r="1">
          <cell r="A1" t="str">
            <v>บจก.เมืองพลสยามเมรัย</v>
          </cell>
        </row>
      </sheetData>
      <sheetData sheetId="1550">
        <row r="1">
          <cell r="A1" t="str">
            <v>บจก.เมืองพลสยามเมรัย</v>
          </cell>
        </row>
      </sheetData>
      <sheetData sheetId="1551">
        <row r="1">
          <cell r="A1" t="str">
            <v>บจก.เมืองพลสยามเมรัย</v>
          </cell>
        </row>
      </sheetData>
      <sheetData sheetId="1552">
        <row r="1">
          <cell r="A1" t="str">
            <v>บจก.เมืองพลสยามเมรัย</v>
          </cell>
        </row>
      </sheetData>
      <sheetData sheetId="1553">
        <row r="1">
          <cell r="A1" t="str">
            <v>บจก.เมืองพลสยามเมรัย</v>
          </cell>
        </row>
      </sheetData>
      <sheetData sheetId="1554">
        <row r="1">
          <cell r="A1" t="str">
            <v>บจก.เมืองพลสยามเมรัย</v>
          </cell>
        </row>
      </sheetData>
      <sheetData sheetId="1555">
        <row r="1">
          <cell r="A1" t="str">
            <v>บจก.เมืองพลสยามเมรัย</v>
          </cell>
        </row>
      </sheetData>
      <sheetData sheetId="1556">
        <row r="1">
          <cell r="A1" t="str">
            <v>บจก.เมืองพลสยามเมรัย</v>
          </cell>
        </row>
      </sheetData>
      <sheetData sheetId="1557">
        <row r="1">
          <cell r="A1" t="str">
            <v>บจก.เมืองพลสยามเมรัย</v>
          </cell>
        </row>
      </sheetData>
      <sheetData sheetId="1558">
        <row r="1">
          <cell r="A1" t="str">
            <v>บจก.เมืองพลสยามเมรัย</v>
          </cell>
        </row>
      </sheetData>
      <sheetData sheetId="1559">
        <row r="1">
          <cell r="A1" t="str">
            <v>บจก.เมืองพลสยามเมรัย</v>
          </cell>
        </row>
      </sheetData>
      <sheetData sheetId="1560">
        <row r="1">
          <cell r="A1" t="str">
            <v>บจก.เมืองพลสยามเมรัย</v>
          </cell>
        </row>
      </sheetData>
      <sheetData sheetId="1561">
        <row r="1">
          <cell r="A1" t="str">
            <v>บจก.เมืองพลสยามเมรัย</v>
          </cell>
        </row>
      </sheetData>
      <sheetData sheetId="1562"/>
      <sheetData sheetId="1563"/>
      <sheetData sheetId="1564">
        <row r="1">
          <cell r="A1" t="str">
            <v>บจก.เมืองพลสยามเมรัย</v>
          </cell>
        </row>
      </sheetData>
      <sheetData sheetId="1565">
        <row r="1">
          <cell r="A1" t="str">
            <v>บจก.เมืองพลสยามเมรัย</v>
          </cell>
        </row>
      </sheetData>
      <sheetData sheetId="1566">
        <row r="1">
          <cell r="A1" t="str">
            <v>บจก.เมืองพลสยามเมรัย</v>
          </cell>
        </row>
      </sheetData>
      <sheetData sheetId="1567">
        <row r="1">
          <cell r="A1" t="str">
            <v>บจก.เมืองพลสยามเมรัย</v>
          </cell>
        </row>
      </sheetData>
      <sheetData sheetId="1568">
        <row r="1">
          <cell r="A1" t="str">
            <v>บจก.เมืองพลสยามเมรัย</v>
          </cell>
        </row>
      </sheetData>
      <sheetData sheetId="1569">
        <row r="2">
          <cell r="E2">
            <v>4781384.5</v>
          </cell>
        </row>
      </sheetData>
      <sheetData sheetId="1570">
        <row r="2">
          <cell r="E2">
            <v>4781384.5</v>
          </cell>
        </row>
      </sheetData>
      <sheetData sheetId="1571">
        <row r="2">
          <cell r="E2">
            <v>4781384.5</v>
          </cell>
        </row>
      </sheetData>
      <sheetData sheetId="1572">
        <row r="2">
          <cell r="E2">
            <v>4781384.5</v>
          </cell>
        </row>
      </sheetData>
      <sheetData sheetId="1573">
        <row r="2">
          <cell r="E2">
            <v>4781384.5</v>
          </cell>
        </row>
      </sheetData>
      <sheetData sheetId="1574">
        <row r="1">
          <cell r="A1" t="str">
            <v>บจก.เมืองพลสยามเมรัย</v>
          </cell>
        </row>
      </sheetData>
      <sheetData sheetId="1575">
        <row r="1">
          <cell r="A1" t="str">
            <v>บจก.เมืองพลสยามเมรัย</v>
          </cell>
        </row>
      </sheetData>
      <sheetData sheetId="1576">
        <row r="1">
          <cell r="A1" t="str">
            <v>บจก.เมืองพลสยามเมรัย</v>
          </cell>
        </row>
      </sheetData>
      <sheetData sheetId="1577">
        <row r="1">
          <cell r="A1" t="str">
            <v>บจก.เมืองพลสยามเมรัย</v>
          </cell>
        </row>
      </sheetData>
      <sheetData sheetId="1578">
        <row r="1">
          <cell r="A1" t="str">
            <v>บจก.เมืองพลสยามเมรัย</v>
          </cell>
        </row>
      </sheetData>
      <sheetData sheetId="1579">
        <row r="1">
          <cell r="A1" t="str">
            <v>บจก.เมืองพลสยามเมรัย</v>
          </cell>
        </row>
      </sheetData>
      <sheetData sheetId="1580">
        <row r="1">
          <cell r="A1" t="str">
            <v>บจก.เมืองพลสยามเมรัย</v>
          </cell>
        </row>
      </sheetData>
      <sheetData sheetId="1581">
        <row r="1">
          <cell r="A1" t="str">
            <v>บจก.เมืองพลสยามเมรัย</v>
          </cell>
        </row>
      </sheetData>
      <sheetData sheetId="1582">
        <row r="1">
          <cell r="A1" t="str">
            <v>บจก.เมืองพลสยามเมรัย</v>
          </cell>
        </row>
      </sheetData>
      <sheetData sheetId="1583">
        <row r="1">
          <cell r="A1" t="str">
            <v>บจก.เมืองพลสยามเมรัย</v>
          </cell>
        </row>
      </sheetData>
      <sheetData sheetId="1584">
        <row r="1">
          <cell r="A1" t="str">
            <v>บจก.เมืองพลสยามเมรัย</v>
          </cell>
        </row>
      </sheetData>
      <sheetData sheetId="1585">
        <row r="1">
          <cell r="A1" t="str">
            <v>บจก.เมืองพลสยามเมรัย</v>
          </cell>
        </row>
      </sheetData>
      <sheetData sheetId="1586">
        <row r="1">
          <cell r="A1" t="str">
            <v>บจก.เมืองพลสยามเมรัย</v>
          </cell>
        </row>
      </sheetData>
      <sheetData sheetId="1587">
        <row r="1">
          <cell r="A1" t="str">
            <v>บจก.เมืองพลสยามเมรัย</v>
          </cell>
        </row>
      </sheetData>
      <sheetData sheetId="1588">
        <row r="1">
          <cell r="A1" t="str">
            <v>บจก.เมืองพลสยามเมรัย</v>
          </cell>
        </row>
      </sheetData>
      <sheetData sheetId="1589">
        <row r="1">
          <cell r="A1" t="str">
            <v>บจก.เมืองพลสยามเมรัย</v>
          </cell>
        </row>
      </sheetData>
      <sheetData sheetId="1590"/>
      <sheetData sheetId="1591">
        <row r="1">
          <cell r="A1" t="str">
            <v>บจก.เมืองพลสยามเมรัย</v>
          </cell>
        </row>
      </sheetData>
      <sheetData sheetId="1592">
        <row r="1">
          <cell r="A1" t="str">
            <v>บจก.เมืองพลสยามเมรัย</v>
          </cell>
        </row>
      </sheetData>
      <sheetData sheetId="1593">
        <row r="1">
          <cell r="A1" t="str">
            <v>บจก.เมืองพลสยามเมรัย</v>
          </cell>
        </row>
      </sheetData>
      <sheetData sheetId="1594">
        <row r="1">
          <cell r="A1" t="str">
            <v>บจก.เมืองพลสยามเมรัย</v>
          </cell>
        </row>
      </sheetData>
      <sheetData sheetId="1595">
        <row r="1">
          <cell r="A1" t="str">
            <v>บจก.เมืองพลสยามเมรัย</v>
          </cell>
        </row>
      </sheetData>
      <sheetData sheetId="1596">
        <row r="2">
          <cell r="E2">
            <v>4781384.5</v>
          </cell>
        </row>
      </sheetData>
      <sheetData sheetId="1597">
        <row r="2">
          <cell r="E2">
            <v>4781384.5</v>
          </cell>
        </row>
      </sheetData>
      <sheetData sheetId="1598">
        <row r="2">
          <cell r="E2">
            <v>4781384.5</v>
          </cell>
        </row>
      </sheetData>
      <sheetData sheetId="1599">
        <row r="2">
          <cell r="E2">
            <v>4781384.5</v>
          </cell>
        </row>
      </sheetData>
      <sheetData sheetId="1600">
        <row r="2">
          <cell r="E2">
            <v>4781384.5</v>
          </cell>
        </row>
      </sheetData>
      <sheetData sheetId="1601">
        <row r="1">
          <cell r="A1" t="str">
            <v>บจก.เมืองพลสยามเมรัย</v>
          </cell>
        </row>
      </sheetData>
      <sheetData sheetId="1602">
        <row r="1">
          <cell r="A1" t="str">
            <v>บจก.เมืองพลสยามเมรัย</v>
          </cell>
        </row>
      </sheetData>
      <sheetData sheetId="1603">
        <row r="1">
          <cell r="A1" t="str">
            <v>บจก.เมืองพลสยามเมรัย</v>
          </cell>
        </row>
      </sheetData>
      <sheetData sheetId="1604">
        <row r="1">
          <cell r="A1" t="str">
            <v>บจก.เมืองพลสยามเมรัย</v>
          </cell>
        </row>
      </sheetData>
      <sheetData sheetId="1605">
        <row r="1">
          <cell r="A1" t="str">
            <v>บจก.เมืองพลสยามเมรัย</v>
          </cell>
        </row>
      </sheetData>
      <sheetData sheetId="1606">
        <row r="1">
          <cell r="A1" t="str">
            <v>บจก.เมืองพลสยามเมรัย</v>
          </cell>
        </row>
      </sheetData>
      <sheetData sheetId="1607">
        <row r="1">
          <cell r="A1" t="str">
            <v>บจก.เมืองพลสยามเมรัย</v>
          </cell>
        </row>
      </sheetData>
      <sheetData sheetId="1608">
        <row r="1">
          <cell r="A1" t="str">
            <v>บจก.เมืองพลสยามเมรัย</v>
          </cell>
        </row>
      </sheetData>
      <sheetData sheetId="1609">
        <row r="1">
          <cell r="A1" t="str">
            <v>บจก.เมืองพลสยามเมรัย</v>
          </cell>
        </row>
      </sheetData>
      <sheetData sheetId="1610">
        <row r="1">
          <cell r="A1" t="str">
            <v>บจก.เมืองพลสยามเมรัย</v>
          </cell>
        </row>
      </sheetData>
      <sheetData sheetId="1611">
        <row r="1">
          <cell r="A1" t="str">
            <v>บจก.เมืองพลสยามเมรัย</v>
          </cell>
        </row>
      </sheetData>
      <sheetData sheetId="1612">
        <row r="1">
          <cell r="A1" t="str">
            <v>บจก.เมืองพลสยามเมรัย</v>
          </cell>
        </row>
      </sheetData>
      <sheetData sheetId="1613">
        <row r="1">
          <cell r="A1" t="str">
            <v>บจก.เมืองพลสยามเมรัย</v>
          </cell>
        </row>
      </sheetData>
      <sheetData sheetId="1614">
        <row r="1">
          <cell r="A1" t="str">
            <v>บจก.เมืองพลสยามเมรัย</v>
          </cell>
        </row>
      </sheetData>
      <sheetData sheetId="1615">
        <row r="1">
          <cell r="A1" t="str">
            <v>บจก.เมืองพลสยามเมรัย</v>
          </cell>
        </row>
      </sheetData>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row r="1">
          <cell r="A1" t="str">
            <v>บจก.เมืองพลสยามเมรัย</v>
          </cell>
        </row>
      </sheetData>
      <sheetData sheetId="2016">
        <row r="1">
          <cell r="A1" t="str">
            <v>บจก.เมืองพลสยามเมรัย</v>
          </cell>
        </row>
      </sheetData>
      <sheetData sheetId="2017">
        <row r="1">
          <cell r="A1" t="str">
            <v>บจก.เมืองพลสยามเมรัย</v>
          </cell>
        </row>
      </sheetData>
      <sheetData sheetId="2018">
        <row r="1">
          <cell r="A1" t="str">
            <v>บจก.เมืองพลสยามเมรัย</v>
          </cell>
        </row>
      </sheetData>
      <sheetData sheetId="2019">
        <row r="2">
          <cell r="E2">
            <v>4781384.5</v>
          </cell>
        </row>
      </sheetData>
      <sheetData sheetId="2020">
        <row r="2">
          <cell r="E2">
            <v>4781384.5</v>
          </cell>
        </row>
      </sheetData>
      <sheetData sheetId="2021"/>
      <sheetData sheetId="2022">
        <row r="2">
          <cell r="E2">
            <v>4781384.5</v>
          </cell>
        </row>
      </sheetData>
      <sheetData sheetId="2023">
        <row r="2">
          <cell r="E2">
            <v>4781384.5</v>
          </cell>
        </row>
      </sheetData>
      <sheetData sheetId="2024"/>
      <sheetData sheetId="2025">
        <row r="1">
          <cell r="A1" t="str">
            <v>บจก.เมืองพลสยามเมรัย</v>
          </cell>
        </row>
      </sheetData>
      <sheetData sheetId="2026">
        <row r="1">
          <cell r="A1" t="str">
            <v>บจก.เมืองพลสยามเมรัย</v>
          </cell>
        </row>
      </sheetData>
      <sheetData sheetId="2027">
        <row r="1">
          <cell r="A1" t="str">
            <v>บจก.เมืองพลสยามเมรัย</v>
          </cell>
        </row>
      </sheetData>
      <sheetData sheetId="2028">
        <row r="1">
          <cell r="A1" t="str">
            <v>บจก.เมืองพลสยามเมรัย</v>
          </cell>
        </row>
      </sheetData>
      <sheetData sheetId="2029">
        <row r="1">
          <cell r="A1" t="str">
            <v>บจก.เมืองพลสยามเมรัย</v>
          </cell>
        </row>
      </sheetData>
      <sheetData sheetId="2030">
        <row r="1">
          <cell r="A1" t="str">
            <v>บจก.เมืองพลสยามเมรัย</v>
          </cell>
        </row>
      </sheetData>
      <sheetData sheetId="2031">
        <row r="1">
          <cell r="A1" t="str">
            <v>บจก.เมืองพลสยามเมรัย</v>
          </cell>
        </row>
      </sheetData>
      <sheetData sheetId="2032">
        <row r="1">
          <cell r="A1" t="str">
            <v>บจก.เมืองพลสยามเมรัย</v>
          </cell>
        </row>
      </sheetData>
      <sheetData sheetId="2033">
        <row r="1">
          <cell r="A1" t="str">
            <v>บจก.เมืองพลสยามเมรัย</v>
          </cell>
        </row>
      </sheetData>
      <sheetData sheetId="2034">
        <row r="1">
          <cell r="A1" t="str">
            <v>บจก.เมืองพลสยามเมรัย</v>
          </cell>
        </row>
      </sheetData>
      <sheetData sheetId="2035">
        <row r="1">
          <cell r="A1" t="str">
            <v>บจก.เมืองพลสยามเมรัย</v>
          </cell>
        </row>
      </sheetData>
      <sheetData sheetId="2036">
        <row r="1">
          <cell r="A1" t="str">
            <v>บจก.เมืองพลสยามเมรัย</v>
          </cell>
        </row>
      </sheetData>
      <sheetData sheetId="2037">
        <row r="1">
          <cell r="A1" t="str">
            <v>บจก.เมืองพลสยามเมรัย</v>
          </cell>
        </row>
      </sheetData>
      <sheetData sheetId="2038">
        <row r="1">
          <cell r="A1" t="str">
            <v>บจก.เมืองพลสยามเมรัย</v>
          </cell>
        </row>
      </sheetData>
      <sheetData sheetId="2039"/>
      <sheetData sheetId="2040" refreshError="1"/>
      <sheetData sheetId="2041" refreshError="1"/>
      <sheetData sheetId="2042">
        <row r="1">
          <cell r="A1" t="str">
            <v>บจก.เมืองพลสยามเมรัย</v>
          </cell>
        </row>
      </sheetData>
      <sheetData sheetId="2043">
        <row r="1">
          <cell r="A1" t="str">
            <v>บจก.เมืองพลสยามเมรัย</v>
          </cell>
        </row>
      </sheetData>
      <sheetData sheetId="2044">
        <row r="1">
          <cell r="A1" t="str">
            <v>บจก.เมืองพลสยามเมรัย</v>
          </cell>
        </row>
      </sheetData>
      <sheetData sheetId="2045">
        <row r="1">
          <cell r="A1" t="str">
            <v>บจก.เมืองพลสยามเมรัย</v>
          </cell>
        </row>
      </sheetData>
      <sheetData sheetId="2046">
        <row r="2">
          <cell r="E2">
            <v>4781384.5</v>
          </cell>
        </row>
      </sheetData>
      <sheetData sheetId="2047">
        <row r="2">
          <cell r="E2">
            <v>4781384.5</v>
          </cell>
        </row>
      </sheetData>
      <sheetData sheetId="2048" refreshError="1"/>
      <sheetData sheetId="2049">
        <row r="2">
          <cell r="E2">
            <v>4781384.5</v>
          </cell>
        </row>
      </sheetData>
      <sheetData sheetId="2050">
        <row r="2">
          <cell r="E2">
            <v>4781384.5</v>
          </cell>
        </row>
      </sheetData>
      <sheetData sheetId="2051"/>
      <sheetData sheetId="2052">
        <row r="1">
          <cell r="A1" t="str">
            <v>บจก.เมืองพลสยามเมรัย</v>
          </cell>
        </row>
      </sheetData>
      <sheetData sheetId="2053">
        <row r="1">
          <cell r="A1" t="str">
            <v>บจก.เมืองพลสยามเมรัย</v>
          </cell>
        </row>
      </sheetData>
      <sheetData sheetId="2054">
        <row r="1">
          <cell r="A1" t="str">
            <v>บจก.เมืองพลสยามเมรัย</v>
          </cell>
        </row>
      </sheetData>
      <sheetData sheetId="2055">
        <row r="1">
          <cell r="A1" t="str">
            <v>บจก.เมืองพลสยามเมรัย</v>
          </cell>
        </row>
      </sheetData>
      <sheetData sheetId="2056">
        <row r="1">
          <cell r="A1" t="str">
            <v>บจก.เมืองพลสยามเมรัย</v>
          </cell>
        </row>
      </sheetData>
      <sheetData sheetId="2057">
        <row r="1">
          <cell r="A1" t="str">
            <v>บจก.เมืองพลสยามเมรัย</v>
          </cell>
        </row>
      </sheetData>
      <sheetData sheetId="2058">
        <row r="1">
          <cell r="A1" t="str">
            <v>บจก.เมืองพลสยามเมรัย</v>
          </cell>
        </row>
      </sheetData>
      <sheetData sheetId="2059">
        <row r="1">
          <cell r="A1" t="str">
            <v>บจก.เมืองพลสยามเมรัย</v>
          </cell>
        </row>
      </sheetData>
      <sheetData sheetId="2060">
        <row r="1">
          <cell r="A1" t="str">
            <v>บจก.เมืองพลสยามเมรัย</v>
          </cell>
        </row>
      </sheetData>
      <sheetData sheetId="2061">
        <row r="1">
          <cell r="A1" t="str">
            <v>บจก.เมืองพลสยามเมรัย</v>
          </cell>
        </row>
      </sheetData>
      <sheetData sheetId="2062">
        <row r="1">
          <cell r="A1" t="str">
            <v>บจก.เมืองพลสยามเมรัย</v>
          </cell>
        </row>
      </sheetData>
      <sheetData sheetId="2063">
        <row r="1">
          <cell r="A1" t="str">
            <v>บจก.เมืองพลสยามเมรัย</v>
          </cell>
        </row>
      </sheetData>
      <sheetData sheetId="2064">
        <row r="1">
          <cell r="A1" t="str">
            <v>บจก.เมืองพลสยามเมรัย</v>
          </cell>
        </row>
      </sheetData>
      <sheetData sheetId="2065">
        <row r="1">
          <cell r="A1" t="str">
            <v>บจก.เมืองพลสยามเมรัย</v>
          </cell>
        </row>
      </sheetData>
      <sheetData sheetId="2066">
        <row r="1">
          <cell r="A1" t="str">
            <v>บจก.เมืองพลสยามเมรัย</v>
          </cell>
        </row>
      </sheetData>
      <sheetData sheetId="2067" refreshError="1"/>
      <sheetData sheetId="2068" refreshError="1"/>
      <sheetData sheetId="2069" refreshError="1"/>
      <sheetData sheetId="2070" refreshError="1"/>
      <sheetData sheetId="2071" refreshError="1"/>
      <sheetData sheetId="2072">
        <row r="1">
          <cell r="A1" t="str">
            <v>บจก.เมืองพลสยามเมรัย</v>
          </cell>
        </row>
      </sheetData>
      <sheetData sheetId="2073">
        <row r="1">
          <cell r="A1" t="str">
            <v>บจก.เมืองพลสยามเมรัย</v>
          </cell>
        </row>
      </sheetData>
      <sheetData sheetId="2074">
        <row r="1">
          <cell r="A1" t="str">
            <v>บจก.เมืองพลสยามเมรัย</v>
          </cell>
        </row>
      </sheetData>
      <sheetData sheetId="2075">
        <row r="1">
          <cell r="A1" t="str">
            <v>บจก.เมืองพลสยามเมรัย</v>
          </cell>
        </row>
      </sheetData>
      <sheetData sheetId="2076">
        <row r="2">
          <cell r="E2">
            <v>4781384.5</v>
          </cell>
        </row>
      </sheetData>
      <sheetData sheetId="2077">
        <row r="2">
          <cell r="E2">
            <v>4781384.5</v>
          </cell>
        </row>
      </sheetData>
      <sheetData sheetId="2078" refreshError="1"/>
      <sheetData sheetId="2079">
        <row r="2">
          <cell r="E2">
            <v>4781384.5</v>
          </cell>
        </row>
      </sheetData>
      <sheetData sheetId="2080">
        <row r="2">
          <cell r="E2">
            <v>4781384.5</v>
          </cell>
        </row>
      </sheetData>
      <sheetData sheetId="2081"/>
      <sheetData sheetId="2082">
        <row r="1">
          <cell r="A1" t="str">
            <v>บจก.เมืองพลสยามเมรัย</v>
          </cell>
        </row>
      </sheetData>
      <sheetData sheetId="2083">
        <row r="1">
          <cell r="A1" t="str">
            <v>บจก.เมืองพลสยามเมรัย</v>
          </cell>
        </row>
      </sheetData>
      <sheetData sheetId="2084">
        <row r="1">
          <cell r="A1" t="str">
            <v>บจก.เมืองพลสยามเมรัย</v>
          </cell>
        </row>
      </sheetData>
      <sheetData sheetId="2085">
        <row r="1">
          <cell r="A1" t="str">
            <v>บจก.เมืองพลสยามเมรัย</v>
          </cell>
        </row>
      </sheetData>
      <sheetData sheetId="2086">
        <row r="1">
          <cell r="A1" t="str">
            <v>บจก.เมืองพลสยามเมรัย</v>
          </cell>
        </row>
      </sheetData>
      <sheetData sheetId="2087">
        <row r="1">
          <cell r="A1" t="str">
            <v>บจก.เมืองพลสยามเมรัย</v>
          </cell>
        </row>
      </sheetData>
      <sheetData sheetId="2088">
        <row r="1">
          <cell r="A1" t="str">
            <v>บจก.เมืองพลสยามเมรัย</v>
          </cell>
        </row>
      </sheetData>
      <sheetData sheetId="2089">
        <row r="1">
          <cell r="A1" t="str">
            <v>บจก.เมืองพลสยามเมรัย</v>
          </cell>
        </row>
      </sheetData>
      <sheetData sheetId="2090">
        <row r="1">
          <cell r="A1" t="str">
            <v>บจก.เมืองพลสยามเมรัย</v>
          </cell>
        </row>
      </sheetData>
      <sheetData sheetId="2091">
        <row r="1">
          <cell r="A1" t="str">
            <v>บจก.เมืองพลสยามเมรัย</v>
          </cell>
        </row>
      </sheetData>
      <sheetData sheetId="2092">
        <row r="1">
          <cell r="A1" t="str">
            <v>บจก.เมืองพลสยามเมรัย</v>
          </cell>
        </row>
      </sheetData>
      <sheetData sheetId="2093">
        <row r="1">
          <cell r="A1" t="str">
            <v>บจก.เมืองพลสยามเมรัย</v>
          </cell>
        </row>
      </sheetData>
      <sheetData sheetId="2094">
        <row r="1">
          <cell r="A1" t="str">
            <v>บจก.เมืองพลสยามเมรัย</v>
          </cell>
        </row>
      </sheetData>
      <sheetData sheetId="2095">
        <row r="1">
          <cell r="A1" t="str">
            <v>บจก.เมืองพลสยามเมรัย</v>
          </cell>
        </row>
      </sheetData>
      <sheetData sheetId="2096">
        <row r="1">
          <cell r="A1" t="str">
            <v>บจก.เมืองพลสยามเมรัย</v>
          </cell>
        </row>
      </sheetData>
      <sheetData sheetId="2097">
        <row r="1">
          <cell r="A1" t="str">
            <v>บจก.เมืองพลสยามเมรัย</v>
          </cell>
        </row>
      </sheetData>
      <sheetData sheetId="2098">
        <row r="1">
          <cell r="A1" t="str">
            <v>บจก.เมืองพลสยามเมรัย</v>
          </cell>
        </row>
      </sheetData>
      <sheetData sheetId="2099"/>
      <sheetData sheetId="2100"/>
      <sheetData sheetId="2101"/>
      <sheetData sheetId="2102"/>
      <sheetData sheetId="2103" refreshError="1"/>
      <sheetData sheetId="2104" refreshError="1"/>
      <sheetData sheetId="2105">
        <row r="1">
          <cell r="A1" t="str">
            <v>บจก.เมืองพลสยามเมรัย</v>
          </cell>
        </row>
      </sheetData>
      <sheetData sheetId="2106">
        <row r="1">
          <cell r="A1" t="str">
            <v>บจก.เมืองพลสยามเมรัย</v>
          </cell>
        </row>
      </sheetData>
      <sheetData sheetId="2107">
        <row r="1">
          <cell r="A1" t="str">
            <v>บจก.เมืองพลสยามเมรัย</v>
          </cell>
        </row>
      </sheetData>
      <sheetData sheetId="2108">
        <row r="1">
          <cell r="A1" t="str">
            <v>บจก.เมืองพลสยามเมรัย</v>
          </cell>
        </row>
      </sheetData>
      <sheetData sheetId="2109">
        <row r="2">
          <cell r="E2">
            <v>4781384.5</v>
          </cell>
        </row>
      </sheetData>
      <sheetData sheetId="2110">
        <row r="2">
          <cell r="E2">
            <v>4781384.5</v>
          </cell>
        </row>
      </sheetData>
      <sheetData sheetId="2111" refreshError="1"/>
      <sheetData sheetId="2112">
        <row r="2">
          <cell r="E2">
            <v>4781384.5</v>
          </cell>
        </row>
      </sheetData>
      <sheetData sheetId="2113">
        <row r="2">
          <cell r="E2">
            <v>4781384.5</v>
          </cell>
        </row>
      </sheetData>
      <sheetData sheetId="2114"/>
      <sheetData sheetId="2115">
        <row r="1">
          <cell r="A1" t="str">
            <v>บจก.เมืองพลสยามเมรัย</v>
          </cell>
        </row>
      </sheetData>
      <sheetData sheetId="2116">
        <row r="1">
          <cell r="A1" t="str">
            <v>บจก.เมืองพลสยามเมรัย</v>
          </cell>
        </row>
      </sheetData>
      <sheetData sheetId="2117">
        <row r="1">
          <cell r="A1" t="str">
            <v>บจก.เมืองพลสยามเมรัย</v>
          </cell>
        </row>
      </sheetData>
      <sheetData sheetId="2118">
        <row r="1">
          <cell r="A1" t="str">
            <v>บจก.เมืองพลสยามเมรัย</v>
          </cell>
        </row>
      </sheetData>
      <sheetData sheetId="2119">
        <row r="1">
          <cell r="A1" t="str">
            <v>บจก.เมืองพลสยามเมรัย</v>
          </cell>
        </row>
      </sheetData>
      <sheetData sheetId="2120">
        <row r="1">
          <cell r="A1" t="str">
            <v>บจก.เมืองพลสยามเมรัย</v>
          </cell>
        </row>
      </sheetData>
      <sheetData sheetId="2121">
        <row r="1">
          <cell r="A1" t="str">
            <v>บจก.เมืองพลสยามเมรัย</v>
          </cell>
        </row>
      </sheetData>
      <sheetData sheetId="2122">
        <row r="1">
          <cell r="A1" t="str">
            <v>บจก.เมืองพลสยามเมรัย</v>
          </cell>
        </row>
      </sheetData>
      <sheetData sheetId="2123">
        <row r="1">
          <cell r="A1" t="str">
            <v>บจก.เมืองพลสยามเมรัย</v>
          </cell>
        </row>
      </sheetData>
      <sheetData sheetId="2124">
        <row r="1">
          <cell r="A1" t="str">
            <v>บจก.เมืองพลสยามเมรัย</v>
          </cell>
        </row>
      </sheetData>
      <sheetData sheetId="2125">
        <row r="1">
          <cell r="A1" t="str">
            <v>บจก.เมืองพลสยามเมรัย</v>
          </cell>
        </row>
      </sheetData>
      <sheetData sheetId="2126">
        <row r="1">
          <cell r="A1" t="str">
            <v>บจก.เมืองพลสยามเมรัย</v>
          </cell>
        </row>
      </sheetData>
      <sheetData sheetId="2127">
        <row r="1">
          <cell r="A1" t="str">
            <v>บจก.เมืองพลสยามเมรัย</v>
          </cell>
        </row>
      </sheetData>
      <sheetData sheetId="2128">
        <row r="1">
          <cell r="A1" t="str">
            <v>บจก.เมืองพลสยามเมรัย</v>
          </cell>
        </row>
      </sheetData>
      <sheetData sheetId="2129">
        <row r="1">
          <cell r="A1" t="str">
            <v>บจก.เมืองพลสยามเมรัย</v>
          </cell>
        </row>
      </sheetData>
      <sheetData sheetId="2130">
        <row r="1">
          <cell r="A1" t="str">
            <v>บจก.เมืองพลสยามเมรัย</v>
          </cell>
        </row>
      </sheetData>
      <sheetData sheetId="2131">
        <row r="1">
          <cell r="A1" t="str">
            <v>บจก.เมืองพลสยามเมรัย</v>
          </cell>
        </row>
      </sheetData>
      <sheetData sheetId="2132"/>
      <sheetData sheetId="2133"/>
      <sheetData sheetId="2134"/>
      <sheetData sheetId="2135"/>
      <sheetData sheetId="2136" refreshError="1"/>
      <sheetData sheetId="2137" refreshError="1"/>
      <sheetData sheetId="2138">
        <row r="1">
          <cell r="A1" t="str">
            <v>บจก.เมืองพลสยามเมรัย</v>
          </cell>
        </row>
      </sheetData>
      <sheetData sheetId="2139">
        <row r="1">
          <cell r="A1" t="str">
            <v>บจก.เมืองพลสยามเมรัย</v>
          </cell>
        </row>
      </sheetData>
      <sheetData sheetId="2140">
        <row r="1">
          <cell r="A1" t="str">
            <v>บจก.เมืองพลสยามเมรัย</v>
          </cell>
        </row>
      </sheetData>
      <sheetData sheetId="2141">
        <row r="1">
          <cell r="A1" t="str">
            <v>บจก.เมืองพลสยามเมรัย</v>
          </cell>
        </row>
      </sheetData>
      <sheetData sheetId="2142">
        <row r="2">
          <cell r="E2">
            <v>4781384.5</v>
          </cell>
        </row>
      </sheetData>
      <sheetData sheetId="2143">
        <row r="2">
          <cell r="E2">
            <v>4781384.5</v>
          </cell>
        </row>
      </sheetData>
      <sheetData sheetId="2144" refreshError="1"/>
      <sheetData sheetId="2145">
        <row r="2">
          <cell r="E2">
            <v>4781384.5</v>
          </cell>
        </row>
      </sheetData>
      <sheetData sheetId="2146">
        <row r="2">
          <cell r="E2">
            <v>4781384.5</v>
          </cell>
        </row>
      </sheetData>
      <sheetData sheetId="2147"/>
      <sheetData sheetId="2148">
        <row r="1">
          <cell r="A1" t="str">
            <v>บจก.เมืองพลสยามเมรัย</v>
          </cell>
        </row>
      </sheetData>
      <sheetData sheetId="2149">
        <row r="1">
          <cell r="A1" t="str">
            <v>บจก.เมืองพลสยามเมรัย</v>
          </cell>
        </row>
      </sheetData>
      <sheetData sheetId="2150">
        <row r="1">
          <cell r="A1" t="str">
            <v>บจก.เมืองพลสยามเมรัย</v>
          </cell>
        </row>
      </sheetData>
      <sheetData sheetId="2151">
        <row r="1">
          <cell r="A1" t="str">
            <v>บจก.เมืองพลสยามเมรัย</v>
          </cell>
        </row>
      </sheetData>
      <sheetData sheetId="2152">
        <row r="1">
          <cell r="A1" t="str">
            <v>บจก.เมืองพลสยามเมรัย</v>
          </cell>
        </row>
      </sheetData>
      <sheetData sheetId="2153">
        <row r="1">
          <cell r="A1" t="str">
            <v>บจก.เมืองพลสยามเมรัย</v>
          </cell>
        </row>
      </sheetData>
      <sheetData sheetId="2154">
        <row r="1">
          <cell r="A1" t="str">
            <v>บจก.เมืองพลสยามเมรัย</v>
          </cell>
        </row>
      </sheetData>
      <sheetData sheetId="2155">
        <row r="1">
          <cell r="A1" t="str">
            <v>บจก.เมืองพลสยามเมรัย</v>
          </cell>
        </row>
      </sheetData>
      <sheetData sheetId="2156">
        <row r="1">
          <cell r="A1" t="str">
            <v>บจก.เมืองพลสยามเมรัย</v>
          </cell>
        </row>
      </sheetData>
      <sheetData sheetId="2157">
        <row r="1">
          <cell r="A1" t="str">
            <v>บจก.เมืองพลสยามเมรัย</v>
          </cell>
        </row>
      </sheetData>
      <sheetData sheetId="2158">
        <row r="1">
          <cell r="A1" t="str">
            <v>บจก.เมืองพลสยามเมรัย</v>
          </cell>
        </row>
      </sheetData>
      <sheetData sheetId="2159">
        <row r="1">
          <cell r="A1" t="str">
            <v>บจก.เมืองพลสยามเมรัย</v>
          </cell>
        </row>
      </sheetData>
      <sheetData sheetId="2160">
        <row r="1">
          <cell r="A1" t="str">
            <v>บจก.เมืองพลสยามเมรัย</v>
          </cell>
        </row>
      </sheetData>
      <sheetData sheetId="2161">
        <row r="1">
          <cell r="A1" t="str">
            <v>บจก.เมืองพลสยามเมรัย</v>
          </cell>
        </row>
      </sheetData>
      <sheetData sheetId="2162">
        <row r="1">
          <cell r="A1" t="str">
            <v>บจก.เมืองพลสยามเมรัย</v>
          </cell>
        </row>
      </sheetData>
      <sheetData sheetId="2163">
        <row r="1">
          <cell r="A1" t="str">
            <v>บจก.เมืองพลสยามเมรัย</v>
          </cell>
        </row>
      </sheetData>
      <sheetData sheetId="2164">
        <row r="1">
          <cell r="A1" t="str">
            <v>บจก.เมืองพลสยามเมรัย</v>
          </cell>
        </row>
      </sheetData>
      <sheetData sheetId="2165">
        <row r="1">
          <cell r="A1" t="str">
            <v>บจก.เมืองพลสยามเมรัย</v>
          </cell>
        </row>
      </sheetData>
      <sheetData sheetId="2166"/>
      <sheetData sheetId="2167"/>
      <sheetData sheetId="2168"/>
      <sheetData sheetId="216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sheetName val="GL"/>
      <sheetName val="TB"/>
      <sheetName val="TB JV"/>
      <sheetName val="LOOK BANK (9)"/>
      <sheetName val="LOOK BANK (8)"/>
      <sheetName val="STATEMENT"/>
      <sheetName val="LOOK UP CR"/>
      <sheetName val="CM MAY"/>
      <sheetName val="AC BANK"/>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xRepositorySheet"/>
      <sheetName val="Table"/>
      <sheetName val="Graph"/>
    </sheetNames>
    <sheetDataSet>
      <sheetData sheetId="0"/>
      <sheetData sheetId="1"/>
      <sheetData sheetId="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Sheet1"/>
      <sheetName val="DUE FROM"/>
      <sheetName val="DUE FROM (2)"/>
      <sheetName val="Pivot_ExtractInward300619"/>
      <sheetName val="132100"/>
      <sheetName val="133100"/>
      <sheetName val="133110"/>
      <sheetName val="133130"/>
      <sheetName val="131200"/>
      <sheetName val="342100"/>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Pivot"/>
      <sheetName val="Pivot (2)"/>
      <sheetName val="133101"/>
      <sheetName val="132101"/>
      <sheetName val="315100"/>
      <sheetName val="321100"/>
      <sheetName val="321101"/>
      <sheetName val="321200"/>
      <sheetName val="321201"/>
      <sheetName val="321210"/>
      <sheetName val="322100"/>
      <sheetName val="322101"/>
      <sheetName val="132200"/>
      <sheetName val="133130"/>
      <sheetName val="132210"/>
      <sheetName val="Pivot_OUW (Fac)"/>
      <sheetName val="OUW (Fac)(PBC)"/>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heetName val="By QTR"/>
      <sheetName val="Act Q1"/>
      <sheetName val="Act Q2"/>
      <sheetName val="Act Q3"/>
      <sheetName val="Act Q4"/>
      <sheetName val="Mnth. P&amp;L"/>
      <sheetName val="Calc"/>
      <sheetName val="Phasing"/>
      <sheetName val="Explanations"/>
      <sheetName val="BEP-DYG"/>
      <sheetName val="BEP-DPLUS"/>
      <sheetName val="Types for รายac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670"/>
      <sheetName val="05WWF06 "/>
      <sheetName val="MASTER DATA"/>
    </sheetNames>
    <sheetDataSet>
      <sheetData sheetId="0" refreshError="1"/>
      <sheetData sheetId="1"/>
      <sheetData sheetId="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CP"/>
      <sheetName val="IBNRCheck"/>
      <sheetName val="IBNRAllocator"/>
      <sheetName val="IBNR"/>
      <sheetName val="Net"/>
      <sheetName val="Gross"/>
      <sheetName val="201312"/>
      <sheetName val="LatestAY"/>
    </sheetNames>
    <sheetDataSet>
      <sheetData sheetId="0" refreshError="1"/>
      <sheetData sheetId="1" refreshError="1"/>
      <sheetData sheetId="2"/>
      <sheetData sheetId="3">
        <row r="12">
          <cell r="B12">
            <v>2003</v>
          </cell>
        </row>
      </sheetData>
      <sheetData sheetId="4"/>
      <sheetData sheetId="5"/>
      <sheetData sheetId="6">
        <row r="5">
          <cell r="C5" t="str">
            <v>A&amp;H - DM</v>
          </cell>
        </row>
      </sheetData>
      <sheetData sheetId="7">
        <row r="11">
          <cell r="A11" t="str">
            <v>A&amp;H - DM</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files"/>
      <sheetName val="Trigger"/>
      <sheetName val="MGSTIBGet"/>
    </sheetNames>
    <definedNames>
      <definedName name="MGSTGE_OCBC_27_Oct_08.xls" refersTo="#REF!"/>
    </definedNames>
    <sheetDataSet>
      <sheetData sheetId="0" refreshError="1">
        <row r="3">
          <cell r="E3">
            <v>0</v>
          </cell>
        </row>
        <row r="5">
          <cell r="E5">
            <v>2</v>
          </cell>
        </row>
      </sheetData>
      <sheetData sheetId="1" refreshError="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ort"/>
      <sheetName val="RMc"/>
      <sheetName val="LG"/>
      <sheetName val="LGdata"/>
      <sheetName val="CGdata"/>
      <sheetName val="Bal"/>
      <sheetName val="Exp"/>
      <sheetName val="Trial"/>
      <sheetName val="Prepaid"/>
      <sheetName val="Accrue"/>
      <sheetName val="TR"/>
      <sheetName val="USD"/>
      <sheetName val="Adjust"/>
      <sheetName val="Royalty"/>
      <sheetName val="Transport"/>
      <sheetName val="Letter"/>
      <sheetName val="Fur"/>
      <sheetName val="Lab"/>
      <sheetName val="Mac"/>
      <sheetName val="Other"/>
      <sheetName val="group"/>
      <sheetName val="MA"/>
      <sheetName val="Accu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sheetName val="ALPS"/>
      <sheetName val="Private"/>
      <sheetName val="Data - LL Iss"/>
    </sheetNames>
    <sheetDataSet>
      <sheetData sheetId="0"/>
      <sheetData sheetId="1"/>
      <sheetData sheetId="2">
        <row r="2">
          <cell r="B2" t="e">
            <v>#N/A</v>
          </cell>
        </row>
        <row r="3">
          <cell r="B3" t="e">
            <v>#N/A</v>
          </cell>
        </row>
        <row r="4">
          <cell r="B4" t="e">
            <v>#N/A</v>
          </cell>
        </row>
        <row r="5">
          <cell r="B5" t="e">
            <v>#N/A</v>
          </cell>
        </row>
      </sheetData>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OVER SHEET"/>
      <sheetName val="CONTROL SCHEDULE"/>
      <sheetName val="CORP AND DEF TAX ACC"/>
      <sheetName val="A(1)"/>
      <sheetName val="A(1.1)"/>
      <sheetName val="A(2)"/>
      <sheetName val="A(3)"/>
      <sheetName val="A(3.1)"/>
      <sheetName val="A(4)"/>
      <sheetName val="A(5)"/>
      <sheetName val="A(6)"/>
      <sheetName val="A(6.1)"/>
      <sheetName val="A(7)"/>
      <sheetName val="A(8)"/>
      <sheetName val="A(9)"/>
      <sheetName val="B (i) Detailed P &amp; L "/>
      <sheetName val="B(ii) LEGAL &amp; PROFESSIONAL"/>
      <sheetName val="B(iii) STAFF WELFARE "/>
      <sheetName val="B(iii) A STAFF INCENTIVES"/>
      <sheetName val="B(iv) ENTERTAINMENT"/>
      <sheetName val="B(v) PROMOTIONS, MARKETING"/>
      <sheetName val="B(v) A SPONSORSHIP"/>
      <sheetName val="B(v) B SETTING UP COSTS"/>
      <sheetName val="B(vi) BUILDING MAINT &amp; REPAIRS"/>
      <sheetName val="B(vi) A SPECIAL BUILDINGS"/>
      <sheetName val="B(vii) SUBSCRIPTIONS"/>
      <sheetName val="B(viii) DONATIONS"/>
      <sheetName val="B(ix) CAPITALISED LEASED EQPT"/>
      <sheetName val="B(x) SUNDRY EXPENSES"/>
      <sheetName val="B(xi) UNUSUAL ITEMS"/>
      <sheetName val="B(xii) PENSION COSTS"/>
      <sheetName val="B(xiii) INTEREST PAYABLE"/>
      <sheetName val="B(xiv) INTEREST RECEIVABLE"/>
      <sheetName val="B(xv) MISCELLANEOUS INCOME"/>
      <sheetName val="B (xvi) Non - Technical Provs "/>
      <sheetName val="B (xvii) Technical Provisions"/>
      <sheetName val="C(i) FA SUMMARY (2)"/>
      <sheetName val="C(ii) FA DISPOSALS OUTSIDE GP"/>
      <sheetName val="C(iii) INTER CO ADDS"/>
      <sheetName val="C(iv) INTER CO DISPS   "/>
      <sheetName val="C(v) BUILDING PROJECTS"/>
      <sheetName val="C(vi) BUILDING PROJECTS (2)"/>
      <sheetName val="C(vii) EQPT IN LEASEHOLD"/>
      <sheetName val="C(viii) OTHER"/>
      <sheetName val="C(ix) ACCRUALS"/>
      <sheetName val="Model Result"/>
      <sheetName val="X_Assumptions"/>
      <sheetName val="Driv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N20160630"/>
      <sheetName val="LOAN20160704"/>
      <sheetName val="LOAN20160705"/>
      <sheetName val="LOAN20160706"/>
      <sheetName val="LOAN20160707"/>
      <sheetName val="LOAN20160708"/>
      <sheetName val="LOAN20160711"/>
      <sheetName val="LOAN20160712"/>
      <sheetName val="LOAN20160713"/>
      <sheetName val="LOAN20160714"/>
      <sheetName val="LOAN20160715"/>
      <sheetName val="LOAN20160720"/>
      <sheetName val="LOAN20160721"/>
      <sheetName val="LOAN20160722"/>
      <sheetName val="LOAN20160725"/>
      <sheetName val="LOAN20160726"/>
      <sheetName val="LOAN20160727"/>
      <sheetName val="LOAN20160728"/>
      <sheetName val="LOAN20160729"/>
      <sheetName val="LOAN20160731"/>
      <sheetName val="KEEP"/>
      <sheetName val="Sheet2"/>
    </sheetNames>
    <sheetDataSet>
      <sheetData sheetId="0"/>
      <sheetData sheetId="1"/>
      <sheetData sheetId="2"/>
      <sheetData sheetId="3"/>
      <sheetData sheetId="4"/>
      <sheetData sheetId="5"/>
      <sheetData sheetId="6"/>
      <sheetData sheetId="7"/>
      <sheetData sheetId="8"/>
      <sheetData sheetId="9">
        <row r="2">
          <cell r="E2" t="str">
            <v>NIRAN (THAILAND) CO.,LTD</v>
          </cell>
        </row>
      </sheetData>
      <sheetData sheetId="10"/>
      <sheetData sheetId="11"/>
      <sheetData sheetId="12"/>
      <sheetData sheetId="13"/>
      <sheetData sheetId="14"/>
      <sheetData sheetId="15"/>
      <sheetData sheetId="16">
        <row r="2">
          <cell r="E2" t="str">
            <v>NIRAN (THAILAND) CO.,LTD</v>
          </cell>
        </row>
      </sheetData>
      <sheetData sheetId="17"/>
      <sheetData sheetId="18"/>
      <sheetData sheetId="19"/>
      <sheetData sheetId="20">
        <row r="2">
          <cell r="E2" t="str">
            <v>NIRAN (THAILAND) CO.,LTD</v>
          </cell>
          <cell r="F2" t="str">
            <v>NPL</v>
          </cell>
        </row>
        <row r="3">
          <cell r="E3" t="str">
            <v>MT CENTERTRADE CO.,LTD.</v>
          </cell>
          <cell r="F3" t="str">
            <v>SPECIAL MENTION</v>
          </cell>
        </row>
        <row r="4">
          <cell r="E4" t="str">
            <v>BOLY PIPE CO.,LTD</v>
          </cell>
          <cell r="F4" t="str">
            <v>SPECIAL MENTION</v>
          </cell>
        </row>
        <row r="5">
          <cell r="E5" t="str">
            <v>THE UNION FROZEN PRODUCTS CO.,LTD</v>
          </cell>
          <cell r="F5" t="str">
            <v>NPL</v>
          </cell>
        </row>
      </sheetData>
      <sheetData sheetId="2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Review Accrue"/>
      <sheetName val="A"/>
      <sheetName val="salary"/>
      <sheetName val="Prepaid Exp"/>
      <sheetName val="Adjust"/>
      <sheetName val="FixedAsset"/>
      <sheetName val="Sheet1"/>
      <sheetName val="Deposit"/>
      <sheetName val="Curr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Cache"/>
      <sheetName val="BneWorkBookProperties"/>
      <sheetName val="BPS 713-AL&amp;C"/>
      <sheetName val="BPS 713_AGB(ME)LLC"/>
      <sheetName val="500029021"/>
      <sheetName val="BPS 712"/>
      <sheetName val="BPS_712_AHS(ME)FZ LLC"/>
      <sheetName val="500045019"/>
      <sheetName val="BPS 711"/>
      <sheetName val="BPS_711_AGB LTD"/>
      <sheetName val="500044012"/>
      <sheetName val="BPS 715"/>
      <sheetName val="BPS_715_AGB LTD Qatar"/>
      <sheetName val="DETAILS"/>
      <sheetName val="PIVOT"/>
      <sheetName val="Sheet3"/>
      <sheetName val="items to be reclass"/>
      <sheetName val="BPS_715_AGB Qatar"/>
      <sheetName val="Income_FF Schedule"/>
    </sheetNames>
    <sheetDataSet>
      <sheetData sheetId="0">
        <row r="1">
          <cell r="A1" t="str">
            <v>No</v>
          </cell>
        </row>
        <row r="2">
          <cell r="A2" t="str">
            <v>Yes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금명세"/>
      <sheetName val="예금명세"/>
      <sheetName val="투자유가증권"/>
      <sheetName val="대출채권"/>
      <sheetName val="보험미수금"/>
      <sheetName val="미수금"/>
      <sheetName val="예탁보증금"/>
      <sheetName val="임차보증금"/>
      <sheetName val="전신전화"/>
      <sheetName val="미수수익"/>
      <sheetName val="선급비용"/>
      <sheetName val="선급법인"/>
      <sheetName val="차량운반구"/>
      <sheetName val="공구기구비품"/>
      <sheetName val="신계약비"/>
      <sheetName val="책임준비금"/>
      <sheetName val="보험미지급금"/>
      <sheetName val="미지급비용"/>
      <sheetName val="예수금"/>
      <sheetName val="선수보험료"/>
      <sheetName val="본지점"/>
      <sheetName val="충당금"/>
      <sheetName val="자본금"/>
      <sheetName val="결손금"/>
      <sheetName val="보험료수익"/>
      <sheetName val="수입재보험금"/>
      <sheetName val="수입재보험수수료"/>
      <sheetName val="이자수익"/>
      <sheetName val="금전신탁이익"/>
      <sheetName val="유형자산처분익"/>
      <sheetName val="잡이익"/>
      <sheetName val="보험금"/>
      <sheetName val="환급금"/>
      <sheetName val="배당금"/>
      <sheetName val="출재보험료"/>
      <sheetName val="지급재보험수수료"/>
      <sheetName val="사업비"/>
      <sheetName val="신계약상각비"/>
      <sheetName val="할인료"/>
      <sheetName val="재산관리비 "/>
      <sheetName val="대손상각비"/>
      <sheetName val="책임준비금전입"/>
      <sheetName val="세금과공과"/>
      <sheetName val="협회비"/>
      <sheetName val="감각상각비"/>
      <sheetName val="유형자산처분손"/>
      <sheetName val="잡손실"/>
      <sheetName val="법인세비용"/>
      <sheetName val="Sheet3 (3)"/>
      <sheetName val="Sheet3 (2)"/>
      <sheetName val="Sheet3"/>
      <sheetName val="대환취급"/>
      <sheetName val="37th"/>
      <sheetName val="Menu_Link"/>
      <sheetName val="수정시산표"/>
      <sheetName val="Sheet2"/>
      <sheetName val="Sheet1"/>
      <sheetName val="Master_Mappings"/>
      <sheetName val="4.d.Master_Mappings"/>
      <sheetName val="시산표"/>
      <sheetName val="원가"/>
      <sheetName val="200204"/>
      <sheetName val="재무"/>
      <sheetName val="상품"/>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_ListeControles"/>
      <sheetName val="SIG_LANGUE"/>
      <sheetName val="SIG_VOCABLE"/>
      <sheetName val="Module1"/>
      <sheetName val="SIG_VOCENT"/>
      <sheetName val="ZAB10 (Header)"/>
      <sheetName val="ZAB10"/>
      <sheetName val="SIG_Module1"/>
      <sheetName val="Portia "/>
      <sheetName val="EXHB 1Q"/>
      <sheetName val="MAIN"/>
      <sheetName val="表6-4"/>
    </sheetNames>
    <sheetDataSet>
      <sheetData sheetId="0" refreshError="1"/>
      <sheetData sheetId="1" refreshError="1">
        <row r="2">
          <cell r="A2">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
      <sheetName val="zactif1"/>
      <sheetName val="zpassif1"/>
      <sheetName val="zrtnv1"/>
      <sheetName val="zrntec"/>
      <sheetName val="ztr101"/>
      <sheetName val="zdr101"/>
      <sheetName val="ztr20"/>
      <sheetName val="ztr302"/>
      <sheetName val="ztr60"/>
      <sheetName val="ztr702b"/>
      <sheetName val="ztr702n"/>
      <sheetName val="ztr902"/>
      <sheetName val="ztb101"/>
      <sheetName val="ztb202b"/>
      <sheetName val="ztb202n"/>
      <sheetName val="ztb302"/>
      <sheetName val="ztb60"/>
      <sheetName val="ztb65"/>
      <sheetName val="ztb70"/>
      <sheetName val="ztb70n"/>
      <sheetName val="ztb80"/>
      <sheetName val="SIG_LANGU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997"/>
      <sheetName val="1998"/>
      <sheetName val="1999"/>
      <sheetName val="2000"/>
      <sheetName val="2001"/>
      <sheetName val="2002"/>
      <sheetName val="Sheet1"/>
      <sheetName val="2003"/>
      <sheetName val="Sheet2"/>
      <sheetName val="2004"/>
      <sheetName val="Sheet3"/>
      <sheetName val="2005"/>
      <sheetName val="2006"/>
      <sheetName val="TOTAL"/>
      <sheetName val="adj.ny"/>
      <sheetName val="pc07"/>
      <sheetName val="Sheet5"/>
      <sheetName val="Sheet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ID TOTAL"/>
      <sheetName val="OID QTLY"/>
      <sheetName val="non insur &amp; real estate"/>
      <sheetName val="non insur &amp; real qtly"/>
      <sheetName val="UNCONSOL"/>
      <sheetName val="UNCONSOL QTLY"/>
    </sheetNames>
    <sheetDataSet>
      <sheetData sheetId="0" refreshError="1"/>
      <sheetData sheetId="1" refreshError="1"/>
      <sheetData sheetId="2" refreshError="1"/>
      <sheetData sheetId="3" refreshError="1"/>
      <sheetData sheetId="4" refreshError="1"/>
      <sheetData sheetId="5" refreshError="1">
        <row r="9">
          <cell r="A9" t="str">
            <v>AIG  Boston (AIRCO)</v>
          </cell>
        </row>
        <row r="10">
          <cell r="A10" t="str">
            <v>Reclassified to Life Net Invest. Income</v>
          </cell>
        </row>
        <row r="11">
          <cell r="A11" t="str">
            <v>ALICO Eurobank (ALICO)</v>
          </cell>
        </row>
        <row r="12">
          <cell r="A12" t="str">
            <v>ALICO Euromerchant (ALICO)</v>
          </cell>
        </row>
        <row r="13">
          <cell r="A13" t="str">
            <v>ALICO Gestora de Fundos de Pensiones (ALICO)</v>
          </cell>
        </row>
        <row r="14">
          <cell r="A14" t="str">
            <v>Bermuda Commodities Exchange (AIRCO Gen)</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N20160731"/>
      <sheetName val="LOAN20160801"/>
      <sheetName val="LOAN20160802"/>
      <sheetName val="LOAN20160803"/>
      <sheetName val="LOAN20160804"/>
      <sheetName val="LOAN20160805"/>
      <sheetName val="LOAN20160808"/>
      <sheetName val="LOAN20160809"/>
      <sheetName val="LOAN20160810"/>
      <sheetName val="LOAN20160811"/>
      <sheetName val="LOAN20160815"/>
      <sheetName val="LOAN20160816"/>
      <sheetName val="LOAN20160817"/>
      <sheetName val="LOAN20160818"/>
      <sheetName val="LOAN20160819"/>
      <sheetName val="LOAN20160822"/>
      <sheetName val="LOAN20160823"/>
      <sheetName val="LOAN20160824"/>
      <sheetName val="LOAN20160825"/>
      <sheetName val="LOAN20160826"/>
      <sheetName val="LOAN20160829"/>
      <sheetName val="LOAN20160830"/>
      <sheetName val="LOAN20160831"/>
      <sheetName val="KEEP"/>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2">
          <cell r="E2" t="str">
            <v>NIRAN (THAILAND) CO.,LTD</v>
          </cell>
        </row>
        <row r="5">
          <cell r="E5" t="str">
            <v>MT CENTERTRADE CO.,LTD.</v>
          </cell>
        </row>
        <row r="6">
          <cell r="E6" t="str">
            <v>THAPARAK NAN KLAI CO.,LTD.</v>
          </cell>
        </row>
        <row r="7">
          <cell r="E7" t="str">
            <v>HOMLAY ASSETS LIMITED</v>
          </cell>
        </row>
      </sheetData>
      <sheetData sheetId="2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heetName val="Core"/>
    </sheetNames>
    <sheetDataSet>
      <sheetData sheetId="0"/>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집계자료"/>
      <sheetName val="Acc data"/>
      <sheetName val="Sponsor보험"/>
      <sheetName val="OWA OAA data"/>
      <sheetName val="지급비금자료"/>
      <sheetName val="양육자금자료"/>
      <sheetName val="양육자금건의적립금"/>
      <sheetName val="납입면제수정건"/>
      <sheetName val="FOS건"/>
      <sheetName val="노설노복 Access 배당포함건"/>
      <sheetName val="지급비금중 해당적립금"/>
      <sheetName val="적립금율 부재건"/>
      <sheetName val="감독원보고기준_차기배당금액"/>
      <sheetName val="감독원보고기준_미지급환급금"/>
      <sheetName val="재보험미경과"/>
      <sheetName val="완납건적립금"/>
      <sheetName val="완납건 적립금수정치"/>
      <sheetName val="37th"/>
      <sheetName val="US Codes"/>
      <sheetName val="A(1)"/>
      <sheetName val="A (3)"/>
      <sheetName val="Menu_Link"/>
      <sheetName val="INFO"/>
      <sheetName val="oldSTATUS"/>
      <sheetName val="책임준비금"/>
      <sheetName val="Sheet1"/>
      <sheetName val="급여대장(관리)"/>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5 "/>
      <sheetName val="업무분장"/>
      <sheetName val="emf"/>
      <sheetName val="Sheet1"/>
      <sheetName val="반기본문"/>
      <sheetName val="주석-전체"/>
      <sheetName val="A-3"/>
      <sheetName val="정산대차"/>
      <sheetName val="정산손익"/>
      <sheetName val="대차"/>
      <sheetName val="손익"/>
      <sheetName val="제조"/>
      <sheetName val="과거FS"/>
      <sheetName val="재무분석"/>
      <sheetName val="KIP"/>
      <sheetName val="법인등본"/>
      <sheetName val="부동산"/>
      <sheetName val="지가"/>
      <sheetName val="의사록"/>
      <sheetName val="린나"/>
      <sheetName val="가스"/>
      <sheetName val="주귀"/>
      <sheetName val="귀뚜"/>
      <sheetName val="지분도"/>
      <sheetName val="YOEMAGUM"/>
      <sheetName val="10한빛"/>
      <sheetName val="대우2월"/>
      <sheetName val="매출채권"/>
      <sheetName val="GB"/>
      <sheetName val="1.00매출액"/>
      <sheetName val="은행"/>
      <sheetName val="금융"/>
      <sheetName val="보험"/>
      <sheetName val="리스"/>
      <sheetName val="#REF"/>
      <sheetName val="업무분장 "/>
      <sheetName val="BS"/>
      <sheetName val="TEMP1"/>
      <sheetName val="공통"/>
      <sheetName val="어음"/>
      <sheetName val="95WBS"/>
      <sheetName val="현금흐름표"/>
      <sheetName val="TEMP2"/>
      <sheetName val="실사입회"/>
      <sheetName val="어음수표"/>
      <sheetName val="성적표96"/>
      <sheetName val="시산표"/>
      <sheetName val="제품수불"/>
      <sheetName val="가격자료"/>
      <sheetName val="총괄표"/>
      <sheetName val="평가&amp;선급.미지급"/>
      <sheetName val="01is(누계)"/>
      <sheetName val="C"/>
      <sheetName val="대차합동"/>
      <sheetName val="building"/>
      <sheetName val="basic_info"/>
      <sheetName val="일수"/>
      <sheetName val="97년추정손익계산서"/>
      <sheetName val="HISTORY REPORT-ARMOR ALL &amp; STP"/>
      <sheetName val="LA(INVENTORY)"/>
      <sheetName val="대차총괄"/>
      <sheetName val="기준정보"/>
      <sheetName val="DB"/>
      <sheetName val="Cover"/>
      <sheetName val="관세"/>
      <sheetName val="건물"/>
      <sheetName val="DATA-2003"/>
      <sheetName val="Sheet2"/>
      <sheetName val="SLS UPLOAD"/>
      <sheetName val="재고현황(Unit)"/>
      <sheetName val="sap`04.7.14"/>
      <sheetName val="Ⅲ-1-2"/>
      <sheetName val="공정별인건비"/>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TFEX"/>
    </sheetNames>
    <sheetDataSet>
      <sheetData sheetId="0">
        <row r="4">
          <cell r="B4" t="str">
            <v>Opening account
Based document: Selected the customers name from trade detail (obtained from K.AUI, OCS ) for the period Jul- Dec 2010.
Basis of selection: 
According to PwC audit guide 6053 - multiple times per day moderate comfort - sample size is 45 items throughout the period. 
Since we have performed full control validation during Jan - Jun 2010 and there has been no change in control activity, as agreed with engagement leader, we would select samples to cover the remaining period only to ensure that the control is performed throughout the period. Therefore we would select 6 samples (1 sample each month) to validate.
Workdone: 
1. Agreed selected items with original opening securities trading account contract and also check completeness of supporting document in Doc Image program (included TFEX license).
2.Check authorization of Credit Approval (C/A) form according to the level of authorization.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bsidy"/>
      <sheetName val="XLR_NoRangeSheet"/>
    </sheetNames>
    <sheetDataSet>
      <sheetData sheetId="0" refreshError="1"/>
      <sheetData sheetId="1">
        <row r="6">
          <cell r="B6" t="str">
            <v>August - 2007</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rmal"/>
      <sheetName val="Fin Re"/>
      <sheetName val="XREF"/>
      <sheetName val="Tickmarks"/>
    </sheetNames>
    <sheetDataSet>
      <sheetData sheetId="0" refreshError="1"/>
      <sheetData sheetId="1" refreshError="1"/>
      <sheetData sheetId="2" refreshError="1"/>
      <sheetData sheetId="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ement"/>
      <sheetName val="Purchase"/>
      <sheetName val="Sell"/>
      <sheetName val="Redeem"/>
      <sheetName val="ส่วนเกิน, ส่วนต่ำ"/>
      <sheetName val="ปรับมูลค่ายุติธรรม"/>
      <sheetName val="Tickmarks"/>
      <sheetName val="สรุป"/>
    </sheetNames>
    <sheetDataSet>
      <sheetData sheetId="0"/>
      <sheetData sheetId="1">
        <row r="724">
          <cell r="Q724">
            <v>1.035E-2</v>
          </cell>
        </row>
      </sheetData>
      <sheetData sheetId="2"/>
      <sheetData sheetId="3"/>
      <sheetData sheetId="4"/>
      <sheetData sheetId="5"/>
      <sheetData sheetId="6"/>
      <sheetData sheetId="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tement of GG"/>
      <sheetName val="Account_1_2"/>
      <sheetName val="Testing"/>
      <sheetName val="Tickmarks"/>
      <sheetName val="Account1_2"/>
      <sheetName val="XREF"/>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ota Share"/>
      <sheetName val="Normal Q1-Q3"/>
      <sheetName val="XREF"/>
      <sheetName val="Tickmarks"/>
    </sheetNames>
    <sheetDataSet>
      <sheetData sheetId="0" refreshError="1"/>
      <sheetData sheetId="1" refreshError="1"/>
      <sheetData sheetId="2" refreshError="1"/>
      <sheetData sheetId="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금명세"/>
      <sheetName val="예금명세"/>
      <sheetName val="투자유가증권"/>
      <sheetName val="대출채권"/>
      <sheetName val="보험미수금"/>
      <sheetName val="미수금"/>
      <sheetName val="예탁보증금"/>
      <sheetName val="임차보증금"/>
      <sheetName val="전신전화"/>
      <sheetName val="미수수익"/>
      <sheetName val="선급비용"/>
      <sheetName val="선급법인"/>
      <sheetName val="차량운반구"/>
      <sheetName val="공구기구비품"/>
      <sheetName val="신계약비"/>
      <sheetName val="책임준비금"/>
      <sheetName val="보험미지급금"/>
      <sheetName val="미지급비용"/>
      <sheetName val="예수금"/>
      <sheetName val="선수보험료"/>
      <sheetName val="본지점"/>
      <sheetName val="충당금"/>
      <sheetName val="자본금"/>
      <sheetName val="결손금"/>
      <sheetName val="보험료수익"/>
      <sheetName val="수입재보험금"/>
      <sheetName val="수입재보험수수료"/>
      <sheetName val="이자수익"/>
      <sheetName val="금전신탁이익"/>
      <sheetName val="유형자산처분익"/>
      <sheetName val="잡이익"/>
      <sheetName val="보험금"/>
      <sheetName val="환급금"/>
      <sheetName val="배당금"/>
      <sheetName val="출재보험료"/>
      <sheetName val="지급재보험수수료"/>
      <sheetName val="사업비"/>
      <sheetName val="신계약상각비"/>
      <sheetName val="할인료"/>
      <sheetName val="재산관리비 "/>
      <sheetName val="대손상각비"/>
      <sheetName val="책임준비금전입"/>
      <sheetName val="세금과공과"/>
      <sheetName val="협회비"/>
      <sheetName val="감각상각비"/>
      <sheetName val="유형자산처분손"/>
      <sheetName val="잡손실"/>
      <sheetName val="법인세비용"/>
      <sheetName val="Sheet3 (3)"/>
      <sheetName val="Sheet3 (2)"/>
      <sheetName val="Sheet3"/>
      <sheetName val="대환취급"/>
      <sheetName val="37th"/>
      <sheetName val="Menu_Link"/>
      <sheetName val="수정시산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1"/>
      <sheetName val="A2"/>
      <sheetName val="to do"/>
      <sheetName val="재고"/>
      <sheetName val="AR"/>
      <sheetName val="단가검증"/>
      <sheetName val="재고분석"/>
      <sheetName val="가공비배부"/>
      <sheetName val="제,원"/>
      <sheetName val="투자"/>
      <sheetName val="평가"/>
      <sheetName val="무형"/>
      <sheetName val="M"/>
      <sheetName val="M1-anl"/>
      <sheetName val="퇴충"/>
      <sheetName val="분석적검토"/>
      <sheetName val="자본"/>
      <sheetName val="스탁옵션"/>
      <sheetName val="원가"/>
      <sheetName val="제조원가"/>
      <sheetName val="월별제조"/>
      <sheetName val="영업외"/>
      <sheetName val="우발"/>
      <sheetName val="법인"/>
      <sheetName val="미지급법인세"/>
      <sheetName val="이연법인세"/>
      <sheetName val="BS일이후"/>
      <sheetName val="매입"/>
      <sheetName val="원재료평가"/>
      <sheetName val="제품평가"/>
      <sheetName val="cc"/>
      <sheetName val="조회"/>
      <sheetName val="총괄"/>
      <sheetName val="미수"/>
      <sheetName val="공통"/>
      <sheetName val="업무분장 "/>
      <sheetName val="B-90"/>
      <sheetName val="기말요약"/>
      <sheetName val="중요성기준"/>
      <sheetName val="A9-1~5 "/>
      <sheetName val="A9-3"/>
      <sheetName val="경영분석"/>
      <sheetName val="98경영"/>
      <sheetName val="A9-부2 "/>
      <sheetName val="A9"/>
      <sheetName val="A9-2(구)"/>
      <sheetName val="주석자료A7"/>
      <sheetName val="주총요약"/>
      <sheetName val="지급보증"/>
      <sheetName val="(법인,토지)등기부등본요약"/>
      <sheetName val="보험가입"/>
      <sheetName val="계속기업검토표"/>
      <sheetName val="A7"/>
      <sheetName val="등본요약"/>
      <sheetName val="계속기업"/>
      <sheetName val="YOEMAGUM"/>
      <sheetName val="95WBS"/>
      <sheetName val="TEMP1"/>
      <sheetName val="은행"/>
      <sheetName val="시산표"/>
      <sheetName val="Ctrl"/>
      <sheetName val="108.수선비"/>
      <sheetName val="compare2"/>
      <sheetName val="Code"/>
      <sheetName val="Sheet1"/>
      <sheetName val="AP"/>
      <sheetName val="MKI TB"/>
      <sheetName val="Ⅱ1-0타"/>
      <sheetName val="매출"/>
      <sheetName val="조회서"/>
      <sheetName val="주소"/>
      <sheetName val="수정시산표"/>
      <sheetName val="97 사업추정(WEKI)"/>
      <sheetName val="장차입"/>
      <sheetName val="FS"/>
      <sheetName val="현금흐름표"/>
      <sheetName val="기준정보"/>
      <sheetName val="3-4현"/>
      <sheetName val="3-3현"/>
      <sheetName val="당좌차월"/>
      <sheetName val="표준 Table_2004년"/>
      <sheetName val="US$ I (SEG.)"/>
      <sheetName val="경영비율 "/>
      <sheetName val="영업외손익등"/>
      <sheetName val="회사정보"/>
      <sheetName val="원97"/>
      <sheetName val="EE118C"/>
      <sheetName val="EE118"/>
      <sheetName val="DY092"/>
      <sheetName val="Data"/>
      <sheetName val="Krw"/>
      <sheetName val="계정code"/>
      <sheetName val="과장"/>
      <sheetName val="f_BS"/>
      <sheetName val="A조서-한서"/>
      <sheetName val="금융"/>
      <sheetName val="보험"/>
      <sheetName val="시산표12월(수정후)"/>
      <sheetName val="Menu_Link"/>
      <sheetName val="상품입력"/>
      <sheetName val="원재료입력"/>
      <sheetName val="리스"/>
      <sheetName val="주메뉴"/>
      <sheetName val="매입유형"/>
      <sheetName val="매입처등록"/>
      <sheetName val="BS"/>
      <sheetName val="수금 "/>
      <sheetName val="12월정산수금현황"/>
      <sheetName val="SALE"/>
      <sheetName val="대환취급"/>
    </sheetNames>
    <sheetDataSet>
      <sheetData sheetId="0">
        <row r="4">
          <cell r="A4" t="str">
            <v>감사기준일 : 1999.12.31</v>
          </cell>
        </row>
      </sheetData>
      <sheetData sheetId="1">
        <row r="1">
          <cell r="A1" t="str">
            <v>감 사 업 무 분 담 표</v>
          </cell>
        </row>
      </sheetData>
      <sheetData sheetId="2"/>
      <sheetData sheetId="3"/>
      <sheetData sheetId="4"/>
      <sheetData sheetId="5"/>
      <sheetData sheetId="6">
        <row r="1">
          <cell r="A1" t="str">
            <v>감 사 업 무 분 담 표</v>
          </cell>
        </row>
      </sheetData>
      <sheetData sheetId="7"/>
      <sheetData sheetId="8"/>
      <sheetData sheetId="9"/>
      <sheetData sheetId="10"/>
      <sheetData sheetId="11"/>
      <sheetData sheetId="12"/>
      <sheetData sheetId="13">
        <row r="4">
          <cell r="A4" t="str">
            <v>감사기준일 : 1999.12.31</v>
          </cell>
        </row>
      </sheetData>
      <sheetData sheetId="14">
        <row r="1">
          <cell r="A1" t="str">
            <v>감 사 업 무 분 담 표</v>
          </cell>
        </row>
      </sheetData>
      <sheetData sheetId="15"/>
      <sheetData sheetId="16"/>
      <sheetData sheetId="17"/>
      <sheetData sheetId="18"/>
      <sheetData sheetId="19"/>
      <sheetData sheetId="20"/>
      <sheetData sheetId="21">
        <row r="4">
          <cell r="A4" t="str">
            <v>감사기준일 : 1999.12.31</v>
          </cell>
        </row>
      </sheetData>
      <sheetData sheetId="22">
        <row r="1">
          <cell r="A1" t="str">
            <v>감 사 업 무 분 담 표</v>
          </cell>
        </row>
      </sheetData>
      <sheetData sheetId="23"/>
      <sheetData sheetId="24"/>
      <sheetData sheetId="25"/>
      <sheetData sheetId="26"/>
      <sheetData sheetId="27">
        <row r="1">
          <cell r="A1" t="str">
            <v>감 사 업 무 분 담 표</v>
          </cell>
        </row>
      </sheetData>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row r="45">
          <cell r="F45" t="str">
            <v>V</v>
          </cell>
        </row>
      </sheetData>
      <sheetData sheetId="41"/>
      <sheetData sheetId="42"/>
      <sheetData sheetId="43"/>
      <sheetData sheetId="44"/>
      <sheetData sheetId="45"/>
      <sheetData sheetId="46"/>
      <sheetData sheetId="47">
        <row r="4">
          <cell r="A4" t="str">
            <v>감사기준일 : 1999.12.31</v>
          </cell>
        </row>
      </sheetData>
      <sheetData sheetId="48">
        <row r="1">
          <cell r="A1" t="str">
            <v>감 사 업 무 분 담 표</v>
          </cell>
        </row>
      </sheetData>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퇴직보험"/>
      <sheetName val="퇴충총괄"/>
      <sheetName val="관리별정촉탁"/>
      <sheetName val="관리별정촉탁-기초data"/>
      <sheetName val="생산직"/>
      <sheetName val="오순선,김민규"/>
      <sheetName val="생산직-기초data"/>
      <sheetName val="월별손익"/>
      <sheetName val="10.유가증권매각손익"/>
      <sheetName val="BM_NEW2"/>
      <sheetName val="Ctrl"/>
      <sheetName val="ADMIN"/>
      <sheetName val="제조부문배부"/>
      <sheetName val="송전기본"/>
      <sheetName val="BL계획"/>
      <sheetName val="아파트진행률"/>
    </sheetNames>
    <sheetDataSet>
      <sheetData sheetId="0" refreshError="1"/>
      <sheetData sheetId="1" refreshError="1"/>
      <sheetData sheetId="2" refreshError="1"/>
      <sheetData sheetId="3" refreshError="1"/>
      <sheetData sheetId="4" refreshError="1">
        <row r="3">
          <cell r="U3" t="str">
            <v>당월퇴충누계액</v>
          </cell>
        </row>
        <row r="5">
          <cell r="A5" t="str">
            <v>소결</v>
          </cell>
          <cell r="B5" t="str">
            <v>후처리반</v>
          </cell>
          <cell r="C5" t="str">
            <v>SACM0077</v>
          </cell>
          <cell r="D5" t="str">
            <v>조원</v>
          </cell>
          <cell r="E5" t="str">
            <v>정학식</v>
          </cell>
          <cell r="F5">
            <v>33910</v>
          </cell>
          <cell r="G5">
            <v>1633060</v>
          </cell>
          <cell r="H5">
            <v>1300260</v>
          </cell>
          <cell r="I5">
            <v>1507910</v>
          </cell>
          <cell r="J5">
            <v>1694940</v>
          </cell>
          <cell r="K5">
            <v>1436150</v>
          </cell>
          <cell r="L5">
            <v>1401080</v>
          </cell>
          <cell r="M5">
            <v>1477882</v>
          </cell>
          <cell r="N5">
            <v>403810</v>
          </cell>
          <cell r="O5">
            <v>807630</v>
          </cell>
          <cell r="P5">
            <v>100000</v>
          </cell>
          <cell r="Q5">
            <v>407530</v>
          </cell>
          <cell r="R5">
            <v>1222590</v>
          </cell>
          <cell r="S5">
            <v>2941560</v>
          </cell>
          <cell r="T5">
            <v>487784.16666666669</v>
          </cell>
          <cell r="U5">
            <v>969370</v>
          </cell>
        </row>
        <row r="6">
          <cell r="B6" t="str">
            <v>후처리반</v>
          </cell>
          <cell r="C6" t="str">
            <v>SACM0113</v>
          </cell>
          <cell r="D6" t="str">
            <v>반장</v>
          </cell>
          <cell r="E6" t="str">
            <v>김한기</v>
          </cell>
          <cell r="F6">
            <v>29199</v>
          </cell>
          <cell r="G6">
            <v>2095850</v>
          </cell>
          <cell r="H6">
            <v>2061240</v>
          </cell>
          <cell r="I6">
            <v>2012210</v>
          </cell>
          <cell r="J6">
            <v>2134930</v>
          </cell>
          <cell r="K6">
            <v>2135650</v>
          </cell>
          <cell r="L6">
            <v>2173730</v>
          </cell>
          <cell r="M6">
            <v>2101405</v>
          </cell>
          <cell r="N6">
            <v>580450</v>
          </cell>
          <cell r="O6">
            <v>1160910</v>
          </cell>
          <cell r="P6">
            <v>100000</v>
          </cell>
          <cell r="Q6">
            <v>585770</v>
          </cell>
          <cell r="R6">
            <v>1757300</v>
          </cell>
          <cell r="S6">
            <v>4184430</v>
          </cell>
          <cell r="T6">
            <v>693864.16666666663</v>
          </cell>
          <cell r="U6">
            <v>1378489</v>
          </cell>
        </row>
        <row r="7">
          <cell r="B7" t="str">
            <v>후처리반</v>
          </cell>
          <cell r="C7" t="str">
            <v>SACM0123</v>
          </cell>
          <cell r="D7" t="str">
            <v>조장</v>
          </cell>
          <cell r="E7" t="str">
            <v>남덕희</v>
          </cell>
          <cell r="F7">
            <v>30060</v>
          </cell>
          <cell r="G7">
            <v>1734850</v>
          </cell>
          <cell r="H7">
            <v>1627330</v>
          </cell>
          <cell r="I7">
            <v>1767780</v>
          </cell>
          <cell r="J7">
            <v>1786650</v>
          </cell>
          <cell r="K7">
            <v>1608850</v>
          </cell>
          <cell r="L7">
            <v>1667750</v>
          </cell>
          <cell r="M7">
            <v>1651060</v>
          </cell>
          <cell r="N7">
            <v>547250</v>
          </cell>
          <cell r="O7">
            <v>1094500</v>
          </cell>
          <cell r="P7">
            <v>100000</v>
          </cell>
          <cell r="Q7">
            <v>547250</v>
          </cell>
          <cell r="R7">
            <v>1641750</v>
          </cell>
          <cell r="S7">
            <v>3930750</v>
          </cell>
          <cell r="T7">
            <v>655125</v>
          </cell>
          <cell r="U7">
            <v>1137297</v>
          </cell>
        </row>
        <row r="8">
          <cell r="B8" t="str">
            <v>후처리반</v>
          </cell>
          <cell r="C8" t="str">
            <v>SACM0126</v>
          </cell>
          <cell r="D8" t="str">
            <v>조장</v>
          </cell>
          <cell r="E8" t="str">
            <v>이규일</v>
          </cell>
          <cell r="F8">
            <v>30961</v>
          </cell>
          <cell r="G8">
            <v>2249520</v>
          </cell>
          <cell r="H8">
            <v>2067190</v>
          </cell>
          <cell r="I8">
            <v>2013370</v>
          </cell>
          <cell r="J8">
            <v>2087120</v>
          </cell>
          <cell r="K8">
            <v>2100850</v>
          </cell>
          <cell r="L8">
            <v>2019740</v>
          </cell>
          <cell r="M8">
            <v>2024253</v>
          </cell>
          <cell r="N8">
            <v>554690</v>
          </cell>
          <cell r="O8">
            <v>1109380</v>
          </cell>
          <cell r="P8">
            <v>100000</v>
          </cell>
          <cell r="Q8">
            <v>558410</v>
          </cell>
          <cell r="R8">
            <v>1675220</v>
          </cell>
          <cell r="S8">
            <v>3997700</v>
          </cell>
          <cell r="T8">
            <v>663805</v>
          </cell>
          <cell r="U8">
            <v>1325618</v>
          </cell>
        </row>
        <row r="9">
          <cell r="B9" t="str">
            <v>후처리반</v>
          </cell>
          <cell r="C9" t="str">
            <v>SACM0162</v>
          </cell>
          <cell r="D9" t="str">
            <v>조원</v>
          </cell>
          <cell r="E9" t="str">
            <v>김기대</v>
          </cell>
          <cell r="F9">
            <v>34227</v>
          </cell>
          <cell r="G9">
            <v>1216110</v>
          </cell>
          <cell r="H9">
            <v>1474270</v>
          </cell>
          <cell r="I9">
            <v>1301830</v>
          </cell>
          <cell r="J9">
            <v>1569900</v>
          </cell>
          <cell r="K9">
            <v>1451030</v>
          </cell>
          <cell r="L9">
            <v>1346210</v>
          </cell>
          <cell r="M9">
            <v>1424067</v>
          </cell>
          <cell r="N9">
            <v>399030</v>
          </cell>
          <cell r="O9">
            <v>798060</v>
          </cell>
          <cell r="P9">
            <v>100000</v>
          </cell>
          <cell r="Q9">
            <v>399030</v>
          </cell>
          <cell r="R9">
            <v>1197090</v>
          </cell>
          <cell r="S9">
            <v>2893210</v>
          </cell>
          <cell r="T9">
            <v>482201.66666666669</v>
          </cell>
          <cell r="U9">
            <v>940078</v>
          </cell>
        </row>
        <row r="10">
          <cell r="B10" t="str">
            <v>후처리반</v>
          </cell>
          <cell r="C10" t="str">
            <v>SACM0314</v>
          </cell>
          <cell r="D10" t="str">
            <v>조원</v>
          </cell>
          <cell r="E10" t="str">
            <v>김영길</v>
          </cell>
          <cell r="F10">
            <v>36465</v>
          </cell>
          <cell r="K10">
            <v>1333920</v>
          </cell>
          <cell r="L10">
            <v>1214220</v>
          </cell>
          <cell r="M10">
            <v>830915</v>
          </cell>
          <cell r="Q10">
            <v>0</v>
          </cell>
          <cell r="R10">
            <v>320670</v>
          </cell>
          <cell r="S10">
            <v>320670</v>
          </cell>
          <cell r="T10">
            <v>0</v>
          </cell>
          <cell r="U10">
            <v>0</v>
          </cell>
        </row>
        <row r="11">
          <cell r="B11" t="str">
            <v>후처리반</v>
          </cell>
          <cell r="C11" t="str">
            <v>SACW0004</v>
          </cell>
          <cell r="D11" t="str">
            <v>조원</v>
          </cell>
          <cell r="E11" t="str">
            <v>유제선</v>
          </cell>
          <cell r="F11">
            <v>33522</v>
          </cell>
          <cell r="G11">
            <v>1220060</v>
          </cell>
          <cell r="H11">
            <v>1095230</v>
          </cell>
          <cell r="I11">
            <v>1177170</v>
          </cell>
          <cell r="J11">
            <v>1136680</v>
          </cell>
          <cell r="K11">
            <v>1136230</v>
          </cell>
          <cell r="L11">
            <v>1054970</v>
          </cell>
          <cell r="M11">
            <v>1085178</v>
          </cell>
          <cell r="N11">
            <v>367690</v>
          </cell>
          <cell r="O11">
            <v>735380</v>
          </cell>
          <cell r="P11">
            <v>100000</v>
          </cell>
          <cell r="Q11">
            <v>367690</v>
          </cell>
          <cell r="R11">
            <v>1103070</v>
          </cell>
          <cell r="S11">
            <v>2673830</v>
          </cell>
          <cell r="T11">
            <v>445638.33333333331</v>
          </cell>
          <cell r="U11">
            <v>754923</v>
          </cell>
        </row>
        <row r="12">
          <cell r="B12" t="str">
            <v>후처리반</v>
          </cell>
          <cell r="C12" t="str">
            <v>SACW0005</v>
          </cell>
          <cell r="D12" t="str">
            <v>조장</v>
          </cell>
          <cell r="E12" t="str">
            <v>이영애</v>
          </cell>
          <cell r="F12">
            <v>33532</v>
          </cell>
          <cell r="G12">
            <v>1200430</v>
          </cell>
          <cell r="H12">
            <v>1378880</v>
          </cell>
          <cell r="I12">
            <v>1394840</v>
          </cell>
          <cell r="J12">
            <v>1308400</v>
          </cell>
          <cell r="K12">
            <v>1191030</v>
          </cell>
          <cell r="L12">
            <v>1197440</v>
          </cell>
          <cell r="M12">
            <v>1205501</v>
          </cell>
          <cell r="N12">
            <v>389470</v>
          </cell>
          <cell r="O12">
            <v>778940</v>
          </cell>
          <cell r="P12">
            <v>100000</v>
          </cell>
          <cell r="Q12">
            <v>389470</v>
          </cell>
          <cell r="R12">
            <v>1168410</v>
          </cell>
          <cell r="S12">
            <v>2826290</v>
          </cell>
          <cell r="T12">
            <v>471048.33333333331</v>
          </cell>
          <cell r="U12">
            <v>826791</v>
          </cell>
        </row>
        <row r="13">
          <cell r="B13" t="str">
            <v>후처리반</v>
          </cell>
          <cell r="C13" t="str">
            <v>SACW0007</v>
          </cell>
          <cell r="D13" t="str">
            <v>조원</v>
          </cell>
          <cell r="E13" t="str">
            <v>윤영순</v>
          </cell>
          <cell r="F13">
            <v>33550</v>
          </cell>
          <cell r="G13">
            <v>1194120</v>
          </cell>
          <cell r="H13">
            <v>1232070</v>
          </cell>
          <cell r="I13">
            <v>1310220</v>
          </cell>
          <cell r="J13">
            <v>1165070</v>
          </cell>
          <cell r="K13">
            <v>1113180</v>
          </cell>
          <cell r="L13">
            <v>1065050</v>
          </cell>
          <cell r="M13">
            <v>1090207</v>
          </cell>
          <cell r="N13">
            <v>367690</v>
          </cell>
          <cell r="O13">
            <v>735380</v>
          </cell>
          <cell r="P13">
            <v>100000</v>
          </cell>
          <cell r="Q13">
            <v>367690</v>
          </cell>
          <cell r="R13">
            <v>1103070</v>
          </cell>
          <cell r="S13">
            <v>2673830</v>
          </cell>
          <cell r="T13">
            <v>445638.33333333331</v>
          </cell>
          <cell r="U13">
            <v>757403</v>
          </cell>
        </row>
        <row r="14">
          <cell r="B14" t="str">
            <v>후처리반</v>
          </cell>
          <cell r="C14" t="str">
            <v>SACW0009</v>
          </cell>
          <cell r="D14" t="str">
            <v>조원</v>
          </cell>
          <cell r="E14" t="str">
            <v>박향숙</v>
          </cell>
          <cell r="F14">
            <v>33833</v>
          </cell>
          <cell r="G14">
            <v>1101010</v>
          </cell>
          <cell r="H14">
            <v>1149860</v>
          </cell>
          <cell r="I14">
            <v>1219010</v>
          </cell>
          <cell r="J14">
            <v>1147190</v>
          </cell>
          <cell r="K14">
            <v>1015070</v>
          </cell>
          <cell r="L14">
            <v>1056680</v>
          </cell>
          <cell r="M14">
            <v>1049654</v>
          </cell>
          <cell r="N14">
            <v>358920</v>
          </cell>
          <cell r="O14">
            <v>717840</v>
          </cell>
          <cell r="P14">
            <v>100000</v>
          </cell>
          <cell r="Q14">
            <v>358920</v>
          </cell>
          <cell r="R14">
            <v>1076760</v>
          </cell>
          <cell r="S14">
            <v>2612440</v>
          </cell>
          <cell r="T14">
            <v>435406.66666666663</v>
          </cell>
          <cell r="U14">
            <v>732359</v>
          </cell>
        </row>
        <row r="15">
          <cell r="B15" t="str">
            <v>후처리반</v>
          </cell>
          <cell r="C15" t="str">
            <v>SACW0011</v>
          </cell>
          <cell r="D15" t="str">
            <v>조원</v>
          </cell>
          <cell r="E15" t="str">
            <v>송경득</v>
          </cell>
          <cell r="F15">
            <v>33929</v>
          </cell>
          <cell r="G15">
            <v>1118660</v>
          </cell>
          <cell r="H15">
            <v>1095210</v>
          </cell>
          <cell r="I15">
            <v>1146520</v>
          </cell>
          <cell r="J15">
            <v>1149950</v>
          </cell>
          <cell r="K15">
            <v>1054270</v>
          </cell>
          <cell r="L15">
            <v>1023180</v>
          </cell>
          <cell r="M15">
            <v>1052413</v>
          </cell>
          <cell r="N15">
            <v>355200</v>
          </cell>
          <cell r="O15">
            <v>710410</v>
          </cell>
          <cell r="P15">
            <v>100000</v>
          </cell>
          <cell r="Q15">
            <v>358920</v>
          </cell>
          <cell r="R15">
            <v>1076760</v>
          </cell>
          <cell r="S15">
            <v>2601290</v>
          </cell>
          <cell r="T15">
            <v>431072.5</v>
          </cell>
          <cell r="U15">
            <v>731582</v>
          </cell>
        </row>
        <row r="16">
          <cell r="B16" t="str">
            <v>후처리반</v>
          </cell>
          <cell r="C16" t="str">
            <v>SACW0012</v>
          </cell>
          <cell r="D16" t="str">
            <v>조원</v>
          </cell>
          <cell r="E16" t="str">
            <v>곽  언</v>
          </cell>
          <cell r="F16">
            <v>33929</v>
          </cell>
          <cell r="G16">
            <v>1219850</v>
          </cell>
          <cell r="H16">
            <v>1188440</v>
          </cell>
          <cell r="I16">
            <v>1282700</v>
          </cell>
          <cell r="J16">
            <v>1282130</v>
          </cell>
          <cell r="K16">
            <v>1119830</v>
          </cell>
          <cell r="L16">
            <v>1084570</v>
          </cell>
          <cell r="M16">
            <v>1136912</v>
          </cell>
          <cell r="N16">
            <v>355200</v>
          </cell>
          <cell r="O16">
            <v>710410</v>
          </cell>
          <cell r="P16">
            <v>100000</v>
          </cell>
          <cell r="Q16">
            <v>358920</v>
          </cell>
          <cell r="R16">
            <v>1076760</v>
          </cell>
          <cell r="S16">
            <v>2601290</v>
          </cell>
          <cell r="T16">
            <v>431072.5</v>
          </cell>
          <cell r="U16">
            <v>773253</v>
          </cell>
        </row>
        <row r="17">
          <cell r="B17" t="str">
            <v>후처리반</v>
          </cell>
          <cell r="C17" t="str">
            <v>SACW0013</v>
          </cell>
          <cell r="D17" t="str">
            <v>조원</v>
          </cell>
          <cell r="E17" t="str">
            <v>김옥희</v>
          </cell>
          <cell r="F17">
            <v>33941</v>
          </cell>
          <cell r="G17">
            <v>1246100</v>
          </cell>
          <cell r="H17">
            <v>1153750</v>
          </cell>
          <cell r="I17">
            <v>1274360</v>
          </cell>
          <cell r="J17">
            <v>1156740</v>
          </cell>
          <cell r="K17">
            <v>1054680</v>
          </cell>
          <cell r="L17">
            <v>1016500</v>
          </cell>
          <cell r="M17">
            <v>1052583</v>
          </cell>
          <cell r="N17">
            <v>355200</v>
          </cell>
          <cell r="O17">
            <v>710410</v>
          </cell>
          <cell r="P17">
            <v>100000</v>
          </cell>
          <cell r="Q17">
            <v>358920</v>
          </cell>
          <cell r="R17">
            <v>1076760</v>
          </cell>
          <cell r="S17">
            <v>2601290</v>
          </cell>
          <cell r="T17">
            <v>431072.5</v>
          </cell>
          <cell r="U17">
            <v>731666</v>
          </cell>
        </row>
        <row r="18">
          <cell r="B18" t="str">
            <v>후처리반</v>
          </cell>
          <cell r="C18" t="str">
            <v>SACW0019</v>
          </cell>
          <cell r="D18" t="str">
            <v>조원</v>
          </cell>
          <cell r="E18" t="str">
            <v>이은정</v>
          </cell>
          <cell r="F18">
            <v>34835</v>
          </cell>
          <cell r="G18">
            <v>1071090</v>
          </cell>
          <cell r="H18">
            <v>1144360</v>
          </cell>
          <cell r="I18">
            <v>1146460</v>
          </cell>
          <cell r="J18">
            <v>1152070</v>
          </cell>
          <cell r="K18">
            <v>1057230</v>
          </cell>
          <cell r="L18">
            <v>1024000</v>
          </cell>
          <cell r="M18">
            <v>1054337</v>
          </cell>
          <cell r="N18">
            <v>326780</v>
          </cell>
          <cell r="O18">
            <v>653560</v>
          </cell>
          <cell r="P18">
            <v>100000</v>
          </cell>
          <cell r="Q18">
            <v>326780</v>
          </cell>
          <cell r="R18">
            <v>980340</v>
          </cell>
          <cell r="S18">
            <v>2387460</v>
          </cell>
          <cell r="T18">
            <v>397910</v>
          </cell>
          <cell r="U18">
            <v>716177</v>
          </cell>
        </row>
        <row r="19">
          <cell r="B19" t="str">
            <v>소결반</v>
          </cell>
          <cell r="C19" t="str">
            <v>SACM0069</v>
          </cell>
          <cell r="D19" t="str">
            <v>조장</v>
          </cell>
          <cell r="E19" t="str">
            <v>김진식</v>
          </cell>
          <cell r="F19">
            <v>33900</v>
          </cell>
          <cell r="G19">
            <v>1675040</v>
          </cell>
          <cell r="H19">
            <v>1673000</v>
          </cell>
          <cell r="I19">
            <v>1601450</v>
          </cell>
          <cell r="J19">
            <v>2009960</v>
          </cell>
          <cell r="K19">
            <v>1694290</v>
          </cell>
          <cell r="L19">
            <v>1590570</v>
          </cell>
          <cell r="M19">
            <v>1726572</v>
          </cell>
          <cell r="N19">
            <v>428780</v>
          </cell>
          <cell r="O19">
            <v>857560</v>
          </cell>
          <cell r="P19">
            <v>100000</v>
          </cell>
          <cell r="Q19">
            <v>432500</v>
          </cell>
          <cell r="R19">
            <v>1297500</v>
          </cell>
          <cell r="S19">
            <v>3116340</v>
          </cell>
          <cell r="T19">
            <v>516909.99999999994</v>
          </cell>
          <cell r="U19">
            <v>1106375</v>
          </cell>
        </row>
        <row r="20">
          <cell r="B20" t="str">
            <v>소결반</v>
          </cell>
          <cell r="C20" t="str">
            <v>SACM0125</v>
          </cell>
          <cell r="D20" t="str">
            <v>조장</v>
          </cell>
          <cell r="E20" t="str">
            <v>배성환</v>
          </cell>
          <cell r="F20">
            <v>31926</v>
          </cell>
          <cell r="G20">
            <v>2342960</v>
          </cell>
          <cell r="H20">
            <v>2321490</v>
          </cell>
          <cell r="I20">
            <v>2600510</v>
          </cell>
          <cell r="J20">
            <v>2589330</v>
          </cell>
          <cell r="K20">
            <v>2219850</v>
          </cell>
          <cell r="L20">
            <v>2192400</v>
          </cell>
          <cell r="M20">
            <v>2283124</v>
          </cell>
          <cell r="N20">
            <v>529190</v>
          </cell>
          <cell r="O20">
            <v>1058380</v>
          </cell>
          <cell r="P20">
            <v>100000</v>
          </cell>
          <cell r="Q20">
            <v>529190</v>
          </cell>
          <cell r="R20">
            <v>1587570</v>
          </cell>
          <cell r="S20">
            <v>3804330</v>
          </cell>
          <cell r="T20">
            <v>634055</v>
          </cell>
          <cell r="U20">
            <v>1438609</v>
          </cell>
        </row>
        <row r="21">
          <cell r="B21" t="str">
            <v>소결반</v>
          </cell>
          <cell r="C21" t="str">
            <v>SACM0177</v>
          </cell>
          <cell r="D21" t="str">
            <v>조원</v>
          </cell>
          <cell r="E21" t="str">
            <v>김진욱</v>
          </cell>
          <cell r="F21">
            <v>34395</v>
          </cell>
          <cell r="G21">
            <v>1973260</v>
          </cell>
          <cell r="H21">
            <v>1575290</v>
          </cell>
          <cell r="I21">
            <v>1885800</v>
          </cell>
          <cell r="J21">
            <v>1955080</v>
          </cell>
          <cell r="K21">
            <v>1703440</v>
          </cell>
          <cell r="L21">
            <v>1562070</v>
          </cell>
          <cell r="M21">
            <v>1702366</v>
          </cell>
          <cell r="N21">
            <v>379910</v>
          </cell>
          <cell r="O21">
            <v>759810</v>
          </cell>
          <cell r="P21">
            <v>100000</v>
          </cell>
          <cell r="Q21">
            <v>379910</v>
          </cell>
          <cell r="R21">
            <v>1139720</v>
          </cell>
          <cell r="S21">
            <v>2759350</v>
          </cell>
          <cell r="T21">
            <v>459889.16666666669</v>
          </cell>
          <cell r="U21">
            <v>1066318</v>
          </cell>
        </row>
        <row r="22">
          <cell r="B22" t="str">
            <v>소결반</v>
          </cell>
          <cell r="C22" t="str">
            <v>SACM0261</v>
          </cell>
          <cell r="D22" t="str">
            <v>조원</v>
          </cell>
          <cell r="E22" t="str">
            <v>이희승</v>
          </cell>
          <cell r="F22">
            <v>35145</v>
          </cell>
          <cell r="G22">
            <v>1529680</v>
          </cell>
          <cell r="H22">
            <v>1351270</v>
          </cell>
          <cell r="I22">
            <v>1428120</v>
          </cell>
          <cell r="J22">
            <v>1556260</v>
          </cell>
          <cell r="K22">
            <v>1405130</v>
          </cell>
          <cell r="L22">
            <v>1353990</v>
          </cell>
          <cell r="M22">
            <v>1407189</v>
          </cell>
          <cell r="N22">
            <v>355470</v>
          </cell>
          <cell r="O22">
            <v>710940</v>
          </cell>
          <cell r="P22">
            <v>100000</v>
          </cell>
          <cell r="Q22">
            <v>355470</v>
          </cell>
          <cell r="R22">
            <v>1066410</v>
          </cell>
          <cell r="S22">
            <v>2588290</v>
          </cell>
          <cell r="T22">
            <v>431381.66666666669</v>
          </cell>
          <cell r="U22">
            <v>906692</v>
          </cell>
        </row>
        <row r="23">
          <cell r="B23" t="str">
            <v>소결반</v>
          </cell>
          <cell r="C23" t="str">
            <v>SACM0283</v>
          </cell>
          <cell r="D23" t="str">
            <v>조원</v>
          </cell>
          <cell r="E23" t="str">
            <v>김재종</v>
          </cell>
          <cell r="F23">
            <v>35649</v>
          </cell>
          <cell r="G23">
            <v>1070600</v>
          </cell>
          <cell r="H23">
            <v>966420</v>
          </cell>
          <cell r="I23">
            <v>1111210</v>
          </cell>
          <cell r="J23">
            <v>1064500</v>
          </cell>
          <cell r="K23">
            <v>1284370</v>
          </cell>
          <cell r="L23">
            <v>941730</v>
          </cell>
          <cell r="M23">
            <v>1073022</v>
          </cell>
          <cell r="N23">
            <v>346970</v>
          </cell>
          <cell r="O23">
            <v>693940</v>
          </cell>
          <cell r="P23">
            <v>100000</v>
          </cell>
          <cell r="Q23">
            <v>346970</v>
          </cell>
          <cell r="R23">
            <v>1040910</v>
          </cell>
          <cell r="S23">
            <v>2528790</v>
          </cell>
          <cell r="T23">
            <v>421465</v>
          </cell>
          <cell r="U23">
            <v>737007</v>
          </cell>
        </row>
        <row r="24">
          <cell r="B24" t="str">
            <v>성형반</v>
          </cell>
          <cell r="C24" t="str">
            <v>SACM0068</v>
          </cell>
          <cell r="D24" t="str">
            <v>조장</v>
          </cell>
          <cell r="E24" t="str">
            <v>정동식</v>
          </cell>
          <cell r="F24">
            <v>33900</v>
          </cell>
          <cell r="G24">
            <v>1524240</v>
          </cell>
          <cell r="H24">
            <v>1570820</v>
          </cell>
          <cell r="I24">
            <v>1886900</v>
          </cell>
          <cell r="J24">
            <v>1855460</v>
          </cell>
          <cell r="K24">
            <v>1805350</v>
          </cell>
          <cell r="L24">
            <v>1517690</v>
          </cell>
          <cell r="M24">
            <v>1688641</v>
          </cell>
          <cell r="N24">
            <v>429580</v>
          </cell>
          <cell r="O24">
            <v>859160</v>
          </cell>
          <cell r="P24">
            <v>100000</v>
          </cell>
          <cell r="Q24">
            <v>433300</v>
          </cell>
          <cell r="R24">
            <v>1299890</v>
          </cell>
          <cell r="S24">
            <v>3121930</v>
          </cell>
          <cell r="T24">
            <v>517843.33333333337</v>
          </cell>
          <cell r="U24">
            <v>1088129</v>
          </cell>
        </row>
        <row r="25">
          <cell r="B25" t="str">
            <v>성형반</v>
          </cell>
          <cell r="C25" t="str">
            <v>SACM0074</v>
          </cell>
          <cell r="D25" t="str">
            <v>조장</v>
          </cell>
          <cell r="E25" t="str">
            <v>김대용</v>
          </cell>
          <cell r="F25">
            <v>33906</v>
          </cell>
          <cell r="G25">
            <v>1603500</v>
          </cell>
          <cell r="H25">
            <v>1394570</v>
          </cell>
          <cell r="I25">
            <v>1524830</v>
          </cell>
          <cell r="J25">
            <v>1583430</v>
          </cell>
          <cell r="K25">
            <v>1327810</v>
          </cell>
          <cell r="L25">
            <v>1412080</v>
          </cell>
          <cell r="M25">
            <v>1409778</v>
          </cell>
          <cell r="N25">
            <v>430380</v>
          </cell>
          <cell r="O25">
            <v>860750</v>
          </cell>
          <cell r="P25">
            <v>100000</v>
          </cell>
          <cell r="Q25">
            <v>434090</v>
          </cell>
          <cell r="R25">
            <v>1302280</v>
          </cell>
          <cell r="S25">
            <v>3127500</v>
          </cell>
          <cell r="T25">
            <v>518770.83333333326</v>
          </cell>
          <cell r="U25">
            <v>951065</v>
          </cell>
        </row>
        <row r="26">
          <cell r="B26" t="str">
            <v>성형반</v>
          </cell>
          <cell r="C26" t="str">
            <v>SACM0081</v>
          </cell>
          <cell r="D26" t="str">
            <v>조원</v>
          </cell>
          <cell r="E26" t="str">
            <v>이성수</v>
          </cell>
          <cell r="F26">
            <v>33918</v>
          </cell>
          <cell r="G26">
            <v>1386870</v>
          </cell>
          <cell r="H26">
            <v>1395730</v>
          </cell>
          <cell r="I26">
            <v>1728580</v>
          </cell>
          <cell r="J26">
            <v>1976490</v>
          </cell>
          <cell r="K26">
            <v>1862700</v>
          </cell>
          <cell r="L26">
            <v>1576110</v>
          </cell>
          <cell r="M26">
            <v>1765859</v>
          </cell>
          <cell r="N26">
            <v>420550</v>
          </cell>
          <cell r="O26">
            <v>841090</v>
          </cell>
          <cell r="P26">
            <v>100000</v>
          </cell>
          <cell r="Q26">
            <v>424270</v>
          </cell>
          <cell r="R26">
            <v>1272800</v>
          </cell>
          <cell r="S26">
            <v>3058710</v>
          </cell>
          <cell r="T26">
            <v>507302.49999999994</v>
          </cell>
          <cell r="U26">
            <v>1121011</v>
          </cell>
        </row>
        <row r="27">
          <cell r="B27" t="str">
            <v>성형반</v>
          </cell>
          <cell r="C27" t="str">
            <v>SACM0108</v>
          </cell>
          <cell r="D27" t="str">
            <v>조장</v>
          </cell>
          <cell r="E27" t="str">
            <v>김두성</v>
          </cell>
          <cell r="F27">
            <v>30821</v>
          </cell>
          <cell r="G27">
            <v>2211190</v>
          </cell>
          <cell r="H27">
            <v>2145390</v>
          </cell>
          <cell r="I27">
            <v>2059610</v>
          </cell>
          <cell r="J27">
            <v>2451850</v>
          </cell>
          <cell r="K27">
            <v>2538440</v>
          </cell>
          <cell r="L27">
            <v>2207240</v>
          </cell>
          <cell r="M27">
            <v>2347021</v>
          </cell>
          <cell r="N27">
            <v>558410</v>
          </cell>
          <cell r="O27">
            <v>1116810</v>
          </cell>
          <cell r="P27">
            <v>100000</v>
          </cell>
          <cell r="Q27">
            <v>558410</v>
          </cell>
          <cell r="R27">
            <v>1675220</v>
          </cell>
          <cell r="S27">
            <v>4008850</v>
          </cell>
          <cell r="T27">
            <v>668139.16666666663</v>
          </cell>
          <cell r="U27">
            <v>1486928</v>
          </cell>
        </row>
        <row r="28">
          <cell r="B28" t="str">
            <v>성형반</v>
          </cell>
          <cell r="C28" t="str">
            <v>SACM0117</v>
          </cell>
          <cell r="D28" t="str">
            <v>조장</v>
          </cell>
          <cell r="E28" t="str">
            <v>송채섭</v>
          </cell>
          <cell r="F28">
            <v>31809</v>
          </cell>
          <cell r="G28">
            <v>2066590</v>
          </cell>
          <cell r="H28">
            <v>1889140</v>
          </cell>
          <cell r="I28">
            <v>1989300</v>
          </cell>
          <cell r="J28">
            <v>2248240</v>
          </cell>
          <cell r="K28">
            <v>2119600</v>
          </cell>
          <cell r="L28">
            <v>1708670</v>
          </cell>
          <cell r="M28">
            <v>1981471</v>
          </cell>
          <cell r="N28">
            <v>535560</v>
          </cell>
          <cell r="O28">
            <v>1071130</v>
          </cell>
          <cell r="P28">
            <v>100000</v>
          </cell>
          <cell r="Q28">
            <v>535560</v>
          </cell>
          <cell r="R28">
            <v>1606690</v>
          </cell>
          <cell r="S28">
            <v>3848940</v>
          </cell>
          <cell r="T28">
            <v>641492.5</v>
          </cell>
          <cell r="U28">
            <v>1293516</v>
          </cell>
        </row>
        <row r="29">
          <cell r="B29" t="str">
            <v>성형반</v>
          </cell>
          <cell r="C29" t="str">
            <v>SACM0118</v>
          </cell>
          <cell r="D29" t="str">
            <v>조장</v>
          </cell>
          <cell r="E29" t="str">
            <v>박성환</v>
          </cell>
          <cell r="F29">
            <v>31926</v>
          </cell>
          <cell r="G29">
            <v>1974120</v>
          </cell>
          <cell r="H29">
            <v>1864180</v>
          </cell>
          <cell r="I29">
            <v>1975580</v>
          </cell>
          <cell r="J29">
            <v>1938620</v>
          </cell>
          <cell r="K29">
            <v>2163740</v>
          </cell>
          <cell r="L29">
            <v>1994340</v>
          </cell>
          <cell r="M29">
            <v>1988054</v>
          </cell>
          <cell r="N29">
            <v>537950</v>
          </cell>
          <cell r="O29">
            <v>1075910</v>
          </cell>
          <cell r="P29">
            <v>100000</v>
          </cell>
          <cell r="Q29">
            <v>537950</v>
          </cell>
          <cell r="R29">
            <v>1613860</v>
          </cell>
          <cell r="S29">
            <v>3865670</v>
          </cell>
          <cell r="T29">
            <v>644280.83333333337</v>
          </cell>
          <cell r="U29">
            <v>1298138</v>
          </cell>
        </row>
        <row r="30">
          <cell r="B30" t="str">
            <v>성형반</v>
          </cell>
          <cell r="C30" t="str">
            <v>SACM0119</v>
          </cell>
          <cell r="D30" t="str">
            <v>조장</v>
          </cell>
          <cell r="E30" t="str">
            <v>권경원</v>
          </cell>
          <cell r="F30">
            <v>31820</v>
          </cell>
          <cell r="G30">
            <v>2083440</v>
          </cell>
          <cell r="H30">
            <v>1830230</v>
          </cell>
          <cell r="I30">
            <v>1764320</v>
          </cell>
          <cell r="J30">
            <v>2097470</v>
          </cell>
          <cell r="K30">
            <v>1953600</v>
          </cell>
          <cell r="L30">
            <v>1935240</v>
          </cell>
          <cell r="M30">
            <v>1952058</v>
          </cell>
          <cell r="N30">
            <v>524410</v>
          </cell>
          <cell r="O30">
            <v>1048810</v>
          </cell>
          <cell r="P30">
            <v>100000</v>
          </cell>
          <cell r="Q30">
            <v>524410</v>
          </cell>
          <cell r="R30">
            <v>1573220</v>
          </cell>
          <cell r="S30">
            <v>3770850</v>
          </cell>
          <cell r="T30">
            <v>628472.5</v>
          </cell>
          <cell r="U30">
            <v>1272590</v>
          </cell>
        </row>
        <row r="31">
          <cell r="B31" t="str">
            <v>성형반</v>
          </cell>
          <cell r="C31" t="str">
            <v>SACM0135</v>
          </cell>
          <cell r="D31" t="str">
            <v>조원</v>
          </cell>
          <cell r="E31" t="str">
            <v>채수용</v>
          </cell>
          <cell r="F31">
            <v>34032</v>
          </cell>
          <cell r="G31">
            <v>1546180</v>
          </cell>
          <cell r="H31">
            <v>1357130</v>
          </cell>
          <cell r="I31">
            <v>1517020</v>
          </cell>
          <cell r="J31">
            <v>1479820</v>
          </cell>
          <cell r="K31">
            <v>1541040</v>
          </cell>
          <cell r="L31">
            <v>1378940</v>
          </cell>
          <cell r="M31">
            <v>1434717</v>
          </cell>
          <cell r="N31">
            <v>404610</v>
          </cell>
          <cell r="O31">
            <v>809220</v>
          </cell>
          <cell r="P31">
            <v>100000</v>
          </cell>
          <cell r="Q31">
            <v>404610</v>
          </cell>
          <cell r="R31">
            <v>1213830</v>
          </cell>
          <cell r="S31">
            <v>2932270</v>
          </cell>
          <cell r="T31">
            <v>488711.66666666669</v>
          </cell>
          <cell r="U31">
            <v>948540</v>
          </cell>
        </row>
        <row r="32">
          <cell r="B32" t="str">
            <v>성형반</v>
          </cell>
          <cell r="C32" t="str">
            <v>SACM0137</v>
          </cell>
          <cell r="D32" t="str">
            <v>조원</v>
          </cell>
          <cell r="E32" t="str">
            <v>임철수</v>
          </cell>
          <cell r="F32">
            <v>34034</v>
          </cell>
          <cell r="G32">
            <v>1061540</v>
          </cell>
          <cell r="H32">
            <v>1055510</v>
          </cell>
          <cell r="I32">
            <v>1321620</v>
          </cell>
          <cell r="J32">
            <v>1227310</v>
          </cell>
          <cell r="K32">
            <v>1163780</v>
          </cell>
          <cell r="L32">
            <v>1093910</v>
          </cell>
          <cell r="M32">
            <v>1136413</v>
          </cell>
          <cell r="N32">
            <v>374330</v>
          </cell>
          <cell r="O32">
            <v>748660</v>
          </cell>
          <cell r="P32">
            <v>100000</v>
          </cell>
          <cell r="Q32">
            <v>374330</v>
          </cell>
          <cell r="R32">
            <v>1122990</v>
          </cell>
          <cell r="S32">
            <v>2720310</v>
          </cell>
          <cell r="T32">
            <v>453385</v>
          </cell>
          <cell r="U32">
            <v>784010</v>
          </cell>
        </row>
        <row r="33">
          <cell r="B33" t="str">
            <v>성형반</v>
          </cell>
          <cell r="C33" t="str">
            <v>SACM0147</v>
          </cell>
          <cell r="D33" t="str">
            <v>조원</v>
          </cell>
          <cell r="E33" t="str">
            <v>문충헌</v>
          </cell>
          <cell r="F33">
            <v>34121</v>
          </cell>
          <cell r="G33">
            <v>1378740</v>
          </cell>
          <cell r="H33">
            <v>1443010</v>
          </cell>
          <cell r="I33">
            <v>1427350</v>
          </cell>
          <cell r="J33">
            <v>1463440</v>
          </cell>
          <cell r="K33">
            <v>1458430</v>
          </cell>
          <cell r="L33">
            <v>1284940</v>
          </cell>
          <cell r="M33">
            <v>1371786</v>
          </cell>
          <cell r="N33">
            <v>397440</v>
          </cell>
          <cell r="O33">
            <v>794880</v>
          </cell>
          <cell r="P33">
            <v>100000</v>
          </cell>
          <cell r="Q33">
            <v>397440</v>
          </cell>
          <cell r="R33">
            <v>1192320</v>
          </cell>
          <cell r="S33">
            <v>2882080</v>
          </cell>
          <cell r="T33">
            <v>480346.66666666663</v>
          </cell>
          <cell r="U33">
            <v>913380</v>
          </cell>
        </row>
        <row r="34">
          <cell r="B34" t="str">
            <v>성형반</v>
          </cell>
          <cell r="C34" t="str">
            <v>SACM0174</v>
          </cell>
          <cell r="D34" t="str">
            <v>조원</v>
          </cell>
          <cell r="E34" t="str">
            <v>정헌영</v>
          </cell>
          <cell r="F34">
            <v>34379</v>
          </cell>
          <cell r="G34">
            <v>1433740</v>
          </cell>
          <cell r="H34">
            <v>1294990</v>
          </cell>
          <cell r="I34">
            <v>1209720</v>
          </cell>
          <cell r="J34">
            <v>1416810</v>
          </cell>
          <cell r="K34">
            <v>1386890</v>
          </cell>
          <cell r="L34">
            <v>1462370</v>
          </cell>
          <cell r="M34">
            <v>1391110</v>
          </cell>
          <cell r="N34">
            <v>375920</v>
          </cell>
          <cell r="O34">
            <v>751840</v>
          </cell>
          <cell r="P34">
            <v>100000</v>
          </cell>
          <cell r="Q34">
            <v>375920</v>
          </cell>
          <cell r="R34">
            <v>1127760</v>
          </cell>
          <cell r="S34">
            <v>2731440</v>
          </cell>
          <cell r="T34">
            <v>455240</v>
          </cell>
          <cell r="U34">
            <v>910529</v>
          </cell>
        </row>
        <row r="35">
          <cell r="B35" t="str">
            <v>성형반</v>
          </cell>
          <cell r="C35" t="str">
            <v>SACM0228</v>
          </cell>
          <cell r="D35" t="str">
            <v>조원</v>
          </cell>
          <cell r="E35" t="str">
            <v>전병문</v>
          </cell>
          <cell r="F35">
            <v>34845</v>
          </cell>
          <cell r="G35">
            <v>1369150</v>
          </cell>
          <cell r="H35">
            <v>1239030</v>
          </cell>
          <cell r="I35">
            <v>1489190</v>
          </cell>
          <cell r="J35">
            <v>1300620</v>
          </cell>
          <cell r="K35">
            <v>1194400</v>
          </cell>
          <cell r="L35">
            <v>1251030</v>
          </cell>
          <cell r="M35">
            <v>1221538</v>
          </cell>
          <cell r="N35">
            <v>366630</v>
          </cell>
          <cell r="O35">
            <v>733250</v>
          </cell>
          <cell r="P35">
            <v>100000</v>
          </cell>
          <cell r="Q35">
            <v>370610</v>
          </cell>
          <cell r="R35">
            <v>1111830</v>
          </cell>
          <cell r="S35">
            <v>2682320</v>
          </cell>
          <cell r="T35">
            <v>444395.83333333337</v>
          </cell>
          <cell r="U35">
            <v>821556</v>
          </cell>
        </row>
        <row r="36">
          <cell r="B36" t="str">
            <v>성형반</v>
          </cell>
          <cell r="C36" t="str">
            <v>SACM0248</v>
          </cell>
          <cell r="D36" t="str">
            <v>조원</v>
          </cell>
          <cell r="E36" t="str">
            <v>심하섭</v>
          </cell>
          <cell r="F36">
            <v>35047</v>
          </cell>
          <cell r="G36">
            <v>1262900</v>
          </cell>
          <cell r="H36">
            <v>1307780</v>
          </cell>
          <cell r="I36">
            <v>1478350</v>
          </cell>
          <cell r="J36">
            <v>1532790</v>
          </cell>
          <cell r="K36">
            <v>1414110</v>
          </cell>
          <cell r="L36">
            <v>1308900</v>
          </cell>
          <cell r="M36">
            <v>1387761</v>
          </cell>
          <cell r="N36">
            <v>363440</v>
          </cell>
          <cell r="O36">
            <v>726880</v>
          </cell>
          <cell r="P36">
            <v>100000</v>
          </cell>
          <cell r="Q36">
            <v>363440</v>
          </cell>
          <cell r="R36">
            <v>1090320</v>
          </cell>
          <cell r="S36">
            <v>2644080</v>
          </cell>
          <cell r="T36">
            <v>440680</v>
          </cell>
          <cell r="U36">
            <v>901697</v>
          </cell>
        </row>
        <row r="37">
          <cell r="B37" t="str">
            <v>성형반</v>
          </cell>
          <cell r="C37" t="str">
            <v>SACM0252</v>
          </cell>
          <cell r="D37" t="str">
            <v>조원</v>
          </cell>
          <cell r="E37" t="str">
            <v>김범제</v>
          </cell>
          <cell r="F37">
            <v>35135</v>
          </cell>
          <cell r="G37">
            <v>1220390</v>
          </cell>
          <cell r="H37">
            <v>1192890</v>
          </cell>
          <cell r="I37">
            <v>1328140</v>
          </cell>
          <cell r="J37">
            <v>1232730</v>
          </cell>
          <cell r="K37">
            <v>1228430</v>
          </cell>
          <cell r="L37">
            <v>1178890</v>
          </cell>
          <cell r="M37">
            <v>1186973</v>
          </cell>
          <cell r="N37">
            <v>353080</v>
          </cell>
          <cell r="O37">
            <v>706160</v>
          </cell>
          <cell r="P37">
            <v>100000</v>
          </cell>
          <cell r="Q37">
            <v>353080</v>
          </cell>
          <cell r="R37">
            <v>1059240</v>
          </cell>
          <cell r="S37">
            <v>2571560</v>
          </cell>
          <cell r="T37">
            <v>428593.33333333337</v>
          </cell>
          <cell r="U37">
            <v>796718</v>
          </cell>
        </row>
        <row r="38">
          <cell r="B38" t="str">
            <v>성형반</v>
          </cell>
          <cell r="C38" t="str">
            <v>SACM0256</v>
          </cell>
          <cell r="D38" t="str">
            <v>조원</v>
          </cell>
          <cell r="E38" t="str">
            <v>이봉구#</v>
          </cell>
          <cell r="F38">
            <v>35142</v>
          </cell>
          <cell r="G38">
            <v>1366040</v>
          </cell>
          <cell r="H38">
            <v>1251260</v>
          </cell>
          <cell r="I38">
            <v>1331810</v>
          </cell>
          <cell r="J38">
            <v>1455730</v>
          </cell>
          <cell r="K38">
            <v>1273630</v>
          </cell>
          <cell r="L38">
            <v>1229140</v>
          </cell>
          <cell r="M38">
            <v>1290815</v>
          </cell>
          <cell r="N38">
            <v>355470</v>
          </cell>
          <cell r="O38">
            <v>710940</v>
          </cell>
          <cell r="P38">
            <v>100000</v>
          </cell>
          <cell r="Q38">
            <v>355470</v>
          </cell>
          <cell r="R38">
            <v>1066410</v>
          </cell>
          <cell r="S38">
            <v>2588290</v>
          </cell>
          <cell r="T38">
            <v>431381.66666666669</v>
          </cell>
          <cell r="U38">
            <v>849302</v>
          </cell>
        </row>
        <row r="39">
          <cell r="B39" t="str">
            <v>성형반</v>
          </cell>
          <cell r="C39" t="str">
            <v>SACM0265</v>
          </cell>
          <cell r="D39" t="str">
            <v>조원</v>
          </cell>
          <cell r="E39" t="str">
            <v>김선봉</v>
          </cell>
          <cell r="F39">
            <v>35158</v>
          </cell>
          <cell r="G39">
            <v>1149190</v>
          </cell>
          <cell r="H39">
            <v>1052810</v>
          </cell>
          <cell r="I39">
            <v>1498220</v>
          </cell>
          <cell r="J39">
            <v>1422980</v>
          </cell>
          <cell r="K39">
            <v>1249880</v>
          </cell>
          <cell r="L39">
            <v>1117660</v>
          </cell>
          <cell r="M39">
            <v>1236039</v>
          </cell>
          <cell r="N39">
            <v>352280</v>
          </cell>
          <cell r="O39">
            <v>704560</v>
          </cell>
          <cell r="P39">
            <v>100000</v>
          </cell>
          <cell r="Q39">
            <v>352280</v>
          </cell>
          <cell r="R39">
            <v>1056840</v>
          </cell>
          <cell r="S39">
            <v>2565960</v>
          </cell>
          <cell r="T39">
            <v>427660</v>
          </cell>
          <cell r="U39">
            <v>820454</v>
          </cell>
        </row>
        <row r="40">
          <cell r="B40" t="str">
            <v>성형반</v>
          </cell>
          <cell r="C40" t="str">
            <v>SACM0303</v>
          </cell>
          <cell r="D40" t="str">
            <v>조원</v>
          </cell>
          <cell r="E40" t="str">
            <v>김재동</v>
          </cell>
          <cell r="F40">
            <v>36362</v>
          </cell>
          <cell r="G40">
            <v>284690</v>
          </cell>
          <cell r="H40">
            <v>1073980</v>
          </cell>
          <cell r="I40">
            <v>1138810</v>
          </cell>
          <cell r="J40">
            <v>692990</v>
          </cell>
          <cell r="K40">
            <v>0</v>
          </cell>
          <cell r="L40">
            <v>0</v>
          </cell>
          <cell r="M40">
            <v>225975</v>
          </cell>
          <cell r="P40">
            <v>50000</v>
          </cell>
          <cell r="Q40">
            <v>0</v>
          </cell>
          <cell r="R40">
            <v>0</v>
          </cell>
          <cell r="S40">
            <v>50000</v>
          </cell>
          <cell r="T40">
            <v>8333.3333333333339</v>
          </cell>
          <cell r="U40">
            <v>0</v>
          </cell>
        </row>
        <row r="41">
          <cell r="B41" t="str">
            <v>성형반</v>
          </cell>
          <cell r="C41" t="str">
            <v>SACM0309</v>
          </cell>
          <cell r="D41" t="str">
            <v>조원</v>
          </cell>
          <cell r="E41" t="str">
            <v>곽노정</v>
          </cell>
          <cell r="F41">
            <v>36412</v>
          </cell>
          <cell r="I41">
            <v>778730</v>
          </cell>
          <cell r="J41">
            <v>1105210</v>
          </cell>
          <cell r="K41">
            <v>1058080</v>
          </cell>
          <cell r="L41">
            <v>938990</v>
          </cell>
          <cell r="M41">
            <v>1011613</v>
          </cell>
          <cell r="P41">
            <v>50000</v>
          </cell>
          <cell r="Q41">
            <v>119980</v>
          </cell>
          <cell r="R41">
            <v>539910</v>
          </cell>
          <cell r="S41">
            <v>709890</v>
          </cell>
          <cell r="T41">
            <v>8333.3333333333339</v>
          </cell>
          <cell r="U41">
            <v>0</v>
          </cell>
        </row>
        <row r="42">
          <cell r="B42" t="str">
            <v>성형반</v>
          </cell>
          <cell r="C42" t="str">
            <v>SACM0313</v>
          </cell>
          <cell r="D42" t="str">
            <v>조원</v>
          </cell>
          <cell r="E42" t="str">
            <v>김호남</v>
          </cell>
          <cell r="F42">
            <v>36423</v>
          </cell>
          <cell r="I42">
            <v>363570</v>
          </cell>
          <cell r="J42">
            <v>1154130</v>
          </cell>
          <cell r="K42">
            <v>1065480</v>
          </cell>
          <cell r="L42">
            <v>967530</v>
          </cell>
          <cell r="M42">
            <v>1039285</v>
          </cell>
          <cell r="Q42">
            <v>119980</v>
          </cell>
          <cell r="R42">
            <v>539910</v>
          </cell>
          <cell r="S42">
            <v>659890</v>
          </cell>
          <cell r="T42">
            <v>0</v>
          </cell>
          <cell r="U42">
            <v>0</v>
          </cell>
        </row>
        <row r="43">
          <cell r="B43" t="str">
            <v>가공반</v>
          </cell>
          <cell r="C43" t="str">
            <v>SACM0122</v>
          </cell>
          <cell r="D43" t="str">
            <v>조장</v>
          </cell>
          <cell r="E43" t="str">
            <v>이정오</v>
          </cell>
          <cell r="F43">
            <v>31840</v>
          </cell>
          <cell r="G43">
            <v>2052850</v>
          </cell>
          <cell r="H43">
            <v>1656510</v>
          </cell>
          <cell r="I43">
            <v>1811860</v>
          </cell>
          <cell r="J43">
            <v>1757610</v>
          </cell>
          <cell r="K43">
            <v>1766610</v>
          </cell>
          <cell r="L43">
            <v>1675240</v>
          </cell>
          <cell r="M43">
            <v>1695476</v>
          </cell>
          <cell r="N43">
            <v>539550</v>
          </cell>
          <cell r="O43">
            <v>1079090</v>
          </cell>
          <cell r="P43">
            <v>100000</v>
          </cell>
          <cell r="Q43">
            <v>539550</v>
          </cell>
          <cell r="R43">
            <v>1618640</v>
          </cell>
          <cell r="S43">
            <v>3876830</v>
          </cell>
          <cell r="T43">
            <v>646135.83333333326</v>
          </cell>
          <cell r="U43">
            <v>1154767</v>
          </cell>
        </row>
        <row r="44">
          <cell r="B44" t="str">
            <v>가공반</v>
          </cell>
          <cell r="C44" t="str">
            <v>SACM0127</v>
          </cell>
          <cell r="D44" t="str">
            <v>조원</v>
          </cell>
          <cell r="E44" t="str">
            <v>강현민</v>
          </cell>
          <cell r="F44">
            <v>33534</v>
          </cell>
          <cell r="G44">
            <v>1645730</v>
          </cell>
          <cell r="H44">
            <v>1709680</v>
          </cell>
          <cell r="I44">
            <v>1611950</v>
          </cell>
          <cell r="J44">
            <v>1455060</v>
          </cell>
          <cell r="K44">
            <v>1518490</v>
          </cell>
          <cell r="L44">
            <v>1368070</v>
          </cell>
          <cell r="M44">
            <v>1415746</v>
          </cell>
          <cell r="N44">
            <v>467300</v>
          </cell>
          <cell r="O44">
            <v>934590</v>
          </cell>
          <cell r="P44">
            <v>100000</v>
          </cell>
          <cell r="Q44">
            <v>467300</v>
          </cell>
          <cell r="R44">
            <v>1401890</v>
          </cell>
          <cell r="S44">
            <v>3371080</v>
          </cell>
          <cell r="T44">
            <v>561844.16666666674</v>
          </cell>
          <cell r="U44">
            <v>975250</v>
          </cell>
        </row>
        <row r="45">
          <cell r="B45" t="str">
            <v>가공반</v>
          </cell>
          <cell r="C45" t="str">
            <v>SACM0281</v>
          </cell>
          <cell r="D45" t="str">
            <v>조원</v>
          </cell>
          <cell r="E45" t="str">
            <v>이희준</v>
          </cell>
          <cell r="F45">
            <v>35648</v>
          </cell>
          <cell r="G45">
            <v>1091820</v>
          </cell>
          <cell r="H45">
            <v>964680</v>
          </cell>
          <cell r="I45">
            <v>1301940</v>
          </cell>
          <cell r="J45">
            <v>1252050</v>
          </cell>
          <cell r="K45">
            <v>1203900</v>
          </cell>
          <cell r="L45">
            <v>1176440</v>
          </cell>
          <cell r="M45">
            <v>1184475</v>
          </cell>
          <cell r="N45">
            <v>339800</v>
          </cell>
          <cell r="O45">
            <v>679590</v>
          </cell>
          <cell r="P45">
            <v>100000</v>
          </cell>
          <cell r="Q45">
            <v>339800</v>
          </cell>
          <cell r="R45">
            <v>1019390</v>
          </cell>
          <cell r="S45">
            <v>2478580</v>
          </cell>
          <cell r="T45">
            <v>413094.16666666663</v>
          </cell>
          <cell r="U45">
            <v>787842</v>
          </cell>
        </row>
        <row r="46">
          <cell r="B46" t="str">
            <v>소결소계</v>
          </cell>
          <cell r="G46">
            <v>56605160</v>
          </cell>
          <cell r="H46">
            <v>54544880</v>
          </cell>
          <cell r="I46">
            <v>59718870</v>
          </cell>
          <cell r="J46">
            <v>62047740</v>
          </cell>
          <cell r="K46">
            <v>59409440</v>
          </cell>
          <cell r="L46">
            <v>55769300</v>
          </cell>
          <cell r="M46">
            <v>57791244</v>
          </cell>
          <cell r="N46">
            <v>15528390</v>
          </cell>
          <cell r="O46">
            <v>31056760</v>
          </cell>
          <cell r="P46">
            <v>3800000</v>
          </cell>
          <cell r="Q46">
            <v>15811120</v>
          </cell>
          <cell r="R46">
            <v>48113900</v>
          </cell>
          <cell r="S46">
            <v>114310170</v>
          </cell>
          <cell r="T46">
            <v>18749776.666666668</v>
          </cell>
          <cell r="U46">
            <v>36205429</v>
          </cell>
        </row>
        <row r="47">
          <cell r="A47" t="str">
            <v>마찰</v>
          </cell>
          <cell r="B47" t="str">
            <v>후공정</v>
          </cell>
          <cell r="C47" t="str">
            <v>SACM0223</v>
          </cell>
          <cell r="D47" t="str">
            <v>조원</v>
          </cell>
          <cell r="E47" t="str">
            <v>정재진</v>
          </cell>
          <cell r="F47">
            <v>34821</v>
          </cell>
          <cell r="G47">
            <v>1238700</v>
          </cell>
          <cell r="H47">
            <v>1290800</v>
          </cell>
          <cell r="I47">
            <v>1245920</v>
          </cell>
          <cell r="J47">
            <v>1116090</v>
          </cell>
          <cell r="K47">
            <v>1101550</v>
          </cell>
          <cell r="L47">
            <v>904420</v>
          </cell>
          <cell r="M47">
            <v>1018063</v>
          </cell>
          <cell r="N47">
            <v>360250</v>
          </cell>
          <cell r="O47">
            <v>720500</v>
          </cell>
          <cell r="P47">
            <v>100000</v>
          </cell>
          <cell r="Q47">
            <v>360250</v>
          </cell>
          <cell r="R47">
            <v>1080750</v>
          </cell>
          <cell r="S47">
            <v>2621750</v>
          </cell>
          <cell r="T47">
            <v>436958.33333333331</v>
          </cell>
          <cell r="U47">
            <v>717545</v>
          </cell>
        </row>
        <row r="48">
          <cell r="B48" t="str">
            <v>후공정</v>
          </cell>
          <cell r="C48" t="str">
            <v>SACM0317</v>
          </cell>
          <cell r="D48" t="str">
            <v>조원</v>
          </cell>
          <cell r="E48" t="str">
            <v>송범호</v>
          </cell>
          <cell r="F48">
            <v>36465</v>
          </cell>
          <cell r="K48">
            <v>910490</v>
          </cell>
          <cell r="L48">
            <v>935430</v>
          </cell>
          <cell r="M48">
            <v>601930</v>
          </cell>
          <cell r="Q48">
            <v>0</v>
          </cell>
          <cell r="R48">
            <v>304740</v>
          </cell>
          <cell r="S48">
            <v>304740</v>
          </cell>
          <cell r="T48">
            <v>0</v>
          </cell>
          <cell r="U48">
            <v>0</v>
          </cell>
        </row>
        <row r="49">
          <cell r="B49" t="str">
            <v>후공정</v>
          </cell>
          <cell r="C49" t="str">
            <v>SACW0008</v>
          </cell>
          <cell r="D49" t="str">
            <v>반장보</v>
          </cell>
          <cell r="E49" t="str">
            <v>한경영</v>
          </cell>
          <cell r="F49">
            <v>33826</v>
          </cell>
          <cell r="G49">
            <v>1602730</v>
          </cell>
          <cell r="H49">
            <v>1349440</v>
          </cell>
          <cell r="I49">
            <v>1471500</v>
          </cell>
          <cell r="J49">
            <v>1406600</v>
          </cell>
          <cell r="K49">
            <v>1304860</v>
          </cell>
          <cell r="L49">
            <v>1221590</v>
          </cell>
          <cell r="M49">
            <v>1282516</v>
          </cell>
          <cell r="N49">
            <v>394520</v>
          </cell>
          <cell r="O49">
            <v>789030</v>
          </cell>
          <cell r="P49">
            <v>100000</v>
          </cell>
          <cell r="Q49">
            <v>394520</v>
          </cell>
          <cell r="R49">
            <v>1183550</v>
          </cell>
          <cell r="S49">
            <v>2861620</v>
          </cell>
          <cell r="T49">
            <v>476934.16666666663</v>
          </cell>
          <cell r="U49">
            <v>867674</v>
          </cell>
        </row>
        <row r="50">
          <cell r="B50" t="str">
            <v>후공정</v>
          </cell>
          <cell r="C50" t="str">
            <v>SACW0014</v>
          </cell>
          <cell r="D50" t="str">
            <v>조원</v>
          </cell>
          <cell r="E50" t="str">
            <v>최명숙</v>
          </cell>
          <cell r="F50">
            <v>34214</v>
          </cell>
          <cell r="G50">
            <v>1359620</v>
          </cell>
          <cell r="H50">
            <v>1259090</v>
          </cell>
          <cell r="I50">
            <v>1324600</v>
          </cell>
          <cell r="J50">
            <v>1309110</v>
          </cell>
          <cell r="K50">
            <v>1167130</v>
          </cell>
          <cell r="L50">
            <v>1115320</v>
          </cell>
          <cell r="M50">
            <v>1171161</v>
          </cell>
          <cell r="N50">
            <v>348030</v>
          </cell>
          <cell r="O50">
            <v>696060</v>
          </cell>
          <cell r="P50">
            <v>100000</v>
          </cell>
          <cell r="Q50">
            <v>348030</v>
          </cell>
          <cell r="R50">
            <v>1044090</v>
          </cell>
          <cell r="S50">
            <v>2536210</v>
          </cell>
          <cell r="T50">
            <v>422701.66666666663</v>
          </cell>
          <cell r="U50">
            <v>786014</v>
          </cell>
        </row>
        <row r="51">
          <cell r="B51" t="str">
            <v>후공정</v>
          </cell>
          <cell r="C51" t="str">
            <v>SACW0015</v>
          </cell>
          <cell r="D51" t="str">
            <v>조원</v>
          </cell>
          <cell r="E51" t="str">
            <v>장영란</v>
          </cell>
          <cell r="F51">
            <v>34394</v>
          </cell>
          <cell r="G51">
            <v>1122510</v>
          </cell>
          <cell r="H51">
            <v>1099320</v>
          </cell>
          <cell r="I51">
            <v>1111360</v>
          </cell>
          <cell r="J51">
            <v>1189290</v>
          </cell>
          <cell r="K51">
            <v>1068580</v>
          </cell>
          <cell r="L51">
            <v>1017870</v>
          </cell>
          <cell r="M51">
            <v>1068176</v>
          </cell>
          <cell r="N51">
            <v>340060</v>
          </cell>
          <cell r="O51">
            <v>680130</v>
          </cell>
          <cell r="P51">
            <v>100000</v>
          </cell>
          <cell r="Q51">
            <v>340060</v>
          </cell>
          <cell r="R51">
            <v>1020190</v>
          </cell>
          <cell r="S51">
            <v>2480440</v>
          </cell>
          <cell r="T51">
            <v>413409.16666666663</v>
          </cell>
          <cell r="U51">
            <v>730645</v>
          </cell>
        </row>
        <row r="52">
          <cell r="B52" t="str">
            <v>후공정</v>
          </cell>
          <cell r="C52" t="str">
            <v>SACW0016</v>
          </cell>
          <cell r="D52" t="str">
            <v>조원</v>
          </cell>
          <cell r="E52" t="str">
            <v>김동순</v>
          </cell>
          <cell r="F52">
            <v>34486</v>
          </cell>
          <cell r="G52">
            <v>1198460</v>
          </cell>
          <cell r="H52">
            <v>1132110</v>
          </cell>
          <cell r="I52">
            <v>1198490</v>
          </cell>
          <cell r="J52">
            <v>1218970</v>
          </cell>
          <cell r="K52">
            <v>1086710</v>
          </cell>
          <cell r="L52">
            <v>1077740</v>
          </cell>
          <cell r="M52">
            <v>1103289</v>
          </cell>
          <cell r="N52">
            <v>339270</v>
          </cell>
          <cell r="O52">
            <v>678530</v>
          </cell>
          <cell r="P52">
            <v>100000</v>
          </cell>
          <cell r="Q52">
            <v>339270</v>
          </cell>
          <cell r="R52">
            <v>1017800</v>
          </cell>
          <cell r="S52">
            <v>2474870</v>
          </cell>
          <cell r="T52">
            <v>412475.83333333337</v>
          </cell>
          <cell r="U52">
            <v>747500</v>
          </cell>
        </row>
        <row r="53">
          <cell r="B53" t="str">
            <v>후공정</v>
          </cell>
          <cell r="C53" t="str">
            <v>SACW0017</v>
          </cell>
          <cell r="D53" t="str">
            <v>조원</v>
          </cell>
          <cell r="E53" t="str">
            <v>김경숙</v>
          </cell>
          <cell r="F53">
            <v>34799</v>
          </cell>
          <cell r="G53">
            <v>1237360</v>
          </cell>
          <cell r="H53">
            <v>1184240</v>
          </cell>
          <cell r="I53">
            <v>1170100</v>
          </cell>
          <cell r="J53">
            <v>1192230</v>
          </cell>
          <cell r="K53">
            <v>1121040</v>
          </cell>
          <cell r="L53">
            <v>1009680</v>
          </cell>
          <cell r="M53">
            <v>1083571</v>
          </cell>
          <cell r="N53">
            <v>326780</v>
          </cell>
          <cell r="O53">
            <v>653560</v>
          </cell>
          <cell r="P53">
            <v>100000</v>
          </cell>
          <cell r="Q53">
            <v>326780</v>
          </cell>
          <cell r="R53">
            <v>980340</v>
          </cell>
          <cell r="S53">
            <v>2387460</v>
          </cell>
          <cell r="T53">
            <v>397910</v>
          </cell>
          <cell r="U53">
            <v>730593</v>
          </cell>
        </row>
        <row r="54">
          <cell r="B54" t="str">
            <v>후공정</v>
          </cell>
          <cell r="C54" t="str">
            <v>SACW0018</v>
          </cell>
          <cell r="D54" t="str">
            <v>조원</v>
          </cell>
          <cell r="E54" t="str">
            <v>강순이</v>
          </cell>
          <cell r="F54">
            <v>34835</v>
          </cell>
          <cell r="G54">
            <v>1022860</v>
          </cell>
          <cell r="H54">
            <v>1068980</v>
          </cell>
          <cell r="I54">
            <v>1060950</v>
          </cell>
          <cell r="J54">
            <v>1074400</v>
          </cell>
          <cell r="K54">
            <v>931270</v>
          </cell>
          <cell r="L54">
            <v>945190</v>
          </cell>
          <cell r="M54">
            <v>962237</v>
          </cell>
          <cell r="N54">
            <v>326780</v>
          </cell>
          <cell r="O54">
            <v>653560</v>
          </cell>
          <cell r="P54">
            <v>100000</v>
          </cell>
          <cell r="Q54">
            <v>326780</v>
          </cell>
          <cell r="R54">
            <v>980340</v>
          </cell>
          <cell r="S54">
            <v>2387460</v>
          </cell>
          <cell r="T54">
            <v>397910</v>
          </cell>
          <cell r="U54">
            <v>670757</v>
          </cell>
        </row>
        <row r="55">
          <cell r="B55" t="str">
            <v>후공정</v>
          </cell>
          <cell r="C55" t="str">
            <v>SACW0022</v>
          </cell>
          <cell r="D55" t="str">
            <v>조원</v>
          </cell>
          <cell r="E55" t="str">
            <v>이덕희</v>
          </cell>
          <cell r="F55">
            <v>34836</v>
          </cell>
          <cell r="G55">
            <v>1031950</v>
          </cell>
          <cell r="H55">
            <v>966930</v>
          </cell>
          <cell r="I55">
            <v>1074580</v>
          </cell>
          <cell r="J55">
            <v>1010120</v>
          </cell>
          <cell r="K55">
            <v>950000</v>
          </cell>
          <cell r="L55">
            <v>881140</v>
          </cell>
          <cell r="M55">
            <v>926498</v>
          </cell>
          <cell r="N55">
            <v>326780</v>
          </cell>
          <cell r="O55">
            <v>653560</v>
          </cell>
          <cell r="P55">
            <v>100000</v>
          </cell>
          <cell r="Q55">
            <v>326780</v>
          </cell>
          <cell r="R55">
            <v>980340</v>
          </cell>
          <cell r="S55">
            <v>2387460</v>
          </cell>
          <cell r="T55">
            <v>397910</v>
          </cell>
          <cell r="U55">
            <v>653133</v>
          </cell>
        </row>
        <row r="56">
          <cell r="B56" t="str">
            <v>후공정</v>
          </cell>
          <cell r="C56" t="str">
            <v>SACW0024</v>
          </cell>
          <cell r="D56" t="str">
            <v>조원</v>
          </cell>
          <cell r="E56" t="str">
            <v>이춘자</v>
          </cell>
          <cell r="F56">
            <v>34927</v>
          </cell>
          <cell r="G56">
            <v>1147110</v>
          </cell>
          <cell r="H56">
            <v>1096880</v>
          </cell>
          <cell r="I56">
            <v>1132100</v>
          </cell>
          <cell r="J56">
            <v>1113900</v>
          </cell>
          <cell r="K56">
            <v>1064940</v>
          </cell>
          <cell r="L56">
            <v>999670</v>
          </cell>
          <cell r="M56">
            <v>1036471</v>
          </cell>
          <cell r="N56">
            <v>326780</v>
          </cell>
          <cell r="O56">
            <v>653560</v>
          </cell>
          <cell r="P56">
            <v>100000</v>
          </cell>
          <cell r="Q56">
            <v>326780</v>
          </cell>
          <cell r="R56">
            <v>980340</v>
          </cell>
          <cell r="S56">
            <v>2387460</v>
          </cell>
          <cell r="T56">
            <v>397910</v>
          </cell>
          <cell r="U56">
            <v>707366</v>
          </cell>
        </row>
        <row r="57">
          <cell r="B57" t="str">
            <v>후공정</v>
          </cell>
          <cell r="C57" t="str">
            <v>SACW0025</v>
          </cell>
          <cell r="D57" t="str">
            <v>조원</v>
          </cell>
          <cell r="E57" t="str">
            <v>이봉구</v>
          </cell>
          <cell r="F57">
            <v>34998</v>
          </cell>
          <cell r="G57">
            <v>1054570</v>
          </cell>
          <cell r="H57">
            <v>1076050</v>
          </cell>
          <cell r="I57">
            <v>1157700</v>
          </cell>
          <cell r="J57">
            <v>1125490</v>
          </cell>
          <cell r="K57">
            <v>1038870</v>
          </cell>
          <cell r="L57">
            <v>1021060</v>
          </cell>
          <cell r="M57">
            <v>1038724</v>
          </cell>
          <cell r="N57">
            <v>326780</v>
          </cell>
          <cell r="O57">
            <v>653560</v>
          </cell>
          <cell r="P57">
            <v>100000</v>
          </cell>
          <cell r="Q57">
            <v>326780</v>
          </cell>
          <cell r="R57">
            <v>980340</v>
          </cell>
          <cell r="S57">
            <v>2387460</v>
          </cell>
          <cell r="T57">
            <v>397910</v>
          </cell>
          <cell r="U57">
            <v>708477</v>
          </cell>
        </row>
        <row r="58">
          <cell r="B58" t="str">
            <v>후공정</v>
          </cell>
          <cell r="C58" t="str">
            <v>SACW0026</v>
          </cell>
          <cell r="D58" t="str">
            <v>조원</v>
          </cell>
          <cell r="E58" t="str">
            <v>남금순</v>
          </cell>
          <cell r="F58">
            <v>36390</v>
          </cell>
          <cell r="H58">
            <v>451800</v>
          </cell>
          <cell r="I58">
            <v>962880</v>
          </cell>
          <cell r="J58">
            <v>970720</v>
          </cell>
          <cell r="K58">
            <v>912380</v>
          </cell>
          <cell r="L58">
            <v>929570</v>
          </cell>
          <cell r="M58">
            <v>917175</v>
          </cell>
          <cell r="P58">
            <v>100000</v>
          </cell>
          <cell r="Q58">
            <v>118600</v>
          </cell>
          <cell r="R58">
            <v>533700</v>
          </cell>
          <cell r="S58">
            <v>752300</v>
          </cell>
          <cell r="T58">
            <v>16666.666666666668</v>
          </cell>
          <cell r="U58">
            <v>0</v>
          </cell>
        </row>
        <row r="59">
          <cell r="B59" t="str">
            <v>후공정</v>
          </cell>
          <cell r="C59" t="str">
            <v>SACW0027</v>
          </cell>
          <cell r="D59" t="str">
            <v>조원</v>
          </cell>
          <cell r="E59" t="str">
            <v>김선좌</v>
          </cell>
          <cell r="F59">
            <v>36423</v>
          </cell>
          <cell r="I59">
            <v>384130</v>
          </cell>
          <cell r="J59">
            <v>920720</v>
          </cell>
          <cell r="K59">
            <v>858130</v>
          </cell>
          <cell r="L59">
            <v>762880</v>
          </cell>
          <cell r="M59">
            <v>828825</v>
          </cell>
          <cell r="Q59">
            <v>110100</v>
          </cell>
          <cell r="R59">
            <v>495450</v>
          </cell>
          <cell r="S59">
            <v>605550</v>
          </cell>
          <cell r="T59">
            <v>0</v>
          </cell>
          <cell r="U59">
            <v>0</v>
          </cell>
        </row>
        <row r="60">
          <cell r="B60" t="str">
            <v>전처리</v>
          </cell>
          <cell r="C60" t="str">
            <v>SACM0067</v>
          </cell>
          <cell r="D60" t="str">
            <v>조원</v>
          </cell>
          <cell r="E60" t="str">
            <v>김명호</v>
          </cell>
          <cell r="F60">
            <v>33898</v>
          </cell>
          <cell r="G60">
            <v>1111350</v>
          </cell>
          <cell r="H60">
            <v>1165470</v>
          </cell>
          <cell r="I60">
            <v>1190940</v>
          </cell>
          <cell r="J60">
            <v>1286600</v>
          </cell>
          <cell r="K60">
            <v>1106860</v>
          </cell>
          <cell r="L60">
            <v>1180400</v>
          </cell>
          <cell r="M60">
            <v>1165389</v>
          </cell>
          <cell r="N60">
            <v>377520</v>
          </cell>
          <cell r="O60">
            <v>755030</v>
          </cell>
          <cell r="P60">
            <v>100000</v>
          </cell>
          <cell r="Q60">
            <v>381240</v>
          </cell>
          <cell r="R60">
            <v>1143710</v>
          </cell>
          <cell r="S60">
            <v>2757500</v>
          </cell>
          <cell r="T60">
            <v>457100.83333333337</v>
          </cell>
          <cell r="U60">
            <v>800132</v>
          </cell>
        </row>
        <row r="61">
          <cell r="B61" t="str">
            <v>전처리</v>
          </cell>
          <cell r="C61" t="str">
            <v>SACM0194</v>
          </cell>
          <cell r="D61" t="str">
            <v>조원</v>
          </cell>
          <cell r="E61" t="str">
            <v>허종욱</v>
          </cell>
          <cell r="F61">
            <v>34562</v>
          </cell>
          <cell r="G61">
            <v>1193280</v>
          </cell>
          <cell r="H61">
            <v>1131900</v>
          </cell>
          <cell r="I61">
            <v>1138450</v>
          </cell>
          <cell r="J61">
            <v>1298940</v>
          </cell>
          <cell r="K61">
            <v>1159740</v>
          </cell>
          <cell r="L61">
            <v>1113440</v>
          </cell>
          <cell r="M61">
            <v>1164822</v>
          </cell>
          <cell r="N61">
            <v>379110</v>
          </cell>
          <cell r="O61">
            <v>758220</v>
          </cell>
          <cell r="P61">
            <v>100000</v>
          </cell>
          <cell r="Q61">
            <v>379110</v>
          </cell>
          <cell r="R61">
            <v>1137330</v>
          </cell>
          <cell r="S61">
            <v>2753770</v>
          </cell>
          <cell r="T61">
            <v>458961.66666666669</v>
          </cell>
          <cell r="U61">
            <v>800770</v>
          </cell>
        </row>
        <row r="62">
          <cell r="B62" t="str">
            <v>전처리</v>
          </cell>
          <cell r="C62" t="str">
            <v>SACM0247</v>
          </cell>
          <cell r="D62" t="str">
            <v>조원</v>
          </cell>
          <cell r="E62" t="str">
            <v>정만종</v>
          </cell>
          <cell r="F62">
            <v>35042</v>
          </cell>
          <cell r="G62">
            <v>1253480</v>
          </cell>
          <cell r="H62">
            <v>1237880</v>
          </cell>
          <cell r="I62">
            <v>1270610</v>
          </cell>
          <cell r="J62">
            <v>1292040</v>
          </cell>
          <cell r="K62">
            <v>1288850</v>
          </cell>
          <cell r="L62">
            <v>1210650</v>
          </cell>
          <cell r="M62">
            <v>1236372</v>
          </cell>
          <cell r="N62">
            <v>365030</v>
          </cell>
          <cell r="O62">
            <v>730060</v>
          </cell>
          <cell r="P62">
            <v>100000</v>
          </cell>
          <cell r="Q62">
            <v>365030</v>
          </cell>
          <cell r="R62">
            <v>1095090</v>
          </cell>
          <cell r="S62">
            <v>2655210</v>
          </cell>
          <cell r="T62">
            <v>442535</v>
          </cell>
          <cell r="U62">
            <v>827954</v>
          </cell>
        </row>
        <row r="63">
          <cell r="B63" t="str">
            <v>도장</v>
          </cell>
          <cell r="C63" t="str">
            <v>SACM0307</v>
          </cell>
          <cell r="D63" t="str">
            <v>조원</v>
          </cell>
          <cell r="E63" t="str">
            <v>이병학</v>
          </cell>
          <cell r="F63">
            <v>36388</v>
          </cell>
          <cell r="H63">
            <v>482180</v>
          </cell>
          <cell r="I63">
            <v>1082610</v>
          </cell>
          <cell r="J63">
            <v>1198110</v>
          </cell>
          <cell r="K63">
            <v>1045160</v>
          </cell>
          <cell r="L63">
            <v>1184020</v>
          </cell>
          <cell r="M63">
            <v>1117595</v>
          </cell>
          <cell r="P63">
            <v>50000</v>
          </cell>
          <cell r="Q63">
            <v>138360</v>
          </cell>
          <cell r="R63">
            <v>622640</v>
          </cell>
          <cell r="S63">
            <v>811000</v>
          </cell>
          <cell r="T63">
            <v>8333.3333333333339</v>
          </cell>
          <cell r="U63">
            <v>0</v>
          </cell>
        </row>
        <row r="64">
          <cell r="B64" t="str">
            <v>SHOT</v>
          </cell>
          <cell r="C64" t="str">
            <v>SACM0316</v>
          </cell>
          <cell r="D64" t="str">
            <v>조원</v>
          </cell>
          <cell r="E64" t="str">
            <v>박병호</v>
          </cell>
          <cell r="F64">
            <v>36465</v>
          </cell>
          <cell r="K64">
            <v>967920</v>
          </cell>
          <cell r="L64">
            <v>1017820</v>
          </cell>
          <cell r="M64">
            <v>647524</v>
          </cell>
          <cell r="Q64">
            <v>0</v>
          </cell>
          <cell r="R64">
            <v>310310</v>
          </cell>
          <cell r="S64">
            <v>310310</v>
          </cell>
          <cell r="T64">
            <v>0</v>
          </cell>
          <cell r="U64">
            <v>0</v>
          </cell>
        </row>
        <row r="65">
          <cell r="B65" t="str">
            <v>MIXER</v>
          </cell>
          <cell r="C65" t="str">
            <v>SACM0259</v>
          </cell>
          <cell r="D65" t="str">
            <v>조원</v>
          </cell>
          <cell r="E65" t="str">
            <v>조기봉</v>
          </cell>
          <cell r="F65">
            <v>35144</v>
          </cell>
          <cell r="G65">
            <v>1356290</v>
          </cell>
          <cell r="H65">
            <v>1324600</v>
          </cell>
          <cell r="I65">
            <v>1642800</v>
          </cell>
          <cell r="J65">
            <v>1381840</v>
          </cell>
          <cell r="K65">
            <v>1364910</v>
          </cell>
          <cell r="L65">
            <v>1209930</v>
          </cell>
          <cell r="M65">
            <v>1290222</v>
          </cell>
          <cell r="N65">
            <v>355470</v>
          </cell>
          <cell r="O65">
            <v>710940</v>
          </cell>
          <cell r="P65">
            <v>100000</v>
          </cell>
          <cell r="Q65">
            <v>355470</v>
          </cell>
          <cell r="R65">
            <v>1066410</v>
          </cell>
          <cell r="S65">
            <v>2588290</v>
          </cell>
          <cell r="T65">
            <v>431381.66666666669</v>
          </cell>
          <cell r="U65">
            <v>849010</v>
          </cell>
        </row>
        <row r="66">
          <cell r="B66" t="str">
            <v>MIXER</v>
          </cell>
          <cell r="C66" t="str">
            <v>SACM0291</v>
          </cell>
          <cell r="D66" t="str">
            <v>조원</v>
          </cell>
          <cell r="E66" t="str">
            <v>이성규#</v>
          </cell>
          <cell r="F66">
            <v>36104</v>
          </cell>
          <cell r="G66">
            <v>1343150</v>
          </cell>
          <cell r="H66">
            <v>1404850</v>
          </cell>
          <cell r="I66">
            <v>1401310</v>
          </cell>
          <cell r="J66">
            <v>1385570</v>
          </cell>
          <cell r="K66">
            <v>1362100</v>
          </cell>
          <cell r="L66">
            <v>1243140</v>
          </cell>
          <cell r="M66">
            <v>1301351</v>
          </cell>
          <cell r="N66">
            <v>321200</v>
          </cell>
          <cell r="O66">
            <v>642410</v>
          </cell>
          <cell r="P66">
            <v>100000</v>
          </cell>
          <cell r="Q66">
            <v>333420</v>
          </cell>
          <cell r="R66">
            <v>1000260</v>
          </cell>
          <cell r="S66">
            <v>2397290</v>
          </cell>
          <cell r="T66">
            <v>391405.83333333331</v>
          </cell>
          <cell r="U66">
            <v>834784</v>
          </cell>
        </row>
        <row r="67">
          <cell r="B67" t="str">
            <v>MIXER</v>
          </cell>
          <cell r="C67" t="str">
            <v>SACM0296</v>
          </cell>
          <cell r="D67" t="str">
            <v>조원</v>
          </cell>
          <cell r="E67" t="str">
            <v>윤장헌</v>
          </cell>
          <cell r="F67">
            <v>36269</v>
          </cell>
          <cell r="G67">
            <v>1251640</v>
          </cell>
          <cell r="H67">
            <v>1230360</v>
          </cell>
          <cell r="I67">
            <v>1328790</v>
          </cell>
          <cell r="J67">
            <v>1504850</v>
          </cell>
          <cell r="K67">
            <v>1301380</v>
          </cell>
          <cell r="L67">
            <v>1073450</v>
          </cell>
          <cell r="M67">
            <v>1265113</v>
          </cell>
          <cell r="N67">
            <v>135180</v>
          </cell>
          <cell r="O67">
            <v>270350</v>
          </cell>
          <cell r="P67">
            <v>100000</v>
          </cell>
          <cell r="Q67">
            <v>202760</v>
          </cell>
          <cell r="R67">
            <v>743470</v>
          </cell>
          <cell r="S67">
            <v>1451760</v>
          </cell>
          <cell r="T67">
            <v>174370.83333333334</v>
          </cell>
          <cell r="U67">
            <v>0</v>
          </cell>
        </row>
        <row r="68">
          <cell r="B68" t="str">
            <v>MIXER</v>
          </cell>
          <cell r="C68" t="str">
            <v>SACM0302</v>
          </cell>
          <cell r="D68" t="str">
            <v>조원</v>
          </cell>
          <cell r="E68" t="str">
            <v>한광민</v>
          </cell>
          <cell r="F68">
            <v>36325</v>
          </cell>
          <cell r="G68">
            <v>1048880</v>
          </cell>
          <cell r="H68">
            <v>1004730</v>
          </cell>
          <cell r="I68">
            <v>1164530</v>
          </cell>
          <cell r="J68">
            <v>1270930</v>
          </cell>
          <cell r="K68">
            <v>1084650</v>
          </cell>
          <cell r="L68">
            <v>1151920</v>
          </cell>
          <cell r="M68">
            <v>1143750</v>
          </cell>
          <cell r="O68">
            <v>237410</v>
          </cell>
          <cell r="P68">
            <v>100000</v>
          </cell>
          <cell r="Q68">
            <v>190810</v>
          </cell>
          <cell r="R68">
            <v>699640</v>
          </cell>
          <cell r="S68">
            <v>1227860</v>
          </cell>
          <cell r="T68">
            <v>155155.83333333334</v>
          </cell>
          <cell r="U68">
            <v>0</v>
          </cell>
        </row>
        <row r="69">
          <cell r="B69" t="str">
            <v>MIXER</v>
          </cell>
          <cell r="C69" t="str">
            <v>SACM0306</v>
          </cell>
          <cell r="D69" t="str">
            <v>조원</v>
          </cell>
          <cell r="E69" t="str">
            <v>이연덕</v>
          </cell>
          <cell r="F69">
            <v>36385</v>
          </cell>
          <cell r="H69">
            <v>701890</v>
          </cell>
          <cell r="I69">
            <v>1027010</v>
          </cell>
          <cell r="J69">
            <v>959310</v>
          </cell>
          <cell r="K69">
            <v>1058000</v>
          </cell>
          <cell r="L69">
            <v>1099230</v>
          </cell>
          <cell r="M69">
            <v>1016263</v>
          </cell>
          <cell r="P69">
            <v>50000</v>
          </cell>
          <cell r="Q69">
            <v>128480</v>
          </cell>
          <cell r="R69">
            <v>578160</v>
          </cell>
          <cell r="S69">
            <v>756640</v>
          </cell>
          <cell r="T69">
            <v>8333.3333333333339</v>
          </cell>
          <cell r="U69">
            <v>0</v>
          </cell>
        </row>
        <row r="70">
          <cell r="B70" t="str">
            <v>DP  PRESS</v>
          </cell>
          <cell r="C70" t="str">
            <v>SACM0004</v>
          </cell>
          <cell r="D70" t="str">
            <v>반장보</v>
          </cell>
          <cell r="E70" t="str">
            <v>홍용권</v>
          </cell>
          <cell r="F70">
            <v>33350</v>
          </cell>
          <cell r="G70">
            <v>1673680</v>
          </cell>
          <cell r="H70">
            <v>1649360</v>
          </cell>
          <cell r="I70">
            <v>1491180</v>
          </cell>
          <cell r="J70">
            <v>1613040</v>
          </cell>
          <cell r="K70">
            <v>1632080</v>
          </cell>
          <cell r="L70">
            <v>1278830</v>
          </cell>
          <cell r="M70">
            <v>1475201</v>
          </cell>
          <cell r="N70">
            <v>445520</v>
          </cell>
          <cell r="O70">
            <v>891030</v>
          </cell>
          <cell r="P70">
            <v>100000</v>
          </cell>
          <cell r="Q70">
            <v>445520</v>
          </cell>
          <cell r="R70">
            <v>1336550</v>
          </cell>
          <cell r="S70">
            <v>3218620</v>
          </cell>
          <cell r="T70">
            <v>536434.16666666674</v>
          </cell>
          <cell r="U70">
            <v>992039</v>
          </cell>
        </row>
        <row r="71">
          <cell r="B71" t="str">
            <v>DP  PRESS</v>
          </cell>
          <cell r="C71" t="str">
            <v>SACM0184</v>
          </cell>
          <cell r="D71" t="str">
            <v>조장</v>
          </cell>
          <cell r="E71" t="str">
            <v>송상용</v>
          </cell>
          <cell r="F71">
            <v>34422</v>
          </cell>
          <cell r="G71">
            <v>1431250</v>
          </cell>
          <cell r="H71">
            <v>1285830</v>
          </cell>
          <cell r="I71">
            <v>1542550</v>
          </cell>
          <cell r="J71">
            <v>1623620</v>
          </cell>
          <cell r="K71">
            <v>1404090</v>
          </cell>
          <cell r="L71">
            <v>1304030</v>
          </cell>
          <cell r="M71">
            <v>1412524</v>
          </cell>
          <cell r="N71">
            <v>404880</v>
          </cell>
          <cell r="O71">
            <v>809750</v>
          </cell>
          <cell r="P71">
            <v>100000</v>
          </cell>
          <cell r="Q71">
            <v>404880</v>
          </cell>
          <cell r="R71">
            <v>1214630</v>
          </cell>
          <cell r="S71">
            <v>2934140</v>
          </cell>
          <cell r="T71">
            <v>489020.83333333337</v>
          </cell>
          <cell r="U71">
            <v>937748</v>
          </cell>
        </row>
        <row r="72">
          <cell r="B72" t="str">
            <v>DP  PRESS</v>
          </cell>
          <cell r="C72" t="str">
            <v>SACM0205</v>
          </cell>
          <cell r="D72" t="str">
            <v>조원</v>
          </cell>
          <cell r="E72" t="str">
            <v>김태일#</v>
          </cell>
          <cell r="F72">
            <v>34783</v>
          </cell>
          <cell r="G72">
            <v>1423760</v>
          </cell>
          <cell r="H72">
            <v>1286970</v>
          </cell>
          <cell r="I72">
            <v>1104820</v>
          </cell>
          <cell r="J72">
            <v>1410020</v>
          </cell>
          <cell r="K72">
            <v>1212380</v>
          </cell>
          <cell r="L72">
            <v>1144400</v>
          </cell>
          <cell r="M72">
            <v>1228304</v>
          </cell>
          <cell r="N72">
            <v>363440</v>
          </cell>
          <cell r="O72">
            <v>726880</v>
          </cell>
          <cell r="P72">
            <v>100000</v>
          </cell>
          <cell r="Q72">
            <v>363440</v>
          </cell>
          <cell r="R72">
            <v>1090320</v>
          </cell>
          <cell r="S72">
            <v>2644080</v>
          </cell>
          <cell r="T72">
            <v>440680</v>
          </cell>
          <cell r="U72">
            <v>823061</v>
          </cell>
        </row>
        <row r="73">
          <cell r="B73" t="str">
            <v>DP  PRESS</v>
          </cell>
          <cell r="C73" t="str">
            <v>SACM0226</v>
          </cell>
          <cell r="D73" t="str">
            <v>조원</v>
          </cell>
          <cell r="E73" t="str">
            <v>김용덕</v>
          </cell>
          <cell r="F73">
            <v>34828</v>
          </cell>
          <cell r="G73">
            <v>1287610</v>
          </cell>
          <cell r="H73">
            <v>1272400</v>
          </cell>
          <cell r="I73">
            <v>1250880</v>
          </cell>
          <cell r="J73">
            <v>1254090</v>
          </cell>
          <cell r="K73">
            <v>1106230</v>
          </cell>
          <cell r="L73">
            <v>1065190</v>
          </cell>
          <cell r="M73">
            <v>1117014</v>
          </cell>
          <cell r="N73">
            <v>370610</v>
          </cell>
          <cell r="O73">
            <v>741220</v>
          </cell>
          <cell r="P73">
            <v>100000</v>
          </cell>
          <cell r="Q73">
            <v>370610</v>
          </cell>
          <cell r="R73">
            <v>1111830</v>
          </cell>
          <cell r="S73">
            <v>2694270</v>
          </cell>
          <cell r="T73">
            <v>449045</v>
          </cell>
          <cell r="U73">
            <v>772303</v>
          </cell>
        </row>
        <row r="74">
          <cell r="B74" t="str">
            <v>DP  PRESS</v>
          </cell>
          <cell r="C74" t="str">
            <v>SACM0237</v>
          </cell>
          <cell r="D74" t="str">
            <v>조원</v>
          </cell>
          <cell r="E74" t="str">
            <v>김갑용</v>
          </cell>
          <cell r="F74">
            <v>34918</v>
          </cell>
          <cell r="G74">
            <v>1327500</v>
          </cell>
          <cell r="H74">
            <v>1214290</v>
          </cell>
          <cell r="I74">
            <v>1336770</v>
          </cell>
          <cell r="J74">
            <v>1466740</v>
          </cell>
          <cell r="K74">
            <v>1379700</v>
          </cell>
          <cell r="L74">
            <v>1196400</v>
          </cell>
          <cell r="M74">
            <v>1318317</v>
          </cell>
          <cell r="N74">
            <v>363440</v>
          </cell>
          <cell r="O74">
            <v>726880</v>
          </cell>
          <cell r="P74">
            <v>100000</v>
          </cell>
          <cell r="Q74">
            <v>363440</v>
          </cell>
          <cell r="R74">
            <v>1090320</v>
          </cell>
          <cell r="S74">
            <v>2644080</v>
          </cell>
          <cell r="T74">
            <v>440680</v>
          </cell>
          <cell r="U74">
            <v>867451</v>
          </cell>
        </row>
        <row r="75">
          <cell r="B75" t="str">
            <v>DP  PRESS</v>
          </cell>
          <cell r="C75" t="str">
            <v>SACM0279</v>
          </cell>
          <cell r="D75" t="str">
            <v>조원</v>
          </cell>
          <cell r="E75" t="str">
            <v>유선규</v>
          </cell>
          <cell r="F75">
            <v>35648</v>
          </cell>
          <cell r="G75">
            <v>1185640</v>
          </cell>
          <cell r="H75">
            <v>1097620</v>
          </cell>
          <cell r="I75">
            <v>1335720</v>
          </cell>
          <cell r="J75">
            <v>1223770</v>
          </cell>
          <cell r="K75">
            <v>1219940</v>
          </cell>
          <cell r="L75">
            <v>1119060</v>
          </cell>
          <cell r="M75">
            <v>1161773</v>
          </cell>
          <cell r="N75">
            <v>339800</v>
          </cell>
          <cell r="O75">
            <v>679590</v>
          </cell>
          <cell r="P75">
            <v>100000</v>
          </cell>
          <cell r="Q75">
            <v>339800</v>
          </cell>
          <cell r="R75">
            <v>1019390</v>
          </cell>
          <cell r="S75">
            <v>2478580</v>
          </cell>
          <cell r="T75">
            <v>413094.16666666663</v>
          </cell>
          <cell r="U75">
            <v>776647</v>
          </cell>
        </row>
        <row r="76">
          <cell r="B76" t="str">
            <v>DP  PRESS</v>
          </cell>
          <cell r="C76" t="str">
            <v>SACM0318</v>
          </cell>
          <cell r="D76" t="str">
            <v>조원</v>
          </cell>
          <cell r="E76" t="str">
            <v>이재일</v>
          </cell>
          <cell r="F76">
            <v>36465</v>
          </cell>
          <cell r="K76">
            <v>1027210</v>
          </cell>
          <cell r="L76">
            <v>869300</v>
          </cell>
          <cell r="M76">
            <v>618427</v>
          </cell>
          <cell r="Q76">
            <v>0</v>
          </cell>
          <cell r="R76">
            <v>297560</v>
          </cell>
          <cell r="S76">
            <v>297560</v>
          </cell>
          <cell r="T76">
            <v>0</v>
          </cell>
          <cell r="U76">
            <v>0</v>
          </cell>
        </row>
        <row r="77">
          <cell r="B77" t="str">
            <v>D/P 연마</v>
          </cell>
          <cell r="C77" t="str">
            <v>SACM0055</v>
          </cell>
          <cell r="D77" t="str">
            <v>조장</v>
          </cell>
          <cell r="E77" t="str">
            <v>오순선</v>
          </cell>
          <cell r="F77">
            <v>33878</v>
          </cell>
          <cell r="G77">
            <v>899790</v>
          </cell>
          <cell r="H77">
            <v>899790</v>
          </cell>
          <cell r="I77">
            <v>899790</v>
          </cell>
          <cell r="J77">
            <v>899790</v>
          </cell>
          <cell r="K77">
            <v>899790</v>
          </cell>
          <cell r="L77">
            <v>899790</v>
          </cell>
          <cell r="M77">
            <v>899790</v>
          </cell>
          <cell r="O77" t="str">
            <v>휴      직      자       1년  평균상여(98.5-99.4)</v>
          </cell>
          <cell r="S77">
            <v>0</v>
          </cell>
          <cell r="T77">
            <v>508025</v>
          </cell>
          <cell r="U77">
            <v>694265</v>
          </cell>
        </row>
        <row r="78">
          <cell r="B78" t="str">
            <v>D/P 연마</v>
          </cell>
          <cell r="C78" t="str">
            <v>SACM0140</v>
          </cell>
          <cell r="D78" t="str">
            <v>조원</v>
          </cell>
          <cell r="E78" t="str">
            <v>김종열</v>
          </cell>
          <cell r="F78">
            <v>34081</v>
          </cell>
          <cell r="G78">
            <v>1210770</v>
          </cell>
          <cell r="H78">
            <v>1364070</v>
          </cell>
          <cell r="I78">
            <v>1035560</v>
          </cell>
          <cell r="J78">
            <v>1371050</v>
          </cell>
          <cell r="K78">
            <v>1138150</v>
          </cell>
          <cell r="L78">
            <v>1138070</v>
          </cell>
          <cell r="M78">
            <v>1189327</v>
          </cell>
          <cell r="N78">
            <v>401420</v>
          </cell>
          <cell r="O78">
            <v>802840</v>
          </cell>
          <cell r="P78">
            <v>100000</v>
          </cell>
          <cell r="Q78">
            <v>401420</v>
          </cell>
          <cell r="R78">
            <v>1204260</v>
          </cell>
          <cell r="S78">
            <v>2909940</v>
          </cell>
          <cell r="T78">
            <v>484990</v>
          </cell>
          <cell r="U78">
            <v>825691</v>
          </cell>
        </row>
        <row r="79">
          <cell r="B79" t="str">
            <v>D/P 연마</v>
          </cell>
          <cell r="C79" t="str">
            <v>SACM0217</v>
          </cell>
          <cell r="D79" t="str">
            <v>조원</v>
          </cell>
          <cell r="E79" t="str">
            <v>채진군</v>
          </cell>
          <cell r="F79">
            <v>34803</v>
          </cell>
          <cell r="G79">
            <v>1174210</v>
          </cell>
          <cell r="H79">
            <v>1017130</v>
          </cell>
          <cell r="I79">
            <v>986250</v>
          </cell>
          <cell r="J79">
            <v>1143020</v>
          </cell>
          <cell r="K79">
            <v>1188880</v>
          </cell>
          <cell r="L79">
            <v>1039300</v>
          </cell>
          <cell r="M79">
            <v>1099304</v>
          </cell>
          <cell r="N79">
            <v>358660</v>
          </cell>
          <cell r="O79">
            <v>717310</v>
          </cell>
          <cell r="P79">
            <v>100000</v>
          </cell>
          <cell r="Q79">
            <v>358660</v>
          </cell>
          <cell r="R79">
            <v>1075970</v>
          </cell>
          <cell r="S79">
            <v>2610600</v>
          </cell>
          <cell r="T79">
            <v>435097.5</v>
          </cell>
          <cell r="U79">
            <v>756691</v>
          </cell>
        </row>
        <row r="80">
          <cell r="B80" t="str">
            <v>D/P 연마</v>
          </cell>
          <cell r="C80" t="str">
            <v>SACM0234</v>
          </cell>
          <cell r="D80" t="str">
            <v>조원</v>
          </cell>
          <cell r="E80" t="str">
            <v>김풍수</v>
          </cell>
          <cell r="F80">
            <v>34886</v>
          </cell>
          <cell r="G80">
            <v>1330330</v>
          </cell>
          <cell r="H80">
            <v>1203820</v>
          </cell>
          <cell r="I80">
            <v>1297050</v>
          </cell>
          <cell r="J80">
            <v>1372010</v>
          </cell>
          <cell r="K80">
            <v>1254970</v>
          </cell>
          <cell r="L80">
            <v>1224580</v>
          </cell>
          <cell r="M80">
            <v>1255943</v>
          </cell>
          <cell r="N80">
            <v>363440</v>
          </cell>
          <cell r="O80">
            <v>726880</v>
          </cell>
          <cell r="P80">
            <v>100000</v>
          </cell>
          <cell r="Q80">
            <v>363440</v>
          </cell>
          <cell r="R80">
            <v>1090320</v>
          </cell>
          <cell r="S80">
            <v>2644080</v>
          </cell>
          <cell r="T80">
            <v>440680</v>
          </cell>
          <cell r="U80">
            <v>836691</v>
          </cell>
        </row>
        <row r="81">
          <cell r="B81" t="str">
            <v>D/P 연마</v>
          </cell>
          <cell r="C81" t="str">
            <v>SACM0305</v>
          </cell>
          <cell r="D81" t="str">
            <v>조원</v>
          </cell>
          <cell r="E81" t="str">
            <v>김윤연</v>
          </cell>
          <cell r="F81">
            <v>36385</v>
          </cell>
          <cell r="H81">
            <v>517820</v>
          </cell>
          <cell r="I81">
            <v>794170</v>
          </cell>
          <cell r="J81">
            <v>1055890</v>
          </cell>
          <cell r="K81">
            <v>914290</v>
          </cell>
          <cell r="L81">
            <v>926140</v>
          </cell>
          <cell r="M81">
            <v>944452</v>
          </cell>
          <cell r="P81">
            <v>50000</v>
          </cell>
          <cell r="Q81">
            <v>127210</v>
          </cell>
          <cell r="R81">
            <v>572430</v>
          </cell>
          <cell r="S81">
            <v>749640</v>
          </cell>
          <cell r="T81">
            <v>8333.3333333333339</v>
          </cell>
          <cell r="U81">
            <v>0</v>
          </cell>
        </row>
        <row r="82">
          <cell r="B82" t="str">
            <v>BL PRESS</v>
          </cell>
          <cell r="C82" t="str">
            <v>SACM0092</v>
          </cell>
          <cell r="D82" t="str">
            <v>조장</v>
          </cell>
          <cell r="E82" t="str">
            <v>김영환</v>
          </cell>
          <cell r="F82">
            <v>33929</v>
          </cell>
          <cell r="G82">
            <v>1725090</v>
          </cell>
          <cell r="H82">
            <v>1353760</v>
          </cell>
          <cell r="I82">
            <v>1483590</v>
          </cell>
          <cell r="J82">
            <v>1726180</v>
          </cell>
          <cell r="K82">
            <v>1648100</v>
          </cell>
          <cell r="L82">
            <v>1499780</v>
          </cell>
          <cell r="M82">
            <v>1589367</v>
          </cell>
          <cell r="N82">
            <v>430380</v>
          </cell>
          <cell r="O82">
            <v>860750</v>
          </cell>
          <cell r="P82">
            <v>100000</v>
          </cell>
          <cell r="Q82">
            <v>434090</v>
          </cell>
          <cell r="R82">
            <v>1302280</v>
          </cell>
          <cell r="S82">
            <v>3127500</v>
          </cell>
          <cell r="T82">
            <v>518770.83333333326</v>
          </cell>
          <cell r="U82">
            <v>1039630</v>
          </cell>
        </row>
        <row r="83">
          <cell r="B83" t="str">
            <v>BL PRESS</v>
          </cell>
          <cell r="C83" t="str">
            <v>SACM0110</v>
          </cell>
          <cell r="D83" t="str">
            <v>반장보</v>
          </cell>
          <cell r="E83" t="str">
            <v>채수정</v>
          </cell>
          <cell r="F83">
            <v>28571</v>
          </cell>
          <cell r="G83">
            <v>2207940</v>
          </cell>
          <cell r="H83">
            <v>2354550</v>
          </cell>
          <cell r="I83">
            <v>2329230</v>
          </cell>
          <cell r="J83">
            <v>2264550</v>
          </cell>
          <cell r="K83">
            <v>2167980</v>
          </cell>
          <cell r="L83">
            <v>2000620</v>
          </cell>
          <cell r="M83">
            <v>2097766</v>
          </cell>
          <cell r="N83">
            <v>609410</v>
          </cell>
          <cell r="O83">
            <v>1218810</v>
          </cell>
          <cell r="P83">
            <v>100000</v>
          </cell>
          <cell r="Q83">
            <v>609410</v>
          </cell>
          <cell r="R83">
            <v>1828220</v>
          </cell>
          <cell r="S83">
            <v>4365850</v>
          </cell>
          <cell r="T83">
            <v>727639.16666666674</v>
          </cell>
          <cell r="U83">
            <v>1393350</v>
          </cell>
        </row>
        <row r="84">
          <cell r="B84" t="str">
            <v>BL PRESS</v>
          </cell>
          <cell r="C84" t="str">
            <v>SACM0186</v>
          </cell>
          <cell r="D84" t="str">
            <v>조원</v>
          </cell>
          <cell r="E84" t="str">
            <v>김동식</v>
          </cell>
          <cell r="F84">
            <v>34445</v>
          </cell>
          <cell r="G84">
            <v>1161700</v>
          </cell>
          <cell r="H84">
            <v>1059420</v>
          </cell>
          <cell r="I84">
            <v>1113140</v>
          </cell>
          <cell r="J84">
            <v>1192710</v>
          </cell>
          <cell r="K84">
            <v>1078660</v>
          </cell>
          <cell r="L84">
            <v>980970</v>
          </cell>
          <cell r="M84">
            <v>1060546</v>
          </cell>
          <cell r="N84">
            <v>377520</v>
          </cell>
          <cell r="O84">
            <v>755030</v>
          </cell>
          <cell r="P84">
            <v>100000</v>
          </cell>
          <cell r="Q84">
            <v>377520</v>
          </cell>
          <cell r="R84">
            <v>1132550</v>
          </cell>
          <cell r="S84">
            <v>2742620</v>
          </cell>
          <cell r="T84">
            <v>457100.83333333337</v>
          </cell>
          <cell r="U84">
            <v>748429</v>
          </cell>
        </row>
        <row r="85">
          <cell r="B85" t="str">
            <v>BL PRESS</v>
          </cell>
          <cell r="C85" t="str">
            <v>SACM0246</v>
          </cell>
          <cell r="D85" t="str">
            <v>조원</v>
          </cell>
          <cell r="E85" t="str">
            <v>황동찬</v>
          </cell>
          <cell r="F85">
            <v>35016</v>
          </cell>
          <cell r="G85">
            <v>1461540</v>
          </cell>
          <cell r="H85">
            <v>1376490</v>
          </cell>
          <cell r="I85">
            <v>1370300</v>
          </cell>
          <cell r="J85">
            <v>1567300</v>
          </cell>
          <cell r="K85">
            <v>1497070</v>
          </cell>
          <cell r="L85">
            <v>1393010</v>
          </cell>
          <cell r="M85">
            <v>1453493</v>
          </cell>
          <cell r="N85">
            <v>385750</v>
          </cell>
          <cell r="O85">
            <v>771500</v>
          </cell>
          <cell r="P85">
            <v>100000</v>
          </cell>
          <cell r="Q85">
            <v>385750</v>
          </cell>
          <cell r="R85">
            <v>1157250</v>
          </cell>
          <cell r="S85">
            <v>2800250</v>
          </cell>
          <cell r="T85">
            <v>466708.33333333337</v>
          </cell>
          <cell r="U85">
            <v>946949</v>
          </cell>
        </row>
        <row r="86">
          <cell r="B86" t="str">
            <v>BL PRESS</v>
          </cell>
          <cell r="C86" t="str">
            <v>SACM0311</v>
          </cell>
          <cell r="D86" t="str">
            <v>조원</v>
          </cell>
          <cell r="E86" t="str">
            <v>여운상</v>
          </cell>
          <cell r="F86">
            <v>36412</v>
          </cell>
          <cell r="I86">
            <v>721860</v>
          </cell>
          <cell r="J86">
            <v>1225620</v>
          </cell>
          <cell r="K86">
            <v>1056300</v>
          </cell>
          <cell r="L86">
            <v>1135490</v>
          </cell>
          <cell r="M86">
            <v>1114373</v>
          </cell>
          <cell r="P86">
            <v>50000</v>
          </cell>
          <cell r="Q86">
            <v>124760</v>
          </cell>
          <cell r="R86">
            <v>561440</v>
          </cell>
          <cell r="S86">
            <v>736200</v>
          </cell>
          <cell r="T86">
            <v>8333.3333333333339</v>
          </cell>
          <cell r="U86">
            <v>0</v>
          </cell>
        </row>
        <row r="87">
          <cell r="B87" t="str">
            <v>BL PRESS</v>
          </cell>
          <cell r="C87" t="str">
            <v>SACM0315</v>
          </cell>
          <cell r="D87" t="str">
            <v>조원</v>
          </cell>
          <cell r="E87" t="str">
            <v>김주영</v>
          </cell>
          <cell r="F87">
            <v>36465</v>
          </cell>
          <cell r="K87">
            <v>1167010</v>
          </cell>
          <cell r="L87">
            <v>1166660</v>
          </cell>
          <cell r="M87">
            <v>760979</v>
          </cell>
          <cell r="Q87">
            <v>0</v>
          </cell>
          <cell r="R87">
            <v>312700</v>
          </cell>
          <cell r="S87">
            <v>312700</v>
          </cell>
          <cell r="T87">
            <v>0</v>
          </cell>
          <cell r="U87">
            <v>0</v>
          </cell>
        </row>
        <row r="88">
          <cell r="B88" t="str">
            <v>B/L 연마</v>
          </cell>
          <cell r="C88" t="str">
            <v>SACM0253</v>
          </cell>
          <cell r="D88" t="str">
            <v>조원</v>
          </cell>
          <cell r="E88" t="str">
            <v>김정명</v>
          </cell>
          <cell r="F88">
            <v>35135</v>
          </cell>
          <cell r="G88">
            <v>1184880</v>
          </cell>
          <cell r="H88">
            <v>1108030</v>
          </cell>
          <cell r="I88">
            <v>1167460</v>
          </cell>
          <cell r="J88">
            <v>1267320</v>
          </cell>
          <cell r="K88">
            <v>1152010</v>
          </cell>
          <cell r="L88">
            <v>1010290</v>
          </cell>
          <cell r="M88">
            <v>1118354</v>
          </cell>
          <cell r="N88">
            <v>356270</v>
          </cell>
          <cell r="O88">
            <v>712530</v>
          </cell>
          <cell r="P88">
            <v>100000</v>
          </cell>
          <cell r="Q88">
            <v>356270</v>
          </cell>
          <cell r="R88">
            <v>1068800</v>
          </cell>
          <cell r="S88">
            <v>2593870</v>
          </cell>
          <cell r="T88">
            <v>432309.16666666663</v>
          </cell>
          <cell r="U88">
            <v>764711</v>
          </cell>
        </row>
        <row r="89">
          <cell r="B89" t="str">
            <v>B/L 연마</v>
          </cell>
          <cell r="C89" t="str">
            <v>SACM0274</v>
          </cell>
          <cell r="D89" t="str">
            <v>조원</v>
          </cell>
          <cell r="E89" t="str">
            <v>정상교</v>
          </cell>
          <cell r="F89">
            <v>35320</v>
          </cell>
          <cell r="G89">
            <v>1145110</v>
          </cell>
          <cell r="H89">
            <v>1265480</v>
          </cell>
          <cell r="I89">
            <v>1386900</v>
          </cell>
          <cell r="J89">
            <v>1465690</v>
          </cell>
          <cell r="K89">
            <v>1445520</v>
          </cell>
          <cell r="L89">
            <v>1161060</v>
          </cell>
          <cell r="M89">
            <v>1327914</v>
          </cell>
          <cell r="N89">
            <v>350160</v>
          </cell>
          <cell r="O89">
            <v>704560</v>
          </cell>
          <cell r="P89">
            <v>100000</v>
          </cell>
          <cell r="Q89">
            <v>352280</v>
          </cell>
          <cell r="R89">
            <v>1056840</v>
          </cell>
          <cell r="S89">
            <v>2563840</v>
          </cell>
          <cell r="T89">
            <v>427660</v>
          </cell>
          <cell r="U89">
            <v>865763</v>
          </cell>
        </row>
        <row r="90">
          <cell r="B90" t="str">
            <v>마찰소계</v>
          </cell>
          <cell r="G90">
            <v>42404740</v>
          </cell>
          <cell r="H90">
            <v>42986330</v>
          </cell>
          <cell r="I90">
            <v>47188580</v>
          </cell>
          <cell r="J90">
            <v>50368240</v>
          </cell>
          <cell r="K90">
            <v>50845880</v>
          </cell>
          <cell r="L90">
            <v>47858530</v>
          </cell>
          <cell r="M90">
            <v>48630205</v>
          </cell>
          <cell r="N90">
            <v>11270240</v>
          </cell>
          <cell r="O90">
            <v>22782030</v>
          </cell>
          <cell r="P90">
            <v>3500000</v>
          </cell>
          <cell r="Q90">
            <v>12297910</v>
          </cell>
          <cell r="R90">
            <v>39502650</v>
          </cell>
          <cell r="S90">
            <v>89352830</v>
          </cell>
          <cell r="T90">
            <v>14380875.833333332</v>
          </cell>
          <cell r="U90">
            <v>25473773</v>
          </cell>
        </row>
        <row r="91">
          <cell r="A91" t="str">
            <v>공통</v>
          </cell>
          <cell r="B91" t="str">
            <v>품질관리팀</v>
          </cell>
          <cell r="C91" t="str">
            <v>SACM0033</v>
          </cell>
          <cell r="D91" t="str">
            <v>조장</v>
          </cell>
          <cell r="E91" t="str">
            <v>김연웅</v>
          </cell>
          <cell r="F91">
            <v>33786</v>
          </cell>
          <cell r="G91">
            <v>1096210</v>
          </cell>
          <cell r="H91">
            <v>1099630</v>
          </cell>
          <cell r="I91">
            <v>1086780</v>
          </cell>
          <cell r="J91">
            <v>1050770</v>
          </cell>
          <cell r="K91">
            <v>1037590</v>
          </cell>
          <cell r="L91">
            <v>1119520</v>
          </cell>
          <cell r="M91">
            <v>1046048</v>
          </cell>
          <cell r="N91">
            <v>424530</v>
          </cell>
          <cell r="O91">
            <v>849060</v>
          </cell>
          <cell r="P91">
            <v>100000</v>
          </cell>
          <cell r="Q91">
            <v>424530</v>
          </cell>
          <cell r="R91">
            <v>1273590</v>
          </cell>
          <cell r="S91">
            <v>3071710</v>
          </cell>
          <cell r="T91">
            <v>511951.66666666663</v>
          </cell>
          <cell r="U91">
            <v>768329</v>
          </cell>
        </row>
        <row r="92">
          <cell r="B92" t="str">
            <v>품질관리팀</v>
          </cell>
          <cell r="C92" t="str">
            <v>SACM0089</v>
          </cell>
          <cell r="D92" t="str">
            <v>조장</v>
          </cell>
          <cell r="E92" t="str">
            <v>이상영</v>
          </cell>
          <cell r="F92">
            <v>33900</v>
          </cell>
          <cell r="G92">
            <v>1397340</v>
          </cell>
          <cell r="H92">
            <v>1384080</v>
          </cell>
          <cell r="I92">
            <v>1485120</v>
          </cell>
          <cell r="J92">
            <v>1586400</v>
          </cell>
          <cell r="K92">
            <v>1551960</v>
          </cell>
          <cell r="L92">
            <v>1459760</v>
          </cell>
          <cell r="M92">
            <v>1499387</v>
          </cell>
          <cell r="N92">
            <v>471020</v>
          </cell>
          <cell r="O92">
            <v>942030</v>
          </cell>
          <cell r="P92">
            <v>100000</v>
          </cell>
          <cell r="Q92">
            <v>474740</v>
          </cell>
          <cell r="R92">
            <v>1424210</v>
          </cell>
          <cell r="S92">
            <v>3412000</v>
          </cell>
          <cell r="T92">
            <v>566184.16666666663</v>
          </cell>
          <cell r="U92">
            <v>1018638</v>
          </cell>
        </row>
        <row r="93">
          <cell r="B93" t="str">
            <v>품질관리팀</v>
          </cell>
          <cell r="C93" t="str">
            <v>SACM0121</v>
          </cell>
          <cell r="D93" t="str">
            <v>반장보</v>
          </cell>
          <cell r="E93" t="str">
            <v>박성환#</v>
          </cell>
          <cell r="F93">
            <v>32378</v>
          </cell>
          <cell r="G93">
            <v>1817540</v>
          </cell>
          <cell r="H93">
            <v>1595500</v>
          </cell>
          <cell r="I93">
            <v>1884230</v>
          </cell>
          <cell r="J93">
            <v>1894550</v>
          </cell>
          <cell r="K93">
            <v>1777110</v>
          </cell>
          <cell r="L93">
            <v>1732800</v>
          </cell>
          <cell r="M93">
            <v>1762324</v>
          </cell>
          <cell r="N93">
            <v>535830</v>
          </cell>
          <cell r="O93">
            <v>1071660</v>
          </cell>
          <cell r="P93">
            <v>100000</v>
          </cell>
          <cell r="Q93">
            <v>535830</v>
          </cell>
          <cell r="R93">
            <v>1607490</v>
          </cell>
          <cell r="S93">
            <v>3850810</v>
          </cell>
          <cell r="T93">
            <v>641801.66666666674</v>
          </cell>
          <cell r="U93">
            <v>1185596</v>
          </cell>
        </row>
        <row r="94">
          <cell r="B94" t="str">
            <v>품질관리팀</v>
          </cell>
          <cell r="C94" t="str">
            <v>SACM0128</v>
          </cell>
          <cell r="D94" t="str">
            <v>조장</v>
          </cell>
          <cell r="E94" t="str">
            <v>임진수</v>
          </cell>
          <cell r="F94">
            <v>31661</v>
          </cell>
          <cell r="G94">
            <v>1501790</v>
          </cell>
          <cell r="H94">
            <v>1468610</v>
          </cell>
          <cell r="I94">
            <v>1532230</v>
          </cell>
          <cell r="J94">
            <v>1631760</v>
          </cell>
          <cell r="K94">
            <v>1655790</v>
          </cell>
          <cell r="L94">
            <v>1614340</v>
          </cell>
          <cell r="M94">
            <v>1598442</v>
          </cell>
          <cell r="N94">
            <v>535560</v>
          </cell>
          <cell r="O94">
            <v>1071130</v>
          </cell>
          <cell r="P94">
            <v>100000</v>
          </cell>
          <cell r="Q94">
            <v>535560</v>
          </cell>
          <cell r="R94">
            <v>1606690</v>
          </cell>
          <cell r="S94">
            <v>3848940</v>
          </cell>
          <cell r="T94">
            <v>641492.5</v>
          </cell>
          <cell r="U94">
            <v>1104625</v>
          </cell>
        </row>
        <row r="95">
          <cell r="B95" t="str">
            <v>품질관리팀</v>
          </cell>
          <cell r="C95" t="str">
            <v>SACM0143</v>
          </cell>
          <cell r="D95" t="str">
            <v>조원</v>
          </cell>
          <cell r="E95" t="str">
            <v>김근덕</v>
          </cell>
          <cell r="F95">
            <v>34099</v>
          </cell>
          <cell r="G95">
            <v>1571590</v>
          </cell>
          <cell r="H95">
            <v>1384640</v>
          </cell>
          <cell r="I95">
            <v>1471930</v>
          </cell>
          <cell r="J95">
            <v>1581850</v>
          </cell>
          <cell r="K95">
            <v>1644770</v>
          </cell>
          <cell r="L95">
            <v>1546750</v>
          </cell>
          <cell r="M95">
            <v>1556534</v>
          </cell>
          <cell r="N95">
            <v>391060</v>
          </cell>
          <cell r="O95">
            <v>782130</v>
          </cell>
          <cell r="P95">
            <v>100000</v>
          </cell>
          <cell r="Q95">
            <v>391060</v>
          </cell>
          <cell r="R95">
            <v>1173190</v>
          </cell>
          <cell r="S95">
            <v>2837440</v>
          </cell>
          <cell r="T95">
            <v>472909.16666666669</v>
          </cell>
          <cell r="U95">
            <v>1000821</v>
          </cell>
        </row>
        <row r="96">
          <cell r="B96" t="str">
            <v>품질관리팀</v>
          </cell>
          <cell r="C96" t="str">
            <v>SACM0160</v>
          </cell>
          <cell r="D96" t="str">
            <v>조원</v>
          </cell>
          <cell r="E96" t="str">
            <v>이종홍</v>
          </cell>
          <cell r="F96">
            <v>34213</v>
          </cell>
          <cell r="G96">
            <v>1152170</v>
          </cell>
          <cell r="H96">
            <v>920240</v>
          </cell>
          <cell r="I96">
            <v>1094470</v>
          </cell>
          <cell r="J96">
            <v>1066780</v>
          </cell>
          <cell r="K96">
            <v>992670</v>
          </cell>
          <cell r="L96">
            <v>1015690</v>
          </cell>
          <cell r="M96">
            <v>1002763</v>
          </cell>
          <cell r="N96">
            <v>387080</v>
          </cell>
          <cell r="O96">
            <v>774160</v>
          </cell>
          <cell r="P96">
            <v>100000</v>
          </cell>
          <cell r="Q96">
            <v>387080</v>
          </cell>
          <cell r="R96">
            <v>1161240</v>
          </cell>
          <cell r="S96">
            <v>2809560</v>
          </cell>
          <cell r="T96">
            <v>468260</v>
          </cell>
          <cell r="U96">
            <v>725436</v>
          </cell>
        </row>
        <row r="97">
          <cell r="B97" t="str">
            <v>품질관리팀</v>
          </cell>
          <cell r="C97" t="str">
            <v>SACM0169</v>
          </cell>
          <cell r="D97" t="str">
            <v>조원</v>
          </cell>
          <cell r="E97" t="str">
            <v>정광수</v>
          </cell>
          <cell r="F97">
            <v>34267</v>
          </cell>
          <cell r="G97">
            <v>1091330</v>
          </cell>
          <cell r="H97">
            <v>1083810</v>
          </cell>
          <cell r="I97">
            <v>1194290</v>
          </cell>
          <cell r="J97">
            <v>1099450</v>
          </cell>
          <cell r="K97">
            <v>1099930</v>
          </cell>
          <cell r="L97">
            <v>1064780</v>
          </cell>
          <cell r="M97">
            <v>1064400</v>
          </cell>
          <cell r="N97">
            <v>390270</v>
          </cell>
          <cell r="O97">
            <v>780530</v>
          </cell>
          <cell r="P97">
            <v>100000</v>
          </cell>
          <cell r="Q97">
            <v>390270</v>
          </cell>
          <cell r="R97">
            <v>1170800</v>
          </cell>
          <cell r="S97">
            <v>2831870</v>
          </cell>
          <cell r="T97">
            <v>471975.83333333331</v>
          </cell>
          <cell r="U97">
            <v>757665</v>
          </cell>
        </row>
        <row r="98">
          <cell r="B98" t="str">
            <v>품질관리팀</v>
          </cell>
          <cell r="C98" t="str">
            <v>SACM0277</v>
          </cell>
          <cell r="D98" t="str">
            <v>조원</v>
          </cell>
          <cell r="E98" t="str">
            <v>김진수</v>
          </cell>
          <cell r="F98">
            <v>35646</v>
          </cell>
          <cell r="G98">
            <v>1080460</v>
          </cell>
          <cell r="H98">
            <v>1185000</v>
          </cell>
          <cell r="I98">
            <v>1282740</v>
          </cell>
          <cell r="J98">
            <v>1353720</v>
          </cell>
          <cell r="K98">
            <v>1210540</v>
          </cell>
          <cell r="L98">
            <v>1218630</v>
          </cell>
          <cell r="M98">
            <v>1233551</v>
          </cell>
          <cell r="N98">
            <v>339800</v>
          </cell>
          <cell r="O98">
            <v>679590</v>
          </cell>
          <cell r="P98">
            <v>100000</v>
          </cell>
          <cell r="Q98">
            <v>339800</v>
          </cell>
          <cell r="R98">
            <v>1019390</v>
          </cell>
          <cell r="S98">
            <v>2478580</v>
          </cell>
          <cell r="T98">
            <v>413094.16666666663</v>
          </cell>
          <cell r="U98">
            <v>812044</v>
          </cell>
        </row>
        <row r="99">
          <cell r="B99" t="str">
            <v>품질관리팀</v>
          </cell>
          <cell r="C99" t="str">
            <v>SACM0278</v>
          </cell>
          <cell r="D99" t="str">
            <v>조원</v>
          </cell>
          <cell r="E99" t="str">
            <v>조병문</v>
          </cell>
          <cell r="F99">
            <v>35646</v>
          </cell>
          <cell r="G99">
            <v>1002800</v>
          </cell>
          <cell r="H99">
            <v>1023980</v>
          </cell>
          <cell r="I99">
            <v>1023150</v>
          </cell>
          <cell r="J99">
            <v>1088830</v>
          </cell>
          <cell r="K99">
            <v>1020330</v>
          </cell>
          <cell r="L99">
            <v>956900</v>
          </cell>
          <cell r="M99">
            <v>999802</v>
          </cell>
          <cell r="N99">
            <v>339800</v>
          </cell>
          <cell r="O99">
            <v>679590</v>
          </cell>
          <cell r="P99">
            <v>100000</v>
          </cell>
          <cell r="Q99">
            <v>339800</v>
          </cell>
          <cell r="R99">
            <v>1019390</v>
          </cell>
          <cell r="S99">
            <v>2478580</v>
          </cell>
          <cell r="T99">
            <v>413094.16666666663</v>
          </cell>
          <cell r="U99">
            <v>696771</v>
          </cell>
        </row>
        <row r="100">
          <cell r="B100" t="str">
            <v>품질관리팀</v>
          </cell>
          <cell r="C100" t="str">
            <v>SACM0286</v>
          </cell>
          <cell r="D100" t="str">
            <v>조원</v>
          </cell>
          <cell r="E100" t="str">
            <v>정장수</v>
          </cell>
          <cell r="F100">
            <v>35997</v>
          </cell>
          <cell r="G100">
            <v>782430</v>
          </cell>
          <cell r="H100">
            <v>785890</v>
          </cell>
          <cell r="I100">
            <v>936250</v>
          </cell>
          <cell r="J100">
            <v>911520</v>
          </cell>
          <cell r="K100">
            <v>841720</v>
          </cell>
          <cell r="L100">
            <v>855470</v>
          </cell>
          <cell r="M100">
            <v>850666</v>
          </cell>
          <cell r="N100">
            <v>333420</v>
          </cell>
          <cell r="O100">
            <v>666840</v>
          </cell>
          <cell r="P100">
            <v>100000</v>
          </cell>
          <cell r="Q100">
            <v>333420</v>
          </cell>
          <cell r="R100">
            <v>1000260</v>
          </cell>
          <cell r="S100">
            <v>2433940</v>
          </cell>
          <cell r="T100">
            <v>405656.66666666669</v>
          </cell>
          <cell r="U100">
            <v>619556</v>
          </cell>
        </row>
        <row r="101">
          <cell r="B101" t="str">
            <v>생산관리팀</v>
          </cell>
          <cell r="C101" t="str">
            <v>SACM0111</v>
          </cell>
          <cell r="D101" t="str">
            <v>반장보</v>
          </cell>
          <cell r="E101" t="str">
            <v>조광석</v>
          </cell>
          <cell r="F101">
            <v>30508</v>
          </cell>
          <cell r="G101">
            <v>1855640</v>
          </cell>
          <cell r="H101">
            <v>1724140</v>
          </cell>
          <cell r="I101">
            <v>1978150</v>
          </cell>
          <cell r="J101">
            <v>1810710</v>
          </cell>
          <cell r="K101">
            <v>1627120</v>
          </cell>
          <cell r="L101">
            <v>1728590</v>
          </cell>
          <cell r="M101">
            <v>1684702</v>
          </cell>
          <cell r="N101">
            <v>560270</v>
          </cell>
          <cell r="O101">
            <v>1120530</v>
          </cell>
          <cell r="P101">
            <v>100000</v>
          </cell>
          <cell r="Q101">
            <v>560270</v>
          </cell>
          <cell r="R101">
            <v>1680800</v>
          </cell>
          <cell r="S101">
            <v>4021870</v>
          </cell>
          <cell r="T101">
            <v>670309.16666666674</v>
          </cell>
          <cell r="U101">
            <v>1161375</v>
          </cell>
        </row>
        <row r="102">
          <cell r="B102" t="str">
            <v>생산관리팀</v>
          </cell>
          <cell r="C102" t="str">
            <v>SACM0141</v>
          </cell>
          <cell r="D102" t="str">
            <v>반장</v>
          </cell>
          <cell r="E102" t="str">
            <v>장대성</v>
          </cell>
          <cell r="F102">
            <v>31878</v>
          </cell>
          <cell r="G102">
            <v>2096640</v>
          </cell>
          <cell r="H102">
            <v>1714170</v>
          </cell>
          <cell r="I102">
            <v>1822550</v>
          </cell>
          <cell r="J102">
            <v>1719070</v>
          </cell>
          <cell r="K102">
            <v>1585490</v>
          </cell>
          <cell r="L102">
            <v>1555810</v>
          </cell>
          <cell r="M102">
            <v>1584903</v>
          </cell>
          <cell r="N102">
            <v>555220</v>
          </cell>
          <cell r="O102">
            <v>1110440</v>
          </cell>
          <cell r="P102">
            <v>100000</v>
          </cell>
          <cell r="Q102">
            <v>555220</v>
          </cell>
          <cell r="R102">
            <v>1665660</v>
          </cell>
          <cell r="S102">
            <v>3986540</v>
          </cell>
          <cell r="T102">
            <v>664423.33333333337</v>
          </cell>
          <cell r="U102">
            <v>1109257</v>
          </cell>
        </row>
        <row r="103">
          <cell r="B103" t="str">
            <v>생산관리팀</v>
          </cell>
          <cell r="C103" t="str">
            <v>SACM0161</v>
          </cell>
          <cell r="D103" t="str">
            <v>조원</v>
          </cell>
          <cell r="E103" t="str">
            <v>도성록</v>
          </cell>
          <cell r="F103">
            <v>34218</v>
          </cell>
          <cell r="G103">
            <v>1314820</v>
          </cell>
          <cell r="H103">
            <v>1024430</v>
          </cell>
          <cell r="I103">
            <v>1207050</v>
          </cell>
          <cell r="J103">
            <v>1107760</v>
          </cell>
          <cell r="K103">
            <v>1076470</v>
          </cell>
          <cell r="L103">
            <v>1211380</v>
          </cell>
          <cell r="M103">
            <v>1107264</v>
          </cell>
          <cell r="N103">
            <v>392660</v>
          </cell>
          <cell r="O103">
            <v>785310</v>
          </cell>
          <cell r="P103">
            <v>100000</v>
          </cell>
          <cell r="Q103">
            <v>392660</v>
          </cell>
          <cell r="R103">
            <v>1177970</v>
          </cell>
          <cell r="S103">
            <v>2848600</v>
          </cell>
          <cell r="T103">
            <v>474764.16666666669</v>
          </cell>
          <cell r="U103">
            <v>780178</v>
          </cell>
        </row>
        <row r="104">
          <cell r="B104" t="str">
            <v>생산관리팀</v>
          </cell>
          <cell r="C104" t="str">
            <v>SACM0241</v>
          </cell>
          <cell r="D104" t="str">
            <v>조원</v>
          </cell>
          <cell r="E104" t="str">
            <v>정길수</v>
          </cell>
          <cell r="F104">
            <v>34981</v>
          </cell>
          <cell r="G104">
            <v>1189670</v>
          </cell>
          <cell r="H104">
            <v>956620</v>
          </cell>
          <cell r="I104">
            <v>973270</v>
          </cell>
          <cell r="J104">
            <v>921520</v>
          </cell>
          <cell r="K104">
            <v>903500</v>
          </cell>
          <cell r="L104">
            <v>978170</v>
          </cell>
          <cell r="M104">
            <v>914084</v>
          </cell>
          <cell r="N104">
            <v>363440</v>
          </cell>
          <cell r="O104">
            <v>726880</v>
          </cell>
          <cell r="P104">
            <v>100000</v>
          </cell>
          <cell r="Q104">
            <v>367420</v>
          </cell>
          <cell r="R104">
            <v>1102260</v>
          </cell>
          <cell r="S104">
            <v>2660000</v>
          </cell>
          <cell r="T104">
            <v>440680</v>
          </cell>
          <cell r="U104">
            <v>668103</v>
          </cell>
        </row>
        <row r="105">
          <cell r="B105" t="str">
            <v>생산관리팀</v>
          </cell>
          <cell r="C105" t="str">
            <v>SACM0280</v>
          </cell>
          <cell r="D105" t="str">
            <v>조원</v>
          </cell>
          <cell r="E105" t="str">
            <v>이기성</v>
          </cell>
          <cell r="F105">
            <v>35648</v>
          </cell>
          <cell r="G105">
            <v>1053130</v>
          </cell>
          <cell r="H105">
            <v>1020890</v>
          </cell>
          <cell r="I105">
            <v>1051270</v>
          </cell>
          <cell r="J105">
            <v>966470</v>
          </cell>
          <cell r="K105">
            <v>919680</v>
          </cell>
          <cell r="L105">
            <v>897430</v>
          </cell>
          <cell r="M105">
            <v>907689</v>
          </cell>
          <cell r="N105">
            <v>342990</v>
          </cell>
          <cell r="O105">
            <v>707220</v>
          </cell>
          <cell r="P105">
            <v>100000</v>
          </cell>
          <cell r="Q105">
            <v>353610</v>
          </cell>
          <cell r="R105">
            <v>1060830</v>
          </cell>
          <cell r="S105">
            <v>2564650</v>
          </cell>
          <cell r="T105">
            <v>429211.66666666663</v>
          </cell>
          <cell r="U105">
            <v>659293</v>
          </cell>
        </row>
        <row r="106">
          <cell r="B106" t="str">
            <v>노동조합</v>
          </cell>
          <cell r="C106" t="str">
            <v>SACM0065</v>
          </cell>
          <cell r="D106" t="str">
            <v>위원장</v>
          </cell>
          <cell r="E106" t="str">
            <v>백중형</v>
          </cell>
          <cell r="F106">
            <v>33894</v>
          </cell>
          <cell r="G106">
            <v>1246830</v>
          </cell>
          <cell r="H106">
            <v>1246830</v>
          </cell>
          <cell r="I106">
            <v>1246830</v>
          </cell>
          <cell r="J106">
            <v>1256230</v>
          </cell>
          <cell r="K106">
            <v>1256230</v>
          </cell>
          <cell r="L106">
            <v>1256230</v>
          </cell>
          <cell r="M106">
            <v>1228921</v>
          </cell>
          <cell r="N106">
            <v>484240</v>
          </cell>
          <cell r="O106">
            <v>968470</v>
          </cell>
          <cell r="P106">
            <v>100000</v>
          </cell>
          <cell r="Q106">
            <v>487950</v>
          </cell>
          <cell r="R106">
            <v>1486820</v>
          </cell>
          <cell r="S106">
            <v>3527480</v>
          </cell>
          <cell r="T106">
            <v>581607.5</v>
          </cell>
          <cell r="U106">
            <v>892863</v>
          </cell>
        </row>
        <row r="107">
          <cell r="B107" t="str">
            <v>금형치공구팀</v>
          </cell>
          <cell r="C107" t="str">
            <v>SACM0120</v>
          </cell>
          <cell r="D107" t="str">
            <v>조장</v>
          </cell>
          <cell r="E107" t="str">
            <v>김영현</v>
          </cell>
          <cell r="F107">
            <v>31943</v>
          </cell>
          <cell r="G107">
            <v>1662550</v>
          </cell>
          <cell r="H107">
            <v>1691840</v>
          </cell>
          <cell r="I107">
            <v>1619580</v>
          </cell>
          <cell r="J107">
            <v>1669520</v>
          </cell>
          <cell r="K107">
            <v>1644210</v>
          </cell>
          <cell r="L107">
            <v>1732390</v>
          </cell>
          <cell r="M107">
            <v>1645474</v>
          </cell>
          <cell r="N107">
            <v>539550</v>
          </cell>
          <cell r="O107">
            <v>1079090</v>
          </cell>
          <cell r="P107">
            <v>100000</v>
          </cell>
          <cell r="Q107">
            <v>539550</v>
          </cell>
          <cell r="R107">
            <v>1618640</v>
          </cell>
          <cell r="S107">
            <v>3876830</v>
          </cell>
          <cell r="T107">
            <v>646135.83333333326</v>
          </cell>
          <cell r="U107">
            <v>1130109</v>
          </cell>
        </row>
        <row r="108">
          <cell r="B108" t="str">
            <v>금형치공구팀</v>
          </cell>
          <cell r="C108" t="str">
            <v>SACM0144</v>
          </cell>
          <cell r="D108" t="str">
            <v>조장</v>
          </cell>
          <cell r="E108" t="str">
            <v>손기수</v>
          </cell>
          <cell r="F108">
            <v>34110</v>
          </cell>
          <cell r="G108">
            <v>1445730</v>
          </cell>
          <cell r="H108">
            <v>1546500</v>
          </cell>
          <cell r="I108">
            <v>1508380</v>
          </cell>
          <cell r="J108">
            <v>1696950</v>
          </cell>
          <cell r="K108">
            <v>1580210</v>
          </cell>
          <cell r="L108">
            <v>1671330</v>
          </cell>
          <cell r="M108">
            <v>1613638</v>
          </cell>
          <cell r="N108">
            <v>436750</v>
          </cell>
          <cell r="O108">
            <v>873500</v>
          </cell>
          <cell r="P108">
            <v>100000</v>
          </cell>
          <cell r="Q108">
            <v>436750</v>
          </cell>
          <cell r="R108">
            <v>1310250</v>
          </cell>
          <cell r="S108">
            <v>3157250</v>
          </cell>
          <cell r="T108">
            <v>526208.33333333337</v>
          </cell>
          <cell r="U108">
            <v>1055267</v>
          </cell>
        </row>
        <row r="109">
          <cell r="B109" t="str">
            <v>금형치공구팀</v>
          </cell>
          <cell r="C109" t="str">
            <v>SACM0167</v>
          </cell>
          <cell r="D109" t="str">
            <v>조장</v>
          </cell>
          <cell r="E109" t="str">
            <v>이진해</v>
          </cell>
          <cell r="F109">
            <v>34260</v>
          </cell>
          <cell r="G109">
            <v>1108420</v>
          </cell>
          <cell r="H109">
            <v>1090120</v>
          </cell>
          <cell r="I109">
            <v>1163760</v>
          </cell>
          <cell r="J109">
            <v>1318080</v>
          </cell>
          <cell r="K109">
            <v>1119740</v>
          </cell>
          <cell r="L109">
            <v>1030570</v>
          </cell>
          <cell r="M109">
            <v>1130997</v>
          </cell>
          <cell r="N109">
            <v>424800</v>
          </cell>
          <cell r="O109">
            <v>849590</v>
          </cell>
          <cell r="P109">
            <v>100000</v>
          </cell>
          <cell r="Q109">
            <v>424800</v>
          </cell>
          <cell r="R109">
            <v>1274390</v>
          </cell>
          <cell r="S109">
            <v>3073580</v>
          </cell>
          <cell r="T109">
            <v>512260.83333333326</v>
          </cell>
          <cell r="U109">
            <v>810374</v>
          </cell>
        </row>
        <row r="110">
          <cell r="B110" t="str">
            <v>금형치공구팀</v>
          </cell>
          <cell r="C110" t="str">
            <v>SACM0294</v>
          </cell>
          <cell r="D110" t="str">
            <v>조원</v>
          </cell>
          <cell r="E110" t="str">
            <v>고진호</v>
          </cell>
          <cell r="F110">
            <v>36200</v>
          </cell>
          <cell r="G110">
            <v>1043930</v>
          </cell>
          <cell r="H110">
            <v>1035330</v>
          </cell>
          <cell r="I110">
            <v>1329740</v>
          </cell>
          <cell r="J110">
            <v>1304640</v>
          </cell>
          <cell r="K110">
            <v>945720</v>
          </cell>
          <cell r="L110">
            <v>1065180</v>
          </cell>
          <cell r="M110">
            <v>1081154</v>
          </cell>
          <cell r="N110">
            <v>222370</v>
          </cell>
          <cell r="O110">
            <v>444730</v>
          </cell>
          <cell r="P110">
            <v>100000</v>
          </cell>
          <cell r="Q110">
            <v>370610</v>
          </cell>
          <cell r="R110">
            <v>1111830</v>
          </cell>
          <cell r="S110">
            <v>2249540</v>
          </cell>
          <cell r="T110">
            <v>276092.5</v>
          </cell>
          <cell r="U110">
            <v>0</v>
          </cell>
        </row>
        <row r="111">
          <cell r="B111" t="str">
            <v>금형치공구팀</v>
          </cell>
          <cell r="C111" t="str">
            <v>SACM0295</v>
          </cell>
          <cell r="D111" t="str">
            <v>조원</v>
          </cell>
          <cell r="E111" t="str">
            <v>김현승</v>
          </cell>
          <cell r="F111">
            <v>36213</v>
          </cell>
          <cell r="G111">
            <v>828330</v>
          </cell>
          <cell r="H111">
            <v>784200</v>
          </cell>
          <cell r="I111">
            <v>894820</v>
          </cell>
          <cell r="J111">
            <v>929860</v>
          </cell>
          <cell r="K111">
            <v>841360</v>
          </cell>
          <cell r="L111">
            <v>804380</v>
          </cell>
          <cell r="M111">
            <v>839870</v>
          </cell>
          <cell r="N111">
            <v>191290</v>
          </cell>
          <cell r="O111">
            <v>382580</v>
          </cell>
          <cell r="P111">
            <v>100000</v>
          </cell>
          <cell r="Q111">
            <v>318810</v>
          </cell>
          <cell r="R111">
            <v>956440</v>
          </cell>
          <cell r="S111">
            <v>1949120</v>
          </cell>
          <cell r="T111">
            <v>239838.33333333334</v>
          </cell>
          <cell r="U111">
            <v>0</v>
          </cell>
        </row>
        <row r="112">
          <cell r="B112" t="str">
            <v>금형치공구팀</v>
          </cell>
          <cell r="C112" t="str">
            <v>SACM0300</v>
          </cell>
          <cell r="D112" t="str">
            <v>조원</v>
          </cell>
          <cell r="E112" t="str">
            <v>김여환</v>
          </cell>
          <cell r="F112">
            <v>36313</v>
          </cell>
          <cell r="G112">
            <v>919830</v>
          </cell>
          <cell r="H112">
            <v>898430</v>
          </cell>
          <cell r="I112">
            <v>830640</v>
          </cell>
          <cell r="J112">
            <v>1059440</v>
          </cell>
          <cell r="K112">
            <v>1063640</v>
          </cell>
          <cell r="L112">
            <v>918830</v>
          </cell>
          <cell r="M112">
            <v>991927</v>
          </cell>
          <cell r="O112">
            <v>265460</v>
          </cell>
          <cell r="P112">
            <v>100000</v>
          </cell>
          <cell r="Q112">
            <v>211850</v>
          </cell>
          <cell r="R112">
            <v>776770</v>
          </cell>
          <cell r="S112">
            <v>1354080</v>
          </cell>
          <cell r="T112">
            <v>171518.33333333331</v>
          </cell>
          <cell r="U112">
            <v>0</v>
          </cell>
        </row>
        <row r="113">
          <cell r="B113" t="str">
            <v>금형치공구팀</v>
          </cell>
          <cell r="C113" t="str">
            <v>SACM0310</v>
          </cell>
          <cell r="D113" t="str">
            <v>조원</v>
          </cell>
          <cell r="E113" t="str">
            <v>양권모</v>
          </cell>
          <cell r="F113">
            <v>36412</v>
          </cell>
          <cell r="I113">
            <v>544160</v>
          </cell>
          <cell r="J113">
            <v>839960</v>
          </cell>
          <cell r="K113">
            <v>813770</v>
          </cell>
          <cell r="L113">
            <v>871860</v>
          </cell>
          <cell r="M113">
            <v>823562</v>
          </cell>
          <cell r="P113">
            <v>50000</v>
          </cell>
          <cell r="Q113">
            <v>119980</v>
          </cell>
          <cell r="R113">
            <v>539910</v>
          </cell>
          <cell r="S113">
            <v>709890</v>
          </cell>
          <cell r="T113">
            <v>8333.3333333333339</v>
          </cell>
          <cell r="U113">
            <v>0</v>
          </cell>
        </row>
        <row r="114">
          <cell r="B114" t="str">
            <v>공무환경팀</v>
          </cell>
          <cell r="C114" t="str">
            <v>SACM0116</v>
          </cell>
          <cell r="D114" t="str">
            <v>반장</v>
          </cell>
          <cell r="E114" t="str">
            <v>박상규</v>
          </cell>
          <cell r="F114">
            <v>31765</v>
          </cell>
          <cell r="G114">
            <v>1847650</v>
          </cell>
          <cell r="H114">
            <v>2016010</v>
          </cell>
          <cell r="I114">
            <v>2248110</v>
          </cell>
          <cell r="J114">
            <v>2050820</v>
          </cell>
          <cell r="K114">
            <v>1972550</v>
          </cell>
          <cell r="L114">
            <v>1932890</v>
          </cell>
          <cell r="M114">
            <v>1942259</v>
          </cell>
          <cell r="N114">
            <v>595060</v>
          </cell>
          <cell r="O114">
            <v>1190130</v>
          </cell>
          <cell r="P114">
            <v>100000</v>
          </cell>
          <cell r="Q114">
            <v>595060</v>
          </cell>
          <cell r="R114">
            <v>1785190</v>
          </cell>
          <cell r="S114">
            <v>4265440</v>
          </cell>
          <cell r="T114">
            <v>710909.16666666663</v>
          </cell>
          <cell r="U114">
            <v>1308412</v>
          </cell>
        </row>
        <row r="115">
          <cell r="B115" t="str">
            <v>공무환경팀</v>
          </cell>
          <cell r="C115" t="str">
            <v>SACM0131</v>
          </cell>
          <cell r="D115" t="str">
            <v>조원</v>
          </cell>
          <cell r="E115" t="str">
            <v>허봉구</v>
          </cell>
          <cell r="F115">
            <v>33989</v>
          </cell>
          <cell r="G115">
            <v>1473140</v>
          </cell>
          <cell r="H115">
            <v>1242510</v>
          </cell>
          <cell r="I115">
            <v>1543570</v>
          </cell>
          <cell r="J115">
            <v>1363110</v>
          </cell>
          <cell r="K115">
            <v>1306000</v>
          </cell>
          <cell r="L115">
            <v>1495530</v>
          </cell>
          <cell r="M115">
            <v>1358035</v>
          </cell>
          <cell r="N115">
            <v>395840</v>
          </cell>
          <cell r="O115">
            <v>791690</v>
          </cell>
          <cell r="P115">
            <v>100000</v>
          </cell>
          <cell r="Q115">
            <v>395840</v>
          </cell>
          <cell r="R115">
            <v>1187530</v>
          </cell>
          <cell r="S115">
            <v>2870900</v>
          </cell>
          <cell r="T115">
            <v>478485.83333333331</v>
          </cell>
          <cell r="U115">
            <v>905682</v>
          </cell>
        </row>
        <row r="116">
          <cell r="B116" t="str">
            <v>공무환경팀</v>
          </cell>
          <cell r="C116" t="str">
            <v>SACM0142</v>
          </cell>
          <cell r="D116" t="str">
            <v>반장보</v>
          </cell>
          <cell r="E116" t="str">
            <v>신관범</v>
          </cell>
          <cell r="F116">
            <v>34095</v>
          </cell>
          <cell r="G116">
            <v>1787380</v>
          </cell>
          <cell r="H116">
            <v>1879060</v>
          </cell>
          <cell r="I116">
            <v>1937230</v>
          </cell>
          <cell r="J116">
            <v>1866170</v>
          </cell>
          <cell r="K116">
            <v>1782610</v>
          </cell>
          <cell r="L116">
            <v>1747360</v>
          </cell>
          <cell r="M116">
            <v>1759611</v>
          </cell>
          <cell r="N116">
            <v>515910</v>
          </cell>
          <cell r="O116">
            <v>1074310</v>
          </cell>
          <cell r="P116">
            <v>100000</v>
          </cell>
          <cell r="Q116">
            <v>537160</v>
          </cell>
          <cell r="R116">
            <v>1611470</v>
          </cell>
          <cell r="S116">
            <v>3838850</v>
          </cell>
          <cell r="T116">
            <v>643347.5</v>
          </cell>
          <cell r="U116">
            <v>1185021</v>
          </cell>
        </row>
        <row r="117">
          <cell r="B117" t="str">
            <v>공무환경팀</v>
          </cell>
          <cell r="C117" t="str">
            <v>SACM0164</v>
          </cell>
          <cell r="D117" t="str">
            <v>조원</v>
          </cell>
          <cell r="E117" t="str">
            <v>장재성</v>
          </cell>
          <cell r="F117">
            <v>34229</v>
          </cell>
          <cell r="G117">
            <v>1020840</v>
          </cell>
          <cell r="H117">
            <v>976160</v>
          </cell>
          <cell r="I117">
            <v>1205740</v>
          </cell>
          <cell r="J117">
            <v>1124860</v>
          </cell>
          <cell r="K117">
            <v>1164270</v>
          </cell>
          <cell r="L117">
            <v>916250</v>
          </cell>
          <cell r="M117">
            <v>1045233</v>
          </cell>
          <cell r="N117">
            <v>396640</v>
          </cell>
          <cell r="O117">
            <v>793280</v>
          </cell>
          <cell r="P117">
            <v>100000</v>
          </cell>
          <cell r="Q117">
            <v>396640</v>
          </cell>
          <cell r="R117">
            <v>1189920</v>
          </cell>
          <cell r="S117">
            <v>2876480</v>
          </cell>
          <cell r="T117">
            <v>479413.33333333337</v>
          </cell>
          <cell r="U117">
            <v>751880</v>
          </cell>
        </row>
        <row r="118">
          <cell r="B118" t="str">
            <v>공무환경팀</v>
          </cell>
          <cell r="C118" t="str">
            <v>SACM0166</v>
          </cell>
          <cell r="D118" t="str">
            <v>조원</v>
          </cell>
          <cell r="E118" t="str">
            <v>정하준</v>
          </cell>
          <cell r="F118">
            <v>34229</v>
          </cell>
          <cell r="G118">
            <v>899840</v>
          </cell>
          <cell r="H118">
            <v>837930</v>
          </cell>
          <cell r="I118">
            <v>919560</v>
          </cell>
          <cell r="J118">
            <v>1187050</v>
          </cell>
          <cell r="K118">
            <v>1177430</v>
          </cell>
          <cell r="L118">
            <v>1069500</v>
          </cell>
          <cell r="M118">
            <v>1119776</v>
          </cell>
          <cell r="N118">
            <v>390270</v>
          </cell>
          <cell r="O118">
            <v>780530</v>
          </cell>
          <cell r="P118">
            <v>100000</v>
          </cell>
          <cell r="Q118">
            <v>390270</v>
          </cell>
          <cell r="R118">
            <v>1170800</v>
          </cell>
          <cell r="S118">
            <v>2831870</v>
          </cell>
          <cell r="T118">
            <v>471975.83333333331</v>
          </cell>
          <cell r="U118">
            <v>784974</v>
          </cell>
        </row>
        <row r="119">
          <cell r="B119" t="str">
            <v>공무환경팀</v>
          </cell>
          <cell r="C119" t="str">
            <v>SACM0187</v>
          </cell>
          <cell r="D119" t="str">
            <v>조장</v>
          </cell>
          <cell r="E119" t="str">
            <v>이형철</v>
          </cell>
          <cell r="F119">
            <v>34449</v>
          </cell>
          <cell r="G119">
            <v>1343880</v>
          </cell>
          <cell r="H119">
            <v>1445400</v>
          </cell>
          <cell r="I119">
            <v>1441320</v>
          </cell>
          <cell r="J119">
            <v>1377370</v>
          </cell>
          <cell r="K119">
            <v>1179800</v>
          </cell>
          <cell r="L119">
            <v>1306060</v>
          </cell>
          <cell r="M119">
            <v>1259749</v>
          </cell>
          <cell r="N119">
            <v>400090</v>
          </cell>
          <cell r="O119">
            <v>800190</v>
          </cell>
          <cell r="P119">
            <v>100000</v>
          </cell>
          <cell r="Q119">
            <v>400090</v>
          </cell>
          <cell r="R119">
            <v>1200280</v>
          </cell>
          <cell r="S119">
            <v>2900650</v>
          </cell>
          <cell r="T119">
            <v>483444.16666666663</v>
          </cell>
          <cell r="U119">
            <v>859657</v>
          </cell>
        </row>
        <row r="120">
          <cell r="B120" t="str">
            <v>공무환경팀</v>
          </cell>
          <cell r="C120" t="str">
            <v>SACM0239</v>
          </cell>
          <cell r="D120" t="str">
            <v>조원</v>
          </cell>
          <cell r="E120" t="str">
            <v>김민규</v>
          </cell>
          <cell r="F120">
            <v>34986</v>
          </cell>
          <cell r="G120">
            <v>1374033</v>
          </cell>
          <cell r="H120">
            <v>1374033</v>
          </cell>
          <cell r="I120">
            <v>1374033</v>
          </cell>
          <cell r="J120">
            <v>1374033</v>
          </cell>
          <cell r="K120">
            <v>1374033</v>
          </cell>
          <cell r="L120">
            <v>1374033</v>
          </cell>
          <cell r="M120">
            <v>1374033</v>
          </cell>
          <cell r="O120" t="str">
            <v>휴      직      자       1년  평균상여(98.7-99.6)</v>
          </cell>
          <cell r="S120">
            <v>0</v>
          </cell>
          <cell r="T120">
            <v>438231</v>
          </cell>
          <cell r="U120">
            <v>893719</v>
          </cell>
        </row>
        <row r="121">
          <cell r="B121" t="str">
            <v>공무환경팀</v>
          </cell>
          <cell r="C121" t="str">
            <v>SACM0270</v>
          </cell>
          <cell r="D121" t="str">
            <v>조원</v>
          </cell>
          <cell r="E121" t="str">
            <v>김경래</v>
          </cell>
          <cell r="F121">
            <v>35205</v>
          </cell>
          <cell r="G121">
            <v>1327390</v>
          </cell>
          <cell r="H121">
            <v>1029520</v>
          </cell>
          <cell r="I121">
            <v>957520</v>
          </cell>
          <cell r="J121">
            <v>1490390</v>
          </cell>
          <cell r="K121">
            <v>1281390</v>
          </cell>
          <cell r="L121">
            <v>1298120</v>
          </cell>
          <cell r="M121">
            <v>1327141</v>
          </cell>
          <cell r="N121">
            <v>381770</v>
          </cell>
          <cell r="O121">
            <v>784780</v>
          </cell>
          <cell r="P121">
            <v>100000</v>
          </cell>
          <cell r="Q121">
            <v>392390</v>
          </cell>
          <cell r="R121">
            <v>1177170</v>
          </cell>
          <cell r="S121">
            <v>2836110</v>
          </cell>
          <cell r="T121">
            <v>474455</v>
          </cell>
          <cell r="U121">
            <v>888458</v>
          </cell>
        </row>
        <row r="122">
          <cell r="B122" t="str">
            <v>공무환경팀</v>
          </cell>
          <cell r="C122" t="str">
            <v>SACM0272</v>
          </cell>
          <cell r="D122" t="str">
            <v>조원</v>
          </cell>
          <cell r="E122" t="str">
            <v>김윤태#</v>
          </cell>
          <cell r="F122">
            <v>35303</v>
          </cell>
          <cell r="G122">
            <v>1590370</v>
          </cell>
          <cell r="H122">
            <v>1584140</v>
          </cell>
          <cell r="I122">
            <v>1803280</v>
          </cell>
          <cell r="J122">
            <v>1297690</v>
          </cell>
          <cell r="K122">
            <v>1351210</v>
          </cell>
          <cell r="L122">
            <v>1507390</v>
          </cell>
          <cell r="M122">
            <v>1355312</v>
          </cell>
          <cell r="N122">
            <v>353080</v>
          </cell>
          <cell r="O122">
            <v>706160</v>
          </cell>
          <cell r="P122">
            <v>100000</v>
          </cell>
          <cell r="Q122">
            <v>353080</v>
          </cell>
          <cell r="R122">
            <v>1059240</v>
          </cell>
          <cell r="S122">
            <v>2571560</v>
          </cell>
          <cell r="T122">
            <v>428593.33333333337</v>
          </cell>
          <cell r="U122">
            <v>879734</v>
          </cell>
        </row>
        <row r="123">
          <cell r="B123" t="str">
            <v>공무환경팀</v>
          </cell>
          <cell r="C123" t="str">
            <v>SACM0273</v>
          </cell>
          <cell r="D123" t="str">
            <v>조원</v>
          </cell>
          <cell r="E123" t="str">
            <v>김영동</v>
          </cell>
          <cell r="F123">
            <v>35317</v>
          </cell>
          <cell r="G123">
            <v>1322380</v>
          </cell>
          <cell r="H123">
            <v>1504800</v>
          </cell>
          <cell r="I123">
            <v>1872270</v>
          </cell>
          <cell r="J123">
            <v>1161710</v>
          </cell>
          <cell r="K123">
            <v>1018020</v>
          </cell>
          <cell r="L123">
            <v>941450</v>
          </cell>
          <cell r="M123">
            <v>1017776</v>
          </cell>
          <cell r="N123">
            <v>368490</v>
          </cell>
          <cell r="O123">
            <v>741220</v>
          </cell>
          <cell r="P123">
            <v>100000</v>
          </cell>
          <cell r="Q123">
            <v>370610</v>
          </cell>
          <cell r="R123">
            <v>1111830</v>
          </cell>
          <cell r="S123">
            <v>2692150</v>
          </cell>
          <cell r="T123">
            <v>449045</v>
          </cell>
          <cell r="U123">
            <v>723364</v>
          </cell>
        </row>
        <row r="124">
          <cell r="B124" t="str">
            <v>공무환경팀</v>
          </cell>
          <cell r="C124" t="str">
            <v>SACM0287</v>
          </cell>
          <cell r="D124" t="str">
            <v>조원</v>
          </cell>
          <cell r="E124" t="str">
            <v>조성배</v>
          </cell>
          <cell r="F124">
            <v>36069</v>
          </cell>
          <cell r="G124">
            <v>1104250</v>
          </cell>
          <cell r="H124">
            <v>1214630</v>
          </cell>
          <cell r="I124">
            <v>891930</v>
          </cell>
          <cell r="J124">
            <v>1225260</v>
          </cell>
          <cell r="K124">
            <v>1263140</v>
          </cell>
          <cell r="L124">
            <v>1247400</v>
          </cell>
          <cell r="M124">
            <v>1218196</v>
          </cell>
          <cell r="N124">
            <v>321200</v>
          </cell>
          <cell r="O124">
            <v>663660</v>
          </cell>
          <cell r="P124">
            <v>100000</v>
          </cell>
          <cell r="Q124">
            <v>344050</v>
          </cell>
          <cell r="R124">
            <v>1032140</v>
          </cell>
          <cell r="S124">
            <v>2461050</v>
          </cell>
          <cell r="T124">
            <v>403801.66666666663</v>
          </cell>
          <cell r="U124">
            <v>799889</v>
          </cell>
        </row>
        <row r="125">
          <cell r="B125" t="str">
            <v>공무환경팀</v>
          </cell>
          <cell r="C125" t="str">
            <v>SACM0308</v>
          </cell>
          <cell r="D125" t="str">
            <v>조원</v>
          </cell>
          <cell r="E125" t="str">
            <v>윤재준</v>
          </cell>
          <cell r="F125">
            <v>36388</v>
          </cell>
          <cell r="H125">
            <v>501230</v>
          </cell>
          <cell r="I125">
            <v>946540</v>
          </cell>
          <cell r="J125">
            <v>1120720</v>
          </cell>
          <cell r="K125">
            <v>933530</v>
          </cell>
          <cell r="L125">
            <v>1191170</v>
          </cell>
          <cell r="M125">
            <v>1058289</v>
          </cell>
          <cell r="P125">
            <v>50000</v>
          </cell>
          <cell r="Q125">
            <v>138040</v>
          </cell>
          <cell r="R125">
            <v>621200</v>
          </cell>
          <cell r="S125">
            <v>809240</v>
          </cell>
          <cell r="T125">
            <v>8333.3333333333339</v>
          </cell>
          <cell r="U125">
            <v>0</v>
          </cell>
        </row>
        <row r="126">
          <cell r="B126" t="str">
            <v>공무환경팀</v>
          </cell>
          <cell r="C126" t="str">
            <v>SACM0312</v>
          </cell>
          <cell r="D126" t="str">
            <v>조원</v>
          </cell>
          <cell r="E126" t="str">
            <v>이영찬</v>
          </cell>
          <cell r="F126">
            <v>36412</v>
          </cell>
          <cell r="I126">
            <v>668340</v>
          </cell>
          <cell r="J126">
            <v>1077290</v>
          </cell>
          <cell r="K126">
            <v>963170</v>
          </cell>
          <cell r="L126">
            <v>956880</v>
          </cell>
          <cell r="M126">
            <v>977393</v>
          </cell>
          <cell r="P126">
            <v>50000</v>
          </cell>
          <cell r="Q126">
            <v>129540</v>
          </cell>
          <cell r="R126">
            <v>582950</v>
          </cell>
          <cell r="S126">
            <v>762490</v>
          </cell>
          <cell r="T126">
            <v>8333.3333333333339</v>
          </cell>
          <cell r="U126">
            <v>0</v>
          </cell>
        </row>
        <row r="127">
          <cell r="B127" t="str">
            <v>생산공통소계</v>
          </cell>
          <cell r="G127">
            <v>43350333</v>
          </cell>
          <cell r="H127">
            <v>42270303</v>
          </cell>
          <cell r="I127">
            <v>46970833</v>
          </cell>
          <cell r="J127">
            <v>47582313</v>
          </cell>
          <cell r="K127">
            <v>44976703</v>
          </cell>
          <cell r="L127">
            <v>45290823</v>
          </cell>
          <cell r="M127">
            <v>44980905</v>
          </cell>
          <cell r="N127">
            <v>12780300</v>
          </cell>
          <cell r="O127">
            <v>25936470</v>
          </cell>
          <cell r="P127">
            <v>3350000</v>
          </cell>
          <cell r="Q127">
            <v>13734340</v>
          </cell>
          <cell r="R127">
            <v>41948540</v>
          </cell>
          <cell r="S127">
            <v>97749650</v>
          </cell>
          <cell r="T127">
            <v>16126171.83333334</v>
          </cell>
          <cell r="U127">
            <v>26937090</v>
          </cell>
        </row>
        <row r="128">
          <cell r="A128" t="str">
            <v>소결개발</v>
          </cell>
          <cell r="B128" t="str">
            <v>소결영업팀</v>
          </cell>
          <cell r="C128" t="str">
            <v>SACM0107</v>
          </cell>
          <cell r="D128" t="str">
            <v>반장</v>
          </cell>
          <cell r="E128" t="str">
            <v>모병주</v>
          </cell>
          <cell r="F128">
            <v>29999</v>
          </cell>
          <cell r="G128">
            <v>2002150</v>
          </cell>
          <cell r="H128">
            <v>1912600</v>
          </cell>
          <cell r="I128">
            <v>1846830</v>
          </cell>
          <cell r="J128">
            <v>2081830</v>
          </cell>
          <cell r="K128">
            <v>1829290</v>
          </cell>
          <cell r="L128">
            <v>1889800</v>
          </cell>
          <cell r="M128">
            <v>1891604</v>
          </cell>
          <cell r="N128">
            <v>579060</v>
          </cell>
          <cell r="O128">
            <v>1158120</v>
          </cell>
          <cell r="P128">
            <v>100000</v>
          </cell>
          <cell r="Q128">
            <v>579060</v>
          </cell>
          <cell r="R128">
            <v>1737180</v>
          </cell>
          <cell r="S128">
            <v>4153420</v>
          </cell>
          <cell r="T128">
            <v>692236.66666666663</v>
          </cell>
          <cell r="U128">
            <v>1274223</v>
          </cell>
        </row>
        <row r="129">
          <cell r="A129" t="str">
            <v>소결영업</v>
          </cell>
          <cell r="B129" t="str">
            <v>소결영업팀</v>
          </cell>
          <cell r="C129" t="str">
            <v>SACM0165</v>
          </cell>
          <cell r="D129" t="str">
            <v>조원</v>
          </cell>
          <cell r="E129" t="str">
            <v>오병수</v>
          </cell>
          <cell r="F129">
            <v>34229</v>
          </cell>
          <cell r="G129">
            <v>1027990</v>
          </cell>
          <cell r="H129">
            <v>933770</v>
          </cell>
          <cell r="I129">
            <v>899930</v>
          </cell>
          <cell r="J129">
            <v>1024790</v>
          </cell>
          <cell r="K129">
            <v>1040840</v>
          </cell>
          <cell r="L129">
            <v>976310</v>
          </cell>
          <cell r="M129">
            <v>991937</v>
          </cell>
          <cell r="N129">
            <v>384090</v>
          </cell>
          <cell r="O129">
            <v>768180</v>
          </cell>
          <cell r="P129">
            <v>100000</v>
          </cell>
          <cell r="Q129">
            <v>384090</v>
          </cell>
          <cell r="R129">
            <v>1152270</v>
          </cell>
          <cell r="S129">
            <v>2788630</v>
          </cell>
          <cell r="T129">
            <v>464771.66666666669</v>
          </cell>
          <cell r="U129">
            <v>718377</v>
          </cell>
        </row>
        <row r="130">
          <cell r="B130" t="str">
            <v>소결영업소계</v>
          </cell>
          <cell r="G130">
            <v>3030140</v>
          </cell>
          <cell r="H130">
            <v>2846370</v>
          </cell>
          <cell r="I130">
            <v>2746760</v>
          </cell>
          <cell r="J130">
            <v>3106620</v>
          </cell>
          <cell r="K130">
            <v>2870130</v>
          </cell>
          <cell r="L130">
            <v>2866110</v>
          </cell>
          <cell r="M130">
            <v>2883541</v>
          </cell>
          <cell r="N130">
            <v>963150</v>
          </cell>
          <cell r="O130">
            <v>1926300</v>
          </cell>
          <cell r="P130">
            <v>200000</v>
          </cell>
          <cell r="Q130">
            <v>963150</v>
          </cell>
          <cell r="R130">
            <v>2889450</v>
          </cell>
          <cell r="S130">
            <v>6942050</v>
          </cell>
          <cell r="T130">
            <v>1157008.3333333333</v>
          </cell>
          <cell r="U130">
            <v>1992600</v>
          </cell>
        </row>
        <row r="131">
          <cell r="A131" t="str">
            <v>마찰영업</v>
          </cell>
          <cell r="B131" t="str">
            <v>마찰영업팀</v>
          </cell>
          <cell r="C131" t="str">
            <v>SACM0153</v>
          </cell>
          <cell r="D131" t="str">
            <v>조장</v>
          </cell>
          <cell r="E131" t="str">
            <v>김태관</v>
          </cell>
          <cell r="F131">
            <v>34155</v>
          </cell>
          <cell r="G131">
            <v>1202760</v>
          </cell>
          <cell r="H131">
            <v>1357910</v>
          </cell>
          <cell r="I131">
            <v>1078180</v>
          </cell>
          <cell r="J131">
            <v>1401450</v>
          </cell>
          <cell r="K131">
            <v>1162260</v>
          </cell>
          <cell r="L131">
            <v>1255940</v>
          </cell>
          <cell r="M131">
            <v>1245538</v>
          </cell>
          <cell r="N131">
            <v>419420</v>
          </cell>
          <cell r="O131">
            <v>838840</v>
          </cell>
          <cell r="P131">
            <v>100000</v>
          </cell>
          <cell r="Q131">
            <v>419420</v>
          </cell>
          <cell r="R131">
            <v>1258260</v>
          </cell>
          <cell r="S131">
            <v>3035940</v>
          </cell>
          <cell r="T131">
            <v>505989.99999999994</v>
          </cell>
          <cell r="U131">
            <v>863767</v>
          </cell>
        </row>
        <row r="132">
          <cell r="B132" t="str">
            <v>마찰영업소계</v>
          </cell>
          <cell r="G132">
            <v>1202760</v>
          </cell>
          <cell r="H132">
            <v>1357910</v>
          </cell>
          <cell r="I132">
            <v>1078180</v>
          </cell>
          <cell r="J132">
            <v>1401450</v>
          </cell>
          <cell r="K132">
            <v>1162260</v>
          </cell>
          <cell r="L132">
            <v>1255940</v>
          </cell>
          <cell r="M132">
            <v>1245538</v>
          </cell>
          <cell r="N132">
            <v>419420</v>
          </cell>
          <cell r="O132">
            <v>838840</v>
          </cell>
          <cell r="P132">
            <v>100000</v>
          </cell>
          <cell r="Q132">
            <v>419420</v>
          </cell>
          <cell r="R132">
            <v>1258260</v>
          </cell>
          <cell r="S132">
            <v>3035940</v>
          </cell>
          <cell r="T132">
            <v>505989.99999999994</v>
          </cell>
          <cell r="U132">
            <v>863767</v>
          </cell>
        </row>
        <row r="133">
          <cell r="A133" t="str">
            <v>마찰개발</v>
          </cell>
          <cell r="B133" t="str">
            <v>마찰재개발팀</v>
          </cell>
          <cell r="C133" t="str">
            <v>SACM0002</v>
          </cell>
          <cell r="D133" t="str">
            <v>반장보</v>
          </cell>
          <cell r="E133" t="str">
            <v>임규보</v>
          </cell>
          <cell r="F133">
            <v>33336</v>
          </cell>
          <cell r="G133">
            <v>1147540</v>
          </cell>
          <cell r="H133">
            <v>1172330</v>
          </cell>
          <cell r="I133">
            <v>1377600</v>
          </cell>
          <cell r="J133">
            <v>1412140</v>
          </cell>
          <cell r="K133">
            <v>1273020</v>
          </cell>
          <cell r="L133">
            <v>1405760</v>
          </cell>
          <cell r="M133">
            <v>1333996</v>
          </cell>
          <cell r="N133">
            <v>451090</v>
          </cell>
          <cell r="O133">
            <v>902190</v>
          </cell>
          <cell r="P133">
            <v>100000</v>
          </cell>
          <cell r="Q133">
            <v>451090</v>
          </cell>
          <cell r="R133">
            <v>1353280</v>
          </cell>
          <cell r="S133">
            <v>3257650</v>
          </cell>
          <cell r="T133">
            <v>542944.16666666674</v>
          </cell>
          <cell r="U133">
            <v>925614</v>
          </cell>
        </row>
        <row r="134">
          <cell r="B134" t="str">
            <v>마찰재개발팀</v>
          </cell>
          <cell r="C134" t="str">
            <v>SACM0175</v>
          </cell>
          <cell r="D134" t="str">
            <v>조장</v>
          </cell>
          <cell r="E134" t="str">
            <v>박준경</v>
          </cell>
          <cell r="F134">
            <v>34381</v>
          </cell>
          <cell r="G134">
            <v>1063320</v>
          </cell>
          <cell r="H134">
            <v>1082100</v>
          </cell>
          <cell r="I134">
            <v>1216670</v>
          </cell>
          <cell r="J134">
            <v>1110880</v>
          </cell>
          <cell r="K134">
            <v>1047200</v>
          </cell>
          <cell r="L134">
            <v>1006380</v>
          </cell>
          <cell r="M134">
            <v>1031889</v>
          </cell>
          <cell r="N134">
            <v>401690</v>
          </cell>
          <cell r="O134">
            <v>803380</v>
          </cell>
          <cell r="P134">
            <v>100000</v>
          </cell>
          <cell r="Q134">
            <v>401690</v>
          </cell>
          <cell r="R134">
            <v>1205070</v>
          </cell>
          <cell r="S134">
            <v>2911830</v>
          </cell>
          <cell r="T134">
            <v>485305</v>
          </cell>
          <cell r="U134">
            <v>748205</v>
          </cell>
        </row>
        <row r="135">
          <cell r="B135" t="str">
            <v>마찰재개발팀</v>
          </cell>
          <cell r="C135" t="str">
            <v>SACM0199</v>
          </cell>
          <cell r="D135" t="str">
            <v>조장</v>
          </cell>
          <cell r="E135" t="str">
            <v>박  윤</v>
          </cell>
          <cell r="F135">
            <v>34582</v>
          </cell>
          <cell r="G135">
            <v>1131870</v>
          </cell>
          <cell r="H135">
            <v>1112050</v>
          </cell>
          <cell r="I135">
            <v>1080320</v>
          </cell>
          <cell r="J135">
            <v>1083440</v>
          </cell>
          <cell r="K135">
            <v>1074820</v>
          </cell>
          <cell r="L135">
            <v>1061400</v>
          </cell>
          <cell r="M135">
            <v>1049889</v>
          </cell>
          <cell r="N135">
            <v>401950</v>
          </cell>
          <cell r="O135">
            <v>811340</v>
          </cell>
          <cell r="P135">
            <v>100000</v>
          </cell>
          <cell r="Q135">
            <v>405670</v>
          </cell>
          <cell r="R135">
            <v>1217010</v>
          </cell>
          <cell r="S135">
            <v>2935970</v>
          </cell>
          <cell r="T135">
            <v>489948.33333333331</v>
          </cell>
          <cell r="U135">
            <v>759372</v>
          </cell>
        </row>
        <row r="136">
          <cell r="B136" t="str">
            <v>마찰재개발팀</v>
          </cell>
          <cell r="C136" t="str">
            <v>SACM0225</v>
          </cell>
          <cell r="D136" t="str">
            <v>조원</v>
          </cell>
          <cell r="E136" t="str">
            <v>윤재덕</v>
          </cell>
          <cell r="F136">
            <v>34827</v>
          </cell>
          <cell r="G136">
            <v>885160</v>
          </cell>
          <cell r="H136">
            <v>915320</v>
          </cell>
          <cell r="I136">
            <v>963230</v>
          </cell>
          <cell r="J136">
            <v>941340</v>
          </cell>
          <cell r="K136">
            <v>928920</v>
          </cell>
          <cell r="L136">
            <v>1051840</v>
          </cell>
          <cell r="M136">
            <v>952859</v>
          </cell>
          <cell r="N136">
            <v>360250</v>
          </cell>
          <cell r="O136">
            <v>720500</v>
          </cell>
          <cell r="P136">
            <v>100000</v>
          </cell>
          <cell r="Q136">
            <v>360250</v>
          </cell>
          <cell r="R136">
            <v>1080750</v>
          </cell>
          <cell r="S136">
            <v>2621750</v>
          </cell>
          <cell r="T136">
            <v>436958.33333333331</v>
          </cell>
          <cell r="U136">
            <v>685389</v>
          </cell>
        </row>
        <row r="137">
          <cell r="B137" t="str">
            <v>마찰재개발팀</v>
          </cell>
          <cell r="C137" t="str">
            <v>SACM0238</v>
          </cell>
          <cell r="D137" t="str">
            <v>조원</v>
          </cell>
          <cell r="E137" t="str">
            <v>변용수</v>
          </cell>
          <cell r="F137">
            <v>34918</v>
          </cell>
          <cell r="G137">
            <v>964820</v>
          </cell>
          <cell r="H137">
            <v>1087890</v>
          </cell>
          <cell r="I137">
            <v>1077940</v>
          </cell>
          <cell r="J137">
            <v>1257240</v>
          </cell>
          <cell r="K137">
            <v>1033040</v>
          </cell>
          <cell r="L137">
            <v>823580</v>
          </cell>
          <cell r="M137">
            <v>1015389</v>
          </cell>
          <cell r="N137">
            <v>363440</v>
          </cell>
          <cell r="O137">
            <v>726880</v>
          </cell>
          <cell r="P137">
            <v>100000</v>
          </cell>
          <cell r="Q137">
            <v>363440</v>
          </cell>
          <cell r="R137">
            <v>1090320</v>
          </cell>
          <cell r="S137">
            <v>2644080</v>
          </cell>
          <cell r="T137">
            <v>440680</v>
          </cell>
          <cell r="U137">
            <v>718061</v>
          </cell>
        </row>
        <row r="138">
          <cell r="B138" t="str">
            <v>마찰재개발팀</v>
          </cell>
          <cell r="C138" t="str">
            <v>SACM0297</v>
          </cell>
          <cell r="D138" t="str">
            <v>조원</v>
          </cell>
          <cell r="E138" t="str">
            <v>박학칠</v>
          </cell>
          <cell r="F138">
            <v>36292</v>
          </cell>
          <cell r="G138">
            <v>872450</v>
          </cell>
          <cell r="H138">
            <v>803350</v>
          </cell>
          <cell r="I138">
            <v>890250</v>
          </cell>
          <cell r="J138">
            <v>1090480</v>
          </cell>
          <cell r="K138">
            <v>948340</v>
          </cell>
          <cell r="L138">
            <v>960650</v>
          </cell>
          <cell r="M138">
            <v>978088</v>
          </cell>
          <cell r="N138">
            <v>129540</v>
          </cell>
          <cell r="O138">
            <v>276090</v>
          </cell>
          <cell r="P138">
            <v>100000</v>
          </cell>
          <cell r="Q138">
            <v>207070</v>
          </cell>
          <cell r="R138">
            <v>759240</v>
          </cell>
          <cell r="S138">
            <v>1471940</v>
          </cell>
          <cell r="T138">
            <v>177719.16666666669</v>
          </cell>
          <cell r="U138">
            <v>0</v>
          </cell>
        </row>
        <row r="139">
          <cell r="B139" t="str">
            <v>마찰재개발팀</v>
          </cell>
          <cell r="C139" t="str">
            <v>SACM0304</v>
          </cell>
          <cell r="D139" t="str">
            <v>조원</v>
          </cell>
          <cell r="E139" t="str">
            <v>박순태</v>
          </cell>
          <cell r="F139">
            <v>36362</v>
          </cell>
          <cell r="G139">
            <v>228580</v>
          </cell>
          <cell r="H139">
            <v>908860</v>
          </cell>
          <cell r="I139">
            <v>1113470</v>
          </cell>
          <cell r="J139">
            <v>1045460</v>
          </cell>
          <cell r="K139">
            <v>876560</v>
          </cell>
          <cell r="L139">
            <v>930380</v>
          </cell>
          <cell r="M139">
            <v>930130</v>
          </cell>
          <cell r="P139">
            <v>50000</v>
          </cell>
          <cell r="Q139">
            <v>130080</v>
          </cell>
          <cell r="R139">
            <v>585340</v>
          </cell>
          <cell r="S139">
            <v>765420</v>
          </cell>
          <cell r="T139">
            <v>8333.3333333333339</v>
          </cell>
          <cell r="U139">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금흐름표"/>
      <sheetName val="95WBS"/>
      <sheetName val="1-1-1-1"/>
      <sheetName val="108.수선비"/>
      <sheetName val="bs"/>
      <sheetName val="지수"/>
      <sheetName val="10한빛"/>
      <sheetName val="1.외주공사"/>
      <sheetName val="當期시산표(결재)"/>
      <sheetName val="관리수정"/>
      <sheetName val="Stock Div Accural"/>
      <sheetName val="25.보증금(임차보증금외)"/>
      <sheetName val="수입"/>
      <sheetName val="산출기준(파견전산실)"/>
      <sheetName val="10월판관"/>
      <sheetName val="일삼현금흐름표"/>
      <sheetName val="현금"/>
      <sheetName val="은행"/>
      <sheetName val="금융"/>
      <sheetName val="업무분장 "/>
      <sheetName val="공통"/>
      <sheetName val="시나리오"/>
      <sheetName val="대외공문"/>
      <sheetName val="상품입고집계"/>
      <sheetName val="회차별합계"/>
      <sheetName val="적용환율"/>
      <sheetName val="기본사항"/>
      <sheetName val="시산표(매출조정전)"/>
      <sheetName val="A1"/>
      <sheetName val="Supporting Tool"/>
      <sheetName val="외주현황.wq1"/>
      <sheetName val="Ⅱ1-0타"/>
      <sheetName val="수정시산표"/>
      <sheetName val="US Codes"/>
      <sheetName val="별제권_정리담보권1"/>
      <sheetName val="기계"/>
      <sheetName val="BUILDING"/>
      <sheetName val="MARCH 25"/>
      <sheetName val="신공항A-9(원가수정)"/>
      <sheetName val="Macro1"/>
      <sheetName val="천안"/>
      <sheetName val="합손"/>
      <sheetName val="7.31연체현황"/>
      <sheetName val="대환취급"/>
      <sheetName val="TB0313"/>
      <sheetName val="non"/>
      <sheetName val="차손"/>
      <sheetName val="지급어음"/>
      <sheetName val="장기성미수금"/>
      <sheetName val="재무비율분석"/>
      <sheetName val="F12_BS"/>
      <sheetName val="F3_PL"/>
      <sheetName val="F4_PAJE"/>
      <sheetName val="XREF"/>
      <sheetName val="Menu_Link"/>
      <sheetName val="Target"/>
      <sheetName val="부가세신고자료"/>
      <sheetName val="부도어음"/>
      <sheetName val="YOEMAGUM"/>
      <sheetName val="영업.일1"/>
      <sheetName val="cable-data"/>
      <sheetName val="POS_INV 9712"/>
      <sheetName val="pos collection timeliness"/>
      <sheetName val="ttt"/>
      <sheetName val="법인구분"/>
      <sheetName val="기초코드"/>
      <sheetName val="8(갑)"/>
      <sheetName val="10(갑)"/>
      <sheetName val="조특3"/>
      <sheetName val="4"/>
      <sheetName val="영화별rawdata"/>
      <sheetName val="발생집계"/>
      <sheetName val="TEMP1"/>
      <sheetName val="Code"/>
      <sheetName val="411-00 외화장기"/>
      <sheetName val="2.손익계산서"/>
      <sheetName val="96PAYC"/>
      <sheetName val="Reference"/>
      <sheetName val="시산표"/>
      <sheetName val="118.세금과공과"/>
      <sheetName val="C.Code"/>
      <sheetName val="#REF"/>
      <sheetName val="96월별PL"/>
      <sheetName val="DA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46539-22CE-4391-8925-3997A69E604B}">
  <dimension ref="A1:O105"/>
  <sheetViews>
    <sheetView topLeftCell="E86" zoomScale="115" zoomScaleNormal="115" zoomScaleSheetLayoutView="106" zoomScalePageLayoutView="95" workbookViewId="0">
      <selection activeCell="I99" sqref="I99"/>
    </sheetView>
  </sheetViews>
  <sheetFormatPr defaultColWidth="9.140625" defaultRowHeight="16.5" customHeight="1"/>
  <cols>
    <col min="1" max="4" width="1.7109375" style="8" customWidth="1"/>
    <col min="5" max="5" width="8" style="8" customWidth="1"/>
    <col min="6" max="6" width="28.7109375" style="8" customWidth="1"/>
    <col min="7" max="7" width="5.7109375" style="8" customWidth="1"/>
    <col min="8" max="8" width="1" style="8" customWidth="1"/>
    <col min="9" max="9" width="13.42578125" style="229" customWidth="1"/>
    <col min="10" max="10" width="1" style="8" customWidth="1"/>
    <col min="11" max="11" width="13" style="229" bestFit="1" customWidth="1"/>
    <col min="12" max="12" width="1" style="8" customWidth="1"/>
    <col min="13" max="13" width="13" style="229" customWidth="1"/>
    <col min="14" max="14" width="1" style="8" customWidth="1"/>
    <col min="15" max="15" width="13" style="229" bestFit="1" customWidth="1"/>
    <col min="16" max="246" width="9.140625" style="8"/>
    <col min="247" max="250" width="1.7109375" style="8" customWidth="1"/>
    <col min="251" max="251" width="8" style="8" customWidth="1"/>
    <col min="252" max="252" width="45.140625" style="8" customWidth="1"/>
    <col min="253" max="253" width="7.85546875" style="8" customWidth="1"/>
    <col min="254" max="254" width="1.140625" style="8" customWidth="1"/>
    <col min="255" max="255" width="14.7109375" style="8" customWidth="1"/>
    <col min="256" max="256" width="14" style="8" bestFit="1" customWidth="1"/>
    <col min="257" max="257" width="11.42578125" style="8" bestFit="1" customWidth="1"/>
    <col min="258" max="258" width="10.140625" style="8" customWidth="1"/>
    <col min="259" max="502" width="9.140625" style="8"/>
    <col min="503" max="506" width="1.7109375" style="8" customWidth="1"/>
    <col min="507" max="507" width="8" style="8" customWidth="1"/>
    <col min="508" max="508" width="45.140625" style="8" customWidth="1"/>
    <col min="509" max="509" width="7.85546875" style="8" customWidth="1"/>
    <col min="510" max="510" width="1.140625" style="8" customWidth="1"/>
    <col min="511" max="511" width="14.7109375" style="8" customWidth="1"/>
    <col min="512" max="512" width="14" style="8" bestFit="1" customWidth="1"/>
    <col min="513" max="513" width="11.42578125" style="8" bestFit="1" customWidth="1"/>
    <col min="514" max="514" width="10.140625" style="8" customWidth="1"/>
    <col min="515" max="758" width="9.140625" style="8"/>
    <col min="759" max="762" width="1.7109375" style="8" customWidth="1"/>
    <col min="763" max="763" width="8" style="8" customWidth="1"/>
    <col min="764" max="764" width="45.140625" style="8" customWidth="1"/>
    <col min="765" max="765" width="7.85546875" style="8" customWidth="1"/>
    <col min="766" max="766" width="1.140625" style="8" customWidth="1"/>
    <col min="767" max="767" width="14.7109375" style="8" customWidth="1"/>
    <col min="768" max="768" width="14" style="8" bestFit="1" customWidth="1"/>
    <col min="769" max="769" width="11.42578125" style="8" bestFit="1" customWidth="1"/>
    <col min="770" max="770" width="10.140625" style="8" customWidth="1"/>
    <col min="771" max="1014" width="9.140625" style="8"/>
    <col min="1015" max="1018" width="1.7109375" style="8" customWidth="1"/>
    <col min="1019" max="1019" width="8" style="8" customWidth="1"/>
    <col min="1020" max="1020" width="45.140625" style="8" customWidth="1"/>
    <col min="1021" max="1021" width="7.85546875" style="8" customWidth="1"/>
    <col min="1022" max="1022" width="1.140625" style="8" customWidth="1"/>
    <col min="1023" max="1023" width="14.7109375" style="8" customWidth="1"/>
    <col min="1024" max="1024" width="14" style="8" bestFit="1" customWidth="1"/>
    <col min="1025" max="1025" width="11.42578125" style="8" bestFit="1" customWidth="1"/>
    <col min="1026" max="1026" width="10.140625" style="8" customWidth="1"/>
    <col min="1027" max="1270" width="9.140625" style="8"/>
    <col min="1271" max="1274" width="1.7109375" style="8" customWidth="1"/>
    <col min="1275" max="1275" width="8" style="8" customWidth="1"/>
    <col min="1276" max="1276" width="45.140625" style="8" customWidth="1"/>
    <col min="1277" max="1277" width="7.85546875" style="8" customWidth="1"/>
    <col min="1278" max="1278" width="1.140625" style="8" customWidth="1"/>
    <col min="1279" max="1279" width="14.7109375" style="8" customWidth="1"/>
    <col min="1280" max="1280" width="14" style="8" bestFit="1" customWidth="1"/>
    <col min="1281" max="1281" width="11.42578125" style="8" bestFit="1" customWidth="1"/>
    <col min="1282" max="1282" width="10.140625" style="8" customWidth="1"/>
    <col min="1283" max="1526" width="9.140625" style="8"/>
    <col min="1527" max="1530" width="1.7109375" style="8" customWidth="1"/>
    <col min="1531" max="1531" width="8" style="8" customWidth="1"/>
    <col min="1532" max="1532" width="45.140625" style="8" customWidth="1"/>
    <col min="1533" max="1533" width="7.85546875" style="8" customWidth="1"/>
    <col min="1534" max="1534" width="1.140625" style="8" customWidth="1"/>
    <col min="1535" max="1535" width="14.7109375" style="8" customWidth="1"/>
    <col min="1536" max="1536" width="14" style="8" bestFit="1" customWidth="1"/>
    <col min="1537" max="1537" width="11.42578125" style="8" bestFit="1" customWidth="1"/>
    <col min="1538" max="1538" width="10.140625" style="8" customWidth="1"/>
    <col min="1539" max="1782" width="9.140625" style="8"/>
    <col min="1783" max="1786" width="1.7109375" style="8" customWidth="1"/>
    <col min="1787" max="1787" width="8" style="8" customWidth="1"/>
    <col min="1788" max="1788" width="45.140625" style="8" customWidth="1"/>
    <col min="1789" max="1789" width="7.85546875" style="8" customWidth="1"/>
    <col min="1790" max="1790" width="1.140625" style="8" customWidth="1"/>
    <col min="1791" max="1791" width="14.7109375" style="8" customWidth="1"/>
    <col min="1792" max="1792" width="14" style="8" bestFit="1" customWidth="1"/>
    <col min="1793" max="1793" width="11.42578125" style="8" bestFit="1" customWidth="1"/>
    <col min="1794" max="1794" width="10.140625" style="8" customWidth="1"/>
    <col min="1795" max="2038" width="9.140625" style="8"/>
    <col min="2039" max="2042" width="1.7109375" style="8" customWidth="1"/>
    <col min="2043" max="2043" width="8" style="8" customWidth="1"/>
    <col min="2044" max="2044" width="45.140625" style="8" customWidth="1"/>
    <col min="2045" max="2045" width="7.85546875" style="8" customWidth="1"/>
    <col min="2046" max="2046" width="1.140625" style="8" customWidth="1"/>
    <col min="2047" max="2047" width="14.7109375" style="8" customWidth="1"/>
    <col min="2048" max="2048" width="14" style="8" bestFit="1" customWidth="1"/>
    <col min="2049" max="2049" width="11.42578125" style="8" bestFit="1" customWidth="1"/>
    <col min="2050" max="2050" width="10.140625" style="8" customWidth="1"/>
    <col min="2051" max="2294" width="9.140625" style="8"/>
    <col min="2295" max="2298" width="1.7109375" style="8" customWidth="1"/>
    <col min="2299" max="2299" width="8" style="8" customWidth="1"/>
    <col min="2300" max="2300" width="45.140625" style="8" customWidth="1"/>
    <col min="2301" max="2301" width="7.85546875" style="8" customWidth="1"/>
    <col min="2302" max="2302" width="1.140625" style="8" customWidth="1"/>
    <col min="2303" max="2303" width="14.7109375" style="8" customWidth="1"/>
    <col min="2304" max="2304" width="14" style="8" bestFit="1" customWidth="1"/>
    <col min="2305" max="2305" width="11.42578125" style="8" bestFit="1" customWidth="1"/>
    <col min="2306" max="2306" width="10.140625" style="8" customWidth="1"/>
    <col min="2307" max="2550" width="9.140625" style="8"/>
    <col min="2551" max="2554" width="1.7109375" style="8" customWidth="1"/>
    <col min="2555" max="2555" width="8" style="8" customWidth="1"/>
    <col min="2556" max="2556" width="45.140625" style="8" customWidth="1"/>
    <col min="2557" max="2557" width="7.85546875" style="8" customWidth="1"/>
    <col min="2558" max="2558" width="1.140625" style="8" customWidth="1"/>
    <col min="2559" max="2559" width="14.7109375" style="8" customWidth="1"/>
    <col min="2560" max="2560" width="14" style="8" bestFit="1" customWidth="1"/>
    <col min="2561" max="2561" width="11.42578125" style="8" bestFit="1" customWidth="1"/>
    <col min="2562" max="2562" width="10.140625" style="8" customWidth="1"/>
    <col min="2563" max="2806" width="9.140625" style="8"/>
    <col min="2807" max="2810" width="1.7109375" style="8" customWidth="1"/>
    <col min="2811" max="2811" width="8" style="8" customWidth="1"/>
    <col min="2812" max="2812" width="45.140625" style="8" customWidth="1"/>
    <col min="2813" max="2813" width="7.85546875" style="8" customWidth="1"/>
    <col min="2814" max="2814" width="1.140625" style="8" customWidth="1"/>
    <col min="2815" max="2815" width="14.7109375" style="8" customWidth="1"/>
    <col min="2816" max="2816" width="14" style="8" bestFit="1" customWidth="1"/>
    <col min="2817" max="2817" width="11.42578125" style="8" bestFit="1" customWidth="1"/>
    <col min="2818" max="2818" width="10.140625" style="8" customWidth="1"/>
    <col min="2819" max="3062" width="9.140625" style="8"/>
    <col min="3063" max="3066" width="1.7109375" style="8" customWidth="1"/>
    <col min="3067" max="3067" width="8" style="8" customWidth="1"/>
    <col min="3068" max="3068" width="45.140625" style="8" customWidth="1"/>
    <col min="3069" max="3069" width="7.85546875" style="8" customWidth="1"/>
    <col min="3070" max="3070" width="1.140625" style="8" customWidth="1"/>
    <col min="3071" max="3071" width="14.7109375" style="8" customWidth="1"/>
    <col min="3072" max="3072" width="14" style="8" bestFit="1" customWidth="1"/>
    <col min="3073" max="3073" width="11.42578125" style="8" bestFit="1" customWidth="1"/>
    <col min="3074" max="3074" width="10.140625" style="8" customWidth="1"/>
    <col min="3075" max="3318" width="9.140625" style="8"/>
    <col min="3319" max="3322" width="1.7109375" style="8" customWidth="1"/>
    <col min="3323" max="3323" width="8" style="8" customWidth="1"/>
    <col min="3324" max="3324" width="45.140625" style="8" customWidth="1"/>
    <col min="3325" max="3325" width="7.85546875" style="8" customWidth="1"/>
    <col min="3326" max="3326" width="1.140625" style="8" customWidth="1"/>
    <col min="3327" max="3327" width="14.7109375" style="8" customWidth="1"/>
    <col min="3328" max="3328" width="14" style="8" bestFit="1" customWidth="1"/>
    <col min="3329" max="3329" width="11.42578125" style="8" bestFit="1" customWidth="1"/>
    <col min="3330" max="3330" width="10.140625" style="8" customWidth="1"/>
    <col min="3331" max="3574" width="9.140625" style="8"/>
    <col min="3575" max="3578" width="1.7109375" style="8" customWidth="1"/>
    <col min="3579" max="3579" width="8" style="8" customWidth="1"/>
    <col min="3580" max="3580" width="45.140625" style="8" customWidth="1"/>
    <col min="3581" max="3581" width="7.85546875" style="8" customWidth="1"/>
    <col min="3582" max="3582" width="1.140625" style="8" customWidth="1"/>
    <col min="3583" max="3583" width="14.7109375" style="8" customWidth="1"/>
    <col min="3584" max="3584" width="14" style="8" bestFit="1" customWidth="1"/>
    <col min="3585" max="3585" width="11.42578125" style="8" bestFit="1" customWidth="1"/>
    <col min="3586" max="3586" width="10.140625" style="8" customWidth="1"/>
    <col min="3587" max="3830" width="9.140625" style="8"/>
    <col min="3831" max="3834" width="1.7109375" style="8" customWidth="1"/>
    <col min="3835" max="3835" width="8" style="8" customWidth="1"/>
    <col min="3836" max="3836" width="45.140625" style="8" customWidth="1"/>
    <col min="3837" max="3837" width="7.85546875" style="8" customWidth="1"/>
    <col min="3838" max="3838" width="1.140625" style="8" customWidth="1"/>
    <col min="3839" max="3839" width="14.7109375" style="8" customWidth="1"/>
    <col min="3840" max="3840" width="14" style="8" bestFit="1" customWidth="1"/>
    <col min="3841" max="3841" width="11.42578125" style="8" bestFit="1" customWidth="1"/>
    <col min="3842" max="3842" width="10.140625" style="8" customWidth="1"/>
    <col min="3843" max="4086" width="9.140625" style="8"/>
    <col min="4087" max="4090" width="1.7109375" style="8" customWidth="1"/>
    <col min="4091" max="4091" width="8" style="8" customWidth="1"/>
    <col min="4092" max="4092" width="45.140625" style="8" customWidth="1"/>
    <col min="4093" max="4093" width="7.85546875" style="8" customWidth="1"/>
    <col min="4094" max="4094" width="1.140625" style="8" customWidth="1"/>
    <col min="4095" max="4095" width="14.7109375" style="8" customWidth="1"/>
    <col min="4096" max="4096" width="14" style="8" bestFit="1" customWidth="1"/>
    <col min="4097" max="4097" width="11.42578125" style="8" bestFit="1" customWidth="1"/>
    <col min="4098" max="4098" width="10.140625" style="8" customWidth="1"/>
    <col min="4099" max="4342" width="9.140625" style="8"/>
    <col min="4343" max="4346" width="1.7109375" style="8" customWidth="1"/>
    <col min="4347" max="4347" width="8" style="8" customWidth="1"/>
    <col min="4348" max="4348" width="45.140625" style="8" customWidth="1"/>
    <col min="4349" max="4349" width="7.85546875" style="8" customWidth="1"/>
    <col min="4350" max="4350" width="1.140625" style="8" customWidth="1"/>
    <col min="4351" max="4351" width="14.7109375" style="8" customWidth="1"/>
    <col min="4352" max="4352" width="14" style="8" bestFit="1" customWidth="1"/>
    <col min="4353" max="4353" width="11.42578125" style="8" bestFit="1" customWidth="1"/>
    <col min="4354" max="4354" width="10.140625" style="8" customWidth="1"/>
    <col min="4355" max="4598" width="9.140625" style="8"/>
    <col min="4599" max="4602" width="1.7109375" style="8" customWidth="1"/>
    <col min="4603" max="4603" width="8" style="8" customWidth="1"/>
    <col min="4604" max="4604" width="45.140625" style="8" customWidth="1"/>
    <col min="4605" max="4605" width="7.85546875" style="8" customWidth="1"/>
    <col min="4606" max="4606" width="1.140625" style="8" customWidth="1"/>
    <col min="4607" max="4607" width="14.7109375" style="8" customWidth="1"/>
    <col min="4608" max="4608" width="14" style="8" bestFit="1" customWidth="1"/>
    <col min="4609" max="4609" width="11.42578125" style="8" bestFit="1" customWidth="1"/>
    <col min="4610" max="4610" width="10.140625" style="8" customWidth="1"/>
    <col min="4611" max="4854" width="9.140625" style="8"/>
    <col min="4855" max="4858" width="1.7109375" style="8" customWidth="1"/>
    <col min="4859" max="4859" width="8" style="8" customWidth="1"/>
    <col min="4860" max="4860" width="45.140625" style="8" customWidth="1"/>
    <col min="4861" max="4861" width="7.85546875" style="8" customWidth="1"/>
    <col min="4862" max="4862" width="1.140625" style="8" customWidth="1"/>
    <col min="4863" max="4863" width="14.7109375" style="8" customWidth="1"/>
    <col min="4864" max="4864" width="14" style="8" bestFit="1" customWidth="1"/>
    <col min="4865" max="4865" width="11.42578125" style="8" bestFit="1" customWidth="1"/>
    <col min="4866" max="4866" width="10.140625" style="8" customWidth="1"/>
    <col min="4867" max="5110" width="9.140625" style="8"/>
    <col min="5111" max="5114" width="1.7109375" style="8" customWidth="1"/>
    <col min="5115" max="5115" width="8" style="8" customWidth="1"/>
    <col min="5116" max="5116" width="45.140625" style="8" customWidth="1"/>
    <col min="5117" max="5117" width="7.85546875" style="8" customWidth="1"/>
    <col min="5118" max="5118" width="1.140625" style="8" customWidth="1"/>
    <col min="5119" max="5119" width="14.7109375" style="8" customWidth="1"/>
    <col min="5120" max="5120" width="14" style="8" bestFit="1" customWidth="1"/>
    <col min="5121" max="5121" width="11.42578125" style="8" bestFit="1" customWidth="1"/>
    <col min="5122" max="5122" width="10.140625" style="8" customWidth="1"/>
    <col min="5123" max="5366" width="9.140625" style="8"/>
    <col min="5367" max="5370" width="1.7109375" style="8" customWidth="1"/>
    <col min="5371" max="5371" width="8" style="8" customWidth="1"/>
    <col min="5372" max="5372" width="45.140625" style="8" customWidth="1"/>
    <col min="5373" max="5373" width="7.85546875" style="8" customWidth="1"/>
    <col min="5374" max="5374" width="1.140625" style="8" customWidth="1"/>
    <col min="5375" max="5375" width="14.7109375" style="8" customWidth="1"/>
    <col min="5376" max="5376" width="14" style="8" bestFit="1" customWidth="1"/>
    <col min="5377" max="5377" width="11.42578125" style="8" bestFit="1" customWidth="1"/>
    <col min="5378" max="5378" width="10.140625" style="8" customWidth="1"/>
    <col min="5379" max="5622" width="9.140625" style="8"/>
    <col min="5623" max="5626" width="1.7109375" style="8" customWidth="1"/>
    <col min="5627" max="5627" width="8" style="8" customWidth="1"/>
    <col min="5628" max="5628" width="45.140625" style="8" customWidth="1"/>
    <col min="5629" max="5629" width="7.85546875" style="8" customWidth="1"/>
    <col min="5630" max="5630" width="1.140625" style="8" customWidth="1"/>
    <col min="5631" max="5631" width="14.7109375" style="8" customWidth="1"/>
    <col min="5632" max="5632" width="14" style="8" bestFit="1" customWidth="1"/>
    <col min="5633" max="5633" width="11.42578125" style="8" bestFit="1" customWidth="1"/>
    <col min="5634" max="5634" width="10.140625" style="8" customWidth="1"/>
    <col min="5635" max="5878" width="9.140625" style="8"/>
    <col min="5879" max="5882" width="1.7109375" style="8" customWidth="1"/>
    <col min="5883" max="5883" width="8" style="8" customWidth="1"/>
    <col min="5884" max="5884" width="45.140625" style="8" customWidth="1"/>
    <col min="5885" max="5885" width="7.85546875" style="8" customWidth="1"/>
    <col min="5886" max="5886" width="1.140625" style="8" customWidth="1"/>
    <col min="5887" max="5887" width="14.7109375" style="8" customWidth="1"/>
    <col min="5888" max="5888" width="14" style="8" bestFit="1" customWidth="1"/>
    <col min="5889" max="5889" width="11.42578125" style="8" bestFit="1" customWidth="1"/>
    <col min="5890" max="5890" width="10.140625" style="8" customWidth="1"/>
    <col min="5891" max="6134" width="9.140625" style="8"/>
    <col min="6135" max="6138" width="1.7109375" style="8" customWidth="1"/>
    <col min="6139" max="6139" width="8" style="8" customWidth="1"/>
    <col min="6140" max="6140" width="45.140625" style="8" customWidth="1"/>
    <col min="6141" max="6141" width="7.85546875" style="8" customWidth="1"/>
    <col min="6142" max="6142" width="1.140625" style="8" customWidth="1"/>
    <col min="6143" max="6143" width="14.7109375" style="8" customWidth="1"/>
    <col min="6144" max="6144" width="14" style="8" bestFit="1" customWidth="1"/>
    <col min="6145" max="6145" width="11.42578125" style="8" bestFit="1" customWidth="1"/>
    <col min="6146" max="6146" width="10.140625" style="8" customWidth="1"/>
    <col min="6147" max="6390" width="9.140625" style="8"/>
    <col min="6391" max="6394" width="1.7109375" style="8" customWidth="1"/>
    <col min="6395" max="6395" width="8" style="8" customWidth="1"/>
    <col min="6396" max="6396" width="45.140625" style="8" customWidth="1"/>
    <col min="6397" max="6397" width="7.85546875" style="8" customWidth="1"/>
    <col min="6398" max="6398" width="1.140625" style="8" customWidth="1"/>
    <col min="6399" max="6399" width="14.7109375" style="8" customWidth="1"/>
    <col min="6400" max="6400" width="14" style="8" bestFit="1" customWidth="1"/>
    <col min="6401" max="6401" width="11.42578125" style="8" bestFit="1" customWidth="1"/>
    <col min="6402" max="6402" width="10.140625" style="8" customWidth="1"/>
    <col min="6403" max="6646" width="9.140625" style="8"/>
    <col min="6647" max="6650" width="1.7109375" style="8" customWidth="1"/>
    <col min="6651" max="6651" width="8" style="8" customWidth="1"/>
    <col min="6652" max="6652" width="45.140625" style="8" customWidth="1"/>
    <col min="6653" max="6653" width="7.85546875" style="8" customWidth="1"/>
    <col min="6654" max="6654" width="1.140625" style="8" customWidth="1"/>
    <col min="6655" max="6655" width="14.7109375" style="8" customWidth="1"/>
    <col min="6656" max="6656" width="14" style="8" bestFit="1" customWidth="1"/>
    <col min="6657" max="6657" width="11.42578125" style="8" bestFit="1" customWidth="1"/>
    <col min="6658" max="6658" width="10.140625" style="8" customWidth="1"/>
    <col min="6659" max="6902" width="9.140625" style="8"/>
    <col min="6903" max="6906" width="1.7109375" style="8" customWidth="1"/>
    <col min="6907" max="6907" width="8" style="8" customWidth="1"/>
    <col min="6908" max="6908" width="45.140625" style="8" customWidth="1"/>
    <col min="6909" max="6909" width="7.85546875" style="8" customWidth="1"/>
    <col min="6910" max="6910" width="1.140625" style="8" customWidth="1"/>
    <col min="6911" max="6911" width="14.7109375" style="8" customWidth="1"/>
    <col min="6912" max="6912" width="14" style="8" bestFit="1" customWidth="1"/>
    <col min="6913" max="6913" width="11.42578125" style="8" bestFit="1" customWidth="1"/>
    <col min="6914" max="6914" width="10.140625" style="8" customWidth="1"/>
    <col min="6915" max="7158" width="9.140625" style="8"/>
    <col min="7159" max="7162" width="1.7109375" style="8" customWidth="1"/>
    <col min="7163" max="7163" width="8" style="8" customWidth="1"/>
    <col min="7164" max="7164" width="45.140625" style="8" customWidth="1"/>
    <col min="7165" max="7165" width="7.85546875" style="8" customWidth="1"/>
    <col min="7166" max="7166" width="1.140625" style="8" customWidth="1"/>
    <col min="7167" max="7167" width="14.7109375" style="8" customWidth="1"/>
    <col min="7168" max="7168" width="14" style="8" bestFit="1" customWidth="1"/>
    <col min="7169" max="7169" width="11.42578125" style="8" bestFit="1" customWidth="1"/>
    <col min="7170" max="7170" width="10.140625" style="8" customWidth="1"/>
    <col min="7171" max="7414" width="9.140625" style="8"/>
    <col min="7415" max="7418" width="1.7109375" style="8" customWidth="1"/>
    <col min="7419" max="7419" width="8" style="8" customWidth="1"/>
    <col min="7420" max="7420" width="45.140625" style="8" customWidth="1"/>
    <col min="7421" max="7421" width="7.85546875" style="8" customWidth="1"/>
    <col min="7422" max="7422" width="1.140625" style="8" customWidth="1"/>
    <col min="7423" max="7423" width="14.7109375" style="8" customWidth="1"/>
    <col min="7424" max="7424" width="14" style="8" bestFit="1" customWidth="1"/>
    <col min="7425" max="7425" width="11.42578125" style="8" bestFit="1" customWidth="1"/>
    <col min="7426" max="7426" width="10.140625" style="8" customWidth="1"/>
    <col min="7427" max="7670" width="9.140625" style="8"/>
    <col min="7671" max="7674" width="1.7109375" style="8" customWidth="1"/>
    <col min="7675" max="7675" width="8" style="8" customWidth="1"/>
    <col min="7676" max="7676" width="45.140625" style="8" customWidth="1"/>
    <col min="7677" max="7677" width="7.85546875" style="8" customWidth="1"/>
    <col min="7678" max="7678" width="1.140625" style="8" customWidth="1"/>
    <col min="7679" max="7679" width="14.7109375" style="8" customWidth="1"/>
    <col min="7680" max="7680" width="14" style="8" bestFit="1" customWidth="1"/>
    <col min="7681" max="7681" width="11.42578125" style="8" bestFit="1" customWidth="1"/>
    <col min="7682" max="7682" width="10.140625" style="8" customWidth="1"/>
    <col min="7683" max="7926" width="9.140625" style="8"/>
    <col min="7927" max="7930" width="1.7109375" style="8" customWidth="1"/>
    <col min="7931" max="7931" width="8" style="8" customWidth="1"/>
    <col min="7932" max="7932" width="45.140625" style="8" customWidth="1"/>
    <col min="7933" max="7933" width="7.85546875" style="8" customWidth="1"/>
    <col min="7934" max="7934" width="1.140625" style="8" customWidth="1"/>
    <col min="7935" max="7935" width="14.7109375" style="8" customWidth="1"/>
    <col min="7936" max="7936" width="14" style="8" bestFit="1" customWidth="1"/>
    <col min="7937" max="7937" width="11.42578125" style="8" bestFit="1" customWidth="1"/>
    <col min="7938" max="7938" width="10.140625" style="8" customWidth="1"/>
    <col min="7939" max="8182" width="9.140625" style="8"/>
    <col min="8183" max="8186" width="1.7109375" style="8" customWidth="1"/>
    <col min="8187" max="8187" width="8" style="8" customWidth="1"/>
    <col min="8188" max="8188" width="45.140625" style="8" customWidth="1"/>
    <col min="8189" max="8189" width="7.85546875" style="8" customWidth="1"/>
    <col min="8190" max="8190" width="1.140625" style="8" customWidth="1"/>
    <col min="8191" max="8191" width="14.7109375" style="8" customWidth="1"/>
    <col min="8192" max="8192" width="14" style="8" bestFit="1" customWidth="1"/>
    <col min="8193" max="8193" width="11.42578125" style="8" bestFit="1" customWidth="1"/>
    <col min="8194" max="8194" width="10.140625" style="8" customWidth="1"/>
    <col min="8195" max="8438" width="9.140625" style="8"/>
    <col min="8439" max="8442" width="1.7109375" style="8" customWidth="1"/>
    <col min="8443" max="8443" width="8" style="8" customWidth="1"/>
    <col min="8444" max="8444" width="45.140625" style="8" customWidth="1"/>
    <col min="8445" max="8445" width="7.85546875" style="8" customWidth="1"/>
    <col min="8446" max="8446" width="1.140625" style="8" customWidth="1"/>
    <col min="8447" max="8447" width="14.7109375" style="8" customWidth="1"/>
    <col min="8448" max="8448" width="14" style="8" bestFit="1" customWidth="1"/>
    <col min="8449" max="8449" width="11.42578125" style="8" bestFit="1" customWidth="1"/>
    <col min="8450" max="8450" width="10.140625" style="8" customWidth="1"/>
    <col min="8451" max="8694" width="9.140625" style="8"/>
    <col min="8695" max="8698" width="1.7109375" style="8" customWidth="1"/>
    <col min="8699" max="8699" width="8" style="8" customWidth="1"/>
    <col min="8700" max="8700" width="45.140625" style="8" customWidth="1"/>
    <col min="8701" max="8701" width="7.85546875" style="8" customWidth="1"/>
    <col min="8702" max="8702" width="1.140625" style="8" customWidth="1"/>
    <col min="8703" max="8703" width="14.7109375" style="8" customWidth="1"/>
    <col min="8704" max="8704" width="14" style="8" bestFit="1" customWidth="1"/>
    <col min="8705" max="8705" width="11.42578125" style="8" bestFit="1" customWidth="1"/>
    <col min="8706" max="8706" width="10.140625" style="8" customWidth="1"/>
    <col min="8707" max="8950" width="9.140625" style="8"/>
    <col min="8951" max="8954" width="1.7109375" style="8" customWidth="1"/>
    <col min="8955" max="8955" width="8" style="8" customWidth="1"/>
    <col min="8956" max="8956" width="45.140625" style="8" customWidth="1"/>
    <col min="8957" max="8957" width="7.85546875" style="8" customWidth="1"/>
    <col min="8958" max="8958" width="1.140625" style="8" customWidth="1"/>
    <col min="8959" max="8959" width="14.7109375" style="8" customWidth="1"/>
    <col min="8960" max="8960" width="14" style="8" bestFit="1" customWidth="1"/>
    <col min="8961" max="8961" width="11.42578125" style="8" bestFit="1" customWidth="1"/>
    <col min="8962" max="8962" width="10.140625" style="8" customWidth="1"/>
    <col min="8963" max="9206" width="9.140625" style="8"/>
    <col min="9207" max="9210" width="1.7109375" style="8" customWidth="1"/>
    <col min="9211" max="9211" width="8" style="8" customWidth="1"/>
    <col min="9212" max="9212" width="45.140625" style="8" customWidth="1"/>
    <col min="9213" max="9213" width="7.85546875" style="8" customWidth="1"/>
    <col min="9214" max="9214" width="1.140625" style="8" customWidth="1"/>
    <col min="9215" max="9215" width="14.7109375" style="8" customWidth="1"/>
    <col min="9216" max="9216" width="14" style="8" bestFit="1" customWidth="1"/>
    <col min="9217" max="9217" width="11.42578125" style="8" bestFit="1" customWidth="1"/>
    <col min="9218" max="9218" width="10.140625" style="8" customWidth="1"/>
    <col min="9219" max="9462" width="9.140625" style="8"/>
    <col min="9463" max="9466" width="1.7109375" style="8" customWidth="1"/>
    <col min="9467" max="9467" width="8" style="8" customWidth="1"/>
    <col min="9468" max="9468" width="45.140625" style="8" customWidth="1"/>
    <col min="9469" max="9469" width="7.85546875" style="8" customWidth="1"/>
    <col min="9470" max="9470" width="1.140625" style="8" customWidth="1"/>
    <col min="9471" max="9471" width="14.7109375" style="8" customWidth="1"/>
    <col min="9472" max="9472" width="14" style="8" bestFit="1" customWidth="1"/>
    <col min="9473" max="9473" width="11.42578125" style="8" bestFit="1" customWidth="1"/>
    <col min="9474" max="9474" width="10.140625" style="8" customWidth="1"/>
    <col min="9475" max="9718" width="9.140625" style="8"/>
    <col min="9719" max="9722" width="1.7109375" style="8" customWidth="1"/>
    <col min="9723" max="9723" width="8" style="8" customWidth="1"/>
    <col min="9724" max="9724" width="45.140625" style="8" customWidth="1"/>
    <col min="9725" max="9725" width="7.85546875" style="8" customWidth="1"/>
    <col min="9726" max="9726" width="1.140625" style="8" customWidth="1"/>
    <col min="9727" max="9727" width="14.7109375" style="8" customWidth="1"/>
    <col min="9728" max="9728" width="14" style="8" bestFit="1" customWidth="1"/>
    <col min="9729" max="9729" width="11.42578125" style="8" bestFit="1" customWidth="1"/>
    <col min="9730" max="9730" width="10.140625" style="8" customWidth="1"/>
    <col min="9731" max="9974" width="9.140625" style="8"/>
    <col min="9975" max="9978" width="1.7109375" style="8" customWidth="1"/>
    <col min="9979" max="9979" width="8" style="8" customWidth="1"/>
    <col min="9980" max="9980" width="45.140625" style="8" customWidth="1"/>
    <col min="9981" max="9981" width="7.85546875" style="8" customWidth="1"/>
    <col min="9982" max="9982" width="1.140625" style="8" customWidth="1"/>
    <col min="9983" max="9983" width="14.7109375" style="8" customWidth="1"/>
    <col min="9984" max="9984" width="14" style="8" bestFit="1" customWidth="1"/>
    <col min="9985" max="9985" width="11.42578125" style="8" bestFit="1" customWidth="1"/>
    <col min="9986" max="9986" width="10.140625" style="8" customWidth="1"/>
    <col min="9987" max="10230" width="9.140625" style="8"/>
    <col min="10231" max="10234" width="1.7109375" style="8" customWidth="1"/>
    <col min="10235" max="10235" width="8" style="8" customWidth="1"/>
    <col min="10236" max="10236" width="45.140625" style="8" customWidth="1"/>
    <col min="10237" max="10237" width="7.85546875" style="8" customWidth="1"/>
    <col min="10238" max="10238" width="1.140625" style="8" customWidth="1"/>
    <col min="10239" max="10239" width="14.7109375" style="8" customWidth="1"/>
    <col min="10240" max="10240" width="14" style="8" bestFit="1" customWidth="1"/>
    <col min="10241" max="10241" width="11.42578125" style="8" bestFit="1" customWidth="1"/>
    <col min="10242" max="10242" width="10.140625" style="8" customWidth="1"/>
    <col min="10243" max="10486" width="9.140625" style="8"/>
    <col min="10487" max="10490" width="1.7109375" style="8" customWidth="1"/>
    <col min="10491" max="10491" width="8" style="8" customWidth="1"/>
    <col min="10492" max="10492" width="45.140625" style="8" customWidth="1"/>
    <col min="10493" max="10493" width="7.85546875" style="8" customWidth="1"/>
    <col min="10494" max="10494" width="1.140625" style="8" customWidth="1"/>
    <col min="10495" max="10495" width="14.7109375" style="8" customWidth="1"/>
    <col min="10496" max="10496" width="14" style="8" bestFit="1" customWidth="1"/>
    <col min="10497" max="10497" width="11.42578125" style="8" bestFit="1" customWidth="1"/>
    <col min="10498" max="10498" width="10.140625" style="8" customWidth="1"/>
    <col min="10499" max="10742" width="9.140625" style="8"/>
    <col min="10743" max="10746" width="1.7109375" style="8" customWidth="1"/>
    <col min="10747" max="10747" width="8" style="8" customWidth="1"/>
    <col min="10748" max="10748" width="45.140625" style="8" customWidth="1"/>
    <col min="10749" max="10749" width="7.85546875" style="8" customWidth="1"/>
    <col min="10750" max="10750" width="1.140625" style="8" customWidth="1"/>
    <col min="10751" max="10751" width="14.7109375" style="8" customWidth="1"/>
    <col min="10752" max="10752" width="14" style="8" bestFit="1" customWidth="1"/>
    <col min="10753" max="10753" width="11.42578125" style="8" bestFit="1" customWidth="1"/>
    <col min="10754" max="10754" width="10.140625" style="8" customWidth="1"/>
    <col min="10755" max="10998" width="9.140625" style="8"/>
    <col min="10999" max="11002" width="1.7109375" style="8" customWidth="1"/>
    <col min="11003" max="11003" width="8" style="8" customWidth="1"/>
    <col min="11004" max="11004" width="45.140625" style="8" customWidth="1"/>
    <col min="11005" max="11005" width="7.85546875" style="8" customWidth="1"/>
    <col min="11006" max="11006" width="1.140625" style="8" customWidth="1"/>
    <col min="11007" max="11007" width="14.7109375" style="8" customWidth="1"/>
    <col min="11008" max="11008" width="14" style="8" bestFit="1" customWidth="1"/>
    <col min="11009" max="11009" width="11.42578125" style="8" bestFit="1" customWidth="1"/>
    <col min="11010" max="11010" width="10.140625" style="8" customWidth="1"/>
    <col min="11011" max="11254" width="9.140625" style="8"/>
    <col min="11255" max="11258" width="1.7109375" style="8" customWidth="1"/>
    <col min="11259" max="11259" width="8" style="8" customWidth="1"/>
    <col min="11260" max="11260" width="45.140625" style="8" customWidth="1"/>
    <col min="11261" max="11261" width="7.85546875" style="8" customWidth="1"/>
    <col min="11262" max="11262" width="1.140625" style="8" customWidth="1"/>
    <col min="11263" max="11263" width="14.7109375" style="8" customWidth="1"/>
    <col min="11264" max="11264" width="14" style="8" bestFit="1" customWidth="1"/>
    <col min="11265" max="11265" width="11.42578125" style="8" bestFit="1" customWidth="1"/>
    <col min="11266" max="11266" width="10.140625" style="8" customWidth="1"/>
    <col min="11267" max="11510" width="9.140625" style="8"/>
    <col min="11511" max="11514" width="1.7109375" style="8" customWidth="1"/>
    <col min="11515" max="11515" width="8" style="8" customWidth="1"/>
    <col min="11516" max="11516" width="45.140625" style="8" customWidth="1"/>
    <col min="11517" max="11517" width="7.85546875" style="8" customWidth="1"/>
    <col min="11518" max="11518" width="1.140625" style="8" customWidth="1"/>
    <col min="11519" max="11519" width="14.7109375" style="8" customWidth="1"/>
    <col min="11520" max="11520" width="14" style="8" bestFit="1" customWidth="1"/>
    <col min="11521" max="11521" width="11.42578125" style="8" bestFit="1" customWidth="1"/>
    <col min="11522" max="11522" width="10.140625" style="8" customWidth="1"/>
    <col min="11523" max="11766" width="9.140625" style="8"/>
    <col min="11767" max="11770" width="1.7109375" style="8" customWidth="1"/>
    <col min="11771" max="11771" width="8" style="8" customWidth="1"/>
    <col min="11772" max="11772" width="45.140625" style="8" customWidth="1"/>
    <col min="11773" max="11773" width="7.85546875" style="8" customWidth="1"/>
    <col min="11774" max="11774" width="1.140625" style="8" customWidth="1"/>
    <col min="11775" max="11775" width="14.7109375" style="8" customWidth="1"/>
    <col min="11776" max="11776" width="14" style="8" bestFit="1" customWidth="1"/>
    <col min="11777" max="11777" width="11.42578125" style="8" bestFit="1" customWidth="1"/>
    <col min="11778" max="11778" width="10.140625" style="8" customWidth="1"/>
    <col min="11779" max="12022" width="9.140625" style="8"/>
    <col min="12023" max="12026" width="1.7109375" style="8" customWidth="1"/>
    <col min="12027" max="12027" width="8" style="8" customWidth="1"/>
    <col min="12028" max="12028" width="45.140625" style="8" customWidth="1"/>
    <col min="12029" max="12029" width="7.85546875" style="8" customWidth="1"/>
    <col min="12030" max="12030" width="1.140625" style="8" customWidth="1"/>
    <col min="12031" max="12031" width="14.7109375" style="8" customWidth="1"/>
    <col min="12032" max="12032" width="14" style="8" bestFit="1" customWidth="1"/>
    <col min="12033" max="12033" width="11.42578125" style="8" bestFit="1" customWidth="1"/>
    <col min="12034" max="12034" width="10.140625" style="8" customWidth="1"/>
    <col min="12035" max="12278" width="9.140625" style="8"/>
    <col min="12279" max="12282" width="1.7109375" style="8" customWidth="1"/>
    <col min="12283" max="12283" width="8" style="8" customWidth="1"/>
    <col min="12284" max="12284" width="45.140625" style="8" customWidth="1"/>
    <col min="12285" max="12285" width="7.85546875" style="8" customWidth="1"/>
    <col min="12286" max="12286" width="1.140625" style="8" customWidth="1"/>
    <col min="12287" max="12287" width="14.7109375" style="8" customWidth="1"/>
    <col min="12288" max="12288" width="14" style="8" bestFit="1" customWidth="1"/>
    <col min="12289" max="12289" width="11.42578125" style="8" bestFit="1" customWidth="1"/>
    <col min="12290" max="12290" width="10.140625" style="8" customWidth="1"/>
    <col min="12291" max="12534" width="9.140625" style="8"/>
    <col min="12535" max="12538" width="1.7109375" style="8" customWidth="1"/>
    <col min="12539" max="12539" width="8" style="8" customWidth="1"/>
    <col min="12540" max="12540" width="45.140625" style="8" customWidth="1"/>
    <col min="12541" max="12541" width="7.85546875" style="8" customWidth="1"/>
    <col min="12542" max="12542" width="1.140625" style="8" customWidth="1"/>
    <col min="12543" max="12543" width="14.7109375" style="8" customWidth="1"/>
    <col min="12544" max="12544" width="14" style="8" bestFit="1" customWidth="1"/>
    <col min="12545" max="12545" width="11.42578125" style="8" bestFit="1" customWidth="1"/>
    <col min="12546" max="12546" width="10.140625" style="8" customWidth="1"/>
    <col min="12547" max="12790" width="9.140625" style="8"/>
    <col min="12791" max="12794" width="1.7109375" style="8" customWidth="1"/>
    <col min="12795" max="12795" width="8" style="8" customWidth="1"/>
    <col min="12796" max="12796" width="45.140625" style="8" customWidth="1"/>
    <col min="12797" max="12797" width="7.85546875" style="8" customWidth="1"/>
    <col min="12798" max="12798" width="1.140625" style="8" customWidth="1"/>
    <col min="12799" max="12799" width="14.7109375" style="8" customWidth="1"/>
    <col min="12800" max="12800" width="14" style="8" bestFit="1" customWidth="1"/>
    <col min="12801" max="12801" width="11.42578125" style="8" bestFit="1" customWidth="1"/>
    <col min="12802" max="12802" width="10.140625" style="8" customWidth="1"/>
    <col min="12803" max="13046" width="9.140625" style="8"/>
    <col min="13047" max="13050" width="1.7109375" style="8" customWidth="1"/>
    <col min="13051" max="13051" width="8" style="8" customWidth="1"/>
    <col min="13052" max="13052" width="45.140625" style="8" customWidth="1"/>
    <col min="13053" max="13053" width="7.85546875" style="8" customWidth="1"/>
    <col min="13054" max="13054" width="1.140625" style="8" customWidth="1"/>
    <col min="13055" max="13055" width="14.7109375" style="8" customWidth="1"/>
    <col min="13056" max="13056" width="14" style="8" bestFit="1" customWidth="1"/>
    <col min="13057" max="13057" width="11.42578125" style="8" bestFit="1" customWidth="1"/>
    <col min="13058" max="13058" width="10.140625" style="8" customWidth="1"/>
    <col min="13059" max="13302" width="9.140625" style="8"/>
    <col min="13303" max="13306" width="1.7109375" style="8" customWidth="1"/>
    <col min="13307" max="13307" width="8" style="8" customWidth="1"/>
    <col min="13308" max="13308" width="45.140625" style="8" customWidth="1"/>
    <col min="13309" max="13309" width="7.85546875" style="8" customWidth="1"/>
    <col min="13310" max="13310" width="1.140625" style="8" customWidth="1"/>
    <col min="13311" max="13311" width="14.7109375" style="8" customWidth="1"/>
    <col min="13312" max="13312" width="14" style="8" bestFit="1" customWidth="1"/>
    <col min="13313" max="13313" width="11.42578125" style="8" bestFit="1" customWidth="1"/>
    <col min="13314" max="13314" width="10.140625" style="8" customWidth="1"/>
    <col min="13315" max="13558" width="9.140625" style="8"/>
    <col min="13559" max="13562" width="1.7109375" style="8" customWidth="1"/>
    <col min="13563" max="13563" width="8" style="8" customWidth="1"/>
    <col min="13564" max="13564" width="45.140625" style="8" customWidth="1"/>
    <col min="13565" max="13565" width="7.85546875" style="8" customWidth="1"/>
    <col min="13566" max="13566" width="1.140625" style="8" customWidth="1"/>
    <col min="13567" max="13567" width="14.7109375" style="8" customWidth="1"/>
    <col min="13568" max="13568" width="14" style="8" bestFit="1" customWidth="1"/>
    <col min="13569" max="13569" width="11.42578125" style="8" bestFit="1" customWidth="1"/>
    <col min="13570" max="13570" width="10.140625" style="8" customWidth="1"/>
    <col min="13571" max="13814" width="9.140625" style="8"/>
    <col min="13815" max="13818" width="1.7109375" style="8" customWidth="1"/>
    <col min="13819" max="13819" width="8" style="8" customWidth="1"/>
    <col min="13820" max="13820" width="45.140625" style="8" customWidth="1"/>
    <col min="13821" max="13821" width="7.85546875" style="8" customWidth="1"/>
    <col min="13822" max="13822" width="1.140625" style="8" customWidth="1"/>
    <col min="13823" max="13823" width="14.7109375" style="8" customWidth="1"/>
    <col min="13824" max="13824" width="14" style="8" bestFit="1" customWidth="1"/>
    <col min="13825" max="13825" width="11.42578125" style="8" bestFit="1" customWidth="1"/>
    <col min="13826" max="13826" width="10.140625" style="8" customWidth="1"/>
    <col min="13827" max="14070" width="9.140625" style="8"/>
    <col min="14071" max="14074" width="1.7109375" style="8" customWidth="1"/>
    <col min="14075" max="14075" width="8" style="8" customWidth="1"/>
    <col min="14076" max="14076" width="45.140625" style="8" customWidth="1"/>
    <col min="14077" max="14077" width="7.85546875" style="8" customWidth="1"/>
    <col min="14078" max="14078" width="1.140625" style="8" customWidth="1"/>
    <col min="14079" max="14079" width="14.7109375" style="8" customWidth="1"/>
    <col min="14080" max="14080" width="14" style="8" bestFit="1" customWidth="1"/>
    <col min="14081" max="14081" width="11.42578125" style="8" bestFit="1" customWidth="1"/>
    <col min="14082" max="14082" width="10.140625" style="8" customWidth="1"/>
    <col min="14083" max="14326" width="9.140625" style="8"/>
    <col min="14327" max="14330" width="1.7109375" style="8" customWidth="1"/>
    <col min="14331" max="14331" width="8" style="8" customWidth="1"/>
    <col min="14332" max="14332" width="45.140625" style="8" customWidth="1"/>
    <col min="14333" max="14333" width="7.85546875" style="8" customWidth="1"/>
    <col min="14334" max="14334" width="1.140625" style="8" customWidth="1"/>
    <col min="14335" max="14335" width="14.7109375" style="8" customWidth="1"/>
    <col min="14336" max="14336" width="14" style="8" bestFit="1" customWidth="1"/>
    <col min="14337" max="14337" width="11.42578125" style="8" bestFit="1" customWidth="1"/>
    <col min="14338" max="14338" width="10.140625" style="8" customWidth="1"/>
    <col min="14339" max="14582" width="9.140625" style="8"/>
    <col min="14583" max="14586" width="1.7109375" style="8" customWidth="1"/>
    <col min="14587" max="14587" width="8" style="8" customWidth="1"/>
    <col min="14588" max="14588" width="45.140625" style="8" customWidth="1"/>
    <col min="14589" max="14589" width="7.85546875" style="8" customWidth="1"/>
    <col min="14590" max="14590" width="1.140625" style="8" customWidth="1"/>
    <col min="14591" max="14591" width="14.7109375" style="8" customWidth="1"/>
    <col min="14592" max="14592" width="14" style="8" bestFit="1" customWidth="1"/>
    <col min="14593" max="14593" width="11.42578125" style="8" bestFit="1" customWidth="1"/>
    <col min="14594" max="14594" width="10.140625" style="8" customWidth="1"/>
    <col min="14595" max="14838" width="9.140625" style="8"/>
    <col min="14839" max="14842" width="1.7109375" style="8" customWidth="1"/>
    <col min="14843" max="14843" width="8" style="8" customWidth="1"/>
    <col min="14844" max="14844" width="45.140625" style="8" customWidth="1"/>
    <col min="14845" max="14845" width="7.85546875" style="8" customWidth="1"/>
    <col min="14846" max="14846" width="1.140625" style="8" customWidth="1"/>
    <col min="14847" max="14847" width="14.7109375" style="8" customWidth="1"/>
    <col min="14848" max="14848" width="14" style="8" bestFit="1" customWidth="1"/>
    <col min="14849" max="14849" width="11.42578125" style="8" bestFit="1" customWidth="1"/>
    <col min="14850" max="14850" width="10.140625" style="8" customWidth="1"/>
    <col min="14851" max="15094" width="9.140625" style="8"/>
    <col min="15095" max="15098" width="1.7109375" style="8" customWidth="1"/>
    <col min="15099" max="15099" width="8" style="8" customWidth="1"/>
    <col min="15100" max="15100" width="45.140625" style="8" customWidth="1"/>
    <col min="15101" max="15101" width="7.85546875" style="8" customWidth="1"/>
    <col min="15102" max="15102" width="1.140625" style="8" customWidth="1"/>
    <col min="15103" max="15103" width="14.7109375" style="8" customWidth="1"/>
    <col min="15104" max="15104" width="14" style="8" bestFit="1" customWidth="1"/>
    <col min="15105" max="15105" width="11.42578125" style="8" bestFit="1" customWidth="1"/>
    <col min="15106" max="15106" width="10.140625" style="8" customWidth="1"/>
    <col min="15107" max="15350" width="9.140625" style="8"/>
    <col min="15351" max="15354" width="1.7109375" style="8" customWidth="1"/>
    <col min="15355" max="15355" width="8" style="8" customWidth="1"/>
    <col min="15356" max="15356" width="45.140625" style="8" customWidth="1"/>
    <col min="15357" max="15357" width="7.85546875" style="8" customWidth="1"/>
    <col min="15358" max="15358" width="1.140625" style="8" customWidth="1"/>
    <col min="15359" max="15359" width="14.7109375" style="8" customWidth="1"/>
    <col min="15360" max="15360" width="14" style="8" bestFit="1" customWidth="1"/>
    <col min="15361" max="15361" width="11.42578125" style="8" bestFit="1" customWidth="1"/>
    <col min="15362" max="15362" width="10.140625" style="8" customWidth="1"/>
    <col min="15363" max="15606" width="9.140625" style="8"/>
    <col min="15607" max="15610" width="1.7109375" style="8" customWidth="1"/>
    <col min="15611" max="15611" width="8" style="8" customWidth="1"/>
    <col min="15612" max="15612" width="45.140625" style="8" customWidth="1"/>
    <col min="15613" max="15613" width="7.85546875" style="8" customWidth="1"/>
    <col min="15614" max="15614" width="1.140625" style="8" customWidth="1"/>
    <col min="15615" max="15615" width="14.7109375" style="8" customWidth="1"/>
    <col min="15616" max="15616" width="14" style="8" bestFit="1" customWidth="1"/>
    <col min="15617" max="15617" width="11.42578125" style="8" bestFit="1" customWidth="1"/>
    <col min="15618" max="15618" width="10.140625" style="8" customWidth="1"/>
    <col min="15619" max="15862" width="9.140625" style="8"/>
    <col min="15863" max="15866" width="1.7109375" style="8" customWidth="1"/>
    <col min="15867" max="15867" width="8" style="8" customWidth="1"/>
    <col min="15868" max="15868" width="45.140625" style="8" customWidth="1"/>
    <col min="15869" max="15869" width="7.85546875" style="8" customWidth="1"/>
    <col min="15870" max="15870" width="1.140625" style="8" customWidth="1"/>
    <col min="15871" max="15871" width="14.7109375" style="8" customWidth="1"/>
    <col min="15872" max="15872" width="14" style="8" bestFit="1" customWidth="1"/>
    <col min="15873" max="15873" width="11.42578125" style="8" bestFit="1" customWidth="1"/>
    <col min="15874" max="15874" width="10.140625" style="8" customWidth="1"/>
    <col min="15875" max="16118" width="9.140625" style="8"/>
    <col min="16119" max="16122" width="1.7109375" style="8" customWidth="1"/>
    <col min="16123" max="16123" width="8" style="8" customWidth="1"/>
    <col min="16124" max="16124" width="45.140625" style="8" customWidth="1"/>
    <col min="16125" max="16125" width="7.85546875" style="8" customWidth="1"/>
    <col min="16126" max="16126" width="1.140625" style="8" customWidth="1"/>
    <col min="16127" max="16127" width="14.7109375" style="8" customWidth="1"/>
    <col min="16128" max="16128" width="14" style="8" bestFit="1" customWidth="1"/>
    <col min="16129" max="16129" width="11.42578125" style="8" bestFit="1" customWidth="1"/>
    <col min="16130" max="16130" width="10.140625" style="8" customWidth="1"/>
    <col min="16131" max="16384" width="9.140625" style="8"/>
  </cols>
  <sheetData>
    <row r="1" spans="1:15" s="4" customFormat="1" ht="16.5" customHeight="1">
      <c r="A1" s="228" t="s">
        <v>0</v>
      </c>
      <c r="B1" s="2"/>
      <c r="C1" s="2"/>
      <c r="D1" s="2"/>
      <c r="E1" s="2"/>
      <c r="F1" s="2"/>
      <c r="G1" s="2"/>
      <c r="H1" s="2"/>
      <c r="I1" s="229"/>
      <c r="J1" s="2"/>
      <c r="K1" s="229"/>
      <c r="L1" s="2"/>
      <c r="M1" s="229"/>
      <c r="N1" s="2"/>
      <c r="O1" s="229"/>
    </row>
    <row r="2" spans="1:15" s="4" customFormat="1" ht="16.5" customHeight="1">
      <c r="A2" s="270" t="s">
        <v>1</v>
      </c>
      <c r="B2" s="270"/>
      <c r="C2" s="270"/>
      <c r="D2" s="270"/>
      <c r="E2" s="270"/>
      <c r="F2" s="270"/>
      <c r="G2" s="270"/>
      <c r="H2" s="2"/>
      <c r="I2" s="229"/>
      <c r="J2" s="2"/>
      <c r="K2" s="229"/>
      <c r="L2" s="2"/>
      <c r="M2" s="229"/>
      <c r="N2" s="2"/>
      <c r="O2" s="229"/>
    </row>
    <row r="3" spans="1:15" s="4" customFormat="1" ht="16.5" customHeight="1">
      <c r="A3" s="271" t="s">
        <v>2</v>
      </c>
      <c r="B3" s="271"/>
      <c r="C3" s="271"/>
      <c r="D3" s="271"/>
      <c r="E3" s="271"/>
      <c r="F3" s="271"/>
      <c r="G3" s="271"/>
      <c r="H3" s="230"/>
      <c r="I3" s="231"/>
      <c r="J3" s="230"/>
      <c r="K3" s="231"/>
      <c r="L3" s="230"/>
      <c r="M3" s="231"/>
      <c r="N3" s="230"/>
      <c r="O3" s="231"/>
    </row>
    <row r="4" spans="1:15" s="4" customFormat="1" ht="16.5" customHeight="1">
      <c r="A4" s="232"/>
      <c r="B4" s="232"/>
      <c r="C4" s="232"/>
      <c r="D4" s="232"/>
      <c r="E4" s="232"/>
      <c r="F4" s="232"/>
      <c r="G4" s="232"/>
      <c r="H4" s="2"/>
      <c r="I4" s="229"/>
      <c r="J4" s="2"/>
      <c r="K4" s="229"/>
      <c r="L4" s="2"/>
      <c r="M4" s="229"/>
      <c r="N4" s="2"/>
      <c r="O4" s="229"/>
    </row>
    <row r="5" spans="1:15" s="4" customFormat="1" ht="16.5" customHeight="1">
      <c r="A5" s="1"/>
      <c r="B5" s="2"/>
      <c r="C5" s="2"/>
      <c r="D5" s="2"/>
      <c r="E5" s="2"/>
      <c r="F5" s="2"/>
      <c r="G5" s="2"/>
      <c r="H5" s="2"/>
      <c r="I5" s="229"/>
      <c r="J5" s="2"/>
      <c r="K5" s="229"/>
      <c r="L5" s="2"/>
      <c r="M5" s="229"/>
      <c r="N5" s="2"/>
      <c r="O5" s="229"/>
    </row>
    <row r="6" spans="1:15" s="4" customFormat="1" ht="16.5" customHeight="1">
      <c r="A6" s="1"/>
      <c r="B6" s="2"/>
      <c r="C6" s="2"/>
      <c r="D6" s="2"/>
      <c r="E6" s="2"/>
      <c r="F6" s="2"/>
      <c r="G6" s="2"/>
      <c r="H6" s="2"/>
      <c r="I6" s="272" t="s">
        <v>3</v>
      </c>
      <c r="J6" s="272"/>
      <c r="K6" s="272"/>
      <c r="L6" s="3"/>
      <c r="M6" s="272" t="s">
        <v>4</v>
      </c>
      <c r="N6" s="272"/>
      <c r="O6" s="272"/>
    </row>
    <row r="7" spans="1:15" s="4" customFormat="1" ht="16.5" customHeight="1">
      <c r="A7" s="1"/>
      <c r="B7" s="2"/>
      <c r="C7" s="2"/>
      <c r="D7" s="2"/>
      <c r="E7" s="2"/>
      <c r="F7" s="2"/>
      <c r="G7" s="2"/>
      <c r="H7" s="2"/>
      <c r="I7" s="269" t="s">
        <v>5</v>
      </c>
      <c r="J7" s="269"/>
      <c r="K7" s="269"/>
      <c r="L7" s="3"/>
      <c r="M7" s="269" t="s">
        <v>5</v>
      </c>
      <c r="N7" s="269"/>
      <c r="O7" s="269"/>
    </row>
    <row r="8" spans="1:15" s="4" customFormat="1" ht="16.5" customHeight="1">
      <c r="A8" s="1"/>
      <c r="B8" s="2"/>
      <c r="C8" s="2"/>
      <c r="D8" s="2"/>
      <c r="E8" s="2"/>
      <c r="F8" s="2"/>
      <c r="G8" s="2"/>
      <c r="H8" s="2"/>
      <c r="I8" s="5" t="s">
        <v>6</v>
      </c>
      <c r="J8" s="6"/>
      <c r="K8" s="5" t="s">
        <v>7</v>
      </c>
      <c r="L8" s="3"/>
      <c r="M8" s="5" t="s">
        <v>6</v>
      </c>
      <c r="N8" s="6"/>
      <c r="O8" s="5" t="s">
        <v>7</v>
      </c>
    </row>
    <row r="9" spans="1:15" s="4" customFormat="1" ht="16.5" customHeight="1">
      <c r="A9" s="1"/>
      <c r="B9" s="2"/>
      <c r="C9" s="2"/>
      <c r="D9" s="2"/>
      <c r="E9" s="2"/>
      <c r="F9" s="2"/>
      <c r="G9" s="2"/>
      <c r="H9" s="2"/>
      <c r="I9" s="7" t="s">
        <v>8</v>
      </c>
      <c r="J9" s="3"/>
      <c r="K9" s="7" t="s">
        <v>9</v>
      </c>
      <c r="L9" s="2"/>
      <c r="M9" s="7" t="s">
        <v>8</v>
      </c>
      <c r="N9" s="3"/>
      <c r="O9" s="7" t="s">
        <v>9</v>
      </c>
    </row>
    <row r="10" spans="1:15" s="4" customFormat="1" ht="16.5" customHeight="1">
      <c r="A10" s="8"/>
      <c r="B10" s="8"/>
      <c r="C10" s="8"/>
      <c r="D10" s="8"/>
      <c r="E10" s="8"/>
      <c r="F10" s="8"/>
      <c r="G10" s="9"/>
      <c r="H10" s="10"/>
      <c r="I10" s="11" t="s">
        <v>10</v>
      </c>
      <c r="J10" s="10"/>
      <c r="K10" s="11" t="s">
        <v>11</v>
      </c>
      <c r="L10" s="10"/>
      <c r="M10" s="11" t="s">
        <v>10</v>
      </c>
      <c r="N10" s="10"/>
      <c r="O10" s="11" t="s">
        <v>11</v>
      </c>
    </row>
    <row r="11" spans="1:15" s="4" customFormat="1" ht="16.5" customHeight="1">
      <c r="A11" s="8"/>
      <c r="B11" s="8"/>
      <c r="C11" s="8"/>
      <c r="D11" s="8"/>
      <c r="E11" s="8"/>
      <c r="F11" s="8"/>
      <c r="G11" s="12" t="s">
        <v>12</v>
      </c>
      <c r="H11" s="10"/>
      <c r="I11" s="13" t="s">
        <v>13</v>
      </c>
      <c r="J11" s="14"/>
      <c r="K11" s="13" t="s">
        <v>13</v>
      </c>
      <c r="L11" s="14"/>
      <c r="M11" s="13" t="s">
        <v>13</v>
      </c>
      <c r="N11" s="14"/>
      <c r="O11" s="13" t="s">
        <v>13</v>
      </c>
    </row>
    <row r="12" spans="1:15" s="4" customFormat="1" ht="16.5" customHeight="1">
      <c r="A12" s="8"/>
      <c r="B12" s="8"/>
      <c r="C12" s="8"/>
      <c r="D12" s="8"/>
      <c r="E12" s="8"/>
      <c r="F12" s="8"/>
      <c r="G12" s="9"/>
      <c r="H12" s="10"/>
      <c r="I12" s="233"/>
      <c r="J12" s="10"/>
      <c r="K12" s="234"/>
      <c r="L12" s="10"/>
      <c r="M12" s="233"/>
      <c r="N12" s="10"/>
      <c r="O12" s="234"/>
    </row>
    <row r="13" spans="1:15" s="4" customFormat="1" ht="16.5" customHeight="1">
      <c r="A13" s="10" t="s">
        <v>14</v>
      </c>
      <c r="B13" s="8"/>
      <c r="C13" s="8"/>
      <c r="D13" s="8"/>
      <c r="E13" s="8"/>
      <c r="F13" s="8"/>
      <c r="G13" s="8"/>
      <c r="H13" s="8"/>
      <c r="I13" s="235"/>
      <c r="J13" s="8"/>
      <c r="K13" s="229"/>
      <c r="L13" s="8"/>
      <c r="M13" s="235"/>
      <c r="N13" s="8"/>
      <c r="O13" s="229"/>
    </row>
    <row r="14" spans="1:15" s="4" customFormat="1" ht="16.5" customHeight="1">
      <c r="A14" s="10"/>
      <c r="B14" s="8"/>
      <c r="C14" s="8"/>
      <c r="D14" s="8"/>
      <c r="E14" s="8"/>
      <c r="F14" s="8"/>
      <c r="G14" s="8"/>
      <c r="H14" s="8"/>
      <c r="I14" s="235"/>
      <c r="J14" s="8"/>
      <c r="K14" s="229"/>
      <c r="L14" s="8"/>
      <c r="M14" s="235"/>
      <c r="N14" s="8"/>
      <c r="O14" s="229"/>
    </row>
    <row r="15" spans="1:15" s="4" customFormat="1" ht="16.5" customHeight="1">
      <c r="A15" s="15" t="s">
        <v>15</v>
      </c>
      <c r="E15" s="8"/>
      <c r="F15" s="8"/>
      <c r="G15" s="16">
        <v>8</v>
      </c>
      <c r="H15" s="16"/>
      <c r="I15" s="236">
        <v>321818640</v>
      </c>
      <c r="J15" s="16"/>
      <c r="K15" s="237">
        <v>324256369</v>
      </c>
      <c r="L15" s="16"/>
      <c r="M15" s="236">
        <v>215679521</v>
      </c>
      <c r="N15" s="16"/>
      <c r="O15" s="237">
        <v>203125835</v>
      </c>
    </row>
    <row r="16" spans="1:15" s="4" customFormat="1" ht="16.5" customHeight="1">
      <c r="A16" s="15" t="s">
        <v>16</v>
      </c>
      <c r="B16" s="17"/>
      <c r="C16" s="17"/>
      <c r="D16" s="17"/>
      <c r="E16" s="8"/>
      <c r="F16" s="8"/>
      <c r="G16" s="16"/>
      <c r="H16" s="16"/>
      <c r="I16" s="236">
        <v>2563808</v>
      </c>
      <c r="J16" s="16"/>
      <c r="K16" s="237">
        <v>888204</v>
      </c>
      <c r="L16" s="16"/>
      <c r="M16" s="236">
        <v>1987218</v>
      </c>
      <c r="N16" s="16"/>
      <c r="O16" s="237">
        <v>679678</v>
      </c>
    </row>
    <row r="17" spans="1:15" s="4" customFormat="1" ht="16.5" customHeight="1">
      <c r="A17" s="18" t="s">
        <v>17</v>
      </c>
      <c r="B17" s="19"/>
      <c r="C17" s="19"/>
      <c r="D17" s="19"/>
      <c r="E17" s="8"/>
      <c r="F17" s="8"/>
      <c r="G17" s="16">
        <v>9</v>
      </c>
      <c r="H17" s="16"/>
      <c r="I17" s="236">
        <v>147839429</v>
      </c>
      <c r="J17" s="16"/>
      <c r="K17" s="237">
        <v>115028197</v>
      </c>
      <c r="L17" s="16"/>
      <c r="M17" s="236">
        <v>147839429</v>
      </c>
      <c r="N17" s="16"/>
      <c r="O17" s="237">
        <v>115028197</v>
      </c>
    </row>
    <row r="18" spans="1:15" s="4" customFormat="1" ht="16.5" customHeight="1">
      <c r="A18" s="18" t="s">
        <v>18</v>
      </c>
      <c r="E18" s="8"/>
      <c r="F18" s="8"/>
      <c r="G18" s="16">
        <v>10</v>
      </c>
      <c r="H18" s="16"/>
      <c r="I18" s="236">
        <v>1912955948</v>
      </c>
      <c r="J18" s="16"/>
      <c r="K18" s="237">
        <v>1643949684</v>
      </c>
      <c r="L18" s="16"/>
      <c r="M18" s="236">
        <v>1912955948</v>
      </c>
      <c r="N18" s="16"/>
      <c r="O18" s="237">
        <v>1643949684</v>
      </c>
    </row>
    <row r="19" spans="1:15" s="4" customFormat="1" ht="16.5" customHeight="1">
      <c r="A19" s="18" t="s">
        <v>19</v>
      </c>
      <c r="G19" s="16">
        <v>11</v>
      </c>
      <c r="H19" s="16"/>
      <c r="I19" s="236">
        <v>3440052370</v>
      </c>
      <c r="J19" s="16"/>
      <c r="K19" s="237">
        <v>3305349892</v>
      </c>
      <c r="L19" s="16"/>
      <c r="M19" s="236">
        <v>3085423624</v>
      </c>
      <c r="N19" s="16"/>
      <c r="O19" s="237">
        <v>2890321565</v>
      </c>
    </row>
    <row r="20" spans="1:15" s="4" customFormat="1" ht="16.5" customHeight="1">
      <c r="A20" s="18" t="s">
        <v>20</v>
      </c>
      <c r="G20" s="16">
        <v>12</v>
      </c>
      <c r="H20" s="16"/>
      <c r="I20" s="20">
        <v>685505317</v>
      </c>
      <c r="J20" s="16"/>
      <c r="K20" s="21">
        <v>728296557</v>
      </c>
      <c r="L20" s="16"/>
      <c r="M20" s="20">
        <v>685505317</v>
      </c>
      <c r="N20" s="16"/>
      <c r="O20" s="21">
        <v>728296557</v>
      </c>
    </row>
    <row r="21" spans="1:15" s="4" customFormat="1" ht="16.5" customHeight="1">
      <c r="A21" s="15" t="s">
        <v>21</v>
      </c>
      <c r="B21" s="17"/>
      <c r="C21" s="17"/>
      <c r="D21" s="22"/>
      <c r="G21" s="16">
        <v>13</v>
      </c>
      <c r="H21" s="16"/>
      <c r="I21" s="236">
        <v>6912983</v>
      </c>
      <c r="J21" s="16"/>
      <c r="K21" s="237">
        <v>9130835</v>
      </c>
      <c r="L21" s="16"/>
      <c r="M21" s="236">
        <v>6912983</v>
      </c>
      <c r="N21" s="16"/>
      <c r="O21" s="237">
        <v>9130835</v>
      </c>
    </row>
    <row r="22" spans="1:15" s="4" customFormat="1" ht="16.5" customHeight="1">
      <c r="A22" s="18" t="s">
        <v>22</v>
      </c>
      <c r="B22" s="17"/>
      <c r="C22" s="17"/>
      <c r="D22" s="17"/>
      <c r="G22" s="16">
        <v>14</v>
      </c>
      <c r="H22" s="16"/>
      <c r="I22" s="236">
        <v>0</v>
      </c>
      <c r="J22" s="16"/>
      <c r="K22" s="237">
        <v>0</v>
      </c>
      <c r="L22" s="16"/>
      <c r="M22" s="236">
        <v>258131165</v>
      </c>
      <c r="N22" s="16"/>
      <c r="O22" s="237">
        <v>258131165</v>
      </c>
    </row>
    <row r="23" spans="1:15" s="4" customFormat="1" ht="16.5" customHeight="1">
      <c r="A23" s="15" t="s">
        <v>23</v>
      </c>
      <c r="B23" s="17"/>
      <c r="C23" s="17"/>
      <c r="D23" s="17"/>
      <c r="G23" s="16">
        <v>14</v>
      </c>
      <c r="H23" s="16"/>
      <c r="I23" s="236">
        <v>5632071</v>
      </c>
      <c r="J23" s="16"/>
      <c r="K23" s="237">
        <v>8299123</v>
      </c>
      <c r="L23" s="16"/>
      <c r="M23" s="236">
        <v>0</v>
      </c>
      <c r="N23" s="16"/>
      <c r="O23" s="237">
        <v>0</v>
      </c>
    </row>
    <row r="24" spans="1:15" s="4" customFormat="1" ht="16.5" customHeight="1">
      <c r="A24" s="15" t="s">
        <v>24</v>
      </c>
      <c r="B24" s="17"/>
      <c r="C24" s="17"/>
      <c r="D24" s="17"/>
      <c r="G24" s="16">
        <v>15</v>
      </c>
      <c r="H24" s="16"/>
      <c r="I24" s="236">
        <v>0</v>
      </c>
      <c r="J24" s="16"/>
      <c r="K24" s="237">
        <v>108270149</v>
      </c>
      <c r="L24" s="16"/>
      <c r="M24" s="236">
        <v>0</v>
      </c>
      <c r="N24" s="16"/>
      <c r="O24" s="237">
        <v>112365399</v>
      </c>
    </row>
    <row r="25" spans="1:15" s="4" customFormat="1" ht="16.5" customHeight="1">
      <c r="A25" s="15" t="s">
        <v>25</v>
      </c>
      <c r="B25" s="17"/>
      <c r="C25" s="17"/>
      <c r="D25" s="17"/>
      <c r="G25" s="16">
        <v>16</v>
      </c>
      <c r="H25" s="16"/>
      <c r="I25" s="236">
        <v>278259543</v>
      </c>
      <c r="J25" s="16"/>
      <c r="K25" s="237">
        <v>222389743</v>
      </c>
      <c r="L25" s="16"/>
      <c r="M25" s="236">
        <v>142373289</v>
      </c>
      <c r="N25" s="16"/>
      <c r="O25" s="237">
        <v>115518787</v>
      </c>
    </row>
    <row r="26" spans="1:15" s="4" customFormat="1" ht="16.5" customHeight="1">
      <c r="A26" s="18" t="s">
        <v>26</v>
      </c>
      <c r="B26" s="17"/>
      <c r="C26" s="17"/>
      <c r="D26" s="17"/>
      <c r="G26" s="16"/>
      <c r="H26" s="16"/>
      <c r="I26" s="236">
        <v>17101562</v>
      </c>
      <c r="J26" s="16"/>
      <c r="K26" s="237">
        <v>10129461</v>
      </c>
      <c r="L26" s="16"/>
      <c r="M26" s="236">
        <v>7588034</v>
      </c>
      <c r="N26" s="16"/>
      <c r="O26" s="237">
        <v>8798223</v>
      </c>
    </row>
    <row r="27" spans="1:15" s="4" customFormat="1" ht="16.5" customHeight="1">
      <c r="A27" s="23" t="s">
        <v>27</v>
      </c>
      <c r="B27" s="17"/>
      <c r="C27" s="17"/>
      <c r="D27" s="17"/>
      <c r="E27" s="8"/>
      <c r="F27" s="8"/>
      <c r="G27" s="16"/>
      <c r="H27" s="16"/>
      <c r="I27" s="236">
        <v>199631797</v>
      </c>
      <c r="J27" s="16"/>
      <c r="K27" s="26">
        <v>177208296</v>
      </c>
      <c r="L27" s="16"/>
      <c r="M27" s="25">
        <v>51769765</v>
      </c>
      <c r="N27" s="16"/>
      <c r="O27" s="26">
        <v>53599847</v>
      </c>
    </row>
    <row r="28" spans="1:15" s="4" customFormat="1" ht="16.5" customHeight="1">
      <c r="A28" s="23" t="s">
        <v>28</v>
      </c>
      <c r="B28" s="17"/>
      <c r="C28" s="17"/>
      <c r="D28" s="17"/>
      <c r="E28" s="8"/>
      <c r="F28" s="8"/>
      <c r="G28" s="16">
        <v>17</v>
      </c>
      <c r="H28" s="16"/>
      <c r="I28" s="25">
        <v>284801228</v>
      </c>
      <c r="J28" s="16"/>
      <c r="K28" s="26">
        <v>300309241</v>
      </c>
      <c r="L28" s="16"/>
      <c r="M28" s="25">
        <v>272427423</v>
      </c>
      <c r="N28" s="16"/>
      <c r="O28" s="26">
        <v>288033690</v>
      </c>
    </row>
    <row r="29" spans="1:15" s="4" customFormat="1" ht="12">
      <c r="A29" s="24" t="s">
        <v>29</v>
      </c>
      <c r="B29" s="19"/>
      <c r="C29" s="19"/>
      <c r="D29" s="19"/>
      <c r="E29" s="8"/>
      <c r="F29" s="8"/>
      <c r="G29" s="16"/>
      <c r="H29" s="16"/>
      <c r="I29" s="25"/>
      <c r="J29" s="16"/>
      <c r="K29" s="26"/>
      <c r="L29" s="16"/>
      <c r="M29" s="25"/>
      <c r="N29" s="16"/>
      <c r="O29" s="26"/>
    </row>
    <row r="30" spans="1:15" s="4" customFormat="1" ht="16.5" customHeight="1">
      <c r="A30" s="23" t="s">
        <v>30</v>
      </c>
      <c r="B30" s="27"/>
      <c r="C30" s="27"/>
      <c r="D30" s="27"/>
      <c r="E30" s="8"/>
      <c r="F30" s="8"/>
      <c r="G30" s="16"/>
      <c r="H30" s="16"/>
      <c r="I30" s="28">
        <v>632417536</v>
      </c>
      <c r="J30" s="16"/>
      <c r="K30" s="29">
        <v>589368288</v>
      </c>
      <c r="L30" s="16"/>
      <c r="M30" s="28">
        <v>632417536</v>
      </c>
      <c r="N30" s="16"/>
      <c r="O30" s="29">
        <v>589368288</v>
      </c>
    </row>
    <row r="31" spans="1:15" s="4" customFormat="1" ht="16.5" customHeight="1">
      <c r="A31" s="23" t="s">
        <v>31</v>
      </c>
      <c r="B31" s="8"/>
      <c r="C31" s="8"/>
      <c r="D31" s="8"/>
      <c r="E31" s="8"/>
      <c r="F31" s="8"/>
      <c r="G31" s="238"/>
      <c r="H31" s="8"/>
      <c r="I31" s="239">
        <v>35058812</v>
      </c>
      <c r="J31" s="8"/>
      <c r="K31" s="240">
        <v>37315149</v>
      </c>
      <c r="L31" s="8"/>
      <c r="M31" s="239">
        <v>29892459</v>
      </c>
      <c r="N31" s="8"/>
      <c r="O31" s="240">
        <v>35522961</v>
      </c>
    </row>
    <row r="32" spans="1:15" s="4" customFormat="1" ht="16.5" customHeight="1">
      <c r="A32" s="23" t="s">
        <v>32</v>
      </c>
      <c r="B32" s="8"/>
      <c r="C32" s="23"/>
      <c r="D32" s="23"/>
      <c r="E32" s="23"/>
      <c r="F32" s="23"/>
      <c r="G32" s="238"/>
      <c r="H32" s="8"/>
      <c r="I32" s="239">
        <v>22847568</v>
      </c>
      <c r="J32" s="8"/>
      <c r="K32" s="240">
        <v>0</v>
      </c>
      <c r="L32" s="8"/>
      <c r="M32" s="239">
        <v>22847568</v>
      </c>
      <c r="N32" s="8"/>
      <c r="O32" s="240">
        <v>0</v>
      </c>
    </row>
    <row r="33" spans="1:15" s="4" customFormat="1" ht="16.5" customHeight="1">
      <c r="A33" s="23" t="s">
        <v>33</v>
      </c>
      <c r="B33" s="8"/>
      <c r="C33" s="8"/>
      <c r="D33" s="8"/>
      <c r="E33" s="8"/>
      <c r="F33" s="8"/>
      <c r="G33" s="238"/>
      <c r="H33" s="8"/>
      <c r="I33" s="241">
        <v>264568586</v>
      </c>
      <c r="J33" s="8"/>
      <c r="K33" s="242">
        <v>232790745</v>
      </c>
      <c r="L33" s="8"/>
      <c r="M33" s="241">
        <v>136660984</v>
      </c>
      <c r="N33" s="8"/>
      <c r="O33" s="242">
        <v>122520006</v>
      </c>
    </row>
    <row r="34" spans="1:15" s="4" customFormat="1" ht="16.5" customHeight="1">
      <c r="B34" s="8"/>
      <c r="C34" s="8"/>
      <c r="D34" s="8"/>
      <c r="E34" s="8"/>
      <c r="F34" s="8"/>
      <c r="G34" s="238"/>
      <c r="H34" s="8"/>
      <c r="I34" s="45"/>
      <c r="J34" s="8"/>
      <c r="K34" s="240"/>
      <c r="L34" s="8"/>
      <c r="M34" s="239"/>
      <c r="N34" s="8"/>
      <c r="O34" s="240"/>
    </row>
    <row r="35" spans="1:15" s="4" customFormat="1" ht="16.5" customHeight="1" thickBot="1">
      <c r="A35" s="30" t="s">
        <v>34</v>
      </c>
      <c r="B35" s="8"/>
      <c r="C35" s="8"/>
      <c r="D35" s="8"/>
      <c r="E35" s="8"/>
      <c r="F35" s="8"/>
      <c r="G35" s="238"/>
      <c r="H35" s="8"/>
      <c r="I35" s="243">
        <f>SUM(I15:I33)</f>
        <v>8257967198</v>
      </c>
      <c r="J35" s="8"/>
      <c r="K35" s="244">
        <f>SUM(K15:K34)</f>
        <v>7812979933</v>
      </c>
      <c r="L35" s="8"/>
      <c r="M35" s="243">
        <f>SUM(M15:M34)</f>
        <v>7610412263</v>
      </c>
      <c r="N35" s="8"/>
      <c r="O35" s="244">
        <f>SUM(O15:O34)</f>
        <v>7174390717</v>
      </c>
    </row>
    <row r="36" spans="1:15" s="4" customFormat="1" ht="16.5" customHeight="1" thickTop="1">
      <c r="A36" s="10"/>
      <c r="B36" s="8"/>
      <c r="C36" s="8"/>
      <c r="D36" s="8"/>
      <c r="E36" s="8"/>
      <c r="F36" s="8"/>
      <c r="G36" s="238"/>
      <c r="H36" s="8"/>
      <c r="I36" s="240"/>
      <c r="J36" s="8"/>
      <c r="K36" s="240"/>
      <c r="L36" s="8"/>
      <c r="M36" s="240"/>
      <c r="N36" s="8"/>
      <c r="O36" s="240"/>
    </row>
    <row r="37" spans="1:15" s="4" customFormat="1" ht="16.5" customHeight="1">
      <c r="A37" s="10"/>
      <c r="B37" s="8"/>
      <c r="C37" s="8"/>
      <c r="D37" s="8"/>
      <c r="E37" s="8"/>
      <c r="F37" s="8"/>
      <c r="G37" s="238"/>
      <c r="H37" s="8"/>
      <c r="I37" s="240"/>
      <c r="J37" s="8"/>
      <c r="K37" s="240"/>
      <c r="L37" s="8"/>
      <c r="M37" s="240"/>
      <c r="N37" s="8"/>
      <c r="O37" s="240"/>
    </row>
    <row r="38" spans="1:15" s="4" customFormat="1" ht="16.5" customHeight="1">
      <c r="A38" s="10"/>
      <c r="B38" s="8"/>
      <c r="C38" s="8"/>
      <c r="D38" s="8"/>
      <c r="E38" s="8"/>
      <c r="F38" s="8"/>
      <c r="G38" s="238"/>
      <c r="H38" s="8"/>
      <c r="I38" s="240"/>
      <c r="J38" s="8"/>
      <c r="K38" s="240"/>
      <c r="L38" s="8"/>
      <c r="M38" s="240"/>
      <c r="N38" s="8"/>
      <c r="O38" s="240"/>
    </row>
    <row r="39" spans="1:15" s="4" customFormat="1" ht="16.5" customHeight="1">
      <c r="A39" s="10"/>
      <c r="B39" s="8"/>
      <c r="C39" s="8"/>
      <c r="D39" s="8"/>
      <c r="E39" s="8"/>
      <c r="F39" s="8"/>
      <c r="G39" s="238"/>
      <c r="H39" s="8"/>
      <c r="I39" s="240"/>
      <c r="J39" s="8"/>
      <c r="K39" s="240"/>
      <c r="L39" s="8"/>
      <c r="M39" s="240"/>
      <c r="N39" s="8"/>
      <c r="O39" s="240"/>
    </row>
    <row r="40" spans="1:15" s="4" customFormat="1" ht="16.5" customHeight="1">
      <c r="A40" s="10"/>
      <c r="B40" s="8"/>
      <c r="C40" s="8"/>
      <c r="D40" s="8"/>
      <c r="E40" s="8"/>
      <c r="F40" s="8"/>
      <c r="G40" s="238"/>
      <c r="H40" s="8"/>
      <c r="I40" s="240"/>
      <c r="J40" s="8"/>
      <c r="K40" s="240"/>
      <c r="L40" s="8"/>
      <c r="M40" s="240"/>
      <c r="N40" s="8"/>
      <c r="O40" s="240"/>
    </row>
    <row r="41" spans="1:15" s="4" customFormat="1" ht="16.5" customHeight="1">
      <c r="A41" s="10"/>
      <c r="B41" s="8"/>
      <c r="C41" s="8"/>
      <c r="D41" s="8"/>
      <c r="E41" s="240"/>
      <c r="F41" s="8"/>
      <c r="G41" s="238"/>
      <c r="H41" s="8"/>
      <c r="I41" s="240"/>
      <c r="J41" s="8"/>
      <c r="K41" s="240"/>
      <c r="L41" s="8"/>
      <c r="M41" s="240"/>
      <c r="N41" s="8"/>
      <c r="O41" s="240"/>
    </row>
    <row r="42" spans="1:15" s="4" customFormat="1" ht="15.95" customHeight="1">
      <c r="A42" s="10"/>
      <c r="B42" s="8"/>
      <c r="C42" s="8"/>
      <c r="D42" s="8"/>
      <c r="E42" s="8"/>
      <c r="F42" s="8"/>
      <c r="G42" s="238"/>
      <c r="H42" s="8"/>
      <c r="I42" s="240"/>
      <c r="J42" s="8"/>
      <c r="K42" s="240"/>
      <c r="L42" s="8"/>
      <c r="M42" s="240"/>
      <c r="N42" s="8"/>
      <c r="O42" s="240"/>
    </row>
    <row r="43" spans="1:15" s="4" customFormat="1" ht="15.95" customHeight="1">
      <c r="A43" s="10"/>
      <c r="B43" s="8"/>
      <c r="C43" s="8"/>
      <c r="D43" s="8"/>
      <c r="E43" s="8"/>
      <c r="F43" s="8"/>
      <c r="G43" s="238"/>
      <c r="H43" s="8"/>
      <c r="I43" s="240"/>
      <c r="J43" s="8"/>
      <c r="K43" s="240"/>
      <c r="L43" s="8"/>
      <c r="M43" s="240"/>
      <c r="N43" s="8"/>
      <c r="O43" s="240"/>
    </row>
    <row r="44" spans="1:15" s="4" customFormat="1" ht="15.95" customHeight="1">
      <c r="A44" s="10"/>
      <c r="B44" s="8"/>
      <c r="C44" s="8"/>
      <c r="D44" s="8"/>
      <c r="E44" s="8"/>
      <c r="F44" s="8"/>
      <c r="G44" s="238"/>
      <c r="H44" s="8"/>
      <c r="I44" s="240"/>
      <c r="J44" s="8"/>
      <c r="K44" s="240"/>
      <c r="L44" s="8"/>
      <c r="M44" s="240"/>
      <c r="N44" s="8"/>
      <c r="O44" s="240"/>
    </row>
    <row r="45" spans="1:15" s="4" customFormat="1" ht="16.5" customHeight="1">
      <c r="A45" s="10"/>
      <c r="B45" s="8"/>
      <c r="C45" s="8"/>
      <c r="D45" s="8"/>
      <c r="E45" s="8"/>
      <c r="F45" s="8"/>
      <c r="G45" s="238"/>
      <c r="H45" s="8"/>
      <c r="I45" s="240"/>
      <c r="J45" s="8"/>
      <c r="K45" s="240"/>
      <c r="L45" s="8"/>
      <c r="M45" s="240"/>
      <c r="N45" s="8"/>
      <c r="O45" s="240"/>
    </row>
    <row r="46" spans="1:15" s="4" customFormat="1" ht="16.5" customHeight="1">
      <c r="A46" s="273" t="s">
        <v>35</v>
      </c>
      <c r="B46" s="273"/>
      <c r="C46" s="273"/>
      <c r="D46" s="273"/>
      <c r="E46" s="273"/>
      <c r="F46" s="273"/>
      <c r="G46" s="273"/>
      <c r="H46" s="273"/>
      <c r="I46" s="273"/>
      <c r="J46" s="273"/>
      <c r="K46" s="273"/>
      <c r="L46" s="245"/>
      <c r="M46" s="245"/>
      <c r="N46" s="245"/>
      <c r="O46" s="245"/>
    </row>
    <row r="47" spans="1:15" s="4" customFormat="1" ht="16.5" customHeight="1">
      <c r="A47" s="246"/>
      <c r="B47" s="246"/>
      <c r="C47" s="245"/>
      <c r="D47" s="246"/>
      <c r="E47" s="247"/>
      <c r="F47" s="246"/>
      <c r="G47" s="247"/>
      <c r="H47" s="8"/>
      <c r="I47" s="240"/>
      <c r="J47" s="8"/>
      <c r="K47" s="240"/>
      <c r="L47" s="8"/>
      <c r="M47" s="240"/>
      <c r="N47" s="8"/>
      <c r="O47" s="240"/>
    </row>
    <row r="48" spans="1:15" s="4" customFormat="1" ht="16.5" customHeight="1">
      <c r="A48" s="246"/>
      <c r="B48" s="246"/>
      <c r="C48" s="245"/>
      <c r="D48" s="246"/>
      <c r="E48" s="247"/>
      <c r="F48" s="246"/>
      <c r="G48" s="247"/>
      <c r="H48" s="8"/>
      <c r="I48" s="240"/>
      <c r="J48" s="8"/>
      <c r="K48" s="240"/>
      <c r="L48" s="8"/>
      <c r="M48" s="240"/>
      <c r="N48" s="8"/>
      <c r="O48" s="240"/>
    </row>
    <row r="49" spans="1:15" s="4" customFormat="1" ht="16.5" customHeight="1">
      <c r="A49" s="246"/>
      <c r="B49" s="246"/>
      <c r="C49" s="245"/>
      <c r="D49" s="246"/>
      <c r="E49" s="247"/>
      <c r="F49" s="246"/>
      <c r="G49" s="247"/>
      <c r="H49" s="8"/>
      <c r="I49" s="240"/>
      <c r="J49" s="8"/>
      <c r="K49" s="240"/>
      <c r="L49" s="8"/>
      <c r="M49" s="240"/>
      <c r="N49" s="8"/>
      <c r="O49" s="240"/>
    </row>
    <row r="50" spans="1:15" s="4" customFormat="1" ht="22.35" customHeight="1">
      <c r="A50" s="31" t="s">
        <v>200</v>
      </c>
      <c r="B50" s="248"/>
      <c r="C50" s="249"/>
      <c r="D50" s="248"/>
      <c r="E50" s="250"/>
      <c r="F50" s="248"/>
      <c r="G50" s="250"/>
      <c r="H50" s="251"/>
      <c r="I50" s="242"/>
      <c r="J50" s="251"/>
      <c r="K50" s="242"/>
      <c r="L50" s="251"/>
      <c r="M50" s="242"/>
      <c r="N50" s="251"/>
      <c r="O50" s="242"/>
    </row>
    <row r="51" spans="1:15" s="4" customFormat="1" ht="16.5" customHeight="1">
      <c r="A51" s="228" t="s">
        <v>0</v>
      </c>
      <c r="B51" s="2"/>
      <c r="C51" s="2"/>
      <c r="D51" s="2"/>
      <c r="E51" s="2"/>
      <c r="F51" s="2"/>
      <c r="G51" s="2"/>
      <c r="H51" s="2"/>
      <c r="I51" s="229"/>
      <c r="J51" s="2"/>
      <c r="K51" s="229"/>
      <c r="L51" s="2"/>
      <c r="M51" s="229"/>
      <c r="N51" s="2"/>
      <c r="O51" s="229"/>
    </row>
    <row r="52" spans="1:15" s="4" customFormat="1" ht="16.5" customHeight="1">
      <c r="A52" s="270" t="s">
        <v>36</v>
      </c>
      <c r="B52" s="270"/>
      <c r="C52" s="270"/>
      <c r="D52" s="270"/>
      <c r="E52" s="270"/>
      <c r="F52" s="270"/>
      <c r="G52" s="270"/>
      <c r="H52" s="2"/>
      <c r="I52" s="229"/>
      <c r="J52" s="2"/>
      <c r="K52" s="229"/>
      <c r="L52" s="2"/>
      <c r="M52" s="229"/>
      <c r="N52" s="2"/>
      <c r="O52" s="229"/>
    </row>
    <row r="53" spans="1:15" s="4" customFormat="1" ht="16.5" customHeight="1">
      <c r="A53" s="271" t="str">
        <f>A3</f>
        <v>As at 30 September 2024</v>
      </c>
      <c r="B53" s="271"/>
      <c r="C53" s="271"/>
      <c r="D53" s="271"/>
      <c r="E53" s="271"/>
      <c r="F53" s="271"/>
      <c r="G53" s="271"/>
      <c r="H53" s="230"/>
      <c r="I53" s="231"/>
      <c r="J53" s="230"/>
      <c r="K53" s="231"/>
      <c r="L53" s="230"/>
      <c r="M53" s="231"/>
      <c r="N53" s="230"/>
      <c r="O53" s="231"/>
    </row>
    <row r="54" spans="1:15" s="4" customFormat="1" ht="15.6" customHeight="1">
      <c r="A54" s="232"/>
      <c r="B54" s="232"/>
      <c r="C54" s="232"/>
      <c r="D54" s="232"/>
      <c r="E54" s="232"/>
      <c r="F54" s="232"/>
      <c r="G54" s="232"/>
      <c r="H54" s="2"/>
      <c r="I54" s="229"/>
      <c r="J54" s="2"/>
      <c r="K54" s="229"/>
      <c r="L54" s="2"/>
      <c r="M54" s="229"/>
      <c r="N54" s="2"/>
      <c r="O54" s="229"/>
    </row>
    <row r="55" spans="1:15" s="4" customFormat="1" ht="15.6" customHeight="1">
      <c r="A55" s="8"/>
      <c r="B55" s="8"/>
      <c r="C55" s="8"/>
      <c r="D55" s="8"/>
      <c r="E55" s="8"/>
      <c r="F55" s="8"/>
      <c r="G55" s="252"/>
      <c r="H55" s="252"/>
      <c r="I55" s="253"/>
      <c r="J55" s="252"/>
      <c r="K55" s="253"/>
      <c r="L55" s="252"/>
      <c r="M55" s="253"/>
      <c r="N55" s="252"/>
      <c r="O55" s="253"/>
    </row>
    <row r="56" spans="1:15" s="4" customFormat="1" ht="15.6" customHeight="1">
      <c r="A56" s="1"/>
      <c r="B56" s="2"/>
      <c r="C56" s="2"/>
      <c r="D56" s="2"/>
      <c r="E56" s="2"/>
      <c r="F56" s="2"/>
      <c r="G56" s="2"/>
      <c r="H56" s="2"/>
      <c r="I56" s="272" t="s">
        <v>3</v>
      </c>
      <c r="J56" s="272"/>
      <c r="K56" s="272"/>
      <c r="L56" s="3"/>
      <c r="M56" s="272" t="s">
        <v>4</v>
      </c>
      <c r="N56" s="272"/>
      <c r="O56" s="272"/>
    </row>
    <row r="57" spans="1:15" s="4" customFormat="1" ht="15.6" customHeight="1">
      <c r="A57" s="1"/>
      <c r="B57" s="2"/>
      <c r="C57" s="2"/>
      <c r="D57" s="2"/>
      <c r="E57" s="2"/>
      <c r="F57" s="2"/>
      <c r="G57" s="2"/>
      <c r="H57" s="2"/>
      <c r="I57" s="269" t="s">
        <v>5</v>
      </c>
      <c r="J57" s="269"/>
      <c r="K57" s="269"/>
      <c r="L57" s="3"/>
      <c r="M57" s="269" t="s">
        <v>5</v>
      </c>
      <c r="N57" s="269"/>
      <c r="O57" s="269"/>
    </row>
    <row r="58" spans="1:15" s="4" customFormat="1" ht="15.6" customHeight="1">
      <c r="A58" s="1"/>
      <c r="B58" s="2"/>
      <c r="C58" s="2"/>
      <c r="D58" s="2"/>
      <c r="E58" s="2"/>
      <c r="F58" s="2"/>
      <c r="G58" s="2"/>
      <c r="H58" s="2"/>
      <c r="I58" s="5" t="s">
        <v>6</v>
      </c>
      <c r="J58" s="6"/>
      <c r="K58" s="5" t="s">
        <v>7</v>
      </c>
      <c r="L58" s="3"/>
      <c r="M58" s="5" t="s">
        <v>6</v>
      </c>
      <c r="N58" s="6"/>
      <c r="O58" s="5" t="s">
        <v>7</v>
      </c>
    </row>
    <row r="59" spans="1:15" s="4" customFormat="1" ht="15.6" customHeight="1">
      <c r="A59" s="1"/>
      <c r="B59" s="2"/>
      <c r="C59" s="2"/>
      <c r="D59" s="2"/>
      <c r="E59" s="2"/>
      <c r="F59" s="2"/>
      <c r="G59" s="2"/>
      <c r="H59" s="2"/>
      <c r="I59" s="7" t="s">
        <v>8</v>
      </c>
      <c r="J59" s="3"/>
      <c r="K59" s="7" t="s">
        <v>9</v>
      </c>
      <c r="L59" s="2"/>
      <c r="M59" s="7" t="s">
        <v>8</v>
      </c>
      <c r="N59" s="3"/>
      <c r="O59" s="7" t="s">
        <v>9</v>
      </c>
    </row>
    <row r="60" spans="1:15" s="4" customFormat="1" ht="15.6" customHeight="1">
      <c r="A60" s="8"/>
      <c r="B60" s="8"/>
      <c r="C60" s="8"/>
      <c r="D60" s="8"/>
      <c r="E60" s="8"/>
      <c r="F60" s="8"/>
      <c r="G60" s="9"/>
      <c r="H60" s="10"/>
      <c r="I60" s="11" t="s">
        <v>10</v>
      </c>
      <c r="J60" s="10"/>
      <c r="K60" s="11" t="s">
        <v>11</v>
      </c>
      <c r="L60" s="10"/>
      <c r="M60" s="11" t="s">
        <v>10</v>
      </c>
      <c r="N60" s="10"/>
      <c r="O60" s="11" t="s">
        <v>11</v>
      </c>
    </row>
    <row r="61" spans="1:15" s="4" customFormat="1" ht="15.6" customHeight="1">
      <c r="A61" s="8"/>
      <c r="B61" s="8"/>
      <c r="C61" s="8"/>
      <c r="D61" s="8"/>
      <c r="E61" s="8"/>
      <c r="F61" s="8"/>
      <c r="G61" s="12" t="s">
        <v>12</v>
      </c>
      <c r="H61" s="10"/>
      <c r="I61" s="13" t="s">
        <v>13</v>
      </c>
      <c r="J61" s="10"/>
      <c r="K61" s="13" t="s">
        <v>13</v>
      </c>
      <c r="L61" s="10"/>
      <c r="M61" s="13" t="s">
        <v>13</v>
      </c>
      <c r="N61" s="10"/>
      <c r="O61" s="13" t="s">
        <v>13</v>
      </c>
    </row>
    <row r="62" spans="1:15" s="4" customFormat="1" ht="12" customHeight="1">
      <c r="A62" s="8"/>
      <c r="B62" s="8"/>
      <c r="C62" s="8"/>
      <c r="D62" s="8"/>
      <c r="E62" s="8"/>
      <c r="F62" s="8"/>
      <c r="G62" s="9"/>
      <c r="H62" s="10"/>
      <c r="I62" s="233"/>
      <c r="J62" s="10"/>
      <c r="K62" s="234"/>
      <c r="L62" s="10"/>
      <c r="M62" s="233"/>
      <c r="N62" s="10"/>
      <c r="O62" s="234"/>
    </row>
    <row r="63" spans="1:15" s="4" customFormat="1" ht="15.6" customHeight="1">
      <c r="A63" s="27" t="s">
        <v>37</v>
      </c>
      <c r="B63" s="27"/>
      <c r="C63" s="27"/>
      <c r="E63" s="8"/>
      <c r="F63" s="8"/>
      <c r="G63" s="32"/>
      <c r="H63" s="33"/>
      <c r="I63" s="34"/>
      <c r="J63" s="33"/>
      <c r="K63" s="35"/>
      <c r="L63" s="33"/>
      <c r="M63" s="34"/>
      <c r="N63" s="33"/>
      <c r="O63" s="35"/>
    </row>
    <row r="64" spans="1:15" s="4" customFormat="1" ht="12" customHeight="1">
      <c r="A64" s="27"/>
      <c r="B64" s="27"/>
      <c r="C64" s="27"/>
      <c r="E64" s="8"/>
      <c r="F64" s="8"/>
      <c r="G64" s="32"/>
      <c r="H64" s="33"/>
      <c r="I64" s="34"/>
      <c r="J64" s="33"/>
      <c r="K64" s="35"/>
      <c r="L64" s="33"/>
      <c r="M64" s="34"/>
      <c r="N64" s="33"/>
      <c r="O64" s="35"/>
    </row>
    <row r="65" spans="1:15" s="4" customFormat="1" ht="15.6" customHeight="1">
      <c r="A65" s="27" t="s">
        <v>38</v>
      </c>
      <c r="B65" s="27"/>
      <c r="C65" s="27"/>
      <c r="E65" s="8"/>
      <c r="F65" s="8"/>
      <c r="G65" s="32"/>
      <c r="H65" s="33"/>
      <c r="I65" s="34"/>
      <c r="J65" s="33"/>
      <c r="K65" s="35"/>
      <c r="L65" s="33"/>
      <c r="M65" s="34"/>
      <c r="N65" s="33"/>
      <c r="O65" s="35"/>
    </row>
    <row r="66" spans="1:15" s="4" customFormat="1" ht="12" customHeight="1">
      <c r="A66" s="27"/>
      <c r="B66" s="27"/>
      <c r="C66" s="27"/>
      <c r="E66" s="8"/>
      <c r="F66" s="8"/>
      <c r="G66" s="32"/>
      <c r="H66" s="33"/>
      <c r="I66" s="34"/>
      <c r="J66" s="33"/>
      <c r="K66" s="35"/>
      <c r="L66" s="33"/>
      <c r="M66" s="34"/>
      <c r="N66" s="33"/>
      <c r="O66" s="35"/>
    </row>
    <row r="67" spans="1:15" s="4" customFormat="1" ht="15.6" customHeight="1">
      <c r="A67" s="4" t="s">
        <v>39</v>
      </c>
      <c r="G67" s="36">
        <v>18</v>
      </c>
      <c r="H67" s="16"/>
      <c r="I67" s="20">
        <v>3026260172</v>
      </c>
      <c r="J67" s="16"/>
      <c r="K67" s="21">
        <v>2846965350</v>
      </c>
      <c r="L67" s="16"/>
      <c r="M67" s="20">
        <v>3026260172</v>
      </c>
      <c r="N67" s="16"/>
      <c r="O67" s="21">
        <v>2846965350</v>
      </c>
    </row>
    <row r="68" spans="1:15" s="4" customFormat="1" ht="15.6" customHeight="1">
      <c r="A68" s="4" t="s">
        <v>40</v>
      </c>
      <c r="G68" s="16">
        <v>19</v>
      </c>
      <c r="H68" s="16"/>
      <c r="I68" s="20">
        <v>633816377</v>
      </c>
      <c r="J68" s="16"/>
      <c r="K68" s="21">
        <v>500380407</v>
      </c>
      <c r="L68" s="16"/>
      <c r="M68" s="20">
        <v>633816377</v>
      </c>
      <c r="N68" s="16"/>
      <c r="O68" s="21">
        <v>500380407</v>
      </c>
    </row>
    <row r="69" spans="1:15" s="4" customFormat="1" ht="15.6" customHeight="1">
      <c r="A69" s="4" t="s">
        <v>41</v>
      </c>
      <c r="G69" s="36"/>
      <c r="H69" s="16"/>
      <c r="I69" s="236">
        <v>891474</v>
      </c>
      <c r="J69" s="16"/>
      <c r="K69" s="237">
        <v>545395</v>
      </c>
      <c r="L69" s="16"/>
      <c r="M69" s="236">
        <v>0</v>
      </c>
      <c r="N69" s="16"/>
      <c r="O69" s="237">
        <v>0</v>
      </c>
    </row>
    <row r="70" spans="1:15" s="4" customFormat="1" ht="15.6" customHeight="1">
      <c r="A70" s="4" t="s">
        <v>202</v>
      </c>
      <c r="B70" s="27"/>
      <c r="C70" s="27"/>
      <c r="E70" s="8"/>
      <c r="F70" s="8"/>
      <c r="G70" s="8"/>
      <c r="I70" s="236">
        <v>2647967</v>
      </c>
      <c r="K70" s="237">
        <v>5491768</v>
      </c>
      <c r="M70" s="236">
        <v>0</v>
      </c>
      <c r="O70" s="237">
        <v>0</v>
      </c>
    </row>
    <row r="71" spans="1:15" s="4" customFormat="1" ht="15.6" customHeight="1">
      <c r="A71" s="4" t="s">
        <v>42</v>
      </c>
      <c r="B71" s="27"/>
      <c r="C71" s="27"/>
      <c r="E71" s="8"/>
      <c r="F71" s="8"/>
      <c r="G71" s="36"/>
      <c r="H71" s="16"/>
      <c r="I71" s="236">
        <v>89284539</v>
      </c>
      <c r="J71" s="16"/>
      <c r="K71" s="237">
        <v>73922790</v>
      </c>
      <c r="L71" s="16"/>
      <c r="M71" s="236">
        <v>44835691</v>
      </c>
      <c r="N71" s="16"/>
      <c r="O71" s="237">
        <v>39118587</v>
      </c>
    </row>
    <row r="72" spans="1:15" s="4" customFormat="1" ht="15.6" customHeight="1">
      <c r="A72" s="4" t="s">
        <v>43</v>
      </c>
      <c r="E72" s="8"/>
      <c r="F72" s="8"/>
      <c r="G72" s="36"/>
      <c r="H72" s="16"/>
      <c r="I72" s="236">
        <v>18418250</v>
      </c>
      <c r="J72" s="16"/>
      <c r="K72" s="237">
        <v>10423444</v>
      </c>
      <c r="L72" s="16"/>
      <c r="M72" s="236">
        <v>7871634</v>
      </c>
      <c r="N72" s="16"/>
      <c r="O72" s="237">
        <v>8985350</v>
      </c>
    </row>
    <row r="73" spans="1:15" s="4" customFormat="1" ht="15.6" customHeight="1">
      <c r="A73" s="4" t="s">
        <v>44</v>
      </c>
      <c r="E73" s="8"/>
      <c r="F73" s="8"/>
      <c r="G73" s="36"/>
      <c r="H73" s="16"/>
      <c r="I73" s="236"/>
      <c r="J73" s="16"/>
      <c r="K73" s="237"/>
      <c r="L73" s="16"/>
      <c r="M73" s="236"/>
      <c r="N73" s="16"/>
      <c r="O73" s="237"/>
    </row>
    <row r="74" spans="1:15" s="4" customFormat="1" ht="15.6" customHeight="1">
      <c r="A74" s="4" t="s">
        <v>45</v>
      </c>
      <c r="E74" s="8"/>
      <c r="F74" s="8"/>
      <c r="G74" s="36"/>
      <c r="H74" s="16"/>
      <c r="I74" s="25">
        <v>358482740</v>
      </c>
      <c r="J74" s="16"/>
      <c r="K74" s="26">
        <v>353136477</v>
      </c>
      <c r="L74" s="16"/>
      <c r="M74" s="25">
        <v>358482740</v>
      </c>
      <c r="N74" s="16"/>
      <c r="O74" s="26">
        <v>353136477</v>
      </c>
    </row>
    <row r="75" spans="1:15" s="4" customFormat="1" ht="15.6" customHeight="1">
      <c r="A75" s="4" t="s">
        <v>46</v>
      </c>
      <c r="E75" s="8"/>
      <c r="F75" s="8"/>
      <c r="G75" s="36"/>
      <c r="H75" s="16"/>
      <c r="I75" s="25">
        <v>19774053</v>
      </c>
      <c r="J75" s="16"/>
      <c r="K75" s="26">
        <v>18401760</v>
      </c>
      <c r="L75" s="16"/>
      <c r="M75" s="25">
        <v>19774053</v>
      </c>
      <c r="N75" s="16"/>
      <c r="O75" s="26">
        <v>18401760</v>
      </c>
    </row>
    <row r="76" spans="1:15" s="4" customFormat="1" ht="15.6" customHeight="1">
      <c r="A76" s="19" t="s">
        <v>33</v>
      </c>
      <c r="B76" s="19"/>
      <c r="C76" s="19"/>
      <c r="D76" s="19"/>
      <c r="E76" s="8"/>
      <c r="F76" s="8"/>
      <c r="G76" s="16"/>
      <c r="H76" s="16"/>
      <c r="I76" s="37">
        <v>197611536</v>
      </c>
      <c r="J76" s="16"/>
      <c r="K76" s="38">
        <v>202360307</v>
      </c>
      <c r="L76" s="16"/>
      <c r="M76" s="37">
        <v>86663196</v>
      </c>
      <c r="N76" s="16"/>
      <c r="O76" s="38">
        <v>82516246</v>
      </c>
    </row>
    <row r="77" spans="1:15" s="4" customFormat="1" ht="12" customHeight="1">
      <c r="A77" s="19"/>
      <c r="B77" s="19"/>
      <c r="C77" s="19"/>
      <c r="D77" s="19"/>
      <c r="E77" s="8"/>
      <c r="F77" s="8"/>
      <c r="G77" s="16"/>
      <c r="H77" s="16"/>
      <c r="I77" s="25"/>
      <c r="J77" s="16"/>
      <c r="K77" s="26"/>
      <c r="L77" s="16"/>
      <c r="M77" s="25"/>
      <c r="N77" s="16"/>
      <c r="O77" s="26"/>
    </row>
    <row r="78" spans="1:15" s="4" customFormat="1" ht="15.6" customHeight="1">
      <c r="A78" s="22" t="s">
        <v>47</v>
      </c>
      <c r="B78" s="27"/>
      <c r="C78" s="27"/>
      <c r="D78" s="27"/>
      <c r="E78" s="8"/>
      <c r="F78" s="8"/>
      <c r="G78" s="16"/>
      <c r="H78" s="16"/>
      <c r="I78" s="39">
        <f>SUM(I67:I76)</f>
        <v>4347187108</v>
      </c>
      <c r="J78" s="16"/>
      <c r="K78" s="40">
        <f>SUM(K67:K77)</f>
        <v>4011627698</v>
      </c>
      <c r="L78" s="16"/>
      <c r="M78" s="39">
        <f>SUM(M67:M76)</f>
        <v>4177703863</v>
      </c>
      <c r="N78" s="16"/>
      <c r="O78" s="40">
        <f>SUM(O67:O77)</f>
        <v>3849504177</v>
      </c>
    </row>
    <row r="79" spans="1:15" s="4" customFormat="1" ht="12" customHeight="1">
      <c r="E79" s="8"/>
      <c r="F79" s="8"/>
      <c r="G79" s="16"/>
      <c r="H79" s="16"/>
      <c r="I79" s="41"/>
      <c r="J79" s="16"/>
      <c r="K79" s="42"/>
      <c r="L79" s="16"/>
      <c r="M79" s="41"/>
      <c r="N79" s="16"/>
      <c r="O79" s="42"/>
    </row>
    <row r="80" spans="1:15" s="4" customFormat="1" ht="15.6" customHeight="1">
      <c r="A80" s="43" t="s">
        <v>48</v>
      </c>
      <c r="B80" s="43"/>
      <c r="C80" s="43"/>
      <c r="D80" s="43"/>
      <c r="E80" s="8"/>
      <c r="F80" s="8"/>
      <c r="G80" s="16"/>
      <c r="H80" s="16"/>
      <c r="I80" s="28"/>
      <c r="J80" s="16"/>
      <c r="K80" s="29"/>
      <c r="L80" s="16"/>
      <c r="M80" s="28"/>
      <c r="N80" s="16"/>
      <c r="O80" s="29"/>
    </row>
    <row r="81" spans="1:15" s="4" customFormat="1" ht="12" customHeight="1">
      <c r="A81" s="43"/>
      <c r="B81" s="43"/>
      <c r="C81" s="43"/>
      <c r="D81" s="43"/>
      <c r="E81" s="8"/>
      <c r="F81" s="8"/>
      <c r="G81" s="16"/>
      <c r="H81" s="16"/>
      <c r="I81" s="28"/>
      <c r="J81" s="16"/>
      <c r="K81" s="29"/>
      <c r="L81" s="16"/>
      <c r="M81" s="28"/>
      <c r="N81" s="16"/>
      <c r="O81" s="29"/>
    </row>
    <row r="82" spans="1:15" s="4" customFormat="1" ht="15.6" customHeight="1">
      <c r="A82" s="19" t="s">
        <v>49</v>
      </c>
      <c r="B82" s="19"/>
      <c r="C82" s="19"/>
      <c r="D82" s="19"/>
      <c r="E82" s="8"/>
      <c r="F82" s="8"/>
      <c r="G82" s="16"/>
      <c r="H82" s="44"/>
      <c r="I82" s="28"/>
      <c r="J82" s="44"/>
      <c r="K82" s="29"/>
      <c r="L82" s="44"/>
      <c r="M82" s="28"/>
      <c r="N82" s="44"/>
      <c r="O82" s="29"/>
    </row>
    <row r="83" spans="1:15" s="4" customFormat="1" ht="15.6" customHeight="1">
      <c r="B83" s="19" t="s">
        <v>50</v>
      </c>
      <c r="C83" s="19"/>
      <c r="E83" s="8"/>
      <c r="F83" s="8"/>
      <c r="G83" s="44"/>
      <c r="H83" s="44"/>
      <c r="I83" s="45"/>
      <c r="J83" s="44"/>
      <c r="L83" s="44"/>
      <c r="M83" s="45"/>
      <c r="N83" s="44"/>
    </row>
    <row r="84" spans="1:15" s="4" customFormat="1" ht="15.6" customHeight="1" thickBot="1">
      <c r="B84" s="8"/>
      <c r="C84" s="19" t="s">
        <v>51</v>
      </c>
      <c r="E84" s="8"/>
      <c r="F84" s="8"/>
      <c r="G84" s="44"/>
      <c r="H84" s="44"/>
      <c r="I84" s="46">
        <v>3709194572</v>
      </c>
      <c r="J84" s="44"/>
      <c r="K84" s="47">
        <v>3709194572</v>
      </c>
      <c r="L84" s="44"/>
      <c r="M84" s="46">
        <v>3709194572</v>
      </c>
      <c r="N84" s="44"/>
      <c r="O84" s="47">
        <v>3709194572</v>
      </c>
    </row>
    <row r="85" spans="1:15" s="4" customFormat="1" ht="12" customHeight="1" thickTop="1">
      <c r="B85" s="19"/>
      <c r="C85" s="19"/>
      <c r="E85" s="8"/>
      <c r="F85" s="8"/>
      <c r="G85" s="44"/>
      <c r="H85" s="44"/>
      <c r="I85" s="28"/>
      <c r="J85" s="44"/>
      <c r="K85" s="29"/>
      <c r="L85" s="44"/>
      <c r="M85" s="28"/>
      <c r="N85" s="44"/>
      <c r="O85" s="29"/>
    </row>
    <row r="86" spans="1:15" s="4" customFormat="1" ht="15.6" customHeight="1">
      <c r="B86" s="19" t="s">
        <v>52</v>
      </c>
      <c r="C86" s="19"/>
      <c r="E86" s="8"/>
      <c r="F86" s="8"/>
      <c r="G86" s="16"/>
      <c r="H86" s="16"/>
      <c r="I86" s="45"/>
      <c r="J86" s="16"/>
      <c r="L86" s="16"/>
      <c r="M86" s="45"/>
      <c r="N86" s="16"/>
    </row>
    <row r="87" spans="1:15" s="4" customFormat="1" ht="15.6" customHeight="1" thickBot="1">
      <c r="B87" s="8"/>
      <c r="C87" s="19" t="s">
        <v>51</v>
      </c>
      <c r="E87" s="8"/>
      <c r="F87" s="8"/>
      <c r="G87" s="16"/>
      <c r="H87" s="16"/>
      <c r="I87" s="46">
        <v>3709194572</v>
      </c>
      <c r="J87" s="44"/>
      <c r="K87" s="47">
        <v>3709194572</v>
      </c>
      <c r="L87" s="44"/>
      <c r="M87" s="46">
        <v>3709194572</v>
      </c>
      <c r="N87" s="44"/>
      <c r="O87" s="47">
        <v>3709194572</v>
      </c>
    </row>
    <row r="88" spans="1:15" s="4" customFormat="1" ht="15.6" customHeight="1" thickTop="1">
      <c r="A88" s="4" t="s">
        <v>53</v>
      </c>
      <c r="E88" s="8"/>
      <c r="F88" s="8"/>
      <c r="G88" s="16"/>
      <c r="H88" s="16"/>
      <c r="I88" s="20"/>
      <c r="J88" s="16"/>
      <c r="K88" s="21"/>
      <c r="L88" s="16"/>
      <c r="M88" s="20"/>
      <c r="N88" s="16"/>
      <c r="O88" s="21"/>
    </row>
    <row r="89" spans="1:15" s="4" customFormat="1" ht="15.6" customHeight="1">
      <c r="B89" s="17" t="s">
        <v>54</v>
      </c>
      <c r="C89" s="17"/>
      <c r="E89" s="8"/>
      <c r="F89" s="8"/>
      <c r="G89" s="44"/>
      <c r="H89" s="44"/>
      <c r="I89" s="20"/>
      <c r="J89" s="44"/>
      <c r="K89" s="21"/>
      <c r="L89" s="44"/>
      <c r="M89" s="20"/>
      <c r="N89" s="44"/>
      <c r="O89" s="21"/>
    </row>
    <row r="90" spans="1:15" s="4" customFormat="1" ht="15.6" customHeight="1">
      <c r="C90" s="19" t="s">
        <v>55</v>
      </c>
      <c r="G90" s="44">
        <v>20</v>
      </c>
      <c r="H90" s="44"/>
      <c r="I90" s="236">
        <v>73800000</v>
      </c>
      <c r="J90" s="44"/>
      <c r="K90" s="237">
        <v>73100000</v>
      </c>
      <c r="L90" s="44"/>
      <c r="M90" s="236">
        <v>48500000</v>
      </c>
      <c r="N90" s="44"/>
      <c r="O90" s="237">
        <v>48500000</v>
      </c>
    </row>
    <row r="91" spans="1:15" s="4" customFormat="1" ht="15.6" customHeight="1">
      <c r="B91" s="4" t="s">
        <v>56</v>
      </c>
      <c r="E91" s="8"/>
      <c r="F91" s="8"/>
      <c r="G91" s="16"/>
      <c r="H91" s="16"/>
      <c r="I91" s="236">
        <v>-67529709</v>
      </c>
      <c r="J91" s="16"/>
      <c r="K91" s="237">
        <v>-210252267</v>
      </c>
      <c r="L91" s="16"/>
      <c r="M91" s="236">
        <v>-53601250</v>
      </c>
      <c r="N91" s="16"/>
      <c r="O91" s="237">
        <v>-194676335</v>
      </c>
    </row>
    <row r="92" spans="1:15" s="4" customFormat="1" ht="15.6" customHeight="1">
      <c r="A92" s="4" t="s">
        <v>57</v>
      </c>
      <c r="E92" s="8"/>
      <c r="F92" s="8"/>
      <c r="G92" s="16"/>
      <c r="H92" s="16"/>
      <c r="I92" s="39">
        <v>-62679151</v>
      </c>
      <c r="J92" s="16"/>
      <c r="K92" s="40">
        <v>-29316983</v>
      </c>
      <c r="L92" s="16"/>
      <c r="M92" s="39">
        <v>-271384922</v>
      </c>
      <c r="N92" s="16"/>
      <c r="O92" s="40">
        <v>-238131697</v>
      </c>
    </row>
    <row r="93" spans="1:15" s="4" customFormat="1" ht="12" customHeight="1">
      <c r="E93" s="8"/>
      <c r="F93" s="8"/>
      <c r="G93" s="16"/>
      <c r="H93" s="16"/>
      <c r="I93" s="20"/>
      <c r="J93" s="16"/>
      <c r="K93" s="21"/>
      <c r="L93" s="16"/>
      <c r="M93" s="20"/>
      <c r="N93" s="16"/>
      <c r="O93" s="21"/>
    </row>
    <row r="94" spans="1:15" s="4" customFormat="1" ht="15.6" customHeight="1">
      <c r="A94" s="4" t="s">
        <v>58</v>
      </c>
      <c r="E94" s="8"/>
      <c r="F94" s="8"/>
      <c r="G94" s="16"/>
      <c r="H94" s="16"/>
      <c r="I94" s="20">
        <f>SUM(I87:I92)</f>
        <v>3652785712</v>
      </c>
      <c r="J94" s="16"/>
      <c r="K94" s="21">
        <v>3542725322</v>
      </c>
      <c r="L94" s="16"/>
      <c r="M94" s="20">
        <f>SUM(M87:M92)</f>
        <v>3432708400</v>
      </c>
      <c r="N94" s="16"/>
      <c r="O94" s="21">
        <v>3324886540</v>
      </c>
    </row>
    <row r="95" spans="1:15" s="4" customFormat="1" ht="15.6" customHeight="1">
      <c r="A95" s="4" t="s">
        <v>59</v>
      </c>
      <c r="E95" s="8"/>
      <c r="F95" s="8"/>
      <c r="G95" s="16"/>
      <c r="H95" s="16"/>
      <c r="I95" s="37">
        <v>257994378</v>
      </c>
      <c r="J95" s="16"/>
      <c r="K95" s="38">
        <v>258626913</v>
      </c>
      <c r="L95" s="16"/>
      <c r="M95" s="37">
        <v>0</v>
      </c>
      <c r="N95" s="16"/>
      <c r="O95" s="38">
        <v>0</v>
      </c>
    </row>
    <row r="96" spans="1:15" s="4" customFormat="1" ht="12" customHeight="1">
      <c r="E96" s="8"/>
      <c r="F96" s="8"/>
      <c r="G96" s="16"/>
      <c r="H96" s="16"/>
      <c r="I96" s="20"/>
      <c r="J96" s="16"/>
      <c r="K96" s="21"/>
      <c r="L96" s="16"/>
      <c r="M96" s="20"/>
      <c r="N96" s="16"/>
      <c r="O96" s="21"/>
    </row>
    <row r="97" spans="1:15" s="4" customFormat="1" ht="15.6" customHeight="1">
      <c r="A97" s="27" t="s">
        <v>60</v>
      </c>
      <c r="B97" s="27"/>
      <c r="C97" s="27"/>
      <c r="D97" s="27"/>
      <c r="E97" s="8"/>
      <c r="F97" s="8"/>
      <c r="G97" s="16"/>
      <c r="H97" s="16"/>
      <c r="I97" s="39">
        <f>SUM(I94:I95)</f>
        <v>3910780090</v>
      </c>
      <c r="J97" s="16"/>
      <c r="K97" s="40">
        <f>SUM(K94:K96)</f>
        <v>3801352235</v>
      </c>
      <c r="L97" s="16"/>
      <c r="M97" s="39">
        <f>SUM(M94:M95)</f>
        <v>3432708400</v>
      </c>
      <c r="N97" s="16"/>
      <c r="O97" s="40">
        <f>SUM(O94:O96)</f>
        <v>3324886540</v>
      </c>
    </row>
    <row r="98" spans="1:15" s="4" customFormat="1" ht="12" customHeight="1">
      <c r="A98" s="27"/>
      <c r="B98" s="27"/>
      <c r="C98" s="27"/>
      <c r="D98" s="27"/>
      <c r="E98" s="8"/>
      <c r="F98" s="8"/>
      <c r="G98" s="16"/>
      <c r="H98" s="16"/>
      <c r="I98" s="28"/>
      <c r="J98" s="16"/>
      <c r="K98" s="29"/>
      <c r="L98" s="16"/>
      <c r="M98" s="28"/>
      <c r="N98" s="16"/>
      <c r="O98" s="29"/>
    </row>
    <row r="99" spans="1:15" s="4" customFormat="1" ht="15.6" customHeight="1" thickBot="1">
      <c r="A99" s="27" t="s">
        <v>61</v>
      </c>
      <c r="B99" s="27"/>
      <c r="C99" s="27"/>
      <c r="D99" s="27"/>
      <c r="E99" s="8"/>
      <c r="F99" s="8"/>
      <c r="G99" s="16"/>
      <c r="H99" s="16"/>
      <c r="I99" s="46">
        <f>I78+I97</f>
        <v>8257967198</v>
      </c>
      <c r="J99" s="16"/>
      <c r="K99" s="47">
        <f>+K97+K78</f>
        <v>7812979933</v>
      </c>
      <c r="L99" s="16"/>
      <c r="M99" s="46">
        <f>M78+M97</f>
        <v>7610412263</v>
      </c>
      <c r="N99" s="16"/>
      <c r="O99" s="47">
        <f>+O97+O78</f>
        <v>7174390717</v>
      </c>
    </row>
    <row r="100" spans="1:15" s="4" customFormat="1" ht="15.6" customHeight="1" thickTop="1">
      <c r="A100" s="27"/>
      <c r="B100" s="27"/>
      <c r="C100" s="27"/>
      <c r="D100" s="27"/>
      <c r="E100" s="8"/>
      <c r="F100" s="8"/>
      <c r="G100" s="16"/>
      <c r="H100" s="16"/>
      <c r="I100" s="29"/>
      <c r="J100" s="16"/>
      <c r="K100" s="29"/>
      <c r="L100" s="16"/>
      <c r="M100" s="29"/>
      <c r="N100" s="16"/>
      <c r="O100" s="29"/>
    </row>
    <row r="101" spans="1:15" s="4" customFormat="1" ht="15.6" customHeight="1">
      <c r="A101" s="27"/>
      <c r="B101" s="27"/>
      <c r="C101" s="27"/>
      <c r="D101" s="27"/>
      <c r="E101" s="8"/>
      <c r="F101" s="8"/>
      <c r="G101" s="16"/>
      <c r="H101" s="16"/>
      <c r="I101" s="29"/>
      <c r="J101" s="16"/>
      <c r="K101" s="29"/>
      <c r="L101" s="16"/>
      <c r="M101" s="29"/>
      <c r="N101" s="16"/>
      <c r="O101" s="29"/>
    </row>
    <row r="102" spans="1:15" s="4" customFormat="1" ht="15.6" customHeight="1">
      <c r="A102" s="27"/>
      <c r="B102" s="27"/>
      <c r="C102" s="27"/>
      <c r="D102" s="27"/>
      <c r="E102" s="8"/>
      <c r="F102" s="8"/>
      <c r="G102" s="16"/>
      <c r="H102" s="16"/>
      <c r="I102" s="29"/>
      <c r="J102" s="16"/>
      <c r="K102" s="29"/>
      <c r="L102" s="16"/>
      <c r="M102" s="29"/>
      <c r="N102" s="16"/>
      <c r="O102" s="29"/>
    </row>
    <row r="103" spans="1:15" s="4" customFormat="1" ht="15.6" customHeight="1">
      <c r="A103" s="27"/>
      <c r="B103" s="27"/>
      <c r="C103" s="27"/>
      <c r="D103" s="27"/>
      <c r="E103" s="8"/>
      <c r="F103" s="8"/>
      <c r="G103" s="16"/>
      <c r="H103" s="16"/>
      <c r="I103" s="29"/>
      <c r="J103" s="16"/>
      <c r="K103" s="29"/>
      <c r="L103" s="16"/>
      <c r="M103" s="29"/>
      <c r="N103" s="16"/>
      <c r="O103" s="29"/>
    </row>
    <row r="104" spans="1:15" s="4" customFormat="1" ht="9.9499999999999993" customHeight="1">
      <c r="A104" s="27"/>
      <c r="B104" s="27"/>
      <c r="C104" s="27"/>
      <c r="D104" s="27"/>
      <c r="E104" s="8"/>
      <c r="F104" s="8"/>
      <c r="G104" s="16"/>
      <c r="H104" s="16"/>
      <c r="I104" s="29"/>
      <c r="J104" s="16"/>
      <c r="K104" s="29"/>
      <c r="L104" s="16"/>
      <c r="M104" s="29"/>
      <c r="N104" s="16"/>
      <c r="O104" s="29"/>
    </row>
    <row r="105" spans="1:15" s="4" customFormat="1" ht="22.35" customHeight="1">
      <c r="A105" s="31" t="str">
        <f>A50</f>
        <v>The accompanying notes form part of this interim financial information.</v>
      </c>
      <c r="B105" s="248"/>
      <c r="C105" s="249"/>
      <c r="D105" s="248"/>
      <c r="E105" s="250"/>
      <c r="F105" s="248"/>
      <c r="G105" s="251"/>
      <c r="H105" s="248"/>
      <c r="I105" s="242"/>
      <c r="J105" s="248"/>
      <c r="K105" s="242"/>
      <c r="L105" s="248"/>
      <c r="M105" s="242"/>
      <c r="N105" s="248"/>
      <c r="O105" s="242"/>
    </row>
  </sheetData>
  <mergeCells count="13">
    <mergeCell ref="I57:K57"/>
    <mergeCell ref="M57:O57"/>
    <mergeCell ref="A2:G2"/>
    <mergeCell ref="A3:G3"/>
    <mergeCell ref="I6:K6"/>
    <mergeCell ref="M6:O6"/>
    <mergeCell ref="I7:K7"/>
    <mergeCell ref="M7:O7"/>
    <mergeCell ref="A46:K46"/>
    <mergeCell ref="A52:G52"/>
    <mergeCell ref="A53:G53"/>
    <mergeCell ref="I56:K56"/>
    <mergeCell ref="M56:O56"/>
  </mergeCells>
  <pageMargins left="0.8" right="0.5" top="0.5" bottom="0.6" header="0.49" footer="0.4"/>
  <pageSetup paperSize="9" scale="95" firstPageNumber="2" fitToHeight="0" orientation="portrait" useFirstPageNumber="1" horizontalDpi="1200" verticalDpi="1200" r:id="rId1"/>
  <headerFooter>
    <oddFooter>&amp;R&amp;"Arial,Regular"&amp;9&amp;P</oddFooter>
  </headerFooter>
  <rowBreaks count="1" manualBreakCount="1">
    <brk id="5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2FCB3-1F90-4EDD-92EA-BE9B1F0A4095}">
  <dimension ref="A1:O132"/>
  <sheetViews>
    <sheetView tabSelected="1" topLeftCell="A57" zoomScaleNormal="100" zoomScaleSheetLayoutView="120" zoomScalePageLayoutView="85" workbookViewId="0">
      <selection activeCell="F67" sqref="F67"/>
    </sheetView>
  </sheetViews>
  <sheetFormatPr defaultColWidth="9.140625" defaultRowHeight="16.5" customHeight="1"/>
  <cols>
    <col min="1" max="2" width="1.42578125" style="153" customWidth="1"/>
    <col min="3" max="3" width="50.28515625" style="153" customWidth="1"/>
    <col min="4" max="4" width="5.140625" style="265" customWidth="1"/>
    <col min="5" max="5" width="1" style="153" customWidth="1"/>
    <col min="6" max="6" width="12.140625" style="152" customWidth="1"/>
    <col min="7" max="7" width="1" style="153" customWidth="1"/>
    <col min="8" max="8" width="12.7109375" style="152" customWidth="1"/>
    <col min="9" max="9" width="1" style="153" customWidth="1"/>
    <col min="10" max="10" width="11.7109375" style="152" customWidth="1"/>
    <col min="11" max="11" width="1" style="153" customWidth="1"/>
    <col min="12" max="12" width="12.7109375" style="152" customWidth="1"/>
    <col min="13" max="14" width="9.140625" style="153"/>
    <col min="15" max="15" width="9.85546875" style="153" bestFit="1" customWidth="1"/>
    <col min="16" max="16384" width="9.140625" style="153"/>
  </cols>
  <sheetData>
    <row r="1" spans="1:13" ht="16.5" customHeight="1">
      <c r="A1" s="148" t="s">
        <v>0</v>
      </c>
      <c r="B1" s="149"/>
      <c r="D1" s="257"/>
      <c r="E1" s="258"/>
      <c r="F1" s="164"/>
      <c r="G1" s="258"/>
      <c r="H1" s="164"/>
      <c r="I1" s="258"/>
      <c r="J1" s="164"/>
      <c r="K1" s="258"/>
      <c r="L1" s="164"/>
    </row>
    <row r="2" spans="1:13" ht="16.5" customHeight="1">
      <c r="A2" s="259" t="s">
        <v>211</v>
      </c>
      <c r="B2" s="258"/>
      <c r="C2" s="258"/>
      <c r="D2" s="260"/>
      <c r="E2" s="171"/>
      <c r="F2" s="164"/>
      <c r="G2" s="171"/>
      <c r="H2" s="164"/>
      <c r="I2" s="171"/>
      <c r="J2" s="164"/>
      <c r="K2" s="171"/>
      <c r="L2" s="164"/>
    </row>
    <row r="3" spans="1:13" ht="16.5" customHeight="1">
      <c r="A3" s="276" t="s">
        <v>62</v>
      </c>
      <c r="B3" s="276"/>
      <c r="C3" s="276"/>
      <c r="D3" s="276"/>
      <c r="E3" s="276"/>
      <c r="F3" s="276"/>
      <c r="G3" s="276"/>
      <c r="H3" s="276"/>
      <c r="I3" s="261"/>
      <c r="J3" s="158"/>
      <c r="K3" s="261"/>
      <c r="L3" s="158"/>
    </row>
    <row r="4" spans="1:13" s="262" customFormat="1" ht="14.1" customHeight="1">
      <c r="A4" s="232"/>
      <c r="B4" s="232"/>
      <c r="C4" s="232"/>
      <c r="D4" s="232"/>
      <c r="E4" s="232"/>
      <c r="F4" s="232"/>
      <c r="G4" s="232"/>
      <c r="H4" s="164"/>
      <c r="I4" s="232"/>
      <c r="J4" s="232"/>
      <c r="K4" s="232"/>
      <c r="L4" s="164"/>
      <c r="M4" s="155"/>
    </row>
    <row r="5" spans="1:13" s="262" customFormat="1" ht="14.1" customHeight="1">
      <c r="A5" s="53"/>
      <c r="B5" s="53"/>
      <c r="C5" s="53"/>
      <c r="D5" s="53"/>
      <c r="E5" s="53"/>
      <c r="F5" s="53"/>
      <c r="G5" s="53"/>
      <c r="H5" s="53"/>
      <c r="I5" s="53"/>
      <c r="J5" s="53"/>
      <c r="K5" s="53"/>
      <c r="L5" s="53"/>
      <c r="M5" s="27"/>
    </row>
    <row r="6" spans="1:13" s="262" customFormat="1" ht="14.1" customHeight="1">
      <c r="A6" s="53"/>
      <c r="B6" s="53"/>
      <c r="C6" s="53"/>
      <c r="D6" s="53"/>
      <c r="E6" s="53"/>
      <c r="F6" s="274" t="s">
        <v>3</v>
      </c>
      <c r="G6" s="274"/>
      <c r="H6" s="274"/>
      <c r="I6" s="53"/>
      <c r="J6" s="274" t="s">
        <v>4</v>
      </c>
      <c r="K6" s="274"/>
      <c r="L6" s="274"/>
      <c r="M6" s="263"/>
    </row>
    <row r="7" spans="1:13" s="262" customFormat="1" ht="14.1" customHeight="1">
      <c r="A7" s="53"/>
      <c r="B7" s="53"/>
      <c r="C7" s="53"/>
      <c r="D7" s="53"/>
      <c r="E7" s="53"/>
      <c r="F7" s="275" t="s">
        <v>5</v>
      </c>
      <c r="G7" s="275"/>
      <c r="H7" s="275"/>
      <c r="I7" s="53"/>
      <c r="J7" s="275" t="s">
        <v>5</v>
      </c>
      <c r="K7" s="275"/>
      <c r="L7" s="275"/>
      <c r="M7" s="264"/>
    </row>
    <row r="8" spans="1:13" ht="14.1" customHeight="1">
      <c r="A8" s="51"/>
      <c r="B8" s="51"/>
      <c r="C8" s="51"/>
      <c r="D8" s="55"/>
      <c r="E8" s="55"/>
      <c r="F8" s="56" t="s">
        <v>10</v>
      </c>
      <c r="G8" s="57"/>
      <c r="H8" s="56" t="s">
        <v>11</v>
      </c>
      <c r="I8" s="57"/>
      <c r="J8" s="56" t="s">
        <v>10</v>
      </c>
      <c r="K8" s="57"/>
      <c r="L8" s="56" t="s">
        <v>11</v>
      </c>
    </row>
    <row r="9" spans="1:13" ht="14.1" customHeight="1">
      <c r="A9" s="50"/>
      <c r="B9" s="50"/>
      <c r="C9" s="50"/>
      <c r="D9" s="58" t="s">
        <v>12</v>
      </c>
      <c r="E9" s="59"/>
      <c r="F9" s="60" t="s">
        <v>13</v>
      </c>
      <c r="G9" s="61"/>
      <c r="H9" s="60" t="s">
        <v>13</v>
      </c>
      <c r="I9" s="61"/>
      <c r="J9" s="60" t="s">
        <v>13</v>
      </c>
      <c r="K9" s="61"/>
      <c r="L9" s="60" t="s">
        <v>13</v>
      </c>
    </row>
    <row r="10" spans="1:13" ht="6.95" customHeight="1">
      <c r="A10" s="50"/>
      <c r="B10" s="50"/>
      <c r="C10" s="50"/>
      <c r="D10" s="59"/>
      <c r="E10" s="59"/>
      <c r="F10" s="62"/>
      <c r="G10" s="59"/>
      <c r="H10" s="63"/>
      <c r="I10" s="59"/>
      <c r="J10" s="62"/>
      <c r="K10" s="59"/>
      <c r="L10" s="63"/>
    </row>
    <row r="11" spans="1:13" ht="14.1" customHeight="1">
      <c r="A11" s="48" t="s">
        <v>63</v>
      </c>
      <c r="B11" s="48"/>
      <c r="C11" s="48"/>
      <c r="D11" s="64"/>
      <c r="E11" s="64"/>
      <c r="F11" s="65"/>
      <c r="G11" s="64"/>
      <c r="H11" s="66"/>
      <c r="I11" s="64"/>
      <c r="J11" s="65"/>
      <c r="K11" s="64"/>
      <c r="L11" s="66"/>
    </row>
    <row r="12" spans="1:13" ht="6" customHeight="1">
      <c r="A12" s="48"/>
      <c r="B12" s="48"/>
      <c r="C12" s="48"/>
      <c r="D12" s="64"/>
      <c r="E12" s="64"/>
      <c r="F12" s="65"/>
      <c r="G12" s="64"/>
      <c r="H12" s="66"/>
      <c r="I12" s="64"/>
      <c r="J12" s="65"/>
      <c r="K12" s="64"/>
      <c r="L12" s="66"/>
    </row>
    <row r="13" spans="1:13" ht="14.1" customHeight="1">
      <c r="A13" s="50" t="s">
        <v>64</v>
      </c>
      <c r="B13" s="50"/>
      <c r="C13" s="48"/>
      <c r="D13" s="64">
        <v>25.1</v>
      </c>
      <c r="E13" s="64"/>
      <c r="F13" s="67">
        <v>1301675611</v>
      </c>
      <c r="G13" s="64"/>
      <c r="H13" s="68">
        <v>1274442312</v>
      </c>
      <c r="I13" s="64"/>
      <c r="J13" s="67">
        <v>1301675611</v>
      </c>
      <c r="K13" s="64"/>
      <c r="L13" s="68">
        <v>1274442312</v>
      </c>
    </row>
    <row r="14" spans="1:13" ht="14.1" customHeight="1">
      <c r="A14" s="50" t="s">
        <v>65</v>
      </c>
      <c r="B14" s="50"/>
      <c r="C14" s="48"/>
      <c r="D14" s="64">
        <v>25.1</v>
      </c>
      <c r="E14" s="64"/>
      <c r="F14" s="69">
        <v>-101797209</v>
      </c>
      <c r="G14" s="64"/>
      <c r="H14" s="70">
        <v>-64464222</v>
      </c>
      <c r="I14" s="64"/>
      <c r="J14" s="69">
        <v>-101797209</v>
      </c>
      <c r="K14" s="64"/>
      <c r="L14" s="70">
        <v>-64464222</v>
      </c>
    </row>
    <row r="15" spans="1:13" ht="6" customHeight="1">
      <c r="A15" s="50"/>
      <c r="B15" s="50"/>
      <c r="C15" s="48"/>
      <c r="D15" s="64"/>
      <c r="E15" s="64"/>
      <c r="F15" s="67"/>
      <c r="G15" s="64"/>
      <c r="H15" s="68"/>
      <c r="I15" s="64"/>
      <c r="J15" s="67"/>
      <c r="K15" s="64"/>
      <c r="L15" s="68"/>
    </row>
    <row r="16" spans="1:13" ht="14.1" customHeight="1">
      <c r="A16" s="71" t="s">
        <v>66</v>
      </c>
      <c r="B16" s="50"/>
      <c r="C16" s="71"/>
      <c r="D16" s="64"/>
      <c r="E16" s="64"/>
      <c r="F16" s="67">
        <f>SUM(F13:F15)</f>
        <v>1199878402</v>
      </c>
      <c r="G16" s="64"/>
      <c r="H16" s="68">
        <f>SUM(H13:H14)</f>
        <v>1209978090</v>
      </c>
      <c r="I16" s="64"/>
      <c r="J16" s="67">
        <v>1199878402</v>
      </c>
      <c r="K16" s="64"/>
      <c r="L16" s="68">
        <f>SUM(L13:L15)</f>
        <v>1209978090</v>
      </c>
    </row>
    <row r="17" spans="1:15" ht="14.1" customHeight="1">
      <c r="A17" s="71" t="s">
        <v>216</v>
      </c>
      <c r="B17" s="71"/>
      <c r="C17" s="50"/>
      <c r="D17" s="64"/>
      <c r="E17" s="64"/>
      <c r="F17" s="65"/>
      <c r="G17" s="50"/>
      <c r="H17" s="68"/>
      <c r="I17" s="50"/>
      <c r="J17" s="67"/>
      <c r="K17" s="50"/>
      <c r="L17" s="68"/>
    </row>
    <row r="18" spans="1:15" ht="14.1" customHeight="1">
      <c r="A18" s="50"/>
      <c r="B18" s="71"/>
      <c r="C18" s="71" t="s">
        <v>68</v>
      </c>
      <c r="D18" s="64">
        <v>25.1</v>
      </c>
      <c r="E18" s="64"/>
      <c r="F18" s="69">
        <v>53353049</v>
      </c>
      <c r="G18" s="64"/>
      <c r="H18" s="70">
        <v>-62820309</v>
      </c>
      <c r="I18" s="64"/>
      <c r="J18" s="69">
        <v>53353049</v>
      </c>
      <c r="K18" s="64"/>
      <c r="L18" s="70">
        <v>-62820309</v>
      </c>
    </row>
    <row r="19" spans="1:15" ht="6" customHeight="1">
      <c r="A19" s="71"/>
      <c r="B19" s="50"/>
      <c r="C19" s="71"/>
      <c r="D19" s="64"/>
      <c r="E19" s="64"/>
      <c r="F19" s="67"/>
      <c r="G19" s="64"/>
      <c r="H19" s="68"/>
      <c r="I19" s="64"/>
      <c r="J19" s="67"/>
      <c r="K19" s="64"/>
      <c r="L19" s="68"/>
    </row>
    <row r="20" spans="1:15" ht="14.1" customHeight="1">
      <c r="A20" s="71" t="s">
        <v>69</v>
      </c>
      <c r="B20" s="50"/>
      <c r="C20" s="71"/>
      <c r="D20" s="64"/>
      <c r="E20" s="64"/>
      <c r="F20" s="67">
        <f>F16+F18</f>
        <v>1253231451</v>
      </c>
      <c r="G20" s="64"/>
      <c r="H20" s="68">
        <f>SUM(H16:H18)</f>
        <v>1147157781</v>
      </c>
      <c r="I20" s="64"/>
      <c r="J20" s="67">
        <v>1253231451</v>
      </c>
      <c r="K20" s="64"/>
      <c r="L20" s="68">
        <f>SUM(L16:L18)</f>
        <v>1147157781</v>
      </c>
    </row>
    <row r="21" spans="1:15" ht="14.1" customHeight="1">
      <c r="A21" s="71" t="s">
        <v>70</v>
      </c>
      <c r="B21" s="50"/>
      <c r="C21" s="71"/>
      <c r="D21" s="64"/>
      <c r="E21" s="64"/>
      <c r="F21" s="67">
        <v>17241664</v>
      </c>
      <c r="G21" s="64"/>
      <c r="H21" s="68">
        <v>15360482</v>
      </c>
      <c r="I21" s="64"/>
      <c r="J21" s="67">
        <v>17241664</v>
      </c>
      <c r="K21" s="64"/>
      <c r="L21" s="68">
        <v>15360482</v>
      </c>
    </row>
    <row r="22" spans="1:15" ht="14.1" customHeight="1">
      <c r="A22" s="71" t="s">
        <v>71</v>
      </c>
      <c r="B22" s="50"/>
      <c r="C22" s="71"/>
      <c r="D22" s="72">
        <v>22</v>
      </c>
      <c r="E22" s="72"/>
      <c r="F22" s="67">
        <v>26587417</v>
      </c>
      <c r="G22" s="72"/>
      <c r="H22" s="68">
        <v>20065991</v>
      </c>
      <c r="I22" s="72"/>
      <c r="J22" s="67">
        <v>34436153</v>
      </c>
      <c r="K22" s="72"/>
      <c r="L22" s="68">
        <v>26426787</v>
      </c>
    </row>
    <row r="23" spans="1:15" ht="14.1" customHeight="1">
      <c r="A23" s="71" t="s">
        <v>209</v>
      </c>
      <c r="B23" s="50"/>
      <c r="C23" s="71"/>
      <c r="D23" s="72"/>
      <c r="E23" s="72"/>
      <c r="F23" s="67">
        <v>-1366</v>
      </c>
      <c r="G23" s="72"/>
      <c r="H23" s="68">
        <v>0</v>
      </c>
      <c r="I23" s="72"/>
      <c r="J23" s="67">
        <v>0</v>
      </c>
      <c r="K23" s="72"/>
      <c r="L23" s="68">
        <v>0</v>
      </c>
    </row>
    <row r="24" spans="1:15" ht="14.1" customHeight="1">
      <c r="A24" s="71" t="s">
        <v>72</v>
      </c>
      <c r="B24" s="50"/>
      <c r="C24" s="71"/>
      <c r="D24" s="72"/>
      <c r="E24" s="72"/>
      <c r="F24" s="67">
        <v>-63347577</v>
      </c>
      <c r="G24" s="72"/>
      <c r="H24" s="68">
        <v>-5304428</v>
      </c>
      <c r="I24" s="72"/>
      <c r="J24" s="67">
        <v>-62081265</v>
      </c>
      <c r="K24" s="72"/>
      <c r="L24" s="68">
        <v>-5528677</v>
      </c>
    </row>
    <row r="25" spans="1:15" ht="14.1" customHeight="1">
      <c r="A25" s="73" t="s">
        <v>203</v>
      </c>
      <c r="B25" s="50"/>
      <c r="C25" s="71"/>
      <c r="D25" s="64">
        <v>25.1</v>
      </c>
      <c r="E25" s="72"/>
      <c r="F25" s="67">
        <v>-1423565</v>
      </c>
      <c r="G25" s="72"/>
      <c r="H25" s="68">
        <v>0</v>
      </c>
      <c r="I25" s="72"/>
      <c r="J25" s="67">
        <v>0</v>
      </c>
      <c r="K25" s="72"/>
      <c r="L25" s="68">
        <v>0</v>
      </c>
    </row>
    <row r="26" spans="1:15" ht="14.1" customHeight="1">
      <c r="A26" s="50" t="s">
        <v>73</v>
      </c>
      <c r="B26" s="50"/>
      <c r="C26" s="50"/>
      <c r="D26" s="64">
        <v>25.1</v>
      </c>
      <c r="E26" s="64"/>
      <c r="F26" s="67">
        <v>129776769</v>
      </c>
      <c r="G26" s="64"/>
      <c r="H26" s="68">
        <v>126990726</v>
      </c>
      <c r="I26" s="64"/>
      <c r="J26" s="67">
        <v>0</v>
      </c>
      <c r="K26" s="64"/>
      <c r="L26" s="68">
        <v>0</v>
      </c>
      <c r="O26" s="152"/>
    </row>
    <row r="27" spans="1:15" ht="14.1" customHeight="1">
      <c r="A27" s="50" t="s">
        <v>74</v>
      </c>
      <c r="B27" s="50"/>
      <c r="C27" s="50"/>
      <c r="D27" s="64"/>
      <c r="E27" s="64"/>
      <c r="F27" s="69">
        <v>-940484</v>
      </c>
      <c r="G27" s="64"/>
      <c r="H27" s="70">
        <v>1783056</v>
      </c>
      <c r="I27" s="64"/>
      <c r="J27" s="69">
        <v>-1168618</v>
      </c>
      <c r="K27" s="64"/>
      <c r="L27" s="70">
        <v>1995624</v>
      </c>
    </row>
    <row r="28" spans="1:15" ht="6" customHeight="1">
      <c r="A28" s="50"/>
      <c r="B28" s="50"/>
      <c r="C28" s="50"/>
      <c r="D28" s="64"/>
      <c r="E28" s="64"/>
      <c r="F28" s="67"/>
      <c r="G28" s="64"/>
      <c r="H28" s="68"/>
      <c r="I28" s="64"/>
      <c r="J28" s="67"/>
      <c r="K28" s="64"/>
      <c r="L28" s="68"/>
    </row>
    <row r="29" spans="1:15" ht="14.1" customHeight="1">
      <c r="A29" s="48" t="s">
        <v>75</v>
      </c>
      <c r="B29" s="50"/>
      <c r="C29" s="48"/>
      <c r="D29" s="64"/>
      <c r="E29" s="64"/>
      <c r="F29" s="69">
        <f>SUM(F20:F28)</f>
        <v>1361124309</v>
      </c>
      <c r="G29" s="64"/>
      <c r="H29" s="70">
        <f>SUM(H20:H27)</f>
        <v>1306053608</v>
      </c>
      <c r="I29" s="64"/>
      <c r="J29" s="69">
        <f>SUM(J20:J27)</f>
        <v>1241659385</v>
      </c>
      <c r="K29" s="64"/>
      <c r="L29" s="70">
        <f>SUM(L20:L27)</f>
        <v>1185411997</v>
      </c>
    </row>
    <row r="30" spans="1:15" ht="14.1" customHeight="1">
      <c r="A30" s="50"/>
      <c r="B30" s="50"/>
      <c r="C30" s="48"/>
      <c r="D30" s="64"/>
      <c r="E30" s="64"/>
      <c r="F30" s="67"/>
      <c r="G30" s="64"/>
      <c r="H30" s="68"/>
      <c r="I30" s="64"/>
      <c r="J30" s="67"/>
      <c r="K30" s="64"/>
      <c r="L30" s="68"/>
    </row>
    <row r="31" spans="1:15" ht="14.1" customHeight="1">
      <c r="A31" s="48" t="s">
        <v>76</v>
      </c>
      <c r="B31" s="48"/>
      <c r="C31" s="48"/>
      <c r="D31" s="64"/>
      <c r="E31" s="50"/>
      <c r="F31" s="65"/>
      <c r="G31" s="50"/>
      <c r="H31" s="66"/>
      <c r="I31" s="50"/>
      <c r="J31" s="65"/>
      <c r="K31" s="50"/>
      <c r="L31" s="66"/>
    </row>
    <row r="32" spans="1:15" ht="6" customHeight="1">
      <c r="A32" s="48"/>
      <c r="B32" s="48"/>
      <c r="C32" s="48"/>
      <c r="D32" s="64"/>
      <c r="E32" s="50"/>
      <c r="F32" s="65"/>
      <c r="G32" s="50"/>
      <c r="H32" s="66"/>
      <c r="I32" s="50"/>
      <c r="J32" s="65"/>
      <c r="K32" s="50"/>
      <c r="L32" s="66"/>
    </row>
    <row r="33" spans="1:12" ht="14.1" customHeight="1">
      <c r="A33" s="74" t="s">
        <v>77</v>
      </c>
      <c r="B33" s="50"/>
      <c r="C33" s="71"/>
      <c r="D33" s="64"/>
      <c r="E33" s="72"/>
      <c r="F33" s="67">
        <v>627595889</v>
      </c>
      <c r="G33" s="72"/>
      <c r="H33" s="68">
        <v>570677033</v>
      </c>
      <c r="I33" s="72"/>
      <c r="J33" s="67">
        <v>627595889</v>
      </c>
      <c r="K33" s="72"/>
      <c r="L33" s="68">
        <v>570677033</v>
      </c>
    </row>
    <row r="34" spans="1:12" ht="14.1" customHeight="1">
      <c r="A34" s="75" t="s">
        <v>208</v>
      </c>
      <c r="B34" s="50"/>
      <c r="C34" s="71"/>
      <c r="D34" s="64"/>
      <c r="E34" s="72"/>
      <c r="F34" s="69">
        <v>-36375989</v>
      </c>
      <c r="G34" s="64"/>
      <c r="H34" s="70">
        <v>-23581815</v>
      </c>
      <c r="I34" s="64"/>
      <c r="J34" s="69">
        <v>-36375989</v>
      </c>
      <c r="K34" s="64"/>
      <c r="L34" s="70">
        <v>-23581815</v>
      </c>
    </row>
    <row r="35" spans="1:12" ht="6" customHeight="1">
      <c r="A35" s="75"/>
      <c r="B35" s="50"/>
      <c r="C35" s="71"/>
      <c r="D35" s="64"/>
      <c r="E35" s="72"/>
      <c r="F35" s="67"/>
      <c r="G35" s="64"/>
      <c r="H35" s="68"/>
      <c r="I35" s="64"/>
      <c r="J35" s="67"/>
      <c r="K35" s="64"/>
      <c r="L35" s="68"/>
    </row>
    <row r="36" spans="1:12" ht="14.1" customHeight="1">
      <c r="A36" s="71" t="s">
        <v>78</v>
      </c>
      <c r="B36" s="50"/>
      <c r="C36" s="71"/>
      <c r="D36" s="64">
        <v>25.1</v>
      </c>
      <c r="E36" s="72"/>
      <c r="F36" s="67">
        <f>SUM(F33:F35)</f>
        <v>591219900</v>
      </c>
      <c r="G36" s="72"/>
      <c r="H36" s="68">
        <f>SUM(H33:H34)</f>
        <v>547095218</v>
      </c>
      <c r="I36" s="72"/>
      <c r="J36" s="67">
        <f>SUM(J33:J34)</f>
        <v>591219900</v>
      </c>
      <c r="K36" s="72"/>
      <c r="L36" s="68">
        <f>SUM(L34,L33)</f>
        <v>547095218</v>
      </c>
    </row>
    <row r="37" spans="1:12" ht="14.1" customHeight="1">
      <c r="A37" s="50" t="s">
        <v>79</v>
      </c>
      <c r="B37" s="50"/>
      <c r="C37" s="50"/>
      <c r="D37" s="64"/>
      <c r="E37" s="64"/>
      <c r="F37" s="67">
        <v>529304466</v>
      </c>
      <c r="G37" s="64"/>
      <c r="H37" s="68">
        <v>485075865</v>
      </c>
      <c r="I37" s="64"/>
      <c r="J37" s="67">
        <v>529304466</v>
      </c>
      <c r="K37" s="64"/>
      <c r="L37" s="68">
        <v>485075865</v>
      </c>
    </row>
    <row r="38" spans="1:12" ht="14.1" customHeight="1">
      <c r="A38" s="50" t="s">
        <v>80</v>
      </c>
      <c r="B38" s="50"/>
      <c r="C38" s="50"/>
      <c r="D38" s="64">
        <v>25.1</v>
      </c>
      <c r="E38" s="64"/>
      <c r="F38" s="67">
        <v>40274899</v>
      </c>
      <c r="G38" s="64"/>
      <c r="H38" s="68">
        <v>38367685</v>
      </c>
      <c r="I38" s="64"/>
      <c r="J38" s="67">
        <v>40276699</v>
      </c>
      <c r="K38" s="64"/>
      <c r="L38" s="68">
        <v>38367685</v>
      </c>
    </row>
    <row r="39" spans="1:12" ht="14.1" customHeight="1">
      <c r="A39" s="50" t="s">
        <v>81</v>
      </c>
      <c r="B39" s="50"/>
      <c r="C39" s="50"/>
      <c r="D39" s="64">
        <v>25.1</v>
      </c>
      <c r="E39" s="64"/>
      <c r="F39" s="67">
        <v>60973294</v>
      </c>
      <c r="G39" s="64"/>
      <c r="H39" s="68">
        <v>53382835</v>
      </c>
      <c r="I39" s="64"/>
      <c r="J39" s="67">
        <v>63563074</v>
      </c>
      <c r="K39" s="64"/>
      <c r="L39" s="68">
        <v>56358219</v>
      </c>
    </row>
    <row r="40" spans="1:12" ht="14.1" customHeight="1">
      <c r="A40" s="50" t="s">
        <v>82</v>
      </c>
      <c r="B40" s="50"/>
      <c r="C40" s="50"/>
      <c r="D40" s="64"/>
      <c r="E40" s="64"/>
      <c r="F40" s="67">
        <v>740316</v>
      </c>
      <c r="G40" s="64"/>
      <c r="H40" s="68">
        <v>1210744</v>
      </c>
      <c r="I40" s="64"/>
      <c r="J40" s="67">
        <v>740316</v>
      </c>
      <c r="K40" s="64"/>
      <c r="L40" s="68">
        <v>1210744</v>
      </c>
    </row>
    <row r="41" spans="1:12" ht="14.1" customHeight="1">
      <c r="A41" s="50" t="s">
        <v>83</v>
      </c>
      <c r="B41" s="50"/>
      <c r="C41" s="50"/>
      <c r="D41" s="64">
        <v>25.1</v>
      </c>
      <c r="E41" s="64"/>
      <c r="F41" s="67">
        <v>113798652</v>
      </c>
      <c r="G41" s="64"/>
      <c r="H41" s="68">
        <v>110342833</v>
      </c>
      <c r="I41" s="64"/>
      <c r="J41" s="67">
        <v>0</v>
      </c>
      <c r="K41" s="64"/>
      <c r="L41" s="68">
        <v>0</v>
      </c>
    </row>
    <row r="42" spans="1:12" ht="14.1" customHeight="1">
      <c r="A42" s="50" t="s">
        <v>84</v>
      </c>
      <c r="B42" s="50"/>
      <c r="C42" s="50"/>
      <c r="D42" s="64"/>
      <c r="E42" s="64"/>
      <c r="F42" s="67">
        <v>387744</v>
      </c>
      <c r="G42" s="64"/>
      <c r="H42" s="68">
        <v>327582</v>
      </c>
      <c r="I42" s="64"/>
      <c r="J42" s="67">
        <v>232870</v>
      </c>
      <c r="K42" s="64"/>
      <c r="L42" s="68">
        <v>302807</v>
      </c>
    </row>
    <row r="43" spans="1:12" ht="14.1" customHeight="1">
      <c r="A43" s="50" t="s">
        <v>85</v>
      </c>
      <c r="B43" s="50"/>
      <c r="C43" s="50"/>
      <c r="D43" s="64">
        <v>23</v>
      </c>
      <c r="E43" s="64"/>
      <c r="F43" s="67">
        <v>-264330</v>
      </c>
      <c r="G43" s="64"/>
      <c r="H43" s="68">
        <v>-184197</v>
      </c>
      <c r="I43" s="64"/>
      <c r="J43" s="67">
        <v>-57078</v>
      </c>
      <c r="K43" s="64"/>
      <c r="L43" s="68">
        <v>-238865</v>
      </c>
    </row>
    <row r="44" spans="1:12" ht="14.1" customHeight="1">
      <c r="A44" s="71" t="s">
        <v>86</v>
      </c>
      <c r="B44" s="50"/>
      <c r="C44" s="50"/>
      <c r="D44" s="64"/>
      <c r="E44" s="64"/>
      <c r="F44" s="67">
        <v>2876545</v>
      </c>
      <c r="G44" s="64"/>
      <c r="H44" s="68">
        <v>-86631</v>
      </c>
      <c r="I44" s="64"/>
      <c r="J44" s="67">
        <v>2851891</v>
      </c>
      <c r="K44" s="64"/>
      <c r="L44" s="68">
        <v>327168</v>
      </c>
    </row>
    <row r="45" spans="1:12" ht="6" customHeight="1">
      <c r="A45" s="50"/>
      <c r="B45" s="50"/>
      <c r="C45" s="50"/>
      <c r="D45" s="64"/>
      <c r="E45" s="64"/>
      <c r="F45" s="76"/>
      <c r="G45" s="64"/>
      <c r="H45" s="77"/>
      <c r="I45" s="64"/>
      <c r="J45" s="76"/>
      <c r="K45" s="64"/>
      <c r="L45" s="77"/>
    </row>
    <row r="46" spans="1:12" ht="14.1" customHeight="1">
      <c r="A46" s="48" t="s">
        <v>87</v>
      </c>
      <c r="B46" s="50"/>
      <c r="C46" s="48"/>
      <c r="D46" s="64"/>
      <c r="E46" s="64"/>
      <c r="F46" s="69">
        <f>SUM(F36:F44)</f>
        <v>1339311486</v>
      </c>
      <c r="G46" s="64"/>
      <c r="H46" s="70">
        <f>SUM(H36:H45)</f>
        <v>1235531934</v>
      </c>
      <c r="I46" s="64"/>
      <c r="J46" s="69">
        <f>SUM(J36:J44)</f>
        <v>1228132138</v>
      </c>
      <c r="K46" s="64"/>
      <c r="L46" s="70">
        <f>SUM(L36:L45)</f>
        <v>1128498841</v>
      </c>
    </row>
    <row r="47" spans="1:12" ht="14.1" customHeight="1">
      <c r="A47" s="48"/>
      <c r="B47" s="50"/>
      <c r="C47" s="48"/>
      <c r="D47" s="64"/>
      <c r="E47" s="64"/>
      <c r="F47" s="67"/>
      <c r="G47" s="64"/>
      <c r="H47" s="68"/>
      <c r="I47" s="64"/>
      <c r="J47" s="67"/>
      <c r="K47" s="64"/>
      <c r="L47" s="68"/>
    </row>
    <row r="48" spans="1:12" ht="14.1" customHeight="1">
      <c r="A48" s="49" t="s">
        <v>88</v>
      </c>
      <c r="B48" s="49"/>
      <c r="C48" s="49"/>
      <c r="D48" s="78"/>
      <c r="E48" s="78"/>
      <c r="F48" s="67">
        <f>F29-F46</f>
        <v>21812823</v>
      </c>
      <c r="G48" s="78"/>
      <c r="H48" s="68">
        <v>70521674</v>
      </c>
      <c r="I48" s="78"/>
      <c r="J48" s="67">
        <v>13527247</v>
      </c>
      <c r="K48" s="78"/>
      <c r="L48" s="68">
        <v>56913156</v>
      </c>
    </row>
    <row r="49" spans="1:12" ht="14.1" customHeight="1">
      <c r="A49" s="50" t="s">
        <v>89</v>
      </c>
      <c r="B49" s="50"/>
      <c r="C49" s="50"/>
      <c r="D49" s="64"/>
      <c r="E49" s="64"/>
      <c r="F49" s="79">
        <v>-4714939</v>
      </c>
      <c r="G49" s="64"/>
      <c r="H49" s="80">
        <v>-14364766</v>
      </c>
      <c r="I49" s="64"/>
      <c r="J49" s="79">
        <v>-164118</v>
      </c>
      <c r="K49" s="64"/>
      <c r="L49" s="80">
        <v>-9197923</v>
      </c>
    </row>
    <row r="50" spans="1:12" ht="6" customHeight="1">
      <c r="A50" s="50"/>
      <c r="B50" s="50"/>
      <c r="C50" s="50"/>
      <c r="D50" s="64"/>
      <c r="E50" s="64"/>
      <c r="F50" s="67"/>
      <c r="G50" s="64"/>
      <c r="H50" s="68"/>
      <c r="I50" s="64"/>
      <c r="J50" s="67"/>
      <c r="K50" s="64"/>
      <c r="L50" s="68"/>
    </row>
    <row r="51" spans="1:12" ht="14.1" customHeight="1">
      <c r="A51" s="49" t="s">
        <v>90</v>
      </c>
      <c r="B51" s="49"/>
      <c r="C51" s="49"/>
      <c r="D51" s="64"/>
      <c r="E51" s="64"/>
      <c r="F51" s="79">
        <f>SUM(F48:F50)</f>
        <v>17097884</v>
      </c>
      <c r="G51" s="64"/>
      <c r="H51" s="80">
        <f>SUM(H48:H49)</f>
        <v>56156908</v>
      </c>
      <c r="I51" s="64"/>
      <c r="J51" s="79">
        <f>SUM(J48:J49)</f>
        <v>13363129</v>
      </c>
      <c r="K51" s="64"/>
      <c r="L51" s="80">
        <f>SUM(L48:L49)</f>
        <v>47715233</v>
      </c>
    </row>
    <row r="52" spans="1:12" ht="14.1" customHeight="1">
      <c r="A52" s="49"/>
      <c r="B52" s="49"/>
      <c r="C52" s="49"/>
      <c r="D52" s="64"/>
      <c r="E52" s="64"/>
      <c r="F52" s="67"/>
      <c r="G52" s="64"/>
      <c r="H52" s="68"/>
      <c r="I52" s="64"/>
      <c r="J52" s="67"/>
      <c r="K52" s="64"/>
      <c r="L52" s="68"/>
    </row>
    <row r="53" spans="1:12" ht="14.1" customHeight="1">
      <c r="A53" s="49" t="s">
        <v>91</v>
      </c>
      <c r="B53" s="49"/>
      <c r="C53" s="49"/>
      <c r="D53" s="64"/>
      <c r="E53" s="64"/>
      <c r="F53" s="67"/>
      <c r="G53" s="64"/>
      <c r="H53" s="68"/>
      <c r="I53" s="64"/>
      <c r="J53" s="67"/>
      <c r="K53" s="64"/>
      <c r="L53" s="68"/>
    </row>
    <row r="54" spans="1:12" ht="14.1" customHeight="1">
      <c r="A54" s="71" t="s">
        <v>92</v>
      </c>
      <c r="B54" s="49"/>
      <c r="C54" s="49"/>
      <c r="D54" s="64"/>
      <c r="E54" s="64"/>
      <c r="F54" s="67">
        <v>12028079</v>
      </c>
      <c r="G54" s="64"/>
      <c r="H54" s="68">
        <v>50470617</v>
      </c>
      <c r="I54" s="64"/>
      <c r="J54" s="67">
        <f>J51</f>
        <v>13363129</v>
      </c>
      <c r="K54" s="64"/>
      <c r="L54" s="68">
        <v>47715233</v>
      </c>
    </row>
    <row r="55" spans="1:12" ht="14.1" customHeight="1">
      <c r="A55" s="71" t="s">
        <v>59</v>
      </c>
      <c r="B55" s="49"/>
      <c r="C55" s="49"/>
      <c r="D55" s="64"/>
      <c r="E55" s="64"/>
      <c r="F55" s="69">
        <v>5069805</v>
      </c>
      <c r="G55" s="64"/>
      <c r="H55" s="70">
        <v>5686291</v>
      </c>
      <c r="I55" s="64"/>
      <c r="J55" s="69">
        <v>0</v>
      </c>
      <c r="K55" s="64"/>
      <c r="L55" s="70">
        <v>0</v>
      </c>
    </row>
    <row r="56" spans="1:12" ht="6" customHeight="1">
      <c r="A56" s="50"/>
      <c r="B56" s="49"/>
      <c r="C56" s="49"/>
      <c r="D56" s="64"/>
      <c r="E56" s="64"/>
      <c r="F56" s="67"/>
      <c r="G56" s="64"/>
      <c r="H56" s="68"/>
      <c r="I56" s="64"/>
      <c r="J56" s="67"/>
      <c r="K56" s="64"/>
      <c r="L56" s="68"/>
    </row>
    <row r="57" spans="1:12" ht="13.5" customHeight="1" thickBot="1">
      <c r="A57" s="50"/>
      <c r="B57" s="49"/>
      <c r="C57" s="49"/>
      <c r="D57" s="64"/>
      <c r="E57" s="64"/>
      <c r="F57" s="81">
        <f>SUM(F54:F56)</f>
        <v>17097884</v>
      </c>
      <c r="G57" s="64"/>
      <c r="H57" s="82">
        <f>SUM(H54:H56)</f>
        <v>56156908</v>
      </c>
      <c r="I57" s="64"/>
      <c r="J57" s="81">
        <f>SUM(J54:J55)</f>
        <v>13363129</v>
      </c>
      <c r="K57" s="64"/>
      <c r="L57" s="82">
        <f>SUM(L54:L56)</f>
        <v>47715233</v>
      </c>
    </row>
    <row r="58" spans="1:12" ht="14.1" customHeight="1" thickTop="1">
      <c r="A58" s="49"/>
      <c r="B58" s="49"/>
      <c r="C58" s="49"/>
      <c r="D58" s="64"/>
      <c r="E58" s="64"/>
      <c r="F58" s="67"/>
      <c r="G58" s="64"/>
      <c r="H58" s="68"/>
      <c r="I58" s="64"/>
      <c r="J58" s="67"/>
      <c r="K58" s="64"/>
      <c r="L58" s="68"/>
    </row>
    <row r="59" spans="1:12" ht="14.1" customHeight="1">
      <c r="A59" s="49" t="s">
        <v>93</v>
      </c>
      <c r="B59" s="49"/>
      <c r="C59" s="49"/>
      <c r="D59" s="64"/>
      <c r="E59" s="64"/>
      <c r="F59" s="67"/>
      <c r="G59" s="64"/>
      <c r="H59" s="68"/>
      <c r="I59" s="64"/>
      <c r="J59" s="67"/>
      <c r="K59" s="64"/>
      <c r="L59" s="68"/>
    </row>
    <row r="60" spans="1:12" ht="14.1" customHeight="1" thickBot="1">
      <c r="A60" s="71" t="s">
        <v>94</v>
      </c>
      <c r="B60" s="49"/>
      <c r="C60" s="49"/>
      <c r="D60" s="64">
        <v>26</v>
      </c>
      <c r="E60" s="64"/>
      <c r="F60" s="83">
        <v>3.0000000000000001E-3</v>
      </c>
      <c r="G60" s="84"/>
      <c r="H60" s="85">
        <v>1.2E-2</v>
      </c>
      <c r="I60" s="84"/>
      <c r="J60" s="83">
        <v>3.0000000000000001E-3</v>
      </c>
      <c r="K60" s="84"/>
      <c r="L60" s="85">
        <v>1.0999999999999999E-2</v>
      </c>
    </row>
    <row r="61" spans="1:12" ht="14.1" customHeight="1" thickTop="1">
      <c r="A61" s="49"/>
      <c r="B61" s="49"/>
      <c r="C61" s="49"/>
      <c r="D61" s="64"/>
      <c r="E61" s="64"/>
      <c r="F61" s="68"/>
      <c r="G61" s="64"/>
      <c r="H61" s="68"/>
      <c r="I61" s="64"/>
      <c r="J61" s="68"/>
      <c r="K61" s="64"/>
      <c r="L61" s="68"/>
    </row>
    <row r="62" spans="1:12" ht="14.1" customHeight="1">
      <c r="A62" s="49"/>
      <c r="B62" s="49"/>
      <c r="C62" s="49"/>
      <c r="D62" s="64"/>
      <c r="E62" s="64"/>
      <c r="F62" s="68"/>
      <c r="G62" s="64"/>
      <c r="H62" s="68"/>
      <c r="I62" s="64"/>
      <c r="J62" s="68"/>
      <c r="K62" s="64"/>
      <c r="L62" s="68"/>
    </row>
    <row r="63" spans="1:12" ht="14.1" customHeight="1">
      <c r="A63" s="149"/>
      <c r="B63" s="149"/>
      <c r="C63" s="149"/>
      <c r="E63" s="265"/>
      <c r="G63" s="265"/>
      <c r="I63" s="265"/>
      <c r="K63" s="265"/>
    </row>
    <row r="64" spans="1:12" ht="14.1" customHeight="1">
      <c r="A64" s="149"/>
      <c r="B64" s="149"/>
      <c r="C64" s="149"/>
      <c r="E64" s="265"/>
      <c r="G64" s="265"/>
      <c r="I64" s="265"/>
      <c r="K64" s="265"/>
    </row>
    <row r="65" spans="1:13" ht="14.1" customHeight="1">
      <c r="A65" s="149"/>
      <c r="B65" s="149"/>
      <c r="C65" s="149"/>
      <c r="E65" s="265"/>
      <c r="G65" s="265"/>
      <c r="I65" s="265"/>
      <c r="K65" s="265"/>
    </row>
    <row r="66" spans="1:13" ht="5.25" customHeight="1">
      <c r="A66" s="149"/>
      <c r="B66" s="149"/>
      <c r="C66" s="149"/>
      <c r="E66" s="265"/>
      <c r="G66" s="265"/>
      <c r="I66" s="265"/>
      <c r="K66" s="265"/>
    </row>
    <row r="67" spans="1:13" ht="21.95" customHeight="1">
      <c r="A67" s="266" t="str">
        <f>'BS 2-3'!A50</f>
        <v>The accompanying notes form part of this interim financial information.</v>
      </c>
      <c r="B67" s="267"/>
      <c r="C67" s="267"/>
      <c r="D67" s="267"/>
      <c r="E67" s="267"/>
      <c r="F67" s="267"/>
      <c r="G67" s="267"/>
      <c r="H67" s="267"/>
      <c r="I67" s="267"/>
      <c r="J67" s="267"/>
      <c r="K67" s="267"/>
      <c r="L67" s="267"/>
    </row>
    <row r="68" spans="1:13" ht="16.5" customHeight="1">
      <c r="A68" s="148" t="s">
        <v>0</v>
      </c>
      <c r="B68" s="149"/>
      <c r="D68" s="257"/>
      <c r="E68" s="258"/>
      <c r="F68" s="164"/>
      <c r="G68" s="258"/>
      <c r="H68" s="164"/>
      <c r="I68" s="258"/>
      <c r="J68" s="164"/>
      <c r="K68" s="258"/>
      <c r="L68" s="164"/>
    </row>
    <row r="69" spans="1:13" ht="16.5" customHeight="1">
      <c r="A69" s="259" t="s">
        <v>212</v>
      </c>
      <c r="B69" s="258"/>
      <c r="C69" s="258"/>
      <c r="D69" s="260"/>
      <c r="E69" s="171"/>
      <c r="F69" s="164"/>
      <c r="G69" s="171"/>
      <c r="H69" s="164"/>
      <c r="I69" s="171"/>
      <c r="J69" s="164"/>
      <c r="K69" s="171"/>
      <c r="L69" s="164"/>
    </row>
    <row r="70" spans="1:13" ht="16.5" customHeight="1">
      <c r="A70" s="261" t="str">
        <f>A3</f>
        <v>For the three-month period ended 30 September 2024</v>
      </c>
      <c r="B70" s="261"/>
      <c r="C70" s="261"/>
      <c r="D70" s="261"/>
      <c r="E70" s="261"/>
      <c r="F70" s="158"/>
      <c r="G70" s="261"/>
      <c r="H70" s="158"/>
      <c r="I70" s="261"/>
      <c r="J70" s="158"/>
      <c r="K70" s="261"/>
      <c r="L70" s="158"/>
    </row>
    <row r="71" spans="1:13" s="262" customFormat="1" ht="14.1" customHeight="1">
      <c r="A71" s="232"/>
      <c r="B71" s="232"/>
      <c r="C71" s="232"/>
      <c r="D71" s="232"/>
      <c r="E71" s="232"/>
      <c r="F71" s="232"/>
      <c r="G71" s="232"/>
      <c r="H71" s="164"/>
      <c r="I71" s="232"/>
      <c r="J71" s="232"/>
      <c r="K71" s="232"/>
      <c r="L71" s="164"/>
      <c r="M71" s="155"/>
    </row>
    <row r="72" spans="1:13" s="262" customFormat="1" ht="14.1" customHeight="1">
      <c r="A72" s="53"/>
      <c r="B72" s="53"/>
      <c r="C72" s="53"/>
      <c r="D72" s="53"/>
      <c r="E72" s="53"/>
      <c r="F72" s="53"/>
      <c r="G72" s="53"/>
      <c r="H72" s="53"/>
      <c r="I72" s="53"/>
      <c r="J72" s="53"/>
      <c r="K72" s="53"/>
      <c r="L72" s="53"/>
      <c r="M72" s="27"/>
    </row>
    <row r="73" spans="1:13" s="262" customFormat="1" ht="14.1" customHeight="1">
      <c r="A73" s="53"/>
      <c r="B73" s="53"/>
      <c r="C73" s="53"/>
      <c r="D73" s="53"/>
      <c r="E73" s="53"/>
      <c r="F73" s="274" t="s">
        <v>3</v>
      </c>
      <c r="G73" s="274"/>
      <c r="H73" s="274"/>
      <c r="I73" s="53"/>
      <c r="J73" s="274" t="s">
        <v>4</v>
      </c>
      <c r="K73" s="274"/>
      <c r="L73" s="274"/>
      <c r="M73" s="263"/>
    </row>
    <row r="74" spans="1:13" s="262" customFormat="1" ht="14.1" customHeight="1">
      <c r="A74" s="53"/>
      <c r="B74" s="53"/>
      <c r="C74" s="53"/>
      <c r="D74" s="53"/>
      <c r="E74" s="53"/>
      <c r="F74" s="275" t="s">
        <v>5</v>
      </c>
      <c r="G74" s="275"/>
      <c r="H74" s="275"/>
      <c r="I74" s="53"/>
      <c r="J74" s="275" t="s">
        <v>5</v>
      </c>
      <c r="K74" s="275"/>
      <c r="L74" s="275"/>
      <c r="M74" s="264"/>
    </row>
    <row r="75" spans="1:13" ht="14.1" customHeight="1">
      <c r="A75" s="51"/>
      <c r="B75" s="51"/>
      <c r="C75" s="51"/>
      <c r="D75" s="55"/>
      <c r="E75" s="55"/>
      <c r="F75" s="56" t="s">
        <v>10</v>
      </c>
      <c r="G75" s="57"/>
      <c r="H75" s="56" t="s">
        <v>11</v>
      </c>
      <c r="I75" s="57"/>
      <c r="J75" s="56" t="s">
        <v>10</v>
      </c>
      <c r="K75" s="57"/>
      <c r="L75" s="56" t="s">
        <v>11</v>
      </c>
    </row>
    <row r="76" spans="1:13" ht="14.1" customHeight="1">
      <c r="A76" s="50"/>
      <c r="B76" s="50"/>
      <c r="C76" s="50"/>
      <c r="D76" s="55"/>
      <c r="E76" s="59"/>
      <c r="F76" s="60" t="s">
        <v>13</v>
      </c>
      <c r="G76" s="61"/>
      <c r="H76" s="60" t="s">
        <v>13</v>
      </c>
      <c r="I76" s="61"/>
      <c r="J76" s="60" t="s">
        <v>13</v>
      </c>
      <c r="K76" s="61"/>
      <c r="L76" s="60" t="s">
        <v>13</v>
      </c>
    </row>
    <row r="77" spans="1:13" ht="8.1" customHeight="1">
      <c r="A77" s="50"/>
      <c r="B77" s="50"/>
      <c r="C77" s="50"/>
      <c r="D77" s="55"/>
      <c r="E77" s="59"/>
      <c r="F77" s="86"/>
      <c r="G77" s="59"/>
      <c r="H77" s="87"/>
      <c r="I77" s="59"/>
      <c r="J77" s="86"/>
      <c r="K77" s="59"/>
      <c r="L77" s="87"/>
    </row>
    <row r="78" spans="1:13" ht="17.100000000000001" customHeight="1">
      <c r="A78" s="48" t="s">
        <v>90</v>
      </c>
      <c r="B78" s="50"/>
      <c r="C78" s="50"/>
      <c r="D78" s="59"/>
      <c r="E78" s="59"/>
      <c r="F78" s="69">
        <v>17097884</v>
      </c>
      <c r="G78" s="64"/>
      <c r="H78" s="70">
        <v>56156908</v>
      </c>
      <c r="I78" s="64"/>
      <c r="J78" s="69">
        <f>J57</f>
        <v>13363129</v>
      </c>
      <c r="K78" s="64"/>
      <c r="L78" s="70">
        <v>47715233</v>
      </c>
    </row>
    <row r="79" spans="1:13" ht="6.6" customHeight="1">
      <c r="A79" s="50"/>
      <c r="B79" s="50"/>
      <c r="C79" s="50"/>
      <c r="D79" s="59"/>
      <c r="E79" s="59"/>
      <c r="F79" s="86"/>
      <c r="G79" s="59"/>
      <c r="H79" s="87"/>
      <c r="I79" s="59"/>
      <c r="J79" s="86"/>
      <c r="K79" s="59"/>
      <c r="L79" s="87"/>
    </row>
    <row r="80" spans="1:13" s="148" customFormat="1" ht="14.1" customHeight="1">
      <c r="A80" s="48" t="s">
        <v>95</v>
      </c>
      <c r="B80" s="88"/>
      <c r="C80" s="50"/>
      <c r="D80" s="64"/>
      <c r="E80" s="78"/>
      <c r="F80" s="89"/>
      <c r="G80" s="78"/>
      <c r="H80" s="52"/>
      <c r="I80" s="78"/>
      <c r="J80" s="89"/>
      <c r="K80" s="78"/>
      <c r="L80" s="52"/>
    </row>
    <row r="81" spans="1:12" s="148" customFormat="1" ht="14.1" customHeight="1">
      <c r="A81" s="90" t="s">
        <v>96</v>
      </c>
      <c r="B81" s="91"/>
      <c r="C81" s="92"/>
      <c r="D81" s="74"/>
      <c r="E81" s="78"/>
      <c r="F81" s="89"/>
      <c r="G81" s="78"/>
      <c r="H81" s="52"/>
      <c r="I81" s="78"/>
      <c r="J81" s="89"/>
      <c r="K81" s="78"/>
      <c r="L81" s="52"/>
    </row>
    <row r="82" spans="1:12" s="148" customFormat="1" ht="14.1" customHeight="1">
      <c r="A82" s="90" t="s">
        <v>97</v>
      </c>
      <c r="B82" s="91"/>
      <c r="C82" s="92"/>
      <c r="D82" s="74"/>
      <c r="E82" s="78"/>
      <c r="F82" s="89"/>
      <c r="G82" s="78"/>
      <c r="H82" s="52"/>
      <c r="I82" s="78"/>
      <c r="J82" s="89"/>
      <c r="K82" s="78"/>
      <c r="L82" s="52"/>
    </row>
    <row r="83" spans="1:12" s="268" customFormat="1" ht="14.1" customHeight="1">
      <c r="A83" s="93"/>
      <c r="B83" s="94" t="s">
        <v>98</v>
      </c>
      <c r="C83" s="94"/>
      <c r="D83" s="95"/>
      <c r="E83" s="94"/>
      <c r="F83" s="96">
        <v>-854683</v>
      </c>
      <c r="G83" s="97"/>
      <c r="H83" s="98">
        <v>0</v>
      </c>
      <c r="I83" s="97"/>
      <c r="J83" s="96">
        <v>0</v>
      </c>
      <c r="K83" s="97"/>
      <c r="L83" s="98">
        <v>0</v>
      </c>
    </row>
    <row r="84" spans="1:12" s="268" customFormat="1" ht="14.1" customHeight="1">
      <c r="A84" s="50" t="s">
        <v>206</v>
      </c>
      <c r="B84" s="94"/>
      <c r="C84" s="94"/>
      <c r="D84" s="95"/>
      <c r="E84" s="94"/>
      <c r="F84" s="99">
        <v>0</v>
      </c>
      <c r="G84" s="97"/>
      <c r="H84" s="100">
        <v>0</v>
      </c>
      <c r="I84" s="97"/>
      <c r="J84" s="99">
        <v>0</v>
      </c>
      <c r="K84" s="97"/>
      <c r="L84" s="100">
        <v>0</v>
      </c>
    </row>
    <row r="85" spans="1:12" ht="8.1" customHeight="1">
      <c r="A85" s="50"/>
      <c r="B85" s="50"/>
      <c r="C85" s="50"/>
      <c r="D85" s="59"/>
      <c r="E85" s="59"/>
      <c r="F85" s="86"/>
      <c r="G85" s="59"/>
      <c r="H85" s="87"/>
      <c r="I85" s="59"/>
      <c r="J85" s="86"/>
      <c r="K85" s="59"/>
      <c r="L85" s="87"/>
    </row>
    <row r="86" spans="1:12" s="268" customFormat="1" ht="15" customHeight="1">
      <c r="A86" s="93"/>
      <c r="B86" s="94" t="s">
        <v>100</v>
      </c>
      <c r="C86" s="94"/>
      <c r="D86" s="95"/>
      <c r="E86" s="94"/>
      <c r="F86" s="99">
        <f>SUM(F83:F85)</f>
        <v>-854683</v>
      </c>
      <c r="G86" s="97"/>
      <c r="H86" s="101">
        <f>SUM(H83:H84)</f>
        <v>0</v>
      </c>
      <c r="I86" s="97"/>
      <c r="J86" s="99">
        <v>0</v>
      </c>
      <c r="K86" s="97"/>
      <c r="L86" s="101">
        <f>SUM(L83:L84)</f>
        <v>0</v>
      </c>
    </row>
    <row r="87" spans="1:12" ht="8.1" customHeight="1">
      <c r="A87" s="50"/>
      <c r="B87" s="50"/>
      <c r="C87" s="50"/>
      <c r="D87" s="59"/>
      <c r="E87" s="59"/>
      <c r="F87" s="86"/>
      <c r="G87" s="59"/>
      <c r="H87" s="87"/>
      <c r="I87" s="59"/>
      <c r="J87" s="86"/>
      <c r="K87" s="59"/>
      <c r="L87" s="87"/>
    </row>
    <row r="88" spans="1:12" s="148" customFormat="1" ht="14.1" customHeight="1">
      <c r="A88" s="50" t="s">
        <v>122</v>
      </c>
      <c r="B88" s="88"/>
      <c r="C88" s="74"/>
      <c r="D88" s="74"/>
      <c r="E88" s="78"/>
      <c r="F88" s="67"/>
      <c r="G88" s="78"/>
      <c r="H88" s="48"/>
      <c r="I88" s="78"/>
      <c r="J88" s="67"/>
      <c r="K88" s="78"/>
      <c r="L88" s="48"/>
    </row>
    <row r="89" spans="1:12" s="148" customFormat="1" ht="14.1" customHeight="1">
      <c r="A89" s="50" t="s">
        <v>101</v>
      </c>
      <c r="B89" s="88"/>
      <c r="C89" s="74"/>
      <c r="D89" s="74"/>
      <c r="E89" s="78"/>
      <c r="F89" s="67">
        <v>1158668</v>
      </c>
      <c r="G89" s="78"/>
      <c r="H89" s="68">
        <v>-2403235</v>
      </c>
      <c r="I89" s="78"/>
      <c r="J89" s="67">
        <v>1046105</v>
      </c>
      <c r="K89" s="78"/>
      <c r="L89" s="68">
        <v>-2090917</v>
      </c>
    </row>
    <row r="90" spans="1:12" s="148" customFormat="1" ht="14.1" customHeight="1">
      <c r="A90" s="50" t="s">
        <v>207</v>
      </c>
      <c r="B90" s="88"/>
      <c r="C90" s="74"/>
      <c r="D90" s="74"/>
      <c r="E90" s="78"/>
      <c r="F90" s="69">
        <v>-231734</v>
      </c>
      <c r="G90" s="50"/>
      <c r="H90" s="70">
        <v>480647</v>
      </c>
      <c r="I90" s="50"/>
      <c r="J90" s="69">
        <v>-209221</v>
      </c>
      <c r="K90" s="50"/>
      <c r="L90" s="70">
        <v>418184</v>
      </c>
    </row>
    <row r="91" spans="1:12" ht="8.1" customHeight="1">
      <c r="A91" s="50"/>
      <c r="B91" s="50"/>
      <c r="C91" s="50"/>
      <c r="D91" s="59"/>
      <c r="E91" s="59"/>
      <c r="F91" s="86"/>
      <c r="G91" s="59"/>
      <c r="H91" s="87"/>
      <c r="I91" s="59"/>
      <c r="J91" s="86"/>
      <c r="K91" s="59"/>
      <c r="L91" s="87"/>
    </row>
    <row r="92" spans="1:12" s="148" customFormat="1" ht="14.1" customHeight="1">
      <c r="A92" s="50" t="s">
        <v>123</v>
      </c>
      <c r="B92" s="88"/>
      <c r="C92" s="74"/>
      <c r="D92" s="74"/>
      <c r="E92" s="78"/>
      <c r="F92" s="89"/>
      <c r="G92" s="78"/>
      <c r="H92" s="68"/>
      <c r="I92" s="78"/>
      <c r="J92" s="89"/>
      <c r="K92" s="78"/>
      <c r="L92" s="68"/>
    </row>
    <row r="93" spans="1:12" s="148" customFormat="1" ht="14.1" customHeight="1">
      <c r="A93" s="50" t="s">
        <v>103</v>
      </c>
      <c r="B93" s="88"/>
      <c r="C93" s="48"/>
      <c r="D93" s="74"/>
      <c r="E93" s="78"/>
      <c r="F93" s="69">
        <f>SUM(F89:F92)</f>
        <v>926934</v>
      </c>
      <c r="G93" s="50"/>
      <c r="H93" s="70">
        <f>SUM(H89:H90)</f>
        <v>-1922588</v>
      </c>
      <c r="I93" s="50"/>
      <c r="J93" s="69">
        <f>SUM(J89:J90)</f>
        <v>836884</v>
      </c>
      <c r="K93" s="50"/>
      <c r="L93" s="70">
        <f>SUM(L89:L92)</f>
        <v>-1672733</v>
      </c>
    </row>
    <row r="94" spans="1:12" ht="8.1" customHeight="1">
      <c r="A94" s="50"/>
      <c r="B94" s="50"/>
      <c r="C94" s="50"/>
      <c r="D94" s="59"/>
      <c r="E94" s="59"/>
      <c r="F94" s="86"/>
      <c r="G94" s="59"/>
      <c r="H94" s="87"/>
      <c r="I94" s="59"/>
      <c r="J94" s="86"/>
      <c r="K94" s="59"/>
      <c r="L94" s="87"/>
    </row>
    <row r="95" spans="1:12" s="148" customFormat="1" ht="14.1" customHeight="1">
      <c r="A95" s="50" t="s">
        <v>104</v>
      </c>
      <c r="B95" s="88"/>
      <c r="C95" s="74"/>
      <c r="D95" s="74"/>
      <c r="E95" s="78"/>
      <c r="F95" s="67"/>
      <c r="G95" s="78"/>
      <c r="H95" s="68"/>
      <c r="I95" s="78"/>
      <c r="J95" s="67"/>
      <c r="K95" s="78"/>
      <c r="L95" s="68"/>
    </row>
    <row r="96" spans="1:12" s="148" customFormat="1" ht="14.1" customHeight="1">
      <c r="A96" s="50" t="s">
        <v>105</v>
      </c>
      <c r="B96" s="71"/>
      <c r="C96" s="71"/>
      <c r="D96" s="64"/>
      <c r="E96" s="78"/>
      <c r="F96" s="99">
        <f>SUM(F86,F93)</f>
        <v>72251</v>
      </c>
      <c r="G96" s="97"/>
      <c r="H96" s="101">
        <f>SUM(H86,H93)</f>
        <v>-1922588</v>
      </c>
      <c r="I96" s="97"/>
      <c r="J96" s="99">
        <f>SUM(J86,J93)</f>
        <v>836884</v>
      </c>
      <c r="K96" s="97"/>
      <c r="L96" s="101">
        <f>SUM(L86,L93)</f>
        <v>-1672733</v>
      </c>
    </row>
    <row r="97" spans="1:12" ht="8.1" customHeight="1">
      <c r="A97" s="48"/>
      <c r="B97" s="50"/>
      <c r="C97" s="50"/>
      <c r="D97" s="64"/>
      <c r="E97" s="50"/>
      <c r="F97" s="89"/>
      <c r="G97" s="50"/>
      <c r="H97" s="68"/>
      <c r="I97" s="50"/>
      <c r="J97" s="89"/>
      <c r="K97" s="50"/>
      <c r="L97" s="68"/>
    </row>
    <row r="98" spans="1:12" s="148" customFormat="1" ht="14.1" customHeight="1">
      <c r="A98" s="90" t="s">
        <v>106</v>
      </c>
      <c r="B98" s="48"/>
      <c r="C98" s="49"/>
      <c r="D98" s="64"/>
      <c r="E98" s="78"/>
      <c r="F98" s="89"/>
      <c r="G98" s="78"/>
      <c r="H98" s="68"/>
      <c r="I98" s="78"/>
      <c r="J98" s="89"/>
      <c r="K98" s="78"/>
      <c r="L98" s="68"/>
    </row>
    <row r="99" spans="1:12" s="148" customFormat="1" ht="14.1" customHeight="1">
      <c r="A99" s="90" t="s">
        <v>97</v>
      </c>
      <c r="B99" s="48"/>
      <c r="C99" s="48"/>
      <c r="D99" s="64"/>
      <c r="E99" s="78"/>
      <c r="F99" s="89"/>
      <c r="G99" s="78"/>
      <c r="H99" s="68"/>
      <c r="I99" s="78"/>
      <c r="J99" s="89"/>
      <c r="K99" s="78"/>
      <c r="L99" s="68"/>
    </row>
    <row r="100" spans="1:12" s="148" customFormat="1" ht="14.1" customHeight="1">
      <c r="A100" s="71" t="s">
        <v>201</v>
      </c>
      <c r="B100" s="71"/>
      <c r="C100" s="50"/>
      <c r="D100" s="64"/>
      <c r="E100" s="78"/>
      <c r="F100" s="67"/>
      <c r="G100" s="78"/>
      <c r="H100" s="68"/>
      <c r="I100" s="78"/>
      <c r="J100" s="67"/>
      <c r="K100" s="78"/>
      <c r="L100" s="68"/>
    </row>
    <row r="101" spans="1:12" s="148" customFormat="1" ht="14.1" customHeight="1">
      <c r="A101" s="50" t="s">
        <v>108</v>
      </c>
      <c r="B101" s="50"/>
      <c r="C101" s="50"/>
      <c r="D101" s="64"/>
      <c r="E101" s="78"/>
      <c r="F101" s="102">
        <v>68870885</v>
      </c>
      <c r="G101" s="103"/>
      <c r="H101" s="104">
        <v>-2082047</v>
      </c>
      <c r="I101" s="103"/>
      <c r="J101" s="102">
        <v>68870885</v>
      </c>
      <c r="K101" s="103"/>
      <c r="L101" s="105">
        <v>-2082047</v>
      </c>
    </row>
    <row r="102" spans="1:12" s="148" customFormat="1" ht="14.1" customHeight="1">
      <c r="A102" s="50" t="s">
        <v>207</v>
      </c>
      <c r="B102" s="50"/>
      <c r="C102" s="50"/>
      <c r="D102" s="64"/>
      <c r="E102" s="78"/>
      <c r="F102" s="106">
        <v>-13774177</v>
      </c>
      <c r="G102" s="103"/>
      <c r="H102" s="107">
        <v>416409</v>
      </c>
      <c r="I102" s="103"/>
      <c r="J102" s="106">
        <v>-13774177</v>
      </c>
      <c r="K102" s="103"/>
      <c r="L102" s="107">
        <v>416409</v>
      </c>
    </row>
    <row r="103" spans="1:12" ht="8.1" customHeight="1">
      <c r="A103" s="48"/>
      <c r="B103" s="50"/>
      <c r="C103" s="50"/>
      <c r="D103" s="64"/>
      <c r="E103" s="50"/>
      <c r="F103" s="89"/>
      <c r="G103" s="50"/>
      <c r="H103" s="68"/>
      <c r="I103" s="50"/>
      <c r="J103" s="89"/>
      <c r="K103" s="50"/>
      <c r="L103" s="68"/>
    </row>
    <row r="104" spans="1:12" ht="14.1" customHeight="1">
      <c r="A104" s="71" t="s">
        <v>201</v>
      </c>
      <c r="B104" s="71"/>
      <c r="C104" s="50"/>
      <c r="D104" s="64"/>
      <c r="E104" s="64"/>
      <c r="F104" s="67"/>
      <c r="G104" s="64"/>
      <c r="H104" s="68"/>
      <c r="I104" s="64"/>
      <c r="J104" s="67"/>
      <c r="K104" s="64"/>
      <c r="L104" s="68"/>
    </row>
    <row r="105" spans="1:12" ht="14.1" customHeight="1">
      <c r="A105" s="50" t="s">
        <v>110</v>
      </c>
      <c r="B105" s="71"/>
      <c r="C105" s="50"/>
      <c r="D105" s="64"/>
      <c r="E105" s="64"/>
      <c r="F105" s="67"/>
      <c r="G105" s="64"/>
      <c r="H105" s="68"/>
      <c r="I105" s="64"/>
      <c r="J105" s="67"/>
      <c r="K105" s="64"/>
      <c r="L105" s="68"/>
    </row>
    <row r="106" spans="1:12" ht="14.1" customHeight="1">
      <c r="A106" s="50" t="s">
        <v>111</v>
      </c>
      <c r="B106" s="50"/>
      <c r="C106" s="71"/>
      <c r="D106" s="64"/>
      <c r="E106" s="64"/>
      <c r="F106" s="106">
        <f>SUM(F101:F105)</f>
        <v>55096708</v>
      </c>
      <c r="G106" s="103"/>
      <c r="H106" s="107">
        <f>SUM(H101:H105)</f>
        <v>-1665638</v>
      </c>
      <c r="I106" s="103"/>
      <c r="J106" s="106">
        <v>55096708</v>
      </c>
      <c r="K106" s="103"/>
      <c r="L106" s="108">
        <f>SUM(L101:L105)</f>
        <v>-1665638</v>
      </c>
    </row>
    <row r="107" spans="1:12" ht="8.1" customHeight="1">
      <c r="A107" s="48"/>
      <c r="B107" s="50"/>
      <c r="C107" s="50"/>
      <c r="D107" s="64"/>
      <c r="E107" s="50"/>
      <c r="F107" s="89"/>
      <c r="G107" s="50"/>
      <c r="H107" s="68"/>
      <c r="I107" s="50"/>
      <c r="J107" s="89"/>
      <c r="K107" s="50"/>
      <c r="L107" s="68"/>
    </row>
    <row r="108" spans="1:12" ht="14.1" customHeight="1">
      <c r="A108" s="71" t="s">
        <v>112</v>
      </c>
      <c r="B108" s="71"/>
      <c r="C108" s="71"/>
      <c r="D108" s="64"/>
      <c r="E108" s="64"/>
      <c r="F108" s="89"/>
      <c r="G108" s="64"/>
      <c r="H108" s="68"/>
      <c r="I108" s="64"/>
      <c r="J108" s="89"/>
      <c r="K108" s="64"/>
      <c r="L108" s="68"/>
    </row>
    <row r="109" spans="1:12" ht="14.1" customHeight="1">
      <c r="A109" s="71" t="s">
        <v>105</v>
      </c>
      <c r="B109" s="109"/>
      <c r="C109" s="109"/>
      <c r="D109" s="50"/>
      <c r="E109" s="64"/>
      <c r="F109" s="69">
        <f>SUM(F106)</f>
        <v>55096708</v>
      </c>
      <c r="G109" s="50"/>
      <c r="H109" s="70">
        <f>+H106</f>
        <v>-1665638</v>
      </c>
      <c r="I109" s="50"/>
      <c r="J109" s="69">
        <v>55096708</v>
      </c>
      <c r="K109" s="50"/>
      <c r="L109" s="70">
        <f>+L106</f>
        <v>-1665638</v>
      </c>
    </row>
    <row r="110" spans="1:12" ht="8.1" customHeight="1">
      <c r="A110" s="48"/>
      <c r="B110" s="50"/>
      <c r="C110" s="50"/>
      <c r="D110" s="64"/>
      <c r="E110" s="50"/>
      <c r="F110" s="89"/>
      <c r="G110" s="50"/>
      <c r="H110" s="68"/>
      <c r="I110" s="50"/>
      <c r="J110" s="89"/>
      <c r="K110" s="50"/>
      <c r="L110" s="68"/>
    </row>
    <row r="111" spans="1:12" ht="14.1" customHeight="1">
      <c r="A111" s="48" t="s">
        <v>167</v>
      </c>
      <c r="B111" s="50"/>
      <c r="C111" s="50"/>
      <c r="D111" s="64"/>
      <c r="E111" s="50"/>
      <c r="F111" s="69">
        <f>SUM(F96,F109)</f>
        <v>55168959</v>
      </c>
      <c r="G111" s="50"/>
      <c r="H111" s="70">
        <f>+H109+H96</f>
        <v>-3588226</v>
      </c>
      <c r="I111" s="50"/>
      <c r="J111" s="69">
        <v>55933592</v>
      </c>
      <c r="K111" s="50"/>
      <c r="L111" s="70">
        <f>+L109+L96</f>
        <v>-3338371</v>
      </c>
    </row>
    <row r="112" spans="1:12" ht="8.1" customHeight="1">
      <c r="A112" s="48"/>
      <c r="B112" s="50"/>
      <c r="C112" s="50"/>
      <c r="D112" s="64"/>
      <c r="E112" s="50"/>
      <c r="F112" s="89"/>
      <c r="G112" s="50"/>
      <c r="H112" s="68"/>
      <c r="I112" s="50"/>
      <c r="J112" s="89"/>
      <c r="K112" s="50"/>
      <c r="L112" s="68"/>
    </row>
    <row r="113" spans="1:12" ht="14.1" customHeight="1" thickBot="1">
      <c r="A113" s="48" t="s">
        <v>114</v>
      </c>
      <c r="B113" s="50"/>
      <c r="C113" s="50"/>
      <c r="D113" s="64"/>
      <c r="E113" s="50"/>
      <c r="F113" s="81">
        <f>SUM(F78,F111)</f>
        <v>72266843</v>
      </c>
      <c r="G113" s="50"/>
      <c r="H113" s="82">
        <f>+H111+H57</f>
        <v>52568682</v>
      </c>
      <c r="I113" s="50"/>
      <c r="J113" s="81">
        <f>J57+J111</f>
        <v>69296721</v>
      </c>
      <c r="K113" s="50"/>
      <c r="L113" s="82">
        <f>+L111+L57</f>
        <v>44376862</v>
      </c>
    </row>
    <row r="114" spans="1:12" ht="14.1" customHeight="1" thickTop="1">
      <c r="A114" s="50"/>
      <c r="B114" s="50"/>
      <c r="C114" s="50"/>
      <c r="D114" s="64"/>
      <c r="E114" s="50"/>
      <c r="F114" s="67"/>
      <c r="G114" s="50"/>
      <c r="H114" s="68"/>
      <c r="I114" s="50"/>
      <c r="J114" s="67"/>
      <c r="K114" s="50"/>
      <c r="L114" s="68"/>
    </row>
    <row r="115" spans="1:12" ht="14.1" customHeight="1">
      <c r="A115" s="48" t="s">
        <v>115</v>
      </c>
      <c r="B115" s="50"/>
      <c r="C115" s="50"/>
      <c r="D115" s="64"/>
      <c r="E115" s="50"/>
      <c r="F115" s="67"/>
      <c r="G115" s="50"/>
      <c r="H115" s="68"/>
      <c r="I115" s="50"/>
      <c r="J115" s="67"/>
      <c r="K115" s="50"/>
      <c r="L115" s="68"/>
    </row>
    <row r="116" spans="1:12" ht="14.1" customHeight="1">
      <c r="A116" s="48"/>
      <c r="B116" s="48" t="s">
        <v>116</v>
      </c>
      <c r="C116" s="50"/>
      <c r="D116" s="64"/>
      <c r="E116" s="50"/>
      <c r="F116" s="67"/>
      <c r="G116" s="50"/>
      <c r="H116" s="68"/>
      <c r="I116" s="50"/>
      <c r="J116" s="67"/>
      <c r="K116" s="50"/>
      <c r="L116" s="68"/>
    </row>
    <row r="117" spans="1:12" ht="14.1" customHeight="1">
      <c r="A117" s="50"/>
      <c r="B117" s="50" t="s">
        <v>92</v>
      </c>
      <c r="C117" s="50"/>
      <c r="D117" s="64"/>
      <c r="E117" s="50"/>
      <c r="F117" s="67">
        <v>67464660</v>
      </c>
      <c r="G117" s="50"/>
      <c r="H117" s="68">
        <v>46969841</v>
      </c>
      <c r="I117" s="50"/>
      <c r="J117" s="67">
        <f>J113</f>
        <v>69296721</v>
      </c>
      <c r="K117" s="50"/>
      <c r="L117" s="68">
        <v>44376862</v>
      </c>
    </row>
    <row r="118" spans="1:12" ht="14.1" customHeight="1">
      <c r="A118" s="50"/>
      <c r="B118" s="50" t="s">
        <v>117</v>
      </c>
      <c r="C118" s="50"/>
      <c r="D118" s="64"/>
      <c r="E118" s="50"/>
      <c r="F118" s="69">
        <v>4802183</v>
      </c>
      <c r="G118" s="50"/>
      <c r="H118" s="70">
        <v>5598841</v>
      </c>
      <c r="I118" s="50"/>
      <c r="J118" s="69">
        <v>0</v>
      </c>
      <c r="K118" s="50"/>
      <c r="L118" s="70">
        <v>0</v>
      </c>
    </row>
    <row r="119" spans="1:12" ht="8.1" customHeight="1">
      <c r="A119" s="50"/>
      <c r="B119" s="50"/>
      <c r="C119" s="50"/>
      <c r="D119" s="64"/>
      <c r="E119" s="50"/>
      <c r="F119" s="67"/>
      <c r="G119" s="50"/>
      <c r="H119" s="68"/>
      <c r="I119" s="50"/>
      <c r="J119" s="67"/>
      <c r="K119" s="50"/>
      <c r="L119" s="68"/>
    </row>
    <row r="120" spans="1:12" ht="14.1" customHeight="1" thickBot="1">
      <c r="A120" s="50"/>
      <c r="B120" s="50"/>
      <c r="C120" s="50"/>
      <c r="D120" s="64"/>
      <c r="E120" s="50"/>
      <c r="F120" s="81">
        <f>SUM(F117:F119)</f>
        <v>72266843</v>
      </c>
      <c r="G120" s="50"/>
      <c r="H120" s="82">
        <f>SUM(H117:H119)</f>
        <v>52568682</v>
      </c>
      <c r="I120" s="50"/>
      <c r="J120" s="81">
        <f>SUM(J117:J118)</f>
        <v>69296721</v>
      </c>
      <c r="K120" s="50"/>
      <c r="L120" s="82">
        <f>SUM(L117:L119)</f>
        <v>44376862</v>
      </c>
    </row>
    <row r="121" spans="1:12" ht="15.95" customHeight="1" thickTop="1">
      <c r="A121" s="50"/>
      <c r="B121" s="50"/>
      <c r="C121" s="50"/>
      <c r="D121" s="64"/>
      <c r="E121" s="64"/>
      <c r="F121" s="64"/>
      <c r="G121" s="64"/>
      <c r="H121" s="64"/>
      <c r="I121" s="64"/>
      <c r="J121" s="64"/>
      <c r="K121" s="50"/>
      <c r="L121" s="68"/>
    </row>
    <row r="122" spans="1:12" ht="15.95" customHeight="1">
      <c r="A122" s="50"/>
      <c r="B122" s="50"/>
      <c r="C122" s="50"/>
      <c r="D122" s="64"/>
      <c r="E122" s="64"/>
      <c r="F122" s="64"/>
      <c r="G122" s="64"/>
      <c r="H122" s="64"/>
      <c r="I122" s="64"/>
      <c r="J122" s="64"/>
      <c r="K122" s="50"/>
      <c r="L122" s="68"/>
    </row>
    <row r="123" spans="1:12" ht="15.95" customHeight="1">
      <c r="E123" s="265"/>
      <c r="F123" s="265"/>
      <c r="G123" s="265"/>
      <c r="H123" s="265"/>
      <c r="I123" s="265"/>
      <c r="J123" s="265"/>
    </row>
    <row r="124" spans="1:12" ht="15.95" customHeight="1">
      <c r="E124" s="265"/>
      <c r="F124" s="265"/>
      <c r="G124" s="265"/>
      <c r="H124" s="265"/>
      <c r="I124" s="265"/>
      <c r="J124" s="265"/>
    </row>
    <row r="125" spans="1:12" ht="15.95" customHeight="1">
      <c r="E125" s="265"/>
      <c r="F125" s="265"/>
      <c r="G125" s="265"/>
      <c r="H125" s="265"/>
      <c r="I125" s="265"/>
      <c r="J125" s="265"/>
    </row>
    <row r="126" spans="1:12" ht="15.95" customHeight="1">
      <c r="E126" s="265"/>
      <c r="F126" s="265"/>
      <c r="G126" s="265"/>
      <c r="H126" s="265"/>
      <c r="I126" s="265"/>
      <c r="J126" s="265"/>
    </row>
    <row r="127" spans="1:12" ht="15.95" customHeight="1">
      <c r="E127" s="265"/>
      <c r="F127" s="265"/>
      <c r="G127" s="265"/>
      <c r="H127" s="265"/>
      <c r="I127" s="265"/>
      <c r="J127" s="265"/>
    </row>
    <row r="128" spans="1:12" ht="15.95" customHeight="1">
      <c r="E128" s="265"/>
      <c r="F128" s="265"/>
      <c r="G128" s="265"/>
      <c r="H128" s="265"/>
      <c r="I128" s="265"/>
      <c r="J128" s="265"/>
    </row>
    <row r="129" spans="1:12" ht="15.95" customHeight="1">
      <c r="E129" s="265"/>
      <c r="F129" s="265"/>
      <c r="G129" s="265"/>
      <c r="H129" s="265"/>
      <c r="I129" s="265"/>
      <c r="J129" s="265"/>
    </row>
    <row r="130" spans="1:12" ht="15.95" customHeight="1">
      <c r="E130" s="265"/>
      <c r="F130" s="265"/>
      <c r="G130" s="265"/>
      <c r="H130" s="265"/>
      <c r="I130" s="265"/>
      <c r="J130" s="265"/>
    </row>
    <row r="131" spans="1:12" ht="5.25" customHeight="1">
      <c r="E131" s="265"/>
      <c r="F131" s="265"/>
      <c r="G131" s="265"/>
      <c r="H131" s="265"/>
      <c r="I131" s="265"/>
      <c r="J131" s="265"/>
    </row>
    <row r="132" spans="1:12" ht="21.95" customHeight="1">
      <c r="A132" s="266" t="str">
        <f>'BS 2-3'!A50</f>
        <v>The accompanying notes form part of this interim financial information.</v>
      </c>
      <c r="B132" s="267"/>
      <c r="C132" s="267"/>
      <c r="D132" s="267"/>
      <c r="E132" s="267"/>
      <c r="F132" s="267"/>
      <c r="G132" s="267"/>
      <c r="H132" s="267"/>
      <c r="I132" s="267"/>
      <c r="J132" s="267"/>
      <c r="K132" s="267"/>
      <c r="L132" s="267"/>
    </row>
  </sheetData>
  <mergeCells count="9">
    <mergeCell ref="F73:H73"/>
    <mergeCell ref="F74:H74"/>
    <mergeCell ref="A3:H3"/>
    <mergeCell ref="F6:H6"/>
    <mergeCell ref="J6:L6"/>
    <mergeCell ref="F7:H7"/>
    <mergeCell ref="J7:L7"/>
    <mergeCell ref="J73:L73"/>
    <mergeCell ref="J74:L74"/>
  </mergeCells>
  <pageMargins left="0.8" right="0.5" top="0.5" bottom="0.6" header="0.49" footer="0.4"/>
  <pageSetup paperSize="9" scale="90" firstPageNumber="4" fitToHeight="0" orientation="portrait" useFirstPageNumber="1" horizontalDpi="1200" verticalDpi="1200" r:id="rId1"/>
  <headerFooter>
    <oddFooter>&amp;R&amp;"Arial,Regular"&amp;9&amp;P</oddFooter>
  </headerFooter>
  <rowBreaks count="1" manualBreakCount="1">
    <brk id="6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5E2DD-91FA-4F0B-8D3A-872084DA997C}">
  <dimension ref="A1:L133"/>
  <sheetViews>
    <sheetView zoomScaleNormal="100" zoomScaleSheetLayoutView="100" zoomScalePageLayoutView="85" workbookViewId="0">
      <selection activeCell="I99" sqref="I99"/>
    </sheetView>
  </sheetViews>
  <sheetFormatPr defaultColWidth="9.140625" defaultRowHeight="16.5" customHeight="1"/>
  <cols>
    <col min="1" max="2" width="1.42578125" style="153" customWidth="1"/>
    <col min="3" max="3" width="52" style="153" customWidth="1"/>
    <col min="4" max="4" width="5.140625" style="265" customWidth="1"/>
    <col min="5" max="5" width="1" style="153" customWidth="1"/>
    <col min="6" max="6" width="11.7109375" style="152" customWidth="1"/>
    <col min="7" max="7" width="1" style="153" customWidth="1"/>
    <col min="8" max="8" width="12.42578125" style="152" customWidth="1"/>
    <col min="9" max="9" width="1" style="153" customWidth="1"/>
    <col min="10" max="10" width="11.7109375" style="152" customWidth="1"/>
    <col min="11" max="11" width="1" style="153" customWidth="1"/>
    <col min="12" max="12" width="11.7109375" style="152" customWidth="1"/>
    <col min="13" max="16384" width="9.140625" style="153"/>
  </cols>
  <sheetData>
    <row r="1" spans="1:12" ht="16.5" customHeight="1">
      <c r="A1" s="148" t="s">
        <v>0</v>
      </c>
      <c r="B1" s="149"/>
      <c r="D1" s="257"/>
      <c r="E1" s="258"/>
      <c r="F1" s="164"/>
      <c r="G1" s="258"/>
      <c r="H1" s="164"/>
      <c r="I1" s="258"/>
      <c r="J1" s="164"/>
      <c r="K1" s="258"/>
      <c r="L1" s="164"/>
    </row>
    <row r="2" spans="1:12" ht="16.5" customHeight="1">
      <c r="A2" s="259" t="s">
        <v>211</v>
      </c>
      <c r="B2" s="258"/>
      <c r="C2" s="258"/>
      <c r="D2" s="260"/>
      <c r="E2" s="171"/>
      <c r="F2" s="164"/>
      <c r="G2" s="171"/>
      <c r="H2" s="164"/>
      <c r="I2" s="171"/>
      <c r="J2" s="164"/>
      <c r="K2" s="171"/>
      <c r="L2" s="164"/>
    </row>
    <row r="3" spans="1:12" ht="16.5" customHeight="1">
      <c r="A3" s="276" t="s">
        <v>118</v>
      </c>
      <c r="B3" s="276"/>
      <c r="C3" s="276"/>
      <c r="D3" s="276"/>
      <c r="E3" s="276"/>
      <c r="F3" s="276"/>
      <c r="G3" s="276"/>
      <c r="H3" s="276"/>
      <c r="I3" s="261"/>
      <c r="J3" s="158"/>
      <c r="K3" s="261"/>
      <c r="L3" s="158"/>
    </row>
    <row r="4" spans="1:12" s="262" customFormat="1" ht="14.1" customHeight="1">
      <c r="A4" s="232"/>
      <c r="B4" s="232"/>
      <c r="C4" s="232"/>
      <c r="D4" s="232"/>
      <c r="E4" s="232"/>
      <c r="F4" s="232"/>
      <c r="G4" s="232"/>
      <c r="H4" s="164"/>
      <c r="I4" s="232"/>
      <c r="J4" s="232"/>
      <c r="K4" s="232"/>
      <c r="L4" s="164"/>
    </row>
    <row r="5" spans="1:12" s="262" customFormat="1" ht="14.1" customHeight="1">
      <c r="A5" s="53"/>
      <c r="B5" s="53"/>
      <c r="C5" s="53"/>
      <c r="D5" s="53"/>
      <c r="E5" s="53"/>
      <c r="F5" s="53"/>
      <c r="G5" s="53"/>
      <c r="H5" s="53"/>
      <c r="I5" s="53"/>
      <c r="J5" s="53"/>
      <c r="K5" s="53"/>
      <c r="L5" s="53"/>
    </row>
    <row r="6" spans="1:12" s="262" customFormat="1" ht="14.1" customHeight="1">
      <c r="A6" s="53"/>
      <c r="B6" s="53"/>
      <c r="C6" s="53"/>
      <c r="D6" s="53"/>
      <c r="E6" s="53"/>
      <c r="F6" s="274" t="s">
        <v>3</v>
      </c>
      <c r="G6" s="274"/>
      <c r="H6" s="274"/>
      <c r="I6" s="53"/>
      <c r="J6" s="274" t="s">
        <v>4</v>
      </c>
      <c r="K6" s="274"/>
      <c r="L6" s="274"/>
    </row>
    <row r="7" spans="1:12" s="262" customFormat="1" ht="14.1" customHeight="1">
      <c r="A7" s="53"/>
      <c r="B7" s="53"/>
      <c r="C7" s="53"/>
      <c r="D7" s="53"/>
      <c r="E7" s="53"/>
      <c r="F7" s="275" t="s">
        <v>5</v>
      </c>
      <c r="G7" s="275"/>
      <c r="H7" s="275"/>
      <c r="I7" s="53"/>
      <c r="J7" s="275" t="s">
        <v>5</v>
      </c>
      <c r="K7" s="275"/>
      <c r="L7" s="275"/>
    </row>
    <row r="8" spans="1:12" ht="14.1" customHeight="1">
      <c r="A8" s="51"/>
      <c r="B8" s="51"/>
      <c r="C8" s="51"/>
      <c r="D8" s="55"/>
      <c r="E8" s="55"/>
      <c r="F8" s="56" t="s">
        <v>10</v>
      </c>
      <c r="G8" s="57"/>
      <c r="H8" s="56" t="s">
        <v>11</v>
      </c>
      <c r="I8" s="57"/>
      <c r="J8" s="56" t="s">
        <v>10</v>
      </c>
      <c r="K8" s="57"/>
      <c r="L8" s="56" t="s">
        <v>11</v>
      </c>
    </row>
    <row r="9" spans="1:12" ht="14.1" customHeight="1">
      <c r="A9" s="50"/>
      <c r="B9" s="50"/>
      <c r="C9" s="50"/>
      <c r="D9" s="58" t="s">
        <v>12</v>
      </c>
      <c r="E9" s="59"/>
      <c r="F9" s="60" t="s">
        <v>13</v>
      </c>
      <c r="G9" s="61"/>
      <c r="H9" s="60" t="s">
        <v>13</v>
      </c>
      <c r="I9" s="61"/>
      <c r="J9" s="60" t="s">
        <v>13</v>
      </c>
      <c r="K9" s="61"/>
      <c r="L9" s="60" t="s">
        <v>13</v>
      </c>
    </row>
    <row r="10" spans="1:12" ht="6.95" customHeight="1">
      <c r="A10" s="50"/>
      <c r="B10" s="50"/>
      <c r="C10" s="50"/>
      <c r="D10" s="59"/>
      <c r="E10" s="59"/>
      <c r="F10" s="62"/>
      <c r="G10" s="59"/>
      <c r="H10" s="63"/>
      <c r="I10" s="59"/>
      <c r="J10" s="62"/>
      <c r="K10" s="59"/>
      <c r="L10" s="63"/>
    </row>
    <row r="11" spans="1:12" ht="14.1" customHeight="1">
      <c r="A11" s="48" t="s">
        <v>63</v>
      </c>
      <c r="B11" s="48"/>
      <c r="C11" s="48"/>
      <c r="D11" s="64"/>
      <c r="E11" s="64"/>
      <c r="F11" s="65"/>
      <c r="G11" s="64"/>
      <c r="H11" s="66"/>
      <c r="I11" s="64"/>
      <c r="J11" s="65"/>
      <c r="K11" s="64"/>
      <c r="L11" s="66"/>
    </row>
    <row r="12" spans="1:12" ht="6" customHeight="1">
      <c r="A12" s="48"/>
      <c r="B12" s="48"/>
      <c r="C12" s="48"/>
      <c r="D12" s="64"/>
      <c r="E12" s="64"/>
      <c r="F12" s="65"/>
      <c r="G12" s="64"/>
      <c r="H12" s="66"/>
      <c r="I12" s="64"/>
      <c r="J12" s="65"/>
      <c r="K12" s="64"/>
      <c r="L12" s="66"/>
    </row>
    <row r="13" spans="1:12" ht="14.1" customHeight="1">
      <c r="A13" s="50" t="s">
        <v>64</v>
      </c>
      <c r="B13" s="50"/>
      <c r="C13" s="48"/>
      <c r="D13" s="64">
        <v>25.1</v>
      </c>
      <c r="E13" s="64"/>
      <c r="F13" s="67">
        <v>3982375741</v>
      </c>
      <c r="G13" s="64"/>
      <c r="H13" s="68">
        <v>3700734388</v>
      </c>
      <c r="I13" s="64"/>
      <c r="J13" s="67">
        <v>3982375741</v>
      </c>
      <c r="K13" s="64"/>
      <c r="L13" s="68">
        <v>3700734388</v>
      </c>
    </row>
    <row r="14" spans="1:12" ht="14.1" customHeight="1">
      <c r="A14" s="50" t="s">
        <v>65</v>
      </c>
      <c r="B14" s="50"/>
      <c r="C14" s="48"/>
      <c r="D14" s="64">
        <v>25.1</v>
      </c>
      <c r="E14" s="64"/>
      <c r="F14" s="69">
        <v>-230380974</v>
      </c>
      <c r="G14" s="64"/>
      <c r="H14" s="100">
        <v>-185903052</v>
      </c>
      <c r="I14" s="64"/>
      <c r="J14" s="69">
        <v>-230380974</v>
      </c>
      <c r="K14" s="64"/>
      <c r="L14" s="70">
        <v>-185903052</v>
      </c>
    </row>
    <row r="15" spans="1:12" ht="6" customHeight="1">
      <c r="A15" s="50"/>
      <c r="B15" s="50"/>
      <c r="C15" s="48"/>
      <c r="D15" s="64"/>
      <c r="E15" s="64"/>
      <c r="F15" s="67"/>
      <c r="G15" s="64"/>
      <c r="H15" s="68"/>
      <c r="I15" s="64"/>
      <c r="J15" s="67"/>
      <c r="K15" s="64"/>
      <c r="L15" s="68"/>
    </row>
    <row r="16" spans="1:12" ht="14.1" customHeight="1">
      <c r="A16" s="71" t="s">
        <v>66</v>
      </c>
      <c r="B16" s="50"/>
      <c r="C16" s="71"/>
      <c r="D16" s="64"/>
      <c r="E16" s="64"/>
      <c r="F16" s="67">
        <f>SUM(F13:F15)</f>
        <v>3751994767</v>
      </c>
      <c r="G16" s="64"/>
      <c r="H16" s="68">
        <f>SUM(H13:H15)</f>
        <v>3514831336</v>
      </c>
      <c r="I16" s="64"/>
      <c r="J16" s="67">
        <f>SUM(J13:J14)</f>
        <v>3751994767</v>
      </c>
      <c r="K16" s="64"/>
      <c r="L16" s="68">
        <f>SUM(L13:L15)</f>
        <v>3514831336</v>
      </c>
    </row>
    <row r="17" spans="1:12" ht="14.1" customHeight="1">
      <c r="A17" s="71" t="s">
        <v>67</v>
      </c>
      <c r="B17" s="71"/>
      <c r="C17" s="50"/>
      <c r="D17" s="64"/>
      <c r="E17" s="64"/>
      <c r="F17" s="67"/>
      <c r="G17" s="64"/>
      <c r="H17" s="68"/>
      <c r="I17" s="64"/>
      <c r="J17" s="67"/>
      <c r="K17" s="64"/>
      <c r="L17" s="68"/>
    </row>
    <row r="18" spans="1:12" ht="14.1" customHeight="1">
      <c r="A18" s="50"/>
      <c r="B18" s="71"/>
      <c r="C18" s="71" t="s">
        <v>119</v>
      </c>
      <c r="D18" s="64">
        <v>25.1</v>
      </c>
      <c r="E18" s="64"/>
      <c r="F18" s="69">
        <v>-118608448</v>
      </c>
      <c r="G18" s="64"/>
      <c r="H18" s="70">
        <v>-327840436</v>
      </c>
      <c r="I18" s="64"/>
      <c r="J18" s="69">
        <v>-118608448</v>
      </c>
      <c r="K18" s="64"/>
      <c r="L18" s="70">
        <v>-327840436</v>
      </c>
    </row>
    <row r="19" spans="1:12" ht="6" customHeight="1">
      <c r="A19" s="71"/>
      <c r="B19" s="50"/>
      <c r="C19" s="71"/>
      <c r="D19" s="64"/>
      <c r="E19" s="64"/>
      <c r="F19" s="67"/>
      <c r="G19" s="64"/>
      <c r="H19" s="68"/>
      <c r="I19" s="64"/>
      <c r="J19" s="67"/>
      <c r="K19" s="64"/>
      <c r="L19" s="68"/>
    </row>
    <row r="20" spans="1:12" ht="14.1" customHeight="1">
      <c r="A20" s="71" t="s">
        <v>69</v>
      </c>
      <c r="B20" s="50"/>
      <c r="C20" s="71"/>
      <c r="D20" s="64"/>
      <c r="E20" s="64"/>
      <c r="F20" s="67">
        <f>SUM(F16:F18)</f>
        <v>3633386319</v>
      </c>
      <c r="G20" s="64"/>
      <c r="H20" s="68">
        <f>SUM(H16:H18)</f>
        <v>3186990900</v>
      </c>
      <c r="I20" s="64"/>
      <c r="J20" s="67">
        <v>3633386319</v>
      </c>
      <c r="K20" s="64"/>
      <c r="L20" s="68">
        <f>SUM(L16:L18)</f>
        <v>3186990900</v>
      </c>
    </row>
    <row r="21" spans="1:12" ht="14.1" customHeight="1">
      <c r="A21" s="71" t="s">
        <v>70</v>
      </c>
      <c r="B21" s="50"/>
      <c r="C21" s="71"/>
      <c r="D21" s="64"/>
      <c r="E21" s="64"/>
      <c r="F21" s="67">
        <v>46519535</v>
      </c>
      <c r="G21" s="64"/>
      <c r="H21" s="68">
        <v>45430509</v>
      </c>
      <c r="I21" s="64"/>
      <c r="J21" s="67">
        <v>46519535</v>
      </c>
      <c r="K21" s="64"/>
      <c r="L21" s="68">
        <v>45430509</v>
      </c>
    </row>
    <row r="22" spans="1:12" ht="14.1" customHeight="1">
      <c r="A22" s="71" t="s">
        <v>71</v>
      </c>
      <c r="B22" s="50"/>
      <c r="C22" s="71"/>
      <c r="D22" s="72">
        <v>22</v>
      </c>
      <c r="E22" s="72"/>
      <c r="F22" s="67">
        <v>86558867</v>
      </c>
      <c r="G22" s="72"/>
      <c r="H22" s="68">
        <v>61534405</v>
      </c>
      <c r="I22" s="72"/>
      <c r="J22" s="67">
        <v>104541417</v>
      </c>
      <c r="K22" s="72"/>
      <c r="L22" s="68">
        <v>77152137</v>
      </c>
    </row>
    <row r="23" spans="1:12" ht="14.1" customHeight="1">
      <c r="A23" s="71" t="s">
        <v>120</v>
      </c>
      <c r="B23" s="50"/>
      <c r="C23" s="71"/>
      <c r="D23" s="72"/>
      <c r="E23" s="72"/>
      <c r="F23" s="67">
        <v>-1366</v>
      </c>
      <c r="G23" s="72"/>
      <c r="H23" s="68">
        <v>0</v>
      </c>
      <c r="I23" s="72"/>
      <c r="J23" s="67">
        <v>0</v>
      </c>
      <c r="K23" s="72"/>
      <c r="L23" s="68">
        <v>191964278</v>
      </c>
    </row>
    <row r="24" spans="1:12" ht="14.1" customHeight="1">
      <c r="A24" s="71" t="s">
        <v>72</v>
      </c>
      <c r="B24" s="50"/>
      <c r="C24" s="71"/>
      <c r="D24" s="72"/>
      <c r="E24" s="72"/>
      <c r="F24" s="67">
        <v>-55831005</v>
      </c>
      <c r="G24" s="72"/>
      <c r="H24" s="68">
        <v>-17533381</v>
      </c>
      <c r="I24" s="72"/>
      <c r="J24" s="67">
        <v>-55650150</v>
      </c>
      <c r="K24" s="72"/>
      <c r="L24" s="68">
        <v>-19164985</v>
      </c>
    </row>
    <row r="25" spans="1:12" ht="14.1" customHeight="1">
      <c r="A25" s="73" t="s">
        <v>203</v>
      </c>
      <c r="B25" s="50"/>
      <c r="C25" s="71"/>
      <c r="D25" s="64">
        <v>25.1</v>
      </c>
      <c r="E25" s="72"/>
      <c r="F25" s="67">
        <v>-2429811</v>
      </c>
      <c r="G25" s="72"/>
      <c r="H25" s="68">
        <v>0</v>
      </c>
      <c r="I25" s="72"/>
      <c r="J25" s="67">
        <v>0</v>
      </c>
      <c r="K25" s="72"/>
      <c r="L25" s="68">
        <v>0</v>
      </c>
    </row>
    <row r="26" spans="1:12" ht="14.1" customHeight="1">
      <c r="A26" s="50" t="s">
        <v>73</v>
      </c>
      <c r="B26" s="50"/>
      <c r="C26" s="50"/>
      <c r="D26" s="64">
        <v>25.1</v>
      </c>
      <c r="E26" s="64"/>
      <c r="F26" s="67">
        <v>374306934</v>
      </c>
      <c r="G26" s="64"/>
      <c r="H26" s="68">
        <v>366695682</v>
      </c>
      <c r="I26" s="64"/>
      <c r="J26" s="67">
        <v>0</v>
      </c>
      <c r="K26" s="64"/>
      <c r="L26" s="68">
        <v>0</v>
      </c>
    </row>
    <row r="27" spans="1:12" ht="14.1" customHeight="1">
      <c r="A27" s="50" t="s">
        <v>74</v>
      </c>
      <c r="B27" s="50"/>
      <c r="C27" s="50"/>
      <c r="D27" s="64"/>
      <c r="E27" s="64"/>
      <c r="F27" s="69">
        <v>9215657</v>
      </c>
      <c r="G27" s="64"/>
      <c r="H27" s="70">
        <v>7713521</v>
      </c>
      <c r="I27" s="64"/>
      <c r="J27" s="69">
        <v>3049373</v>
      </c>
      <c r="K27" s="64"/>
      <c r="L27" s="70">
        <v>7138398</v>
      </c>
    </row>
    <row r="28" spans="1:12" ht="6" customHeight="1">
      <c r="A28" s="50"/>
      <c r="B28" s="50"/>
      <c r="C28" s="50"/>
      <c r="D28" s="64"/>
      <c r="E28" s="64"/>
      <c r="F28" s="67"/>
      <c r="G28" s="64"/>
      <c r="H28" s="68"/>
      <c r="I28" s="64"/>
      <c r="J28" s="67"/>
      <c r="K28" s="64"/>
      <c r="L28" s="68"/>
    </row>
    <row r="29" spans="1:12" ht="14.1" customHeight="1">
      <c r="A29" s="48" t="s">
        <v>75</v>
      </c>
      <c r="B29" s="50"/>
      <c r="C29" s="48"/>
      <c r="D29" s="64"/>
      <c r="E29" s="64"/>
      <c r="F29" s="69">
        <f>SUM(F20:F27)</f>
        <v>4091725130</v>
      </c>
      <c r="G29" s="64"/>
      <c r="H29" s="70">
        <f>SUM(H20:H27)</f>
        <v>3650831636</v>
      </c>
      <c r="I29" s="64"/>
      <c r="J29" s="69">
        <f>SUM(J20:J27)</f>
        <v>3731846494</v>
      </c>
      <c r="K29" s="64"/>
      <c r="L29" s="70">
        <f>SUM(L20:L27)</f>
        <v>3489511237</v>
      </c>
    </row>
    <row r="30" spans="1:12" ht="14.1" customHeight="1">
      <c r="A30" s="50"/>
      <c r="B30" s="50"/>
      <c r="C30" s="48"/>
      <c r="D30" s="64"/>
      <c r="E30" s="64"/>
      <c r="F30" s="67"/>
      <c r="G30" s="64"/>
      <c r="H30" s="68"/>
      <c r="I30" s="64"/>
      <c r="J30" s="67"/>
      <c r="K30" s="64"/>
      <c r="L30" s="68"/>
    </row>
    <row r="31" spans="1:12" ht="14.1" customHeight="1">
      <c r="A31" s="48" t="s">
        <v>76</v>
      </c>
      <c r="B31" s="48"/>
      <c r="C31" s="48"/>
      <c r="D31" s="64"/>
      <c r="E31" s="50"/>
      <c r="F31" s="65"/>
      <c r="G31" s="50"/>
      <c r="H31" s="66"/>
      <c r="I31" s="50"/>
      <c r="J31" s="65"/>
      <c r="K31" s="50"/>
      <c r="L31" s="66"/>
    </row>
    <row r="32" spans="1:12" ht="6" customHeight="1">
      <c r="A32" s="48"/>
      <c r="B32" s="48"/>
      <c r="C32" s="48"/>
      <c r="D32" s="64"/>
      <c r="E32" s="50"/>
      <c r="F32" s="65"/>
      <c r="G32" s="50"/>
      <c r="H32" s="66"/>
      <c r="I32" s="50"/>
      <c r="J32" s="65"/>
      <c r="K32" s="50"/>
      <c r="L32" s="66"/>
    </row>
    <row r="33" spans="1:12" ht="14.1" customHeight="1">
      <c r="A33" s="74" t="s">
        <v>77</v>
      </c>
      <c r="B33" s="50"/>
      <c r="C33" s="71"/>
      <c r="D33" s="64"/>
      <c r="E33" s="72"/>
      <c r="F33" s="67">
        <v>1811198997</v>
      </c>
      <c r="G33" s="72"/>
      <c r="H33" s="68">
        <v>1572984519</v>
      </c>
      <c r="I33" s="72"/>
      <c r="J33" s="67">
        <v>1811198997</v>
      </c>
      <c r="K33" s="72"/>
      <c r="L33" s="68">
        <v>1572988119</v>
      </c>
    </row>
    <row r="34" spans="1:12" ht="14.1" customHeight="1">
      <c r="A34" s="75" t="s">
        <v>121</v>
      </c>
      <c r="B34" s="50"/>
      <c r="C34" s="71"/>
      <c r="D34" s="64"/>
      <c r="E34" s="72"/>
      <c r="F34" s="69">
        <v>-67739762</v>
      </c>
      <c r="G34" s="64"/>
      <c r="H34" s="70">
        <v>-42146241</v>
      </c>
      <c r="I34" s="64"/>
      <c r="J34" s="69">
        <v>-67739762</v>
      </c>
      <c r="K34" s="64"/>
      <c r="L34" s="70">
        <v>-42146241</v>
      </c>
    </row>
    <row r="35" spans="1:12" ht="6" customHeight="1">
      <c r="A35" s="75"/>
      <c r="B35" s="50"/>
      <c r="C35" s="71"/>
      <c r="D35" s="64"/>
      <c r="E35" s="72"/>
      <c r="F35" s="67"/>
      <c r="G35" s="64"/>
      <c r="H35" s="68"/>
      <c r="I35" s="64"/>
      <c r="J35" s="67"/>
      <c r="K35" s="64"/>
      <c r="L35" s="68"/>
    </row>
    <row r="36" spans="1:12" ht="14.1" customHeight="1">
      <c r="A36" s="71" t="s">
        <v>78</v>
      </c>
      <c r="B36" s="50"/>
      <c r="C36" s="71"/>
      <c r="D36" s="64">
        <v>25.1</v>
      </c>
      <c r="E36" s="72"/>
      <c r="F36" s="67">
        <f>SUM(F33:F35)</f>
        <v>1743459235</v>
      </c>
      <c r="G36" s="72"/>
      <c r="H36" s="68">
        <f>SUM(H33:H34)</f>
        <v>1530838278</v>
      </c>
      <c r="I36" s="72"/>
      <c r="J36" s="67">
        <f>SUM(J33:J34)</f>
        <v>1743459235</v>
      </c>
      <c r="K36" s="72"/>
      <c r="L36" s="68">
        <f>SUM(L33:L34)</f>
        <v>1530841878</v>
      </c>
    </row>
    <row r="37" spans="1:12" ht="14.1" customHeight="1">
      <c r="A37" s="50" t="s">
        <v>79</v>
      </c>
      <c r="B37" s="50"/>
      <c r="C37" s="50"/>
      <c r="D37" s="64"/>
      <c r="E37" s="64"/>
      <c r="F37" s="67">
        <v>1511203379</v>
      </c>
      <c r="G37" s="64"/>
      <c r="H37" s="68">
        <v>1339474301</v>
      </c>
      <c r="I37" s="64"/>
      <c r="J37" s="67">
        <v>1511203379</v>
      </c>
      <c r="K37" s="64"/>
      <c r="L37" s="68">
        <v>1339474301</v>
      </c>
    </row>
    <row r="38" spans="1:12" ht="14.1" customHeight="1">
      <c r="A38" s="50" t="s">
        <v>80</v>
      </c>
      <c r="B38" s="50"/>
      <c r="C38" s="50"/>
      <c r="D38" s="64">
        <v>25.1</v>
      </c>
      <c r="E38" s="64"/>
      <c r="F38" s="67">
        <v>117666447</v>
      </c>
      <c r="G38" s="64"/>
      <c r="H38" s="68">
        <v>103611235</v>
      </c>
      <c r="I38" s="64"/>
      <c r="J38" s="67">
        <v>117668247</v>
      </c>
      <c r="K38" s="64"/>
      <c r="L38" s="68">
        <v>103611235</v>
      </c>
    </row>
    <row r="39" spans="1:12" ht="14.1" customHeight="1">
      <c r="A39" s="50" t="s">
        <v>81</v>
      </c>
      <c r="B39" s="50"/>
      <c r="C39" s="50"/>
      <c r="D39" s="64">
        <v>25.1</v>
      </c>
      <c r="E39" s="64"/>
      <c r="F39" s="67">
        <v>175603210</v>
      </c>
      <c r="G39" s="64"/>
      <c r="H39" s="68">
        <v>185685168</v>
      </c>
      <c r="I39" s="64"/>
      <c r="J39" s="67">
        <v>183794936</v>
      </c>
      <c r="K39" s="64"/>
      <c r="L39" s="68">
        <v>194617447</v>
      </c>
    </row>
    <row r="40" spans="1:12" ht="14.1" customHeight="1">
      <c r="A40" s="50" t="s">
        <v>82</v>
      </c>
      <c r="B40" s="50"/>
      <c r="C40" s="50"/>
      <c r="D40" s="64"/>
      <c r="E40" s="64"/>
      <c r="F40" s="67">
        <v>2215550</v>
      </c>
      <c r="G40" s="64"/>
      <c r="H40" s="68">
        <v>3629931</v>
      </c>
      <c r="I40" s="64"/>
      <c r="J40" s="67">
        <v>2215550</v>
      </c>
      <c r="K40" s="64"/>
      <c r="L40" s="68">
        <v>3629931</v>
      </c>
    </row>
    <row r="41" spans="1:12" ht="14.1" customHeight="1">
      <c r="A41" s="50" t="s">
        <v>83</v>
      </c>
      <c r="B41" s="50"/>
      <c r="C41" s="50"/>
      <c r="D41" s="64">
        <v>25.1</v>
      </c>
      <c r="E41" s="64"/>
      <c r="F41" s="67">
        <v>338634155</v>
      </c>
      <c r="G41" s="64"/>
      <c r="H41" s="68">
        <v>323226507</v>
      </c>
      <c r="I41" s="64"/>
      <c r="J41" s="67">
        <v>0</v>
      </c>
      <c r="K41" s="64"/>
      <c r="L41" s="68">
        <v>0</v>
      </c>
    </row>
    <row r="42" spans="1:12" ht="14.1" customHeight="1">
      <c r="A42" s="50" t="s">
        <v>84</v>
      </c>
      <c r="B42" s="50"/>
      <c r="C42" s="50"/>
      <c r="D42" s="64"/>
      <c r="E42" s="64"/>
      <c r="F42" s="67">
        <v>1132498</v>
      </c>
      <c r="G42" s="64"/>
      <c r="H42" s="68">
        <v>661794</v>
      </c>
      <c r="I42" s="64"/>
      <c r="J42" s="67">
        <v>738907</v>
      </c>
      <c r="K42" s="64"/>
      <c r="L42" s="68">
        <v>575905</v>
      </c>
    </row>
    <row r="43" spans="1:12" ht="14.1" customHeight="1">
      <c r="A43" s="50" t="s">
        <v>85</v>
      </c>
      <c r="B43" s="50"/>
      <c r="C43" s="50"/>
      <c r="D43" s="64">
        <v>23</v>
      </c>
      <c r="E43" s="64"/>
      <c r="F43" s="67">
        <v>-211098</v>
      </c>
      <c r="G43" s="64"/>
      <c r="H43" s="68">
        <v>-50870</v>
      </c>
      <c r="I43" s="64"/>
      <c r="J43" s="67">
        <v>13176</v>
      </c>
      <c r="K43" s="64"/>
      <c r="L43" s="68">
        <v>-34448</v>
      </c>
    </row>
    <row r="44" spans="1:12" ht="14.1" customHeight="1">
      <c r="A44" s="71" t="s">
        <v>86</v>
      </c>
      <c r="B44" s="50"/>
      <c r="C44" s="50"/>
      <c r="D44" s="64"/>
      <c r="E44" s="64"/>
      <c r="F44" s="67">
        <v>2958868</v>
      </c>
      <c r="G44" s="64"/>
      <c r="H44" s="68">
        <v>743184</v>
      </c>
      <c r="I44" s="64"/>
      <c r="J44" s="67">
        <v>2851891</v>
      </c>
      <c r="K44" s="64"/>
      <c r="L44" s="68">
        <v>1162700</v>
      </c>
    </row>
    <row r="45" spans="1:12" ht="6" customHeight="1">
      <c r="A45" s="50"/>
      <c r="B45" s="50"/>
      <c r="C45" s="50"/>
      <c r="D45" s="64"/>
      <c r="E45" s="64"/>
      <c r="F45" s="76"/>
      <c r="G45" s="64"/>
      <c r="H45" s="77"/>
      <c r="I45" s="64"/>
      <c r="J45" s="76"/>
      <c r="K45" s="64"/>
      <c r="L45" s="77"/>
    </row>
    <row r="46" spans="1:12" ht="14.1" customHeight="1">
      <c r="A46" s="48" t="s">
        <v>87</v>
      </c>
      <c r="B46" s="50"/>
      <c r="C46" s="48"/>
      <c r="D46" s="64"/>
      <c r="E46" s="64"/>
      <c r="F46" s="69">
        <f>SUM(F36:F44)</f>
        <v>3892662244</v>
      </c>
      <c r="G46" s="64"/>
      <c r="H46" s="70">
        <f>SUM(H33:H34,H37:H44)</f>
        <v>3487819528</v>
      </c>
      <c r="I46" s="64"/>
      <c r="J46" s="69">
        <f>SUM(J36:J44)</f>
        <v>3561945321</v>
      </c>
      <c r="K46" s="64"/>
      <c r="L46" s="70">
        <f>SUM(L36:L45)</f>
        <v>3173878949</v>
      </c>
    </row>
    <row r="47" spans="1:12" ht="6.95" customHeight="1">
      <c r="A47" s="48"/>
      <c r="B47" s="50"/>
      <c r="C47" s="48"/>
      <c r="D47" s="64"/>
      <c r="E47" s="64"/>
      <c r="F47" s="67"/>
      <c r="G47" s="64"/>
      <c r="H47" s="68"/>
      <c r="I47" s="64"/>
      <c r="J47" s="67"/>
      <c r="K47" s="64"/>
      <c r="L47" s="68"/>
    </row>
    <row r="48" spans="1:12" ht="14.1" customHeight="1">
      <c r="A48" s="49" t="s">
        <v>88</v>
      </c>
      <c r="B48" s="49"/>
      <c r="C48" s="49"/>
      <c r="D48" s="78"/>
      <c r="E48" s="78"/>
      <c r="F48" s="67">
        <f>SUM(F29-F46)</f>
        <v>199062886</v>
      </c>
      <c r="G48" s="78"/>
      <c r="H48" s="68">
        <v>163012108</v>
      </c>
      <c r="I48" s="78"/>
      <c r="J48" s="67">
        <f>J29-J46</f>
        <v>169901173</v>
      </c>
      <c r="K48" s="78"/>
      <c r="L48" s="68">
        <v>315632288</v>
      </c>
    </row>
    <row r="49" spans="1:12" ht="14.1" customHeight="1">
      <c r="A49" s="50" t="s">
        <v>89</v>
      </c>
      <c r="B49" s="50"/>
      <c r="C49" s="50"/>
      <c r="D49" s="64"/>
      <c r="E49" s="64"/>
      <c r="F49" s="79">
        <v>-35753328</v>
      </c>
      <c r="G49" s="64"/>
      <c r="H49" s="80">
        <v>-30748334</v>
      </c>
      <c r="I49" s="64"/>
      <c r="J49" s="79">
        <v>-24900876</v>
      </c>
      <c r="K49" s="64"/>
      <c r="L49" s="80">
        <v>-55685293</v>
      </c>
    </row>
    <row r="50" spans="1:12" ht="6" customHeight="1">
      <c r="A50" s="50"/>
      <c r="B50" s="50"/>
      <c r="C50" s="50"/>
      <c r="D50" s="64"/>
      <c r="E50" s="64"/>
      <c r="F50" s="67"/>
      <c r="G50" s="64"/>
      <c r="H50" s="68"/>
      <c r="I50" s="64"/>
      <c r="J50" s="67"/>
      <c r="K50" s="64"/>
      <c r="L50" s="68"/>
    </row>
    <row r="51" spans="1:12" ht="14.1" customHeight="1">
      <c r="A51" s="49" t="s">
        <v>90</v>
      </c>
      <c r="B51" s="49"/>
      <c r="C51" s="49"/>
      <c r="D51" s="64"/>
      <c r="E51" s="64"/>
      <c r="F51" s="79">
        <f>SUM(F48:F49)</f>
        <v>163309558</v>
      </c>
      <c r="G51" s="64"/>
      <c r="H51" s="80">
        <f>SUM(H48:H49)</f>
        <v>132263774</v>
      </c>
      <c r="I51" s="64"/>
      <c r="J51" s="79">
        <f>SUM(J48:J49)</f>
        <v>145000297</v>
      </c>
      <c r="K51" s="64"/>
      <c r="L51" s="80">
        <f>SUM(L48:L49)</f>
        <v>259946995</v>
      </c>
    </row>
    <row r="52" spans="1:12" ht="14.1" customHeight="1">
      <c r="A52" s="49"/>
      <c r="B52" s="49"/>
      <c r="C52" s="49"/>
      <c r="D52" s="64"/>
      <c r="E52" s="64"/>
      <c r="F52" s="67"/>
      <c r="G52" s="64"/>
      <c r="H52" s="68"/>
      <c r="I52" s="64"/>
      <c r="J52" s="67"/>
      <c r="K52" s="64"/>
      <c r="L52" s="68"/>
    </row>
    <row r="53" spans="1:12" ht="14.1" customHeight="1">
      <c r="A53" s="49" t="s">
        <v>91</v>
      </c>
      <c r="B53" s="49"/>
      <c r="C53" s="49"/>
      <c r="D53" s="64"/>
      <c r="E53" s="64"/>
      <c r="F53" s="67"/>
      <c r="G53" s="64"/>
      <c r="H53" s="68"/>
      <c r="I53" s="64"/>
      <c r="J53" s="67"/>
      <c r="K53" s="64"/>
      <c r="L53" s="68"/>
    </row>
    <row r="54" spans="1:12" ht="14.1" customHeight="1">
      <c r="A54" s="71" t="s">
        <v>92</v>
      </c>
      <c r="B54" s="49"/>
      <c r="C54" s="49"/>
      <c r="D54" s="64"/>
      <c r="E54" s="64"/>
      <c r="F54" s="67">
        <v>149598824</v>
      </c>
      <c r="G54" s="64"/>
      <c r="H54" s="110">
        <v>118307934</v>
      </c>
      <c r="I54" s="64"/>
      <c r="J54" s="67">
        <f>J51</f>
        <v>145000297</v>
      </c>
      <c r="K54" s="64"/>
      <c r="L54" s="110">
        <v>259946995</v>
      </c>
    </row>
    <row r="55" spans="1:12" ht="14.1" customHeight="1">
      <c r="A55" s="71" t="s">
        <v>59</v>
      </c>
      <c r="B55" s="49"/>
      <c r="C55" s="49"/>
      <c r="D55" s="64"/>
      <c r="E55" s="64"/>
      <c r="F55" s="69">
        <v>13710734</v>
      </c>
      <c r="G55" s="64"/>
      <c r="H55" s="70">
        <v>13955840</v>
      </c>
      <c r="I55" s="64"/>
      <c r="J55" s="69">
        <v>0</v>
      </c>
      <c r="K55" s="64"/>
      <c r="L55" s="70">
        <v>0</v>
      </c>
    </row>
    <row r="56" spans="1:12" ht="6" customHeight="1">
      <c r="A56" s="50"/>
      <c r="B56" s="49"/>
      <c r="C56" s="49"/>
      <c r="D56" s="64"/>
      <c r="E56" s="64"/>
      <c r="F56" s="67"/>
      <c r="G56" s="64"/>
      <c r="H56" s="68"/>
      <c r="I56" s="64"/>
      <c r="J56" s="67"/>
      <c r="K56" s="64"/>
      <c r="L56" s="68"/>
    </row>
    <row r="57" spans="1:12" ht="13.5" customHeight="1" thickBot="1">
      <c r="A57" s="50"/>
      <c r="B57" s="49"/>
      <c r="C57" s="49"/>
      <c r="D57" s="64"/>
      <c r="E57" s="64"/>
      <c r="F57" s="81">
        <f>SUM(F54:F56)</f>
        <v>163309558</v>
      </c>
      <c r="G57" s="64"/>
      <c r="H57" s="111">
        <f>SUM(H54:H55)</f>
        <v>132263774</v>
      </c>
      <c r="I57" s="64"/>
      <c r="J57" s="81">
        <f>SUM(J54:J55)</f>
        <v>145000297</v>
      </c>
      <c r="K57" s="64"/>
      <c r="L57" s="111">
        <f>SUM(L54:L55)</f>
        <v>259946995</v>
      </c>
    </row>
    <row r="58" spans="1:12" ht="15.95" customHeight="1" thickTop="1">
      <c r="A58" s="49"/>
      <c r="B58" s="49"/>
      <c r="C58" s="49"/>
      <c r="D58" s="64"/>
      <c r="E58" s="64"/>
      <c r="F58" s="67"/>
      <c r="G58" s="64"/>
      <c r="H58" s="68"/>
      <c r="I58" s="64"/>
      <c r="J58" s="67"/>
      <c r="K58" s="64"/>
      <c r="L58" s="68"/>
    </row>
    <row r="59" spans="1:12" ht="14.1" customHeight="1">
      <c r="A59" s="49" t="s">
        <v>93</v>
      </c>
      <c r="B59" s="49"/>
      <c r="C59" s="49"/>
      <c r="D59" s="64"/>
      <c r="E59" s="64"/>
      <c r="F59" s="67"/>
      <c r="G59" s="64"/>
      <c r="H59" s="68"/>
      <c r="I59" s="64"/>
      <c r="J59" s="67"/>
      <c r="K59" s="64"/>
      <c r="L59" s="68"/>
    </row>
    <row r="60" spans="1:12" ht="14.1" customHeight="1" thickBot="1">
      <c r="A60" s="71" t="s">
        <v>94</v>
      </c>
      <c r="B60" s="49"/>
      <c r="C60" s="49"/>
      <c r="D60" s="64">
        <v>26</v>
      </c>
      <c r="E60" s="64"/>
      <c r="F60" s="83">
        <v>3.5000000000000003E-2</v>
      </c>
      <c r="G60" s="84"/>
      <c r="H60" s="85">
        <v>2.8000000000000001E-2</v>
      </c>
      <c r="I60" s="84"/>
      <c r="J60" s="83">
        <v>3.4000000000000002E-2</v>
      </c>
      <c r="K60" s="84"/>
      <c r="L60" s="85">
        <v>6.2E-2</v>
      </c>
    </row>
    <row r="61" spans="1:12" ht="14.1" customHeight="1" thickTop="1">
      <c r="A61" s="49"/>
      <c r="B61" s="49"/>
      <c r="C61" s="49"/>
      <c r="D61" s="64"/>
      <c r="E61" s="64"/>
      <c r="F61" s="68"/>
      <c r="G61" s="64"/>
      <c r="H61" s="68"/>
      <c r="I61" s="64"/>
      <c r="J61" s="68"/>
      <c r="K61" s="64"/>
      <c r="L61" s="68"/>
    </row>
    <row r="62" spans="1:12" ht="14.1" customHeight="1">
      <c r="A62" s="49"/>
      <c r="B62" s="49"/>
      <c r="C62" s="49"/>
      <c r="D62" s="64"/>
      <c r="E62" s="64"/>
      <c r="F62" s="68"/>
      <c r="G62" s="64"/>
      <c r="H62" s="68"/>
      <c r="I62" s="64"/>
      <c r="J62" s="68"/>
      <c r="K62" s="64"/>
      <c r="L62" s="68"/>
    </row>
    <row r="63" spans="1:12" ht="14.1" customHeight="1">
      <c r="A63" s="49"/>
      <c r="B63" s="49"/>
      <c r="C63" s="49"/>
      <c r="D63" s="64"/>
      <c r="E63" s="64"/>
      <c r="F63" s="68"/>
      <c r="G63" s="64"/>
      <c r="H63" s="68"/>
      <c r="I63" s="64"/>
      <c r="J63" s="68"/>
      <c r="K63" s="64"/>
      <c r="L63" s="68"/>
    </row>
    <row r="64" spans="1:12" ht="14.1" customHeight="1">
      <c r="A64" s="49"/>
      <c r="B64" s="49"/>
      <c r="C64" s="49"/>
      <c r="D64" s="64"/>
      <c r="E64" s="64"/>
      <c r="F64" s="68"/>
      <c r="G64" s="64"/>
      <c r="H64" s="68"/>
      <c r="I64" s="64"/>
      <c r="J64" s="68"/>
      <c r="K64" s="64"/>
      <c r="L64" s="68"/>
    </row>
    <row r="65" spans="1:12" ht="15" customHeight="1">
      <c r="A65" s="49"/>
      <c r="B65" s="49"/>
      <c r="C65" s="49"/>
      <c r="D65" s="64"/>
      <c r="E65" s="64"/>
      <c r="F65" s="68"/>
      <c r="G65" s="64"/>
      <c r="H65" s="68"/>
      <c r="I65" s="64"/>
      <c r="J65" s="68"/>
      <c r="K65" s="64"/>
      <c r="L65" s="68"/>
    </row>
    <row r="66" spans="1:12" ht="12" customHeight="1">
      <c r="A66" s="149"/>
      <c r="B66" s="149"/>
      <c r="C66" s="149"/>
      <c r="E66" s="265"/>
      <c r="G66" s="265"/>
      <c r="I66" s="265"/>
      <c r="K66" s="265"/>
    </row>
    <row r="67" spans="1:12" ht="21.95" customHeight="1">
      <c r="A67" s="277" t="str">
        <f>'BS 2-3'!A50</f>
        <v>The accompanying notes form part of this interim financial information.</v>
      </c>
      <c r="B67" s="277"/>
      <c r="C67" s="277"/>
      <c r="D67" s="277"/>
      <c r="E67" s="277"/>
      <c r="F67" s="277"/>
      <c r="G67" s="277"/>
      <c r="H67" s="277"/>
      <c r="I67" s="277"/>
      <c r="J67" s="277"/>
      <c r="K67" s="277"/>
      <c r="L67" s="277"/>
    </row>
    <row r="68" spans="1:12" ht="16.5" customHeight="1">
      <c r="A68" s="148" t="s">
        <v>0</v>
      </c>
      <c r="B68" s="149"/>
      <c r="D68" s="257"/>
      <c r="E68" s="258"/>
      <c r="F68" s="164"/>
      <c r="G68" s="258"/>
      <c r="H68" s="164"/>
      <c r="I68" s="258"/>
      <c r="J68" s="164"/>
      <c r="K68" s="258"/>
      <c r="L68" s="164"/>
    </row>
    <row r="69" spans="1:12" ht="16.5" customHeight="1">
      <c r="A69" s="259" t="s">
        <v>212</v>
      </c>
      <c r="B69" s="258"/>
      <c r="C69" s="258"/>
      <c r="D69" s="260"/>
      <c r="E69" s="171"/>
      <c r="F69" s="164"/>
      <c r="G69" s="171"/>
      <c r="H69" s="164"/>
      <c r="I69" s="171"/>
      <c r="J69" s="164"/>
      <c r="K69" s="171"/>
      <c r="L69" s="164"/>
    </row>
    <row r="70" spans="1:12" ht="16.5" customHeight="1">
      <c r="A70" s="261" t="str">
        <f>A3</f>
        <v>For the nine-month period ended 30 September 2024</v>
      </c>
      <c r="B70" s="261"/>
      <c r="C70" s="261"/>
      <c r="D70" s="261"/>
      <c r="E70" s="261"/>
      <c r="F70" s="158"/>
      <c r="G70" s="261"/>
      <c r="H70" s="158"/>
      <c r="I70" s="261"/>
      <c r="J70" s="158"/>
      <c r="K70" s="261"/>
      <c r="L70" s="158"/>
    </row>
    <row r="71" spans="1:12" s="262" customFormat="1" ht="14.1" customHeight="1">
      <c r="A71" s="232"/>
      <c r="B71" s="232"/>
      <c r="C71" s="232"/>
      <c r="D71" s="232"/>
      <c r="E71" s="232"/>
      <c r="F71" s="232"/>
      <c r="G71" s="232"/>
      <c r="H71" s="164"/>
      <c r="I71" s="232"/>
      <c r="J71" s="232"/>
      <c r="K71" s="232"/>
      <c r="L71" s="164"/>
    </row>
    <row r="72" spans="1:12" s="262" customFormat="1" ht="14.1" customHeight="1">
      <c r="A72" s="53"/>
      <c r="B72" s="53"/>
      <c r="C72" s="53"/>
      <c r="D72" s="53"/>
      <c r="E72" s="53"/>
      <c r="F72" s="53"/>
      <c r="G72" s="53"/>
      <c r="H72" s="53"/>
      <c r="I72" s="53"/>
      <c r="J72" s="53"/>
      <c r="K72" s="53"/>
      <c r="L72" s="53"/>
    </row>
    <row r="73" spans="1:12" s="262" customFormat="1" ht="14.1" customHeight="1">
      <c r="A73" s="53"/>
      <c r="B73" s="53"/>
      <c r="C73" s="53"/>
      <c r="D73" s="53"/>
      <c r="E73" s="53"/>
      <c r="F73" s="274" t="s">
        <v>3</v>
      </c>
      <c r="G73" s="274"/>
      <c r="H73" s="274"/>
      <c r="I73" s="53"/>
      <c r="J73" s="274" t="s">
        <v>4</v>
      </c>
      <c r="K73" s="274"/>
      <c r="L73" s="274"/>
    </row>
    <row r="74" spans="1:12" s="262" customFormat="1" ht="14.1" customHeight="1">
      <c r="A74" s="53"/>
      <c r="B74" s="53"/>
      <c r="C74" s="53"/>
      <c r="D74" s="53"/>
      <c r="E74" s="53"/>
      <c r="F74" s="275" t="s">
        <v>5</v>
      </c>
      <c r="G74" s="275"/>
      <c r="H74" s="275"/>
      <c r="I74" s="53"/>
      <c r="J74" s="275" t="s">
        <v>5</v>
      </c>
      <c r="K74" s="275"/>
      <c r="L74" s="275"/>
    </row>
    <row r="75" spans="1:12" ht="14.1" customHeight="1">
      <c r="A75" s="51"/>
      <c r="B75" s="51"/>
      <c r="C75" s="51"/>
      <c r="D75" s="55"/>
      <c r="E75" s="55"/>
      <c r="F75" s="56" t="s">
        <v>10</v>
      </c>
      <c r="G75" s="57"/>
      <c r="H75" s="56" t="s">
        <v>11</v>
      </c>
      <c r="I75" s="57"/>
      <c r="J75" s="56" t="s">
        <v>10</v>
      </c>
      <c r="K75" s="57"/>
      <c r="L75" s="56" t="s">
        <v>11</v>
      </c>
    </row>
    <row r="76" spans="1:12" ht="14.1" customHeight="1">
      <c r="A76" s="50"/>
      <c r="B76" s="50"/>
      <c r="C76" s="50"/>
      <c r="D76" s="55"/>
      <c r="E76" s="59"/>
      <c r="F76" s="60" t="s">
        <v>13</v>
      </c>
      <c r="G76" s="61"/>
      <c r="H76" s="60" t="s">
        <v>13</v>
      </c>
      <c r="I76" s="61"/>
      <c r="J76" s="60" t="s">
        <v>13</v>
      </c>
      <c r="K76" s="61"/>
      <c r="L76" s="60" t="s">
        <v>13</v>
      </c>
    </row>
    <row r="77" spans="1:12" ht="8.1" customHeight="1">
      <c r="A77" s="50"/>
      <c r="B77" s="50"/>
      <c r="C77" s="50"/>
      <c r="D77" s="55"/>
      <c r="E77" s="59"/>
      <c r="F77" s="86"/>
      <c r="G77" s="59"/>
      <c r="H77" s="87"/>
      <c r="I77" s="59"/>
      <c r="J77" s="86"/>
      <c r="K77" s="59"/>
      <c r="L77" s="87"/>
    </row>
    <row r="78" spans="1:12" ht="17.100000000000001" customHeight="1">
      <c r="A78" s="48" t="s">
        <v>90</v>
      </c>
      <c r="B78" s="50"/>
      <c r="C78" s="50"/>
      <c r="D78" s="59"/>
      <c r="E78" s="59"/>
      <c r="F78" s="69">
        <v>163309558</v>
      </c>
      <c r="G78" s="64"/>
      <c r="H78" s="70">
        <v>132263774</v>
      </c>
      <c r="I78" s="64"/>
      <c r="J78" s="69">
        <f>J57</f>
        <v>145000297</v>
      </c>
      <c r="K78" s="64"/>
      <c r="L78" s="70">
        <v>259946995</v>
      </c>
    </row>
    <row r="79" spans="1:12" ht="6.6" customHeight="1">
      <c r="A79" s="50"/>
      <c r="B79" s="50"/>
      <c r="C79" s="50"/>
      <c r="D79" s="59"/>
      <c r="E79" s="59"/>
      <c r="F79" s="86"/>
      <c r="G79" s="59"/>
      <c r="H79" s="87"/>
      <c r="I79" s="59"/>
      <c r="J79" s="86"/>
      <c r="K79" s="59"/>
      <c r="L79" s="87"/>
    </row>
    <row r="80" spans="1:12" s="148" customFormat="1" ht="14.1" customHeight="1">
      <c r="A80" s="48" t="s">
        <v>95</v>
      </c>
      <c r="B80" s="88"/>
      <c r="C80" s="50"/>
      <c r="D80" s="64"/>
      <c r="E80" s="78"/>
      <c r="F80" s="89"/>
      <c r="G80" s="78"/>
      <c r="H80" s="52"/>
      <c r="I80" s="78"/>
      <c r="J80" s="89"/>
      <c r="K80" s="78"/>
      <c r="L80" s="52"/>
    </row>
    <row r="81" spans="1:12" s="148" customFormat="1" ht="14.1" customHeight="1">
      <c r="A81" s="90" t="s">
        <v>96</v>
      </c>
      <c r="B81" s="91"/>
      <c r="C81" s="92"/>
      <c r="D81" s="74"/>
      <c r="E81" s="78"/>
      <c r="F81" s="89"/>
      <c r="G81" s="78"/>
      <c r="H81" s="52"/>
      <c r="I81" s="78"/>
      <c r="J81" s="89"/>
      <c r="K81" s="78"/>
      <c r="L81" s="52"/>
    </row>
    <row r="82" spans="1:12" s="148" customFormat="1" ht="14.1" customHeight="1">
      <c r="A82" s="90" t="s">
        <v>97</v>
      </c>
      <c r="B82" s="91"/>
      <c r="C82" s="92"/>
      <c r="D82" s="74"/>
      <c r="E82" s="78"/>
      <c r="F82" s="89"/>
      <c r="G82" s="78"/>
      <c r="H82" s="52"/>
      <c r="I82" s="78"/>
      <c r="J82" s="89"/>
      <c r="K82" s="78"/>
      <c r="L82" s="52"/>
    </row>
    <row r="83" spans="1:12" s="268" customFormat="1" ht="14.1" customHeight="1">
      <c r="A83" s="93"/>
      <c r="B83" s="94" t="s">
        <v>98</v>
      </c>
      <c r="C83" s="94"/>
      <c r="D83" s="95"/>
      <c r="E83" s="94"/>
      <c r="F83" s="96">
        <v>-237241</v>
      </c>
      <c r="G83" s="97"/>
      <c r="H83" s="98">
        <v>0</v>
      </c>
      <c r="I83" s="97"/>
      <c r="J83" s="96">
        <v>0</v>
      </c>
      <c r="K83" s="97"/>
      <c r="L83" s="98">
        <v>0</v>
      </c>
    </row>
    <row r="84" spans="1:12" s="268" customFormat="1" ht="14.1" customHeight="1">
      <c r="A84" s="50" t="s">
        <v>99</v>
      </c>
      <c r="B84" s="94"/>
      <c r="C84" s="94"/>
      <c r="D84" s="95"/>
      <c r="E84" s="94"/>
      <c r="F84" s="99">
        <v>0</v>
      </c>
      <c r="G84" s="97"/>
      <c r="H84" s="100">
        <v>0</v>
      </c>
      <c r="I84" s="97"/>
      <c r="J84" s="99">
        <v>0</v>
      </c>
      <c r="K84" s="97"/>
      <c r="L84" s="100">
        <v>0</v>
      </c>
    </row>
    <row r="85" spans="1:12" ht="8.1" customHeight="1">
      <c r="A85" s="50"/>
      <c r="B85" s="50"/>
      <c r="C85" s="50"/>
      <c r="D85" s="59"/>
      <c r="E85" s="59"/>
      <c r="F85" s="86"/>
      <c r="G85" s="59"/>
      <c r="H85" s="87"/>
      <c r="I85" s="59"/>
      <c r="J85" s="86"/>
      <c r="K85" s="59"/>
      <c r="L85" s="87"/>
    </row>
    <row r="86" spans="1:12" s="268" customFormat="1" ht="15" customHeight="1">
      <c r="A86" s="93"/>
      <c r="B86" s="94" t="s">
        <v>100</v>
      </c>
      <c r="C86" s="94"/>
      <c r="D86" s="95"/>
      <c r="E86" s="94"/>
      <c r="F86" s="99">
        <f>SUM(F83:F85)</f>
        <v>-237241</v>
      </c>
      <c r="G86" s="97"/>
      <c r="H86" s="100">
        <f>SUM(H83:H84)</f>
        <v>0</v>
      </c>
      <c r="I86" s="97"/>
      <c r="J86" s="99">
        <f>SUM(J83:J84)</f>
        <v>0</v>
      </c>
      <c r="K86" s="97"/>
      <c r="L86" s="100">
        <f>SUM(L83:L84)</f>
        <v>0</v>
      </c>
    </row>
    <row r="87" spans="1:12" ht="8.1" customHeight="1">
      <c r="A87" s="50"/>
      <c r="B87" s="50"/>
      <c r="C87" s="50"/>
      <c r="D87" s="59"/>
      <c r="E87" s="59"/>
      <c r="F87" s="86"/>
      <c r="G87" s="59"/>
      <c r="H87" s="87"/>
      <c r="I87" s="59"/>
      <c r="J87" s="86"/>
      <c r="K87" s="59"/>
      <c r="L87" s="87"/>
    </row>
    <row r="88" spans="1:12" s="148" customFormat="1" ht="14.1" customHeight="1">
      <c r="A88" s="50" t="s">
        <v>122</v>
      </c>
      <c r="B88" s="88"/>
      <c r="C88" s="74"/>
      <c r="D88" s="74"/>
      <c r="E88" s="78"/>
      <c r="F88" s="67"/>
      <c r="G88" s="64"/>
      <c r="H88" s="48"/>
      <c r="I88" s="64"/>
      <c r="J88" s="67"/>
      <c r="K88" s="78"/>
      <c r="L88" s="48"/>
    </row>
    <row r="89" spans="1:12" s="148" customFormat="1" ht="14.1" customHeight="1">
      <c r="A89" s="50" t="s">
        <v>101</v>
      </c>
      <c r="B89" s="88"/>
      <c r="C89" s="74"/>
      <c r="D89" s="74"/>
      <c r="E89" s="78"/>
      <c r="F89" s="67">
        <v>1177154</v>
      </c>
      <c r="G89" s="78"/>
      <c r="H89" s="68">
        <v>-4384373</v>
      </c>
      <c r="I89" s="78"/>
      <c r="J89" s="67">
        <v>1090108</v>
      </c>
      <c r="K89" s="78"/>
      <c r="L89" s="68">
        <v>-3960584</v>
      </c>
    </row>
    <row r="90" spans="1:12" s="148" customFormat="1" ht="14.1" customHeight="1">
      <c r="A90" s="50" t="s">
        <v>204</v>
      </c>
      <c r="B90" s="88"/>
      <c r="C90" s="74"/>
      <c r="D90" s="74"/>
      <c r="E90" s="78"/>
      <c r="F90" s="69">
        <v>-235431</v>
      </c>
      <c r="G90" s="50"/>
      <c r="H90" s="70">
        <v>876875</v>
      </c>
      <c r="I90" s="50"/>
      <c r="J90" s="69">
        <v>-218022</v>
      </c>
      <c r="K90" s="50"/>
      <c r="L90" s="70">
        <v>792117</v>
      </c>
    </row>
    <row r="91" spans="1:12" ht="8.1" customHeight="1">
      <c r="A91" s="50"/>
      <c r="B91" s="50"/>
      <c r="C91" s="50"/>
      <c r="D91" s="59"/>
      <c r="E91" s="59"/>
      <c r="F91" s="86"/>
      <c r="G91" s="59"/>
      <c r="H91" s="87"/>
      <c r="I91" s="59"/>
      <c r="J91" s="86"/>
      <c r="K91" s="59"/>
      <c r="L91" s="87"/>
    </row>
    <row r="92" spans="1:12" s="148" customFormat="1" ht="14.1" customHeight="1">
      <c r="A92" s="50" t="s">
        <v>123</v>
      </c>
      <c r="B92" s="88"/>
      <c r="C92" s="74"/>
      <c r="D92" s="74"/>
      <c r="E92" s="78"/>
      <c r="F92" s="89"/>
      <c r="G92" s="78"/>
      <c r="H92" s="68"/>
      <c r="I92" s="78"/>
      <c r="J92" s="89"/>
      <c r="K92" s="78"/>
      <c r="L92" s="68"/>
    </row>
    <row r="93" spans="1:12" s="148" customFormat="1" ht="14.1" customHeight="1">
      <c r="A93" s="50" t="s">
        <v>103</v>
      </c>
      <c r="B93" s="88"/>
      <c r="C93" s="48"/>
      <c r="D93" s="74"/>
      <c r="E93" s="78"/>
      <c r="F93" s="69">
        <f>SUM(F89:F92)</f>
        <v>941723</v>
      </c>
      <c r="G93" s="50"/>
      <c r="H93" s="70">
        <f>SUM(H89:H92)</f>
        <v>-3507498</v>
      </c>
      <c r="I93" s="50"/>
      <c r="J93" s="69">
        <f>SUM(J89:J90)</f>
        <v>872086</v>
      </c>
      <c r="K93" s="50"/>
      <c r="L93" s="70">
        <f>SUM(L89:L92)</f>
        <v>-3168467</v>
      </c>
    </row>
    <row r="94" spans="1:12" ht="8.1" customHeight="1">
      <c r="A94" s="50"/>
      <c r="B94" s="50"/>
      <c r="C94" s="50"/>
      <c r="D94" s="59"/>
      <c r="E94" s="59"/>
      <c r="F94" s="86"/>
      <c r="G94" s="59"/>
      <c r="H94" s="87"/>
      <c r="I94" s="59"/>
      <c r="J94" s="86"/>
      <c r="K94" s="59"/>
      <c r="L94" s="87"/>
    </row>
    <row r="95" spans="1:12" s="148" customFormat="1" ht="14.1" customHeight="1">
      <c r="A95" s="50" t="s">
        <v>104</v>
      </c>
      <c r="B95" s="88"/>
      <c r="C95" s="74"/>
      <c r="D95" s="74"/>
      <c r="E95" s="78"/>
      <c r="F95" s="67"/>
      <c r="G95" s="78"/>
      <c r="H95" s="68"/>
      <c r="I95" s="78"/>
      <c r="J95" s="67"/>
      <c r="K95" s="78"/>
      <c r="L95" s="68"/>
    </row>
    <row r="96" spans="1:12" s="148" customFormat="1" ht="14.1" customHeight="1">
      <c r="A96" s="50" t="s">
        <v>105</v>
      </c>
      <c r="B96" s="71"/>
      <c r="C96" s="71"/>
      <c r="D96" s="64"/>
      <c r="E96" s="78"/>
      <c r="F96" s="99">
        <f>SUM(F93,F86)</f>
        <v>704482</v>
      </c>
      <c r="G96" s="97"/>
      <c r="H96" s="101">
        <f>SUM(H86,H93)</f>
        <v>-3507498</v>
      </c>
      <c r="I96" s="97"/>
      <c r="J96" s="99">
        <f>J86+J93</f>
        <v>872086</v>
      </c>
      <c r="K96" s="97"/>
      <c r="L96" s="101">
        <f>SUM(L86,L93)</f>
        <v>-3168467</v>
      </c>
    </row>
    <row r="97" spans="1:12" ht="8.1" customHeight="1">
      <c r="A97" s="48"/>
      <c r="B97" s="50"/>
      <c r="C97" s="50"/>
      <c r="D97" s="64"/>
      <c r="E97" s="50"/>
      <c r="F97" s="89"/>
      <c r="G97" s="50"/>
      <c r="H97" s="68"/>
      <c r="I97" s="50"/>
      <c r="J97" s="89"/>
      <c r="K97" s="50"/>
      <c r="L97" s="68"/>
    </row>
    <row r="98" spans="1:12" s="148" customFormat="1" ht="14.1" customHeight="1">
      <c r="A98" s="90" t="s">
        <v>106</v>
      </c>
      <c r="B98" s="48"/>
      <c r="C98" s="49"/>
      <c r="D98" s="64"/>
      <c r="E98" s="78"/>
      <c r="F98" s="89"/>
      <c r="G98" s="78"/>
      <c r="H98" s="68"/>
      <c r="I98" s="78"/>
      <c r="J98" s="89"/>
      <c r="K98" s="78"/>
      <c r="L98" s="68"/>
    </row>
    <row r="99" spans="1:12" s="148" customFormat="1" ht="14.1" customHeight="1">
      <c r="A99" s="90" t="s">
        <v>97</v>
      </c>
      <c r="B99" s="48"/>
      <c r="C99" s="48"/>
      <c r="D99" s="64"/>
      <c r="E99" s="78"/>
      <c r="F99" s="89"/>
      <c r="G99" s="78"/>
      <c r="H99" s="68"/>
      <c r="I99" s="78"/>
      <c r="J99" s="89"/>
      <c r="K99" s="78"/>
      <c r="L99" s="68"/>
    </row>
    <row r="100" spans="1:12" s="148" customFormat="1" ht="14.1" customHeight="1">
      <c r="A100" s="50" t="s">
        <v>107</v>
      </c>
      <c r="B100" s="71"/>
      <c r="C100" s="50"/>
      <c r="D100" s="64"/>
      <c r="E100" s="78"/>
      <c r="F100" s="67"/>
      <c r="G100" s="78"/>
      <c r="H100" s="48"/>
      <c r="I100" s="78"/>
      <c r="J100" s="67"/>
      <c r="K100" s="78"/>
      <c r="L100" s="48"/>
    </row>
    <row r="101" spans="1:12" s="148" customFormat="1" ht="14.1" customHeight="1">
      <c r="A101" s="50" t="s">
        <v>108</v>
      </c>
      <c r="B101" s="50"/>
      <c r="C101" s="50"/>
      <c r="D101" s="64"/>
      <c r="E101" s="78"/>
      <c r="F101" s="102">
        <v>-42656639</v>
      </c>
      <c r="G101" s="103"/>
      <c r="H101" s="68">
        <v>-36041865</v>
      </c>
      <c r="I101" s="103"/>
      <c r="J101" s="102">
        <v>-42656639</v>
      </c>
      <c r="K101" s="103"/>
      <c r="L101" s="68">
        <v>-36041865</v>
      </c>
    </row>
    <row r="102" spans="1:12" s="148" customFormat="1" ht="14.1" customHeight="1">
      <c r="A102" s="50" t="s">
        <v>217</v>
      </c>
      <c r="B102" s="50"/>
      <c r="C102" s="50"/>
      <c r="D102" s="64"/>
      <c r="E102" s="78"/>
      <c r="F102" s="106">
        <v>8531328</v>
      </c>
      <c r="G102" s="103"/>
      <c r="H102" s="107">
        <v>7208373</v>
      </c>
      <c r="I102" s="103"/>
      <c r="J102" s="106">
        <v>8531328</v>
      </c>
      <c r="K102" s="103"/>
      <c r="L102" s="108">
        <v>7208373</v>
      </c>
    </row>
    <row r="103" spans="1:12" ht="8.1" customHeight="1">
      <c r="A103" s="48"/>
      <c r="B103" s="50"/>
      <c r="C103" s="50"/>
      <c r="D103" s="64"/>
      <c r="E103" s="50"/>
      <c r="F103" s="89"/>
      <c r="G103" s="50"/>
      <c r="H103" s="68"/>
      <c r="I103" s="50"/>
      <c r="J103" s="89"/>
      <c r="K103" s="50"/>
      <c r="L103" s="68"/>
    </row>
    <row r="104" spans="1:12" ht="14.1" customHeight="1">
      <c r="A104" s="71" t="s">
        <v>109</v>
      </c>
      <c r="B104" s="71"/>
      <c r="C104" s="50"/>
      <c r="D104" s="64"/>
      <c r="E104" s="64"/>
      <c r="F104" s="67"/>
      <c r="G104" s="64"/>
      <c r="H104" s="68"/>
      <c r="I104" s="64"/>
      <c r="J104" s="67"/>
      <c r="K104" s="64"/>
      <c r="L104" s="68"/>
    </row>
    <row r="105" spans="1:12" ht="14.1" customHeight="1">
      <c r="A105" s="50" t="s">
        <v>110</v>
      </c>
      <c r="B105" s="71"/>
      <c r="C105" s="50"/>
      <c r="D105" s="64"/>
      <c r="E105" s="64"/>
      <c r="F105" s="67"/>
      <c r="G105" s="64"/>
      <c r="H105" s="68"/>
      <c r="I105" s="64"/>
      <c r="J105" s="67"/>
      <c r="K105" s="64"/>
      <c r="L105" s="68"/>
    </row>
    <row r="106" spans="1:12" ht="14.1" customHeight="1">
      <c r="A106" s="50" t="s">
        <v>111</v>
      </c>
      <c r="B106" s="50"/>
      <c r="C106" s="71"/>
      <c r="D106" s="64"/>
      <c r="E106" s="64"/>
      <c r="F106" s="106">
        <f>SUM(F101:F105)</f>
        <v>-34125311</v>
      </c>
      <c r="G106" s="103"/>
      <c r="H106" s="107">
        <f>SUM(H101:H105)</f>
        <v>-28833492</v>
      </c>
      <c r="I106" s="103"/>
      <c r="J106" s="106">
        <f>SUM(J101:J102)</f>
        <v>-34125311</v>
      </c>
      <c r="K106" s="103"/>
      <c r="L106" s="108">
        <f>SUM(L101:L105)</f>
        <v>-28833492</v>
      </c>
    </row>
    <row r="107" spans="1:12" ht="8.1" customHeight="1">
      <c r="A107" s="48"/>
      <c r="B107" s="50"/>
      <c r="C107" s="50"/>
      <c r="D107" s="64"/>
      <c r="E107" s="50"/>
      <c r="F107" s="89"/>
      <c r="G107" s="50"/>
      <c r="H107" s="68"/>
      <c r="I107" s="50"/>
      <c r="J107" s="89"/>
      <c r="K107" s="50"/>
      <c r="L107" s="68"/>
    </row>
    <row r="108" spans="1:12" ht="14.1" customHeight="1">
      <c r="A108" s="50" t="s">
        <v>124</v>
      </c>
      <c r="B108" s="71"/>
      <c r="C108" s="50"/>
      <c r="D108" s="64"/>
      <c r="E108" s="64"/>
      <c r="F108" s="96">
        <v>-9235871</v>
      </c>
      <c r="G108" s="112"/>
      <c r="H108" s="113">
        <v>-8043148</v>
      </c>
      <c r="I108" s="112"/>
      <c r="J108" s="96">
        <v>-4906515</v>
      </c>
      <c r="K108" s="112"/>
      <c r="L108" s="113">
        <v>-4135549</v>
      </c>
    </row>
    <row r="109" spans="1:12" ht="14.1" customHeight="1">
      <c r="A109" s="71" t="s">
        <v>102</v>
      </c>
      <c r="B109" s="71"/>
      <c r="C109" s="71"/>
      <c r="D109" s="64"/>
      <c r="E109" s="64"/>
      <c r="F109" s="106">
        <v>1847174</v>
      </c>
      <c r="G109" s="103"/>
      <c r="H109" s="107">
        <v>1608630</v>
      </c>
      <c r="I109" s="103"/>
      <c r="J109" s="106">
        <v>981303</v>
      </c>
      <c r="K109" s="103"/>
      <c r="L109" s="108">
        <v>827110</v>
      </c>
    </row>
    <row r="110" spans="1:12" ht="8.1" customHeight="1">
      <c r="A110" s="48"/>
      <c r="B110" s="50"/>
      <c r="C110" s="50"/>
      <c r="D110" s="64"/>
      <c r="E110" s="50"/>
      <c r="F110" s="89"/>
      <c r="G110" s="50"/>
      <c r="H110" s="68"/>
      <c r="I110" s="50"/>
      <c r="J110" s="89"/>
      <c r="K110" s="50"/>
      <c r="L110" s="68"/>
    </row>
    <row r="111" spans="1:12" ht="14.1" customHeight="1">
      <c r="A111" s="71" t="s">
        <v>125</v>
      </c>
      <c r="B111" s="71"/>
      <c r="C111" s="71"/>
      <c r="D111" s="64"/>
      <c r="E111" s="64"/>
      <c r="F111" s="106">
        <f>SUM(F108:F110)</f>
        <v>-7388697</v>
      </c>
      <c r="G111" s="103"/>
      <c r="H111" s="107">
        <f>SUM(H108:H109)</f>
        <v>-6434518</v>
      </c>
      <c r="I111" s="103"/>
      <c r="J111" s="106">
        <f>SUM(J108:J109)</f>
        <v>-3925212</v>
      </c>
      <c r="K111" s="103"/>
      <c r="L111" s="108">
        <f>SUM(L108:L109)</f>
        <v>-3308439</v>
      </c>
    </row>
    <row r="112" spans="1:12" ht="14.1" customHeight="1">
      <c r="A112" s="71"/>
      <c r="B112" s="71"/>
      <c r="C112" s="71"/>
      <c r="D112" s="64"/>
      <c r="E112" s="64"/>
      <c r="F112" s="102"/>
      <c r="G112" s="103"/>
      <c r="H112" s="104"/>
      <c r="I112" s="103"/>
      <c r="J112" s="102"/>
      <c r="K112" s="103"/>
      <c r="L112" s="105"/>
    </row>
    <row r="113" spans="1:12" ht="14.1" customHeight="1">
      <c r="A113" s="71" t="s">
        <v>112</v>
      </c>
      <c r="B113" s="71"/>
      <c r="C113" s="71"/>
      <c r="D113" s="64"/>
      <c r="E113" s="64"/>
      <c r="F113" s="89"/>
      <c r="G113" s="64"/>
      <c r="H113" s="68"/>
      <c r="I113" s="64"/>
      <c r="J113" s="89"/>
      <c r="K113" s="64"/>
      <c r="L113" s="68"/>
    </row>
    <row r="114" spans="1:12" ht="14.1" customHeight="1">
      <c r="A114" s="71" t="s">
        <v>105</v>
      </c>
      <c r="B114" s="109"/>
      <c r="C114" s="109"/>
      <c r="D114" s="50"/>
      <c r="E114" s="64"/>
      <c r="F114" s="69">
        <f>SUM(F106,F111)</f>
        <v>-41514008</v>
      </c>
      <c r="G114" s="50"/>
      <c r="H114" s="70">
        <f>+H106+H111</f>
        <v>-35268010</v>
      </c>
      <c r="I114" s="50"/>
      <c r="J114" s="69">
        <f>J106+J111</f>
        <v>-38050523</v>
      </c>
      <c r="K114" s="50"/>
      <c r="L114" s="70">
        <f>+L106+L111</f>
        <v>-32141931</v>
      </c>
    </row>
    <row r="115" spans="1:12" ht="8.1" customHeight="1">
      <c r="A115" s="48"/>
      <c r="B115" s="50"/>
      <c r="C115" s="50"/>
      <c r="D115" s="64"/>
      <c r="E115" s="50"/>
      <c r="F115" s="89"/>
      <c r="G115" s="50"/>
      <c r="H115" s="68"/>
      <c r="I115" s="50"/>
      <c r="J115" s="89"/>
      <c r="K115" s="50"/>
      <c r="L115" s="68"/>
    </row>
    <row r="116" spans="1:12" ht="14.1" customHeight="1">
      <c r="A116" s="48" t="s">
        <v>113</v>
      </c>
      <c r="B116" s="50"/>
      <c r="C116" s="50"/>
      <c r="D116" s="64"/>
      <c r="E116" s="50"/>
      <c r="F116" s="69">
        <f>SUM(F96,F114)</f>
        <v>-40809526</v>
      </c>
      <c r="G116" s="50"/>
      <c r="H116" s="70">
        <f>+H114+H96</f>
        <v>-38775508</v>
      </c>
      <c r="I116" s="50"/>
      <c r="J116" s="69">
        <f>J96+J114</f>
        <v>-37178437</v>
      </c>
      <c r="K116" s="50"/>
      <c r="L116" s="70">
        <f>+L114+L96</f>
        <v>-35310398</v>
      </c>
    </row>
    <row r="117" spans="1:12" ht="8.1" customHeight="1">
      <c r="A117" s="48"/>
      <c r="B117" s="50"/>
      <c r="C117" s="50"/>
      <c r="D117" s="64"/>
      <c r="E117" s="50"/>
      <c r="F117" s="89"/>
      <c r="G117" s="50"/>
      <c r="H117" s="68"/>
      <c r="I117" s="50"/>
      <c r="J117" s="89"/>
      <c r="K117" s="50"/>
      <c r="L117" s="68"/>
    </row>
    <row r="118" spans="1:12" ht="14.1" customHeight="1" thickBot="1">
      <c r="A118" s="48" t="s">
        <v>114</v>
      </c>
      <c r="B118" s="50"/>
      <c r="C118" s="50"/>
      <c r="D118" s="64"/>
      <c r="E118" s="50"/>
      <c r="F118" s="81">
        <f>SUM(F78,F116)</f>
        <v>122500032</v>
      </c>
      <c r="G118" s="50"/>
      <c r="H118" s="82">
        <f>SUM(H78,H116)</f>
        <v>93488266</v>
      </c>
      <c r="I118" s="50"/>
      <c r="J118" s="81">
        <f>J78+J116</f>
        <v>107821860</v>
      </c>
      <c r="K118" s="50"/>
      <c r="L118" s="82">
        <f>SUM(L78,L116)</f>
        <v>224636597</v>
      </c>
    </row>
    <row r="119" spans="1:12" ht="14.1" customHeight="1" thickTop="1">
      <c r="A119" s="50"/>
      <c r="B119" s="50"/>
      <c r="C119" s="50"/>
      <c r="D119" s="64"/>
      <c r="E119" s="50"/>
      <c r="F119" s="67"/>
      <c r="G119" s="50"/>
      <c r="H119" s="68"/>
      <c r="I119" s="50"/>
      <c r="J119" s="67"/>
      <c r="K119" s="50"/>
      <c r="L119" s="68"/>
    </row>
    <row r="120" spans="1:12" ht="14.1" customHeight="1">
      <c r="A120" s="48" t="s">
        <v>126</v>
      </c>
      <c r="B120" s="50"/>
      <c r="C120" s="50"/>
      <c r="D120" s="64"/>
      <c r="E120" s="50"/>
      <c r="F120" s="67"/>
      <c r="G120" s="50"/>
      <c r="H120" s="68"/>
      <c r="I120" s="50"/>
      <c r="J120" s="67"/>
      <c r="K120" s="50"/>
      <c r="L120" s="68"/>
    </row>
    <row r="121" spans="1:12" ht="14.1" customHeight="1">
      <c r="A121" s="48"/>
      <c r="B121" s="48" t="s">
        <v>116</v>
      </c>
      <c r="C121" s="50"/>
      <c r="D121" s="64"/>
      <c r="E121" s="50"/>
      <c r="F121" s="67"/>
      <c r="G121" s="50"/>
      <c r="H121" s="68"/>
      <c r="I121" s="50"/>
      <c r="J121" s="67"/>
      <c r="K121" s="50"/>
      <c r="L121" s="68"/>
    </row>
    <row r="122" spans="1:12" ht="14.1" customHeight="1">
      <c r="A122" s="50"/>
      <c r="B122" s="50" t="s">
        <v>92</v>
      </c>
      <c r="C122" s="50"/>
      <c r="D122" s="64"/>
      <c r="E122" s="50"/>
      <c r="F122" s="67">
        <v>110060179</v>
      </c>
      <c r="G122" s="50"/>
      <c r="H122" s="68">
        <v>80740612</v>
      </c>
      <c r="I122" s="50"/>
      <c r="J122" s="67">
        <f>J118</f>
        <v>107821860</v>
      </c>
      <c r="K122" s="50"/>
      <c r="L122" s="68">
        <v>224636597</v>
      </c>
    </row>
    <row r="123" spans="1:12" ht="14.1" customHeight="1">
      <c r="A123" s="50"/>
      <c r="B123" s="50" t="s">
        <v>117</v>
      </c>
      <c r="C123" s="50"/>
      <c r="D123" s="64"/>
      <c r="E123" s="50"/>
      <c r="F123" s="69">
        <v>12439853</v>
      </c>
      <c r="G123" s="50"/>
      <c r="H123" s="70">
        <v>12747654</v>
      </c>
      <c r="I123" s="50"/>
      <c r="J123" s="69">
        <v>0</v>
      </c>
      <c r="K123" s="50"/>
      <c r="L123" s="70">
        <v>0</v>
      </c>
    </row>
    <row r="124" spans="1:12" ht="8.1" customHeight="1">
      <c r="A124" s="50"/>
      <c r="B124" s="50"/>
      <c r="C124" s="50"/>
      <c r="D124" s="64"/>
      <c r="E124" s="50"/>
      <c r="F124" s="67"/>
      <c r="G124" s="50"/>
      <c r="H124" s="68"/>
      <c r="I124" s="50"/>
      <c r="J124" s="67"/>
      <c r="K124" s="50"/>
      <c r="L124" s="68"/>
    </row>
    <row r="125" spans="1:12" ht="14.1" customHeight="1" thickBot="1">
      <c r="A125" s="50"/>
      <c r="B125" s="50"/>
      <c r="C125" s="50"/>
      <c r="D125" s="64"/>
      <c r="E125" s="50"/>
      <c r="F125" s="81">
        <f>SUM(F122:F124)</f>
        <v>122500032</v>
      </c>
      <c r="G125" s="50"/>
      <c r="H125" s="82">
        <f>SUM(H122:H124)</f>
        <v>93488266</v>
      </c>
      <c r="I125" s="50"/>
      <c r="J125" s="81">
        <f>SUM(J122:J123)</f>
        <v>107821860</v>
      </c>
      <c r="K125" s="50"/>
      <c r="L125" s="82">
        <f>SUM(L122:L124)</f>
        <v>224636597</v>
      </c>
    </row>
    <row r="126" spans="1:12" ht="15.95" customHeight="1" thickTop="1">
      <c r="A126" s="50"/>
      <c r="B126" s="50"/>
      <c r="C126" s="50"/>
      <c r="D126" s="64"/>
      <c r="E126" s="64"/>
      <c r="F126" s="64"/>
      <c r="G126" s="64"/>
      <c r="H126" s="64"/>
      <c r="I126" s="64"/>
      <c r="J126" s="64"/>
      <c r="K126" s="50"/>
      <c r="L126" s="68"/>
    </row>
    <row r="127" spans="1:12" ht="15.95" customHeight="1">
      <c r="E127" s="265"/>
      <c r="F127" s="265"/>
      <c r="G127" s="265"/>
      <c r="H127" s="265"/>
      <c r="I127" s="265"/>
      <c r="J127" s="265"/>
    </row>
    <row r="128" spans="1:12" ht="15.95" customHeight="1">
      <c r="E128" s="265"/>
      <c r="F128" s="265"/>
      <c r="G128" s="265"/>
      <c r="H128" s="265"/>
      <c r="I128" s="265"/>
      <c r="J128" s="265"/>
    </row>
    <row r="129" spans="1:12" ht="15.95" customHeight="1">
      <c r="E129" s="265"/>
      <c r="F129" s="265"/>
      <c r="G129" s="265"/>
      <c r="H129" s="265"/>
      <c r="I129" s="265"/>
      <c r="J129" s="265"/>
    </row>
    <row r="130" spans="1:12" ht="15.95" customHeight="1">
      <c r="E130" s="265"/>
      <c r="F130" s="265"/>
      <c r="G130" s="265"/>
      <c r="H130" s="265"/>
      <c r="I130" s="265"/>
      <c r="J130" s="265"/>
    </row>
    <row r="131" spans="1:12" ht="15.95" customHeight="1">
      <c r="E131" s="265"/>
      <c r="F131" s="265"/>
      <c r="G131" s="265"/>
      <c r="H131" s="265"/>
      <c r="I131" s="265"/>
      <c r="J131" s="265"/>
    </row>
    <row r="132" spans="1:12" ht="5.25" customHeight="1">
      <c r="E132" s="265"/>
      <c r="F132" s="265"/>
      <c r="G132" s="265"/>
      <c r="H132" s="265"/>
      <c r="I132" s="265"/>
      <c r="J132" s="265"/>
    </row>
    <row r="133" spans="1:12" ht="21.95" customHeight="1">
      <c r="A133" s="277" t="str">
        <f>'BS 2-3'!A50</f>
        <v>The accompanying notes form part of this interim financial information.</v>
      </c>
      <c r="B133" s="277"/>
      <c r="C133" s="277"/>
      <c r="D133" s="277"/>
      <c r="E133" s="277"/>
      <c r="F133" s="277"/>
      <c r="G133" s="277"/>
      <c r="H133" s="277"/>
      <c r="I133" s="277"/>
      <c r="J133" s="277"/>
      <c r="K133" s="277"/>
      <c r="L133" s="277"/>
    </row>
  </sheetData>
  <mergeCells count="11">
    <mergeCell ref="A67:L67"/>
    <mergeCell ref="A3:H3"/>
    <mergeCell ref="F6:H6"/>
    <mergeCell ref="J6:L6"/>
    <mergeCell ref="F7:H7"/>
    <mergeCell ref="J7:L7"/>
    <mergeCell ref="F73:H73"/>
    <mergeCell ref="J73:L73"/>
    <mergeCell ref="F74:H74"/>
    <mergeCell ref="J74:L74"/>
    <mergeCell ref="A133:L133"/>
  </mergeCells>
  <pageMargins left="0.9" right="0.4" top="0.5" bottom="0.6" header="0.49" footer="0.4"/>
  <pageSetup paperSize="9" scale="90" firstPageNumber="6" fitToHeight="0" orientation="portrait" useFirstPageNumber="1" horizontalDpi="1200" verticalDpi="1200" r:id="rId1"/>
  <headerFooter>
    <oddFooter>&amp;R&amp;"Arial,Regular"&amp;9&amp;P</oddFooter>
  </headerFooter>
  <rowBreaks count="1" manualBreakCount="1">
    <brk id="6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CE51C-CD36-4A79-A60B-814516DDBCBF}">
  <dimension ref="A1:Y40"/>
  <sheetViews>
    <sheetView topLeftCell="E18" zoomScale="85" zoomScaleNormal="85" zoomScaleSheetLayoutView="100" zoomScalePageLayoutView="70" workbookViewId="0">
      <selection activeCell="I99" sqref="I99"/>
    </sheetView>
  </sheetViews>
  <sheetFormatPr defaultRowHeight="16.350000000000001" customHeight="1"/>
  <cols>
    <col min="1" max="3" width="1.7109375" style="118" customWidth="1"/>
    <col min="4" max="4" width="27.7109375" style="118" customWidth="1"/>
    <col min="5" max="5" width="10.5703125" style="116" customWidth="1"/>
    <col min="6" max="6" width="0.85546875" style="117" customWidth="1"/>
    <col min="7" max="7" width="13.140625" style="117" customWidth="1"/>
    <col min="8" max="8" width="0.85546875" style="117" customWidth="1"/>
    <col min="9" max="9" width="12" style="117" customWidth="1"/>
    <col min="10" max="10" width="0.85546875" style="117" customWidth="1"/>
    <col min="11" max="11" width="16.7109375" style="116" customWidth="1"/>
    <col min="12" max="12" width="0.85546875" style="117" customWidth="1"/>
    <col min="13" max="13" width="14.7109375" style="117" customWidth="1"/>
    <col min="14" max="14" width="0.85546875" style="117" customWidth="1"/>
    <col min="15" max="15" width="17.42578125" style="116" customWidth="1"/>
    <col min="16" max="16" width="0.85546875" style="117" customWidth="1"/>
    <col min="17" max="17" width="19.140625" style="116" customWidth="1"/>
    <col min="18" max="18" width="0.85546875" style="117" customWidth="1"/>
    <col min="19" max="19" width="11.140625" style="118" customWidth="1"/>
    <col min="20" max="20" width="0.85546875" style="117" customWidth="1"/>
    <col min="21" max="21" width="12.42578125" style="118" customWidth="1"/>
    <col min="22" max="22" width="0.85546875" style="117" customWidth="1"/>
    <col min="23" max="23" width="13.42578125" style="118" customWidth="1"/>
    <col min="24" max="24" width="0.85546875" style="117" customWidth="1"/>
    <col min="25" max="25" width="10.7109375" style="118" customWidth="1"/>
    <col min="26" max="243" width="9.140625" style="118"/>
    <col min="244" max="246" width="1.7109375" style="118" customWidth="1"/>
    <col min="247" max="247" width="50.140625" style="118" customWidth="1"/>
    <col min="248" max="248" width="15.7109375" style="118" customWidth="1"/>
    <col min="249" max="249" width="0.85546875" style="118" customWidth="1"/>
    <col min="250" max="250" width="15.7109375" style="118" customWidth="1"/>
    <col min="251" max="251" width="0.85546875" style="118" customWidth="1"/>
    <col min="252" max="252" width="15.7109375" style="118" customWidth="1"/>
    <col min="253" max="253" width="0.85546875" style="118" customWidth="1"/>
    <col min="254" max="254" width="16.7109375" style="118" customWidth="1"/>
    <col min="255" max="255" width="0.85546875" style="118" customWidth="1"/>
    <col min="256" max="256" width="15.7109375" style="118" customWidth="1"/>
    <col min="257" max="257" width="0.85546875" style="118" customWidth="1"/>
    <col min="258" max="258" width="15.7109375" style="118" customWidth="1"/>
    <col min="259" max="259" width="0.85546875" style="118" customWidth="1"/>
    <col min="260" max="260" width="15.7109375" style="118" customWidth="1"/>
    <col min="261" max="499" width="9.140625" style="118"/>
    <col min="500" max="502" width="1.7109375" style="118" customWidth="1"/>
    <col min="503" max="503" width="50.140625" style="118" customWidth="1"/>
    <col min="504" max="504" width="15.7109375" style="118" customWidth="1"/>
    <col min="505" max="505" width="0.85546875" style="118" customWidth="1"/>
    <col min="506" max="506" width="15.7109375" style="118" customWidth="1"/>
    <col min="507" max="507" width="0.85546875" style="118" customWidth="1"/>
    <col min="508" max="508" width="15.7109375" style="118" customWidth="1"/>
    <col min="509" max="509" width="0.85546875" style="118" customWidth="1"/>
    <col min="510" max="510" width="16.7109375" style="118" customWidth="1"/>
    <col min="511" max="511" width="0.85546875" style="118" customWidth="1"/>
    <col min="512" max="512" width="15.7109375" style="118" customWidth="1"/>
    <col min="513" max="513" width="0.85546875" style="118" customWidth="1"/>
    <col min="514" max="514" width="15.7109375" style="118" customWidth="1"/>
    <col min="515" max="515" width="0.85546875" style="118" customWidth="1"/>
    <col min="516" max="516" width="15.7109375" style="118" customWidth="1"/>
    <col min="517" max="755" width="9.140625" style="118"/>
    <col min="756" max="758" width="1.7109375" style="118" customWidth="1"/>
    <col min="759" max="759" width="50.140625" style="118" customWidth="1"/>
    <col min="760" max="760" width="15.7109375" style="118" customWidth="1"/>
    <col min="761" max="761" width="0.85546875" style="118" customWidth="1"/>
    <col min="762" max="762" width="15.7109375" style="118" customWidth="1"/>
    <col min="763" max="763" width="0.85546875" style="118" customWidth="1"/>
    <col min="764" max="764" width="15.7109375" style="118" customWidth="1"/>
    <col min="765" max="765" width="0.85546875" style="118" customWidth="1"/>
    <col min="766" max="766" width="16.7109375" style="118" customWidth="1"/>
    <col min="767" max="767" width="0.85546875" style="118" customWidth="1"/>
    <col min="768" max="768" width="15.7109375" style="118" customWidth="1"/>
    <col min="769" max="769" width="0.85546875" style="118" customWidth="1"/>
    <col min="770" max="770" width="15.7109375" style="118" customWidth="1"/>
    <col min="771" max="771" width="0.85546875" style="118" customWidth="1"/>
    <col min="772" max="772" width="15.7109375" style="118" customWidth="1"/>
    <col min="773" max="1011" width="9.140625" style="118"/>
    <col min="1012" max="1014" width="1.7109375" style="118" customWidth="1"/>
    <col min="1015" max="1015" width="50.140625" style="118" customWidth="1"/>
    <col min="1016" max="1016" width="15.7109375" style="118" customWidth="1"/>
    <col min="1017" max="1017" width="0.85546875" style="118" customWidth="1"/>
    <col min="1018" max="1018" width="15.7109375" style="118" customWidth="1"/>
    <col min="1019" max="1019" width="0.85546875" style="118" customWidth="1"/>
    <col min="1020" max="1020" width="15.7109375" style="118" customWidth="1"/>
    <col min="1021" max="1021" width="0.85546875" style="118" customWidth="1"/>
    <col min="1022" max="1022" width="16.7109375" style="118" customWidth="1"/>
    <col min="1023" max="1023" width="0.85546875" style="118" customWidth="1"/>
    <col min="1024" max="1024" width="15.7109375" style="118" customWidth="1"/>
    <col min="1025" max="1025" width="0.85546875" style="118" customWidth="1"/>
    <col min="1026" max="1026" width="15.7109375" style="118" customWidth="1"/>
    <col min="1027" max="1027" width="0.85546875" style="118" customWidth="1"/>
    <col min="1028" max="1028" width="15.7109375" style="118" customWidth="1"/>
    <col min="1029" max="1267" width="9.140625" style="118"/>
    <col min="1268" max="1270" width="1.7109375" style="118" customWidth="1"/>
    <col min="1271" max="1271" width="50.140625" style="118" customWidth="1"/>
    <col min="1272" max="1272" width="15.7109375" style="118" customWidth="1"/>
    <col min="1273" max="1273" width="0.85546875" style="118" customWidth="1"/>
    <col min="1274" max="1274" width="15.7109375" style="118" customWidth="1"/>
    <col min="1275" max="1275" width="0.85546875" style="118" customWidth="1"/>
    <col min="1276" max="1276" width="15.7109375" style="118" customWidth="1"/>
    <col min="1277" max="1277" width="0.85546875" style="118" customWidth="1"/>
    <col min="1278" max="1278" width="16.7109375" style="118" customWidth="1"/>
    <col min="1279" max="1279" width="0.85546875" style="118" customWidth="1"/>
    <col min="1280" max="1280" width="15.7109375" style="118" customWidth="1"/>
    <col min="1281" max="1281" width="0.85546875" style="118" customWidth="1"/>
    <col min="1282" max="1282" width="15.7109375" style="118" customWidth="1"/>
    <col min="1283" max="1283" width="0.85546875" style="118" customWidth="1"/>
    <col min="1284" max="1284" width="15.7109375" style="118" customWidth="1"/>
    <col min="1285" max="1523" width="9.140625" style="118"/>
    <col min="1524" max="1526" width="1.7109375" style="118" customWidth="1"/>
    <col min="1527" max="1527" width="50.140625" style="118" customWidth="1"/>
    <col min="1528" max="1528" width="15.7109375" style="118" customWidth="1"/>
    <col min="1529" max="1529" width="0.85546875" style="118" customWidth="1"/>
    <col min="1530" max="1530" width="15.7109375" style="118" customWidth="1"/>
    <col min="1531" max="1531" width="0.85546875" style="118" customWidth="1"/>
    <col min="1532" max="1532" width="15.7109375" style="118" customWidth="1"/>
    <col min="1533" max="1533" width="0.85546875" style="118" customWidth="1"/>
    <col min="1534" max="1534" width="16.7109375" style="118" customWidth="1"/>
    <col min="1535" max="1535" width="0.85546875" style="118" customWidth="1"/>
    <col min="1536" max="1536" width="15.7109375" style="118" customWidth="1"/>
    <col min="1537" max="1537" width="0.85546875" style="118" customWidth="1"/>
    <col min="1538" max="1538" width="15.7109375" style="118" customWidth="1"/>
    <col min="1539" max="1539" width="0.85546875" style="118" customWidth="1"/>
    <col min="1540" max="1540" width="15.7109375" style="118" customWidth="1"/>
    <col min="1541" max="1779" width="9.140625" style="118"/>
    <col min="1780" max="1782" width="1.7109375" style="118" customWidth="1"/>
    <col min="1783" max="1783" width="50.140625" style="118" customWidth="1"/>
    <col min="1784" max="1784" width="15.7109375" style="118" customWidth="1"/>
    <col min="1785" max="1785" width="0.85546875" style="118" customWidth="1"/>
    <col min="1786" max="1786" width="15.7109375" style="118" customWidth="1"/>
    <col min="1787" max="1787" width="0.85546875" style="118" customWidth="1"/>
    <col min="1788" max="1788" width="15.7109375" style="118" customWidth="1"/>
    <col min="1789" max="1789" width="0.85546875" style="118" customWidth="1"/>
    <col min="1790" max="1790" width="16.7109375" style="118" customWidth="1"/>
    <col min="1791" max="1791" width="0.85546875" style="118" customWidth="1"/>
    <col min="1792" max="1792" width="15.7109375" style="118" customWidth="1"/>
    <col min="1793" max="1793" width="0.85546875" style="118" customWidth="1"/>
    <col min="1794" max="1794" width="15.7109375" style="118" customWidth="1"/>
    <col min="1795" max="1795" width="0.85546875" style="118" customWidth="1"/>
    <col min="1796" max="1796" width="15.7109375" style="118" customWidth="1"/>
    <col min="1797" max="2035" width="9.140625" style="118"/>
    <col min="2036" max="2038" width="1.7109375" style="118" customWidth="1"/>
    <col min="2039" max="2039" width="50.140625" style="118" customWidth="1"/>
    <col min="2040" max="2040" width="15.7109375" style="118" customWidth="1"/>
    <col min="2041" max="2041" width="0.85546875" style="118" customWidth="1"/>
    <col min="2042" max="2042" width="15.7109375" style="118" customWidth="1"/>
    <col min="2043" max="2043" width="0.85546875" style="118" customWidth="1"/>
    <col min="2044" max="2044" width="15.7109375" style="118" customWidth="1"/>
    <col min="2045" max="2045" width="0.85546875" style="118" customWidth="1"/>
    <col min="2046" max="2046" width="16.7109375" style="118" customWidth="1"/>
    <col min="2047" max="2047" width="0.85546875" style="118" customWidth="1"/>
    <col min="2048" max="2048" width="15.7109375" style="118" customWidth="1"/>
    <col min="2049" max="2049" width="0.85546875" style="118" customWidth="1"/>
    <col min="2050" max="2050" width="15.7109375" style="118" customWidth="1"/>
    <col min="2051" max="2051" width="0.85546875" style="118" customWidth="1"/>
    <col min="2052" max="2052" width="15.7109375" style="118" customWidth="1"/>
    <col min="2053" max="2291" width="9.140625" style="118"/>
    <col min="2292" max="2294" width="1.7109375" style="118" customWidth="1"/>
    <col min="2295" max="2295" width="50.140625" style="118" customWidth="1"/>
    <col min="2296" max="2296" width="15.7109375" style="118" customWidth="1"/>
    <col min="2297" max="2297" width="0.85546875" style="118" customWidth="1"/>
    <col min="2298" max="2298" width="15.7109375" style="118" customWidth="1"/>
    <col min="2299" max="2299" width="0.85546875" style="118" customWidth="1"/>
    <col min="2300" max="2300" width="15.7109375" style="118" customWidth="1"/>
    <col min="2301" max="2301" width="0.85546875" style="118" customWidth="1"/>
    <col min="2302" max="2302" width="16.7109375" style="118" customWidth="1"/>
    <col min="2303" max="2303" width="0.85546875" style="118" customWidth="1"/>
    <col min="2304" max="2304" width="15.7109375" style="118" customWidth="1"/>
    <col min="2305" max="2305" width="0.85546875" style="118" customWidth="1"/>
    <col min="2306" max="2306" width="15.7109375" style="118" customWidth="1"/>
    <col min="2307" max="2307" width="0.85546875" style="118" customWidth="1"/>
    <col min="2308" max="2308" width="15.7109375" style="118" customWidth="1"/>
    <col min="2309" max="2547" width="9.140625" style="118"/>
    <col min="2548" max="2550" width="1.7109375" style="118" customWidth="1"/>
    <col min="2551" max="2551" width="50.140625" style="118" customWidth="1"/>
    <col min="2552" max="2552" width="15.7109375" style="118" customWidth="1"/>
    <col min="2553" max="2553" width="0.85546875" style="118" customWidth="1"/>
    <col min="2554" max="2554" width="15.7109375" style="118" customWidth="1"/>
    <col min="2555" max="2555" width="0.85546875" style="118" customWidth="1"/>
    <col min="2556" max="2556" width="15.7109375" style="118" customWidth="1"/>
    <col min="2557" max="2557" width="0.85546875" style="118" customWidth="1"/>
    <col min="2558" max="2558" width="16.7109375" style="118" customWidth="1"/>
    <col min="2559" max="2559" width="0.85546875" style="118" customWidth="1"/>
    <col min="2560" max="2560" width="15.7109375" style="118" customWidth="1"/>
    <col min="2561" max="2561" width="0.85546875" style="118" customWidth="1"/>
    <col min="2562" max="2562" width="15.7109375" style="118" customWidth="1"/>
    <col min="2563" max="2563" width="0.85546875" style="118" customWidth="1"/>
    <col min="2564" max="2564" width="15.7109375" style="118" customWidth="1"/>
    <col min="2565" max="2803" width="9.140625" style="118"/>
    <col min="2804" max="2806" width="1.7109375" style="118" customWidth="1"/>
    <col min="2807" max="2807" width="50.140625" style="118" customWidth="1"/>
    <col min="2808" max="2808" width="15.7109375" style="118" customWidth="1"/>
    <col min="2809" max="2809" width="0.85546875" style="118" customWidth="1"/>
    <col min="2810" max="2810" width="15.7109375" style="118" customWidth="1"/>
    <col min="2811" max="2811" width="0.85546875" style="118" customWidth="1"/>
    <col min="2812" max="2812" width="15.7109375" style="118" customWidth="1"/>
    <col min="2813" max="2813" width="0.85546875" style="118" customWidth="1"/>
    <col min="2814" max="2814" width="16.7109375" style="118" customWidth="1"/>
    <col min="2815" max="2815" width="0.85546875" style="118" customWidth="1"/>
    <col min="2816" max="2816" width="15.7109375" style="118" customWidth="1"/>
    <col min="2817" max="2817" width="0.85546875" style="118" customWidth="1"/>
    <col min="2818" max="2818" width="15.7109375" style="118" customWidth="1"/>
    <col min="2819" max="2819" width="0.85546875" style="118" customWidth="1"/>
    <col min="2820" max="2820" width="15.7109375" style="118" customWidth="1"/>
    <col min="2821" max="3059" width="9.140625" style="118"/>
    <col min="3060" max="3062" width="1.7109375" style="118" customWidth="1"/>
    <col min="3063" max="3063" width="50.140625" style="118" customWidth="1"/>
    <col min="3064" max="3064" width="15.7109375" style="118" customWidth="1"/>
    <col min="3065" max="3065" width="0.85546875" style="118" customWidth="1"/>
    <col min="3066" max="3066" width="15.7109375" style="118" customWidth="1"/>
    <col min="3067" max="3067" width="0.85546875" style="118" customWidth="1"/>
    <col min="3068" max="3068" width="15.7109375" style="118" customWidth="1"/>
    <col min="3069" max="3069" width="0.85546875" style="118" customWidth="1"/>
    <col min="3070" max="3070" width="16.7109375" style="118" customWidth="1"/>
    <col min="3071" max="3071" width="0.85546875" style="118" customWidth="1"/>
    <col min="3072" max="3072" width="15.7109375" style="118" customWidth="1"/>
    <col min="3073" max="3073" width="0.85546875" style="118" customWidth="1"/>
    <col min="3074" max="3074" width="15.7109375" style="118" customWidth="1"/>
    <col min="3075" max="3075" width="0.85546875" style="118" customWidth="1"/>
    <col min="3076" max="3076" width="15.7109375" style="118" customWidth="1"/>
    <col min="3077" max="3315" width="9.140625" style="118"/>
    <col min="3316" max="3318" width="1.7109375" style="118" customWidth="1"/>
    <col min="3319" max="3319" width="50.140625" style="118" customWidth="1"/>
    <col min="3320" max="3320" width="15.7109375" style="118" customWidth="1"/>
    <col min="3321" max="3321" width="0.85546875" style="118" customWidth="1"/>
    <col min="3322" max="3322" width="15.7109375" style="118" customWidth="1"/>
    <col min="3323" max="3323" width="0.85546875" style="118" customWidth="1"/>
    <col min="3324" max="3324" width="15.7109375" style="118" customWidth="1"/>
    <col min="3325" max="3325" width="0.85546875" style="118" customWidth="1"/>
    <col min="3326" max="3326" width="16.7109375" style="118" customWidth="1"/>
    <col min="3327" max="3327" width="0.85546875" style="118" customWidth="1"/>
    <col min="3328" max="3328" width="15.7109375" style="118" customWidth="1"/>
    <col min="3329" max="3329" width="0.85546875" style="118" customWidth="1"/>
    <col min="3330" max="3330" width="15.7109375" style="118" customWidth="1"/>
    <col min="3331" max="3331" width="0.85546875" style="118" customWidth="1"/>
    <col min="3332" max="3332" width="15.7109375" style="118" customWidth="1"/>
    <col min="3333" max="3571" width="9.140625" style="118"/>
    <col min="3572" max="3574" width="1.7109375" style="118" customWidth="1"/>
    <col min="3575" max="3575" width="50.140625" style="118" customWidth="1"/>
    <col min="3576" max="3576" width="15.7109375" style="118" customWidth="1"/>
    <col min="3577" max="3577" width="0.85546875" style="118" customWidth="1"/>
    <col min="3578" max="3578" width="15.7109375" style="118" customWidth="1"/>
    <col min="3579" max="3579" width="0.85546875" style="118" customWidth="1"/>
    <col min="3580" max="3580" width="15.7109375" style="118" customWidth="1"/>
    <col min="3581" max="3581" width="0.85546875" style="118" customWidth="1"/>
    <col min="3582" max="3582" width="16.7109375" style="118" customWidth="1"/>
    <col min="3583" max="3583" width="0.85546875" style="118" customWidth="1"/>
    <col min="3584" max="3584" width="15.7109375" style="118" customWidth="1"/>
    <col min="3585" max="3585" width="0.85546875" style="118" customWidth="1"/>
    <col min="3586" max="3586" width="15.7109375" style="118" customWidth="1"/>
    <col min="3587" max="3587" width="0.85546875" style="118" customWidth="1"/>
    <col min="3588" max="3588" width="15.7109375" style="118" customWidth="1"/>
    <col min="3589" max="3827" width="9.140625" style="118"/>
    <col min="3828" max="3830" width="1.7109375" style="118" customWidth="1"/>
    <col min="3831" max="3831" width="50.140625" style="118" customWidth="1"/>
    <col min="3832" max="3832" width="15.7109375" style="118" customWidth="1"/>
    <col min="3833" max="3833" width="0.85546875" style="118" customWidth="1"/>
    <col min="3834" max="3834" width="15.7109375" style="118" customWidth="1"/>
    <col min="3835" max="3835" width="0.85546875" style="118" customWidth="1"/>
    <col min="3836" max="3836" width="15.7109375" style="118" customWidth="1"/>
    <col min="3837" max="3837" width="0.85546875" style="118" customWidth="1"/>
    <col min="3838" max="3838" width="16.7109375" style="118" customWidth="1"/>
    <col min="3839" max="3839" width="0.85546875" style="118" customWidth="1"/>
    <col min="3840" max="3840" width="15.7109375" style="118" customWidth="1"/>
    <col min="3841" max="3841" width="0.85546875" style="118" customWidth="1"/>
    <col min="3842" max="3842" width="15.7109375" style="118" customWidth="1"/>
    <col min="3843" max="3843" width="0.85546875" style="118" customWidth="1"/>
    <col min="3844" max="3844" width="15.7109375" style="118" customWidth="1"/>
    <col min="3845" max="4083" width="9.140625" style="118"/>
    <col min="4084" max="4086" width="1.7109375" style="118" customWidth="1"/>
    <col min="4087" max="4087" width="50.140625" style="118" customWidth="1"/>
    <col min="4088" max="4088" width="15.7109375" style="118" customWidth="1"/>
    <col min="4089" max="4089" width="0.85546875" style="118" customWidth="1"/>
    <col min="4090" max="4090" width="15.7109375" style="118" customWidth="1"/>
    <col min="4091" max="4091" width="0.85546875" style="118" customWidth="1"/>
    <col min="4092" max="4092" width="15.7109375" style="118" customWidth="1"/>
    <col min="4093" max="4093" width="0.85546875" style="118" customWidth="1"/>
    <col min="4094" max="4094" width="16.7109375" style="118" customWidth="1"/>
    <col min="4095" max="4095" width="0.85546875" style="118" customWidth="1"/>
    <col min="4096" max="4096" width="15.7109375" style="118" customWidth="1"/>
    <col min="4097" max="4097" width="0.85546875" style="118" customWidth="1"/>
    <col min="4098" max="4098" width="15.7109375" style="118" customWidth="1"/>
    <col min="4099" max="4099" width="0.85546875" style="118" customWidth="1"/>
    <col min="4100" max="4100" width="15.7109375" style="118" customWidth="1"/>
    <col min="4101" max="4339" width="9.140625" style="118"/>
    <col min="4340" max="4342" width="1.7109375" style="118" customWidth="1"/>
    <col min="4343" max="4343" width="50.140625" style="118" customWidth="1"/>
    <col min="4344" max="4344" width="15.7109375" style="118" customWidth="1"/>
    <col min="4345" max="4345" width="0.85546875" style="118" customWidth="1"/>
    <col min="4346" max="4346" width="15.7109375" style="118" customWidth="1"/>
    <col min="4347" max="4347" width="0.85546875" style="118" customWidth="1"/>
    <col min="4348" max="4348" width="15.7109375" style="118" customWidth="1"/>
    <col min="4349" max="4349" width="0.85546875" style="118" customWidth="1"/>
    <col min="4350" max="4350" width="16.7109375" style="118" customWidth="1"/>
    <col min="4351" max="4351" width="0.85546875" style="118" customWidth="1"/>
    <col min="4352" max="4352" width="15.7109375" style="118" customWidth="1"/>
    <col min="4353" max="4353" width="0.85546875" style="118" customWidth="1"/>
    <col min="4354" max="4354" width="15.7109375" style="118" customWidth="1"/>
    <col min="4355" max="4355" width="0.85546875" style="118" customWidth="1"/>
    <col min="4356" max="4356" width="15.7109375" style="118" customWidth="1"/>
    <col min="4357" max="4595" width="9.140625" style="118"/>
    <col min="4596" max="4598" width="1.7109375" style="118" customWidth="1"/>
    <col min="4599" max="4599" width="50.140625" style="118" customWidth="1"/>
    <col min="4600" max="4600" width="15.7109375" style="118" customWidth="1"/>
    <col min="4601" max="4601" width="0.85546875" style="118" customWidth="1"/>
    <col min="4602" max="4602" width="15.7109375" style="118" customWidth="1"/>
    <col min="4603" max="4603" width="0.85546875" style="118" customWidth="1"/>
    <col min="4604" max="4604" width="15.7109375" style="118" customWidth="1"/>
    <col min="4605" max="4605" width="0.85546875" style="118" customWidth="1"/>
    <col min="4606" max="4606" width="16.7109375" style="118" customWidth="1"/>
    <col min="4607" max="4607" width="0.85546875" style="118" customWidth="1"/>
    <col min="4608" max="4608" width="15.7109375" style="118" customWidth="1"/>
    <col min="4609" max="4609" width="0.85546875" style="118" customWidth="1"/>
    <col min="4610" max="4610" width="15.7109375" style="118" customWidth="1"/>
    <col min="4611" max="4611" width="0.85546875" style="118" customWidth="1"/>
    <col min="4612" max="4612" width="15.7109375" style="118" customWidth="1"/>
    <col min="4613" max="4851" width="9.140625" style="118"/>
    <col min="4852" max="4854" width="1.7109375" style="118" customWidth="1"/>
    <col min="4855" max="4855" width="50.140625" style="118" customWidth="1"/>
    <col min="4856" max="4856" width="15.7109375" style="118" customWidth="1"/>
    <col min="4857" max="4857" width="0.85546875" style="118" customWidth="1"/>
    <col min="4858" max="4858" width="15.7109375" style="118" customWidth="1"/>
    <col min="4859" max="4859" width="0.85546875" style="118" customWidth="1"/>
    <col min="4860" max="4860" width="15.7109375" style="118" customWidth="1"/>
    <col min="4861" max="4861" width="0.85546875" style="118" customWidth="1"/>
    <col min="4862" max="4862" width="16.7109375" style="118" customWidth="1"/>
    <col min="4863" max="4863" width="0.85546875" style="118" customWidth="1"/>
    <col min="4864" max="4864" width="15.7109375" style="118" customWidth="1"/>
    <col min="4865" max="4865" width="0.85546875" style="118" customWidth="1"/>
    <col min="4866" max="4866" width="15.7109375" style="118" customWidth="1"/>
    <col min="4867" max="4867" width="0.85546875" style="118" customWidth="1"/>
    <col min="4868" max="4868" width="15.7109375" style="118" customWidth="1"/>
    <col min="4869" max="5107" width="9.140625" style="118"/>
    <col min="5108" max="5110" width="1.7109375" style="118" customWidth="1"/>
    <col min="5111" max="5111" width="50.140625" style="118" customWidth="1"/>
    <col min="5112" max="5112" width="15.7109375" style="118" customWidth="1"/>
    <col min="5113" max="5113" width="0.85546875" style="118" customWidth="1"/>
    <col min="5114" max="5114" width="15.7109375" style="118" customWidth="1"/>
    <col min="5115" max="5115" width="0.85546875" style="118" customWidth="1"/>
    <col min="5116" max="5116" width="15.7109375" style="118" customWidth="1"/>
    <col min="5117" max="5117" width="0.85546875" style="118" customWidth="1"/>
    <col min="5118" max="5118" width="16.7109375" style="118" customWidth="1"/>
    <col min="5119" max="5119" width="0.85546875" style="118" customWidth="1"/>
    <col min="5120" max="5120" width="15.7109375" style="118" customWidth="1"/>
    <col min="5121" max="5121" width="0.85546875" style="118" customWidth="1"/>
    <col min="5122" max="5122" width="15.7109375" style="118" customWidth="1"/>
    <col min="5123" max="5123" width="0.85546875" style="118" customWidth="1"/>
    <col min="5124" max="5124" width="15.7109375" style="118" customWidth="1"/>
    <col min="5125" max="5363" width="9.140625" style="118"/>
    <col min="5364" max="5366" width="1.7109375" style="118" customWidth="1"/>
    <col min="5367" max="5367" width="50.140625" style="118" customWidth="1"/>
    <col min="5368" max="5368" width="15.7109375" style="118" customWidth="1"/>
    <col min="5369" max="5369" width="0.85546875" style="118" customWidth="1"/>
    <col min="5370" max="5370" width="15.7109375" style="118" customWidth="1"/>
    <col min="5371" max="5371" width="0.85546875" style="118" customWidth="1"/>
    <col min="5372" max="5372" width="15.7109375" style="118" customWidth="1"/>
    <col min="5373" max="5373" width="0.85546875" style="118" customWidth="1"/>
    <col min="5374" max="5374" width="16.7109375" style="118" customWidth="1"/>
    <col min="5375" max="5375" width="0.85546875" style="118" customWidth="1"/>
    <col min="5376" max="5376" width="15.7109375" style="118" customWidth="1"/>
    <col min="5377" max="5377" width="0.85546875" style="118" customWidth="1"/>
    <col min="5378" max="5378" width="15.7109375" style="118" customWidth="1"/>
    <col min="5379" max="5379" width="0.85546875" style="118" customWidth="1"/>
    <col min="5380" max="5380" width="15.7109375" style="118" customWidth="1"/>
    <col min="5381" max="5619" width="9.140625" style="118"/>
    <col min="5620" max="5622" width="1.7109375" style="118" customWidth="1"/>
    <col min="5623" max="5623" width="50.140625" style="118" customWidth="1"/>
    <col min="5624" max="5624" width="15.7109375" style="118" customWidth="1"/>
    <col min="5625" max="5625" width="0.85546875" style="118" customWidth="1"/>
    <col min="5626" max="5626" width="15.7109375" style="118" customWidth="1"/>
    <col min="5627" max="5627" width="0.85546875" style="118" customWidth="1"/>
    <col min="5628" max="5628" width="15.7109375" style="118" customWidth="1"/>
    <col min="5629" max="5629" width="0.85546875" style="118" customWidth="1"/>
    <col min="5630" max="5630" width="16.7109375" style="118" customWidth="1"/>
    <col min="5631" max="5631" width="0.85546875" style="118" customWidth="1"/>
    <col min="5632" max="5632" width="15.7109375" style="118" customWidth="1"/>
    <col min="5633" max="5633" width="0.85546875" style="118" customWidth="1"/>
    <col min="5634" max="5634" width="15.7109375" style="118" customWidth="1"/>
    <col min="5635" max="5635" width="0.85546875" style="118" customWidth="1"/>
    <col min="5636" max="5636" width="15.7109375" style="118" customWidth="1"/>
    <col min="5637" max="5875" width="9.140625" style="118"/>
    <col min="5876" max="5878" width="1.7109375" style="118" customWidth="1"/>
    <col min="5879" max="5879" width="50.140625" style="118" customWidth="1"/>
    <col min="5880" max="5880" width="15.7109375" style="118" customWidth="1"/>
    <col min="5881" max="5881" width="0.85546875" style="118" customWidth="1"/>
    <col min="5882" max="5882" width="15.7109375" style="118" customWidth="1"/>
    <col min="5883" max="5883" width="0.85546875" style="118" customWidth="1"/>
    <col min="5884" max="5884" width="15.7109375" style="118" customWidth="1"/>
    <col min="5885" max="5885" width="0.85546875" style="118" customWidth="1"/>
    <col min="5886" max="5886" width="16.7109375" style="118" customWidth="1"/>
    <col min="5887" max="5887" width="0.85546875" style="118" customWidth="1"/>
    <col min="5888" max="5888" width="15.7109375" style="118" customWidth="1"/>
    <col min="5889" max="5889" width="0.85546875" style="118" customWidth="1"/>
    <col min="5890" max="5890" width="15.7109375" style="118" customWidth="1"/>
    <col min="5891" max="5891" width="0.85546875" style="118" customWidth="1"/>
    <col min="5892" max="5892" width="15.7109375" style="118" customWidth="1"/>
    <col min="5893" max="6131" width="9.140625" style="118"/>
    <col min="6132" max="6134" width="1.7109375" style="118" customWidth="1"/>
    <col min="6135" max="6135" width="50.140625" style="118" customWidth="1"/>
    <col min="6136" max="6136" width="15.7109375" style="118" customWidth="1"/>
    <col min="6137" max="6137" width="0.85546875" style="118" customWidth="1"/>
    <col min="6138" max="6138" width="15.7109375" style="118" customWidth="1"/>
    <col min="6139" max="6139" width="0.85546875" style="118" customWidth="1"/>
    <col min="6140" max="6140" width="15.7109375" style="118" customWidth="1"/>
    <col min="6141" max="6141" width="0.85546875" style="118" customWidth="1"/>
    <col min="6142" max="6142" width="16.7109375" style="118" customWidth="1"/>
    <col min="6143" max="6143" width="0.85546875" style="118" customWidth="1"/>
    <col min="6144" max="6144" width="15.7109375" style="118" customWidth="1"/>
    <col min="6145" max="6145" width="0.85546875" style="118" customWidth="1"/>
    <col min="6146" max="6146" width="15.7109375" style="118" customWidth="1"/>
    <col min="6147" max="6147" width="0.85546875" style="118" customWidth="1"/>
    <col min="6148" max="6148" width="15.7109375" style="118" customWidth="1"/>
    <col min="6149" max="6387" width="9.140625" style="118"/>
    <col min="6388" max="6390" width="1.7109375" style="118" customWidth="1"/>
    <col min="6391" max="6391" width="50.140625" style="118" customWidth="1"/>
    <col min="6392" max="6392" width="15.7109375" style="118" customWidth="1"/>
    <col min="6393" max="6393" width="0.85546875" style="118" customWidth="1"/>
    <col min="6394" max="6394" width="15.7109375" style="118" customWidth="1"/>
    <col min="6395" max="6395" width="0.85546875" style="118" customWidth="1"/>
    <col min="6396" max="6396" width="15.7109375" style="118" customWidth="1"/>
    <col min="6397" max="6397" width="0.85546875" style="118" customWidth="1"/>
    <col min="6398" max="6398" width="16.7109375" style="118" customWidth="1"/>
    <col min="6399" max="6399" width="0.85546875" style="118" customWidth="1"/>
    <col min="6400" max="6400" width="15.7109375" style="118" customWidth="1"/>
    <col min="6401" max="6401" width="0.85546875" style="118" customWidth="1"/>
    <col min="6402" max="6402" width="15.7109375" style="118" customWidth="1"/>
    <col min="6403" max="6403" width="0.85546875" style="118" customWidth="1"/>
    <col min="6404" max="6404" width="15.7109375" style="118" customWidth="1"/>
    <col min="6405" max="6643" width="9.140625" style="118"/>
    <col min="6644" max="6646" width="1.7109375" style="118" customWidth="1"/>
    <col min="6647" max="6647" width="50.140625" style="118" customWidth="1"/>
    <col min="6648" max="6648" width="15.7109375" style="118" customWidth="1"/>
    <col min="6649" max="6649" width="0.85546875" style="118" customWidth="1"/>
    <col min="6650" max="6650" width="15.7109375" style="118" customWidth="1"/>
    <col min="6651" max="6651" width="0.85546875" style="118" customWidth="1"/>
    <col min="6652" max="6652" width="15.7109375" style="118" customWidth="1"/>
    <col min="6653" max="6653" width="0.85546875" style="118" customWidth="1"/>
    <col min="6654" max="6654" width="16.7109375" style="118" customWidth="1"/>
    <col min="6655" max="6655" width="0.85546875" style="118" customWidth="1"/>
    <col min="6656" max="6656" width="15.7109375" style="118" customWidth="1"/>
    <col min="6657" max="6657" width="0.85546875" style="118" customWidth="1"/>
    <col min="6658" max="6658" width="15.7109375" style="118" customWidth="1"/>
    <col min="6659" max="6659" width="0.85546875" style="118" customWidth="1"/>
    <col min="6660" max="6660" width="15.7109375" style="118" customWidth="1"/>
    <col min="6661" max="6899" width="9.140625" style="118"/>
    <col min="6900" max="6902" width="1.7109375" style="118" customWidth="1"/>
    <col min="6903" max="6903" width="50.140625" style="118" customWidth="1"/>
    <col min="6904" max="6904" width="15.7109375" style="118" customWidth="1"/>
    <col min="6905" max="6905" width="0.85546875" style="118" customWidth="1"/>
    <col min="6906" max="6906" width="15.7109375" style="118" customWidth="1"/>
    <col min="6907" max="6907" width="0.85546875" style="118" customWidth="1"/>
    <col min="6908" max="6908" width="15.7109375" style="118" customWidth="1"/>
    <col min="6909" max="6909" width="0.85546875" style="118" customWidth="1"/>
    <col min="6910" max="6910" width="16.7109375" style="118" customWidth="1"/>
    <col min="6911" max="6911" width="0.85546875" style="118" customWidth="1"/>
    <col min="6912" max="6912" width="15.7109375" style="118" customWidth="1"/>
    <col min="6913" max="6913" width="0.85546875" style="118" customWidth="1"/>
    <col min="6914" max="6914" width="15.7109375" style="118" customWidth="1"/>
    <col min="6915" max="6915" width="0.85546875" style="118" customWidth="1"/>
    <col min="6916" max="6916" width="15.7109375" style="118" customWidth="1"/>
    <col min="6917" max="7155" width="9.140625" style="118"/>
    <col min="7156" max="7158" width="1.7109375" style="118" customWidth="1"/>
    <col min="7159" max="7159" width="50.140625" style="118" customWidth="1"/>
    <col min="7160" max="7160" width="15.7109375" style="118" customWidth="1"/>
    <col min="7161" max="7161" width="0.85546875" style="118" customWidth="1"/>
    <col min="7162" max="7162" width="15.7109375" style="118" customWidth="1"/>
    <col min="7163" max="7163" width="0.85546875" style="118" customWidth="1"/>
    <col min="7164" max="7164" width="15.7109375" style="118" customWidth="1"/>
    <col min="7165" max="7165" width="0.85546875" style="118" customWidth="1"/>
    <col min="7166" max="7166" width="16.7109375" style="118" customWidth="1"/>
    <col min="7167" max="7167" width="0.85546875" style="118" customWidth="1"/>
    <col min="7168" max="7168" width="15.7109375" style="118" customWidth="1"/>
    <col min="7169" max="7169" width="0.85546875" style="118" customWidth="1"/>
    <col min="7170" max="7170" width="15.7109375" style="118" customWidth="1"/>
    <col min="7171" max="7171" width="0.85546875" style="118" customWidth="1"/>
    <col min="7172" max="7172" width="15.7109375" style="118" customWidth="1"/>
    <col min="7173" max="7411" width="9.140625" style="118"/>
    <col min="7412" max="7414" width="1.7109375" style="118" customWidth="1"/>
    <col min="7415" max="7415" width="50.140625" style="118" customWidth="1"/>
    <col min="7416" max="7416" width="15.7109375" style="118" customWidth="1"/>
    <col min="7417" max="7417" width="0.85546875" style="118" customWidth="1"/>
    <col min="7418" max="7418" width="15.7109375" style="118" customWidth="1"/>
    <col min="7419" max="7419" width="0.85546875" style="118" customWidth="1"/>
    <col min="7420" max="7420" width="15.7109375" style="118" customWidth="1"/>
    <col min="7421" max="7421" width="0.85546875" style="118" customWidth="1"/>
    <col min="7422" max="7422" width="16.7109375" style="118" customWidth="1"/>
    <col min="7423" max="7423" width="0.85546875" style="118" customWidth="1"/>
    <col min="7424" max="7424" width="15.7109375" style="118" customWidth="1"/>
    <col min="7425" max="7425" width="0.85546875" style="118" customWidth="1"/>
    <col min="7426" max="7426" width="15.7109375" style="118" customWidth="1"/>
    <col min="7427" max="7427" width="0.85546875" style="118" customWidth="1"/>
    <col min="7428" max="7428" width="15.7109375" style="118" customWidth="1"/>
    <col min="7429" max="7667" width="9.140625" style="118"/>
    <col min="7668" max="7670" width="1.7109375" style="118" customWidth="1"/>
    <col min="7671" max="7671" width="50.140625" style="118" customWidth="1"/>
    <col min="7672" max="7672" width="15.7109375" style="118" customWidth="1"/>
    <col min="7673" max="7673" width="0.85546875" style="118" customWidth="1"/>
    <col min="7674" max="7674" width="15.7109375" style="118" customWidth="1"/>
    <col min="7675" max="7675" width="0.85546875" style="118" customWidth="1"/>
    <col min="7676" max="7676" width="15.7109375" style="118" customWidth="1"/>
    <col min="7677" max="7677" width="0.85546875" style="118" customWidth="1"/>
    <col min="7678" max="7678" width="16.7109375" style="118" customWidth="1"/>
    <col min="7679" max="7679" width="0.85546875" style="118" customWidth="1"/>
    <col min="7680" max="7680" width="15.7109375" style="118" customWidth="1"/>
    <col min="7681" max="7681" width="0.85546875" style="118" customWidth="1"/>
    <col min="7682" max="7682" width="15.7109375" style="118" customWidth="1"/>
    <col min="7683" max="7683" width="0.85546875" style="118" customWidth="1"/>
    <col min="7684" max="7684" width="15.7109375" style="118" customWidth="1"/>
    <col min="7685" max="7923" width="9.140625" style="118"/>
    <col min="7924" max="7926" width="1.7109375" style="118" customWidth="1"/>
    <col min="7927" max="7927" width="50.140625" style="118" customWidth="1"/>
    <col min="7928" max="7928" width="15.7109375" style="118" customWidth="1"/>
    <col min="7929" max="7929" width="0.85546875" style="118" customWidth="1"/>
    <col min="7930" max="7930" width="15.7109375" style="118" customWidth="1"/>
    <col min="7931" max="7931" width="0.85546875" style="118" customWidth="1"/>
    <col min="7932" max="7932" width="15.7109375" style="118" customWidth="1"/>
    <col min="7933" max="7933" width="0.85546875" style="118" customWidth="1"/>
    <col min="7934" max="7934" width="16.7109375" style="118" customWidth="1"/>
    <col min="7935" max="7935" width="0.85546875" style="118" customWidth="1"/>
    <col min="7936" max="7936" width="15.7109375" style="118" customWidth="1"/>
    <col min="7937" max="7937" width="0.85546875" style="118" customWidth="1"/>
    <col min="7938" max="7938" width="15.7109375" style="118" customWidth="1"/>
    <col min="7939" max="7939" width="0.85546875" style="118" customWidth="1"/>
    <col min="7940" max="7940" width="15.7109375" style="118" customWidth="1"/>
    <col min="7941" max="8179" width="9.140625" style="118"/>
    <col min="8180" max="8182" width="1.7109375" style="118" customWidth="1"/>
    <col min="8183" max="8183" width="50.140625" style="118" customWidth="1"/>
    <col min="8184" max="8184" width="15.7109375" style="118" customWidth="1"/>
    <col min="8185" max="8185" width="0.85546875" style="118" customWidth="1"/>
    <col min="8186" max="8186" width="15.7109375" style="118" customWidth="1"/>
    <col min="8187" max="8187" width="0.85546875" style="118" customWidth="1"/>
    <col min="8188" max="8188" width="15.7109375" style="118" customWidth="1"/>
    <col min="8189" max="8189" width="0.85546875" style="118" customWidth="1"/>
    <col min="8190" max="8190" width="16.7109375" style="118" customWidth="1"/>
    <col min="8191" max="8191" width="0.85546875" style="118" customWidth="1"/>
    <col min="8192" max="8192" width="15.7109375" style="118" customWidth="1"/>
    <col min="8193" max="8193" width="0.85546875" style="118" customWidth="1"/>
    <col min="8194" max="8194" width="15.7109375" style="118" customWidth="1"/>
    <col min="8195" max="8195" width="0.85546875" style="118" customWidth="1"/>
    <col min="8196" max="8196" width="15.7109375" style="118" customWidth="1"/>
    <col min="8197" max="8435" width="9.140625" style="118"/>
    <col min="8436" max="8438" width="1.7109375" style="118" customWidth="1"/>
    <col min="8439" max="8439" width="50.140625" style="118" customWidth="1"/>
    <col min="8440" max="8440" width="15.7109375" style="118" customWidth="1"/>
    <col min="8441" max="8441" width="0.85546875" style="118" customWidth="1"/>
    <col min="8442" max="8442" width="15.7109375" style="118" customWidth="1"/>
    <col min="8443" max="8443" width="0.85546875" style="118" customWidth="1"/>
    <col min="8444" max="8444" width="15.7109375" style="118" customWidth="1"/>
    <col min="8445" max="8445" width="0.85546875" style="118" customWidth="1"/>
    <col min="8446" max="8446" width="16.7109375" style="118" customWidth="1"/>
    <col min="8447" max="8447" width="0.85546875" style="118" customWidth="1"/>
    <col min="8448" max="8448" width="15.7109375" style="118" customWidth="1"/>
    <col min="8449" max="8449" width="0.85546875" style="118" customWidth="1"/>
    <col min="8450" max="8450" width="15.7109375" style="118" customWidth="1"/>
    <col min="8451" max="8451" width="0.85546875" style="118" customWidth="1"/>
    <col min="8452" max="8452" width="15.7109375" style="118" customWidth="1"/>
    <col min="8453" max="8691" width="9.140625" style="118"/>
    <col min="8692" max="8694" width="1.7109375" style="118" customWidth="1"/>
    <col min="8695" max="8695" width="50.140625" style="118" customWidth="1"/>
    <col min="8696" max="8696" width="15.7109375" style="118" customWidth="1"/>
    <col min="8697" max="8697" width="0.85546875" style="118" customWidth="1"/>
    <col min="8698" max="8698" width="15.7109375" style="118" customWidth="1"/>
    <col min="8699" max="8699" width="0.85546875" style="118" customWidth="1"/>
    <col min="8700" max="8700" width="15.7109375" style="118" customWidth="1"/>
    <col min="8701" max="8701" width="0.85546875" style="118" customWidth="1"/>
    <col min="8702" max="8702" width="16.7109375" style="118" customWidth="1"/>
    <col min="8703" max="8703" width="0.85546875" style="118" customWidth="1"/>
    <col min="8704" max="8704" width="15.7109375" style="118" customWidth="1"/>
    <col min="8705" max="8705" width="0.85546875" style="118" customWidth="1"/>
    <col min="8706" max="8706" width="15.7109375" style="118" customWidth="1"/>
    <col min="8707" max="8707" width="0.85546875" style="118" customWidth="1"/>
    <col min="8708" max="8708" width="15.7109375" style="118" customWidth="1"/>
    <col min="8709" max="8947" width="9.140625" style="118"/>
    <col min="8948" max="8950" width="1.7109375" style="118" customWidth="1"/>
    <col min="8951" max="8951" width="50.140625" style="118" customWidth="1"/>
    <col min="8952" max="8952" width="15.7109375" style="118" customWidth="1"/>
    <col min="8953" max="8953" width="0.85546875" style="118" customWidth="1"/>
    <col min="8954" max="8954" width="15.7109375" style="118" customWidth="1"/>
    <col min="8955" max="8955" width="0.85546875" style="118" customWidth="1"/>
    <col min="8956" max="8956" width="15.7109375" style="118" customWidth="1"/>
    <col min="8957" max="8957" width="0.85546875" style="118" customWidth="1"/>
    <col min="8958" max="8958" width="16.7109375" style="118" customWidth="1"/>
    <col min="8959" max="8959" width="0.85546875" style="118" customWidth="1"/>
    <col min="8960" max="8960" width="15.7109375" style="118" customWidth="1"/>
    <col min="8961" max="8961" width="0.85546875" style="118" customWidth="1"/>
    <col min="8962" max="8962" width="15.7109375" style="118" customWidth="1"/>
    <col min="8963" max="8963" width="0.85546875" style="118" customWidth="1"/>
    <col min="8964" max="8964" width="15.7109375" style="118" customWidth="1"/>
    <col min="8965" max="9203" width="9.140625" style="118"/>
    <col min="9204" max="9206" width="1.7109375" style="118" customWidth="1"/>
    <col min="9207" max="9207" width="50.140625" style="118" customWidth="1"/>
    <col min="9208" max="9208" width="15.7109375" style="118" customWidth="1"/>
    <col min="9209" max="9209" width="0.85546875" style="118" customWidth="1"/>
    <col min="9210" max="9210" width="15.7109375" style="118" customWidth="1"/>
    <col min="9211" max="9211" width="0.85546875" style="118" customWidth="1"/>
    <col min="9212" max="9212" width="15.7109375" style="118" customWidth="1"/>
    <col min="9213" max="9213" width="0.85546875" style="118" customWidth="1"/>
    <col min="9214" max="9214" width="16.7109375" style="118" customWidth="1"/>
    <col min="9215" max="9215" width="0.85546875" style="118" customWidth="1"/>
    <col min="9216" max="9216" width="15.7109375" style="118" customWidth="1"/>
    <col min="9217" max="9217" width="0.85546875" style="118" customWidth="1"/>
    <col min="9218" max="9218" width="15.7109375" style="118" customWidth="1"/>
    <col min="9219" max="9219" width="0.85546875" style="118" customWidth="1"/>
    <col min="9220" max="9220" width="15.7109375" style="118" customWidth="1"/>
    <col min="9221" max="9459" width="9.140625" style="118"/>
    <col min="9460" max="9462" width="1.7109375" style="118" customWidth="1"/>
    <col min="9463" max="9463" width="50.140625" style="118" customWidth="1"/>
    <col min="9464" max="9464" width="15.7109375" style="118" customWidth="1"/>
    <col min="9465" max="9465" width="0.85546875" style="118" customWidth="1"/>
    <col min="9466" max="9466" width="15.7109375" style="118" customWidth="1"/>
    <col min="9467" max="9467" width="0.85546875" style="118" customWidth="1"/>
    <col min="9468" max="9468" width="15.7109375" style="118" customWidth="1"/>
    <col min="9469" max="9469" width="0.85546875" style="118" customWidth="1"/>
    <col min="9470" max="9470" width="16.7109375" style="118" customWidth="1"/>
    <col min="9471" max="9471" width="0.85546875" style="118" customWidth="1"/>
    <col min="9472" max="9472" width="15.7109375" style="118" customWidth="1"/>
    <col min="9473" max="9473" width="0.85546875" style="118" customWidth="1"/>
    <col min="9474" max="9474" width="15.7109375" style="118" customWidth="1"/>
    <col min="9475" max="9475" width="0.85546875" style="118" customWidth="1"/>
    <col min="9476" max="9476" width="15.7109375" style="118" customWidth="1"/>
    <col min="9477" max="9715" width="9.140625" style="118"/>
    <col min="9716" max="9718" width="1.7109375" style="118" customWidth="1"/>
    <col min="9719" max="9719" width="50.140625" style="118" customWidth="1"/>
    <col min="9720" max="9720" width="15.7109375" style="118" customWidth="1"/>
    <col min="9721" max="9721" width="0.85546875" style="118" customWidth="1"/>
    <col min="9722" max="9722" width="15.7109375" style="118" customWidth="1"/>
    <col min="9723" max="9723" width="0.85546875" style="118" customWidth="1"/>
    <col min="9724" max="9724" width="15.7109375" style="118" customWidth="1"/>
    <col min="9725" max="9725" width="0.85546875" style="118" customWidth="1"/>
    <col min="9726" max="9726" width="16.7109375" style="118" customWidth="1"/>
    <col min="9727" max="9727" width="0.85546875" style="118" customWidth="1"/>
    <col min="9728" max="9728" width="15.7109375" style="118" customWidth="1"/>
    <col min="9729" max="9729" width="0.85546875" style="118" customWidth="1"/>
    <col min="9730" max="9730" width="15.7109375" style="118" customWidth="1"/>
    <col min="9731" max="9731" width="0.85546875" style="118" customWidth="1"/>
    <col min="9732" max="9732" width="15.7109375" style="118" customWidth="1"/>
    <col min="9733" max="9971" width="9.140625" style="118"/>
    <col min="9972" max="9974" width="1.7109375" style="118" customWidth="1"/>
    <col min="9975" max="9975" width="50.140625" style="118" customWidth="1"/>
    <col min="9976" max="9976" width="15.7109375" style="118" customWidth="1"/>
    <col min="9977" max="9977" width="0.85546875" style="118" customWidth="1"/>
    <col min="9978" max="9978" width="15.7109375" style="118" customWidth="1"/>
    <col min="9979" max="9979" width="0.85546875" style="118" customWidth="1"/>
    <col min="9980" max="9980" width="15.7109375" style="118" customWidth="1"/>
    <col min="9981" max="9981" width="0.85546875" style="118" customWidth="1"/>
    <col min="9982" max="9982" width="16.7109375" style="118" customWidth="1"/>
    <col min="9983" max="9983" width="0.85546875" style="118" customWidth="1"/>
    <col min="9984" max="9984" width="15.7109375" style="118" customWidth="1"/>
    <col min="9985" max="9985" width="0.85546875" style="118" customWidth="1"/>
    <col min="9986" max="9986" width="15.7109375" style="118" customWidth="1"/>
    <col min="9987" max="9987" width="0.85546875" style="118" customWidth="1"/>
    <col min="9988" max="9988" width="15.7109375" style="118" customWidth="1"/>
    <col min="9989" max="10227" width="9.140625" style="118"/>
    <col min="10228" max="10230" width="1.7109375" style="118" customWidth="1"/>
    <col min="10231" max="10231" width="50.140625" style="118" customWidth="1"/>
    <col min="10232" max="10232" width="15.7109375" style="118" customWidth="1"/>
    <col min="10233" max="10233" width="0.85546875" style="118" customWidth="1"/>
    <col min="10234" max="10234" width="15.7109375" style="118" customWidth="1"/>
    <col min="10235" max="10235" width="0.85546875" style="118" customWidth="1"/>
    <col min="10236" max="10236" width="15.7109375" style="118" customWidth="1"/>
    <col min="10237" max="10237" width="0.85546875" style="118" customWidth="1"/>
    <col min="10238" max="10238" width="16.7109375" style="118" customWidth="1"/>
    <col min="10239" max="10239" width="0.85546875" style="118" customWidth="1"/>
    <col min="10240" max="10240" width="15.7109375" style="118" customWidth="1"/>
    <col min="10241" max="10241" width="0.85546875" style="118" customWidth="1"/>
    <col min="10242" max="10242" width="15.7109375" style="118" customWidth="1"/>
    <col min="10243" max="10243" width="0.85546875" style="118" customWidth="1"/>
    <col min="10244" max="10244" width="15.7109375" style="118" customWidth="1"/>
    <col min="10245" max="10483" width="9.140625" style="118"/>
    <col min="10484" max="10486" width="1.7109375" style="118" customWidth="1"/>
    <col min="10487" max="10487" width="50.140625" style="118" customWidth="1"/>
    <col min="10488" max="10488" width="15.7109375" style="118" customWidth="1"/>
    <col min="10489" max="10489" width="0.85546875" style="118" customWidth="1"/>
    <col min="10490" max="10490" width="15.7109375" style="118" customWidth="1"/>
    <col min="10491" max="10491" width="0.85546875" style="118" customWidth="1"/>
    <col min="10492" max="10492" width="15.7109375" style="118" customWidth="1"/>
    <col min="10493" max="10493" width="0.85546875" style="118" customWidth="1"/>
    <col min="10494" max="10494" width="16.7109375" style="118" customWidth="1"/>
    <col min="10495" max="10495" width="0.85546875" style="118" customWidth="1"/>
    <col min="10496" max="10496" width="15.7109375" style="118" customWidth="1"/>
    <col min="10497" max="10497" width="0.85546875" style="118" customWidth="1"/>
    <col min="10498" max="10498" width="15.7109375" style="118" customWidth="1"/>
    <col min="10499" max="10499" width="0.85546875" style="118" customWidth="1"/>
    <col min="10500" max="10500" width="15.7109375" style="118" customWidth="1"/>
    <col min="10501" max="10739" width="9.140625" style="118"/>
    <col min="10740" max="10742" width="1.7109375" style="118" customWidth="1"/>
    <col min="10743" max="10743" width="50.140625" style="118" customWidth="1"/>
    <col min="10744" max="10744" width="15.7109375" style="118" customWidth="1"/>
    <col min="10745" max="10745" width="0.85546875" style="118" customWidth="1"/>
    <col min="10746" max="10746" width="15.7109375" style="118" customWidth="1"/>
    <col min="10747" max="10747" width="0.85546875" style="118" customWidth="1"/>
    <col min="10748" max="10748" width="15.7109375" style="118" customWidth="1"/>
    <col min="10749" max="10749" width="0.85546875" style="118" customWidth="1"/>
    <col min="10750" max="10750" width="16.7109375" style="118" customWidth="1"/>
    <col min="10751" max="10751" width="0.85546875" style="118" customWidth="1"/>
    <col min="10752" max="10752" width="15.7109375" style="118" customWidth="1"/>
    <col min="10753" max="10753" width="0.85546875" style="118" customWidth="1"/>
    <col min="10754" max="10754" width="15.7109375" style="118" customWidth="1"/>
    <col min="10755" max="10755" width="0.85546875" style="118" customWidth="1"/>
    <col min="10756" max="10756" width="15.7109375" style="118" customWidth="1"/>
    <col min="10757" max="10995" width="9.140625" style="118"/>
    <col min="10996" max="10998" width="1.7109375" style="118" customWidth="1"/>
    <col min="10999" max="10999" width="50.140625" style="118" customWidth="1"/>
    <col min="11000" max="11000" width="15.7109375" style="118" customWidth="1"/>
    <col min="11001" max="11001" width="0.85546875" style="118" customWidth="1"/>
    <col min="11002" max="11002" width="15.7109375" style="118" customWidth="1"/>
    <col min="11003" max="11003" width="0.85546875" style="118" customWidth="1"/>
    <col min="11004" max="11004" width="15.7109375" style="118" customWidth="1"/>
    <col min="11005" max="11005" width="0.85546875" style="118" customWidth="1"/>
    <col min="11006" max="11006" width="16.7109375" style="118" customWidth="1"/>
    <col min="11007" max="11007" width="0.85546875" style="118" customWidth="1"/>
    <col min="11008" max="11008" width="15.7109375" style="118" customWidth="1"/>
    <col min="11009" max="11009" width="0.85546875" style="118" customWidth="1"/>
    <col min="11010" max="11010" width="15.7109375" style="118" customWidth="1"/>
    <col min="11011" max="11011" width="0.85546875" style="118" customWidth="1"/>
    <col min="11012" max="11012" width="15.7109375" style="118" customWidth="1"/>
    <col min="11013" max="11251" width="9.140625" style="118"/>
    <col min="11252" max="11254" width="1.7109375" style="118" customWidth="1"/>
    <col min="11255" max="11255" width="50.140625" style="118" customWidth="1"/>
    <col min="11256" max="11256" width="15.7109375" style="118" customWidth="1"/>
    <col min="11257" max="11257" width="0.85546875" style="118" customWidth="1"/>
    <col min="11258" max="11258" width="15.7109375" style="118" customWidth="1"/>
    <col min="11259" max="11259" width="0.85546875" style="118" customWidth="1"/>
    <col min="11260" max="11260" width="15.7109375" style="118" customWidth="1"/>
    <col min="11261" max="11261" width="0.85546875" style="118" customWidth="1"/>
    <col min="11262" max="11262" width="16.7109375" style="118" customWidth="1"/>
    <col min="11263" max="11263" width="0.85546875" style="118" customWidth="1"/>
    <col min="11264" max="11264" width="15.7109375" style="118" customWidth="1"/>
    <col min="11265" max="11265" width="0.85546875" style="118" customWidth="1"/>
    <col min="11266" max="11266" width="15.7109375" style="118" customWidth="1"/>
    <col min="11267" max="11267" width="0.85546875" style="118" customWidth="1"/>
    <col min="11268" max="11268" width="15.7109375" style="118" customWidth="1"/>
    <col min="11269" max="11507" width="9.140625" style="118"/>
    <col min="11508" max="11510" width="1.7109375" style="118" customWidth="1"/>
    <col min="11511" max="11511" width="50.140625" style="118" customWidth="1"/>
    <col min="11512" max="11512" width="15.7109375" style="118" customWidth="1"/>
    <col min="11513" max="11513" width="0.85546875" style="118" customWidth="1"/>
    <col min="11514" max="11514" width="15.7109375" style="118" customWidth="1"/>
    <col min="11515" max="11515" width="0.85546875" style="118" customWidth="1"/>
    <col min="11516" max="11516" width="15.7109375" style="118" customWidth="1"/>
    <col min="11517" max="11517" width="0.85546875" style="118" customWidth="1"/>
    <col min="11518" max="11518" width="16.7109375" style="118" customWidth="1"/>
    <col min="11519" max="11519" width="0.85546875" style="118" customWidth="1"/>
    <col min="11520" max="11520" width="15.7109375" style="118" customWidth="1"/>
    <col min="11521" max="11521" width="0.85546875" style="118" customWidth="1"/>
    <col min="11522" max="11522" width="15.7109375" style="118" customWidth="1"/>
    <col min="11523" max="11523" width="0.85546875" style="118" customWidth="1"/>
    <col min="11524" max="11524" width="15.7109375" style="118" customWidth="1"/>
    <col min="11525" max="11763" width="9.140625" style="118"/>
    <col min="11764" max="11766" width="1.7109375" style="118" customWidth="1"/>
    <col min="11767" max="11767" width="50.140625" style="118" customWidth="1"/>
    <col min="11768" max="11768" width="15.7109375" style="118" customWidth="1"/>
    <col min="11769" max="11769" width="0.85546875" style="118" customWidth="1"/>
    <col min="11770" max="11770" width="15.7109375" style="118" customWidth="1"/>
    <col min="11771" max="11771" width="0.85546875" style="118" customWidth="1"/>
    <col min="11772" max="11772" width="15.7109375" style="118" customWidth="1"/>
    <col min="11773" max="11773" width="0.85546875" style="118" customWidth="1"/>
    <col min="11774" max="11774" width="16.7109375" style="118" customWidth="1"/>
    <col min="11775" max="11775" width="0.85546875" style="118" customWidth="1"/>
    <col min="11776" max="11776" width="15.7109375" style="118" customWidth="1"/>
    <col min="11777" max="11777" width="0.85546875" style="118" customWidth="1"/>
    <col min="11778" max="11778" width="15.7109375" style="118" customWidth="1"/>
    <col min="11779" max="11779" width="0.85546875" style="118" customWidth="1"/>
    <col min="11780" max="11780" width="15.7109375" style="118" customWidth="1"/>
    <col min="11781" max="12019" width="9.140625" style="118"/>
    <col min="12020" max="12022" width="1.7109375" style="118" customWidth="1"/>
    <col min="12023" max="12023" width="50.140625" style="118" customWidth="1"/>
    <col min="12024" max="12024" width="15.7109375" style="118" customWidth="1"/>
    <col min="12025" max="12025" width="0.85546875" style="118" customWidth="1"/>
    <col min="12026" max="12026" width="15.7109375" style="118" customWidth="1"/>
    <col min="12027" max="12027" width="0.85546875" style="118" customWidth="1"/>
    <col min="12028" max="12028" width="15.7109375" style="118" customWidth="1"/>
    <col min="12029" max="12029" width="0.85546875" style="118" customWidth="1"/>
    <col min="12030" max="12030" width="16.7109375" style="118" customWidth="1"/>
    <col min="12031" max="12031" width="0.85546875" style="118" customWidth="1"/>
    <col min="12032" max="12032" width="15.7109375" style="118" customWidth="1"/>
    <col min="12033" max="12033" width="0.85546875" style="118" customWidth="1"/>
    <col min="12034" max="12034" width="15.7109375" style="118" customWidth="1"/>
    <col min="12035" max="12035" width="0.85546875" style="118" customWidth="1"/>
    <col min="12036" max="12036" width="15.7109375" style="118" customWidth="1"/>
    <col min="12037" max="12275" width="9.140625" style="118"/>
    <col min="12276" max="12278" width="1.7109375" style="118" customWidth="1"/>
    <col min="12279" max="12279" width="50.140625" style="118" customWidth="1"/>
    <col min="12280" max="12280" width="15.7109375" style="118" customWidth="1"/>
    <col min="12281" max="12281" width="0.85546875" style="118" customWidth="1"/>
    <col min="12282" max="12282" width="15.7109375" style="118" customWidth="1"/>
    <col min="12283" max="12283" width="0.85546875" style="118" customWidth="1"/>
    <col min="12284" max="12284" width="15.7109375" style="118" customWidth="1"/>
    <col min="12285" max="12285" width="0.85546875" style="118" customWidth="1"/>
    <col min="12286" max="12286" width="16.7109375" style="118" customWidth="1"/>
    <col min="12287" max="12287" width="0.85546875" style="118" customWidth="1"/>
    <col min="12288" max="12288" width="15.7109375" style="118" customWidth="1"/>
    <col min="12289" max="12289" width="0.85546875" style="118" customWidth="1"/>
    <col min="12290" max="12290" width="15.7109375" style="118" customWidth="1"/>
    <col min="12291" max="12291" width="0.85546875" style="118" customWidth="1"/>
    <col min="12292" max="12292" width="15.7109375" style="118" customWidth="1"/>
    <col min="12293" max="12531" width="9.140625" style="118"/>
    <col min="12532" max="12534" width="1.7109375" style="118" customWidth="1"/>
    <col min="12535" max="12535" width="50.140625" style="118" customWidth="1"/>
    <col min="12536" max="12536" width="15.7109375" style="118" customWidth="1"/>
    <col min="12537" max="12537" width="0.85546875" style="118" customWidth="1"/>
    <col min="12538" max="12538" width="15.7109375" style="118" customWidth="1"/>
    <col min="12539" max="12539" width="0.85546875" style="118" customWidth="1"/>
    <col min="12540" max="12540" width="15.7109375" style="118" customWidth="1"/>
    <col min="12541" max="12541" width="0.85546875" style="118" customWidth="1"/>
    <col min="12542" max="12542" width="16.7109375" style="118" customWidth="1"/>
    <col min="12543" max="12543" width="0.85546875" style="118" customWidth="1"/>
    <col min="12544" max="12544" width="15.7109375" style="118" customWidth="1"/>
    <col min="12545" max="12545" width="0.85546875" style="118" customWidth="1"/>
    <col min="12546" max="12546" width="15.7109375" style="118" customWidth="1"/>
    <col min="12547" max="12547" width="0.85546875" style="118" customWidth="1"/>
    <col min="12548" max="12548" width="15.7109375" style="118" customWidth="1"/>
    <col min="12549" max="12787" width="9.140625" style="118"/>
    <col min="12788" max="12790" width="1.7109375" style="118" customWidth="1"/>
    <col min="12791" max="12791" width="50.140625" style="118" customWidth="1"/>
    <col min="12792" max="12792" width="15.7109375" style="118" customWidth="1"/>
    <col min="12793" max="12793" width="0.85546875" style="118" customWidth="1"/>
    <col min="12794" max="12794" width="15.7109375" style="118" customWidth="1"/>
    <col min="12795" max="12795" width="0.85546875" style="118" customWidth="1"/>
    <col min="12796" max="12796" width="15.7109375" style="118" customWidth="1"/>
    <col min="12797" max="12797" width="0.85546875" style="118" customWidth="1"/>
    <col min="12798" max="12798" width="16.7109375" style="118" customWidth="1"/>
    <col min="12799" max="12799" width="0.85546875" style="118" customWidth="1"/>
    <col min="12800" max="12800" width="15.7109375" style="118" customWidth="1"/>
    <col min="12801" max="12801" width="0.85546875" style="118" customWidth="1"/>
    <col min="12802" max="12802" width="15.7109375" style="118" customWidth="1"/>
    <col min="12803" max="12803" width="0.85546875" style="118" customWidth="1"/>
    <col min="12804" max="12804" width="15.7109375" style="118" customWidth="1"/>
    <col min="12805" max="13043" width="9.140625" style="118"/>
    <col min="13044" max="13046" width="1.7109375" style="118" customWidth="1"/>
    <col min="13047" max="13047" width="50.140625" style="118" customWidth="1"/>
    <col min="13048" max="13048" width="15.7109375" style="118" customWidth="1"/>
    <col min="13049" max="13049" width="0.85546875" style="118" customWidth="1"/>
    <col min="13050" max="13050" width="15.7109375" style="118" customWidth="1"/>
    <col min="13051" max="13051" width="0.85546875" style="118" customWidth="1"/>
    <col min="13052" max="13052" width="15.7109375" style="118" customWidth="1"/>
    <col min="13053" max="13053" width="0.85546875" style="118" customWidth="1"/>
    <col min="13054" max="13054" width="16.7109375" style="118" customWidth="1"/>
    <col min="13055" max="13055" width="0.85546875" style="118" customWidth="1"/>
    <col min="13056" max="13056" width="15.7109375" style="118" customWidth="1"/>
    <col min="13057" max="13057" width="0.85546875" style="118" customWidth="1"/>
    <col min="13058" max="13058" width="15.7109375" style="118" customWidth="1"/>
    <col min="13059" max="13059" width="0.85546875" style="118" customWidth="1"/>
    <col min="13060" max="13060" width="15.7109375" style="118" customWidth="1"/>
    <col min="13061" max="13299" width="9.140625" style="118"/>
    <col min="13300" max="13302" width="1.7109375" style="118" customWidth="1"/>
    <col min="13303" max="13303" width="50.140625" style="118" customWidth="1"/>
    <col min="13304" max="13304" width="15.7109375" style="118" customWidth="1"/>
    <col min="13305" max="13305" width="0.85546875" style="118" customWidth="1"/>
    <col min="13306" max="13306" width="15.7109375" style="118" customWidth="1"/>
    <col min="13307" max="13307" width="0.85546875" style="118" customWidth="1"/>
    <col min="13308" max="13308" width="15.7109375" style="118" customWidth="1"/>
    <col min="13309" max="13309" width="0.85546875" style="118" customWidth="1"/>
    <col min="13310" max="13310" width="16.7109375" style="118" customWidth="1"/>
    <col min="13311" max="13311" width="0.85546875" style="118" customWidth="1"/>
    <col min="13312" max="13312" width="15.7109375" style="118" customWidth="1"/>
    <col min="13313" max="13313" width="0.85546875" style="118" customWidth="1"/>
    <col min="13314" max="13314" width="15.7109375" style="118" customWidth="1"/>
    <col min="13315" max="13315" width="0.85546875" style="118" customWidth="1"/>
    <col min="13316" max="13316" width="15.7109375" style="118" customWidth="1"/>
    <col min="13317" max="13555" width="9.140625" style="118"/>
    <col min="13556" max="13558" width="1.7109375" style="118" customWidth="1"/>
    <col min="13559" max="13559" width="50.140625" style="118" customWidth="1"/>
    <col min="13560" max="13560" width="15.7109375" style="118" customWidth="1"/>
    <col min="13561" max="13561" width="0.85546875" style="118" customWidth="1"/>
    <col min="13562" max="13562" width="15.7109375" style="118" customWidth="1"/>
    <col min="13563" max="13563" width="0.85546875" style="118" customWidth="1"/>
    <col min="13564" max="13564" width="15.7109375" style="118" customWidth="1"/>
    <col min="13565" max="13565" width="0.85546875" style="118" customWidth="1"/>
    <col min="13566" max="13566" width="16.7109375" style="118" customWidth="1"/>
    <col min="13567" max="13567" width="0.85546875" style="118" customWidth="1"/>
    <col min="13568" max="13568" width="15.7109375" style="118" customWidth="1"/>
    <col min="13569" max="13569" width="0.85546875" style="118" customWidth="1"/>
    <col min="13570" max="13570" width="15.7109375" style="118" customWidth="1"/>
    <col min="13571" max="13571" width="0.85546875" style="118" customWidth="1"/>
    <col min="13572" max="13572" width="15.7109375" style="118" customWidth="1"/>
    <col min="13573" max="13811" width="9.140625" style="118"/>
    <col min="13812" max="13814" width="1.7109375" style="118" customWidth="1"/>
    <col min="13815" max="13815" width="50.140625" style="118" customWidth="1"/>
    <col min="13816" max="13816" width="15.7109375" style="118" customWidth="1"/>
    <col min="13817" max="13817" width="0.85546875" style="118" customWidth="1"/>
    <col min="13818" max="13818" width="15.7109375" style="118" customWidth="1"/>
    <col min="13819" max="13819" width="0.85546875" style="118" customWidth="1"/>
    <col min="13820" max="13820" width="15.7109375" style="118" customWidth="1"/>
    <col min="13821" max="13821" width="0.85546875" style="118" customWidth="1"/>
    <col min="13822" max="13822" width="16.7109375" style="118" customWidth="1"/>
    <col min="13823" max="13823" width="0.85546875" style="118" customWidth="1"/>
    <col min="13824" max="13824" width="15.7109375" style="118" customWidth="1"/>
    <col min="13825" max="13825" width="0.85546875" style="118" customWidth="1"/>
    <col min="13826" max="13826" width="15.7109375" style="118" customWidth="1"/>
    <col min="13827" max="13827" width="0.85546875" style="118" customWidth="1"/>
    <col min="13828" max="13828" width="15.7109375" style="118" customWidth="1"/>
    <col min="13829" max="14067" width="9.140625" style="118"/>
    <col min="14068" max="14070" width="1.7109375" style="118" customWidth="1"/>
    <col min="14071" max="14071" width="50.140625" style="118" customWidth="1"/>
    <col min="14072" max="14072" width="15.7109375" style="118" customWidth="1"/>
    <col min="14073" max="14073" width="0.85546875" style="118" customWidth="1"/>
    <col min="14074" max="14074" width="15.7109375" style="118" customWidth="1"/>
    <col min="14075" max="14075" width="0.85546875" style="118" customWidth="1"/>
    <col min="14076" max="14076" width="15.7109375" style="118" customWidth="1"/>
    <col min="14077" max="14077" width="0.85546875" style="118" customWidth="1"/>
    <col min="14078" max="14078" width="16.7109375" style="118" customWidth="1"/>
    <col min="14079" max="14079" width="0.85546875" style="118" customWidth="1"/>
    <col min="14080" max="14080" width="15.7109375" style="118" customWidth="1"/>
    <col min="14081" max="14081" width="0.85546875" style="118" customWidth="1"/>
    <col min="14082" max="14082" width="15.7109375" style="118" customWidth="1"/>
    <col min="14083" max="14083" width="0.85546875" style="118" customWidth="1"/>
    <col min="14084" max="14084" width="15.7109375" style="118" customWidth="1"/>
    <col min="14085" max="14323" width="9.140625" style="118"/>
    <col min="14324" max="14326" width="1.7109375" style="118" customWidth="1"/>
    <col min="14327" max="14327" width="50.140625" style="118" customWidth="1"/>
    <col min="14328" max="14328" width="15.7109375" style="118" customWidth="1"/>
    <col min="14329" max="14329" width="0.85546875" style="118" customWidth="1"/>
    <col min="14330" max="14330" width="15.7109375" style="118" customWidth="1"/>
    <col min="14331" max="14331" width="0.85546875" style="118" customWidth="1"/>
    <col min="14332" max="14332" width="15.7109375" style="118" customWidth="1"/>
    <col min="14333" max="14333" width="0.85546875" style="118" customWidth="1"/>
    <col min="14334" max="14334" width="16.7109375" style="118" customWidth="1"/>
    <col min="14335" max="14335" width="0.85546875" style="118" customWidth="1"/>
    <col min="14336" max="14336" width="15.7109375" style="118" customWidth="1"/>
    <col min="14337" max="14337" width="0.85546875" style="118" customWidth="1"/>
    <col min="14338" max="14338" width="15.7109375" style="118" customWidth="1"/>
    <col min="14339" max="14339" width="0.85546875" style="118" customWidth="1"/>
    <col min="14340" max="14340" width="15.7109375" style="118" customWidth="1"/>
    <col min="14341" max="14579" width="9.140625" style="118"/>
    <col min="14580" max="14582" width="1.7109375" style="118" customWidth="1"/>
    <col min="14583" max="14583" width="50.140625" style="118" customWidth="1"/>
    <col min="14584" max="14584" width="15.7109375" style="118" customWidth="1"/>
    <col min="14585" max="14585" width="0.85546875" style="118" customWidth="1"/>
    <col min="14586" max="14586" width="15.7109375" style="118" customWidth="1"/>
    <col min="14587" max="14587" width="0.85546875" style="118" customWidth="1"/>
    <col min="14588" max="14588" width="15.7109375" style="118" customWidth="1"/>
    <col min="14589" max="14589" width="0.85546875" style="118" customWidth="1"/>
    <col min="14590" max="14590" width="16.7109375" style="118" customWidth="1"/>
    <col min="14591" max="14591" width="0.85546875" style="118" customWidth="1"/>
    <col min="14592" max="14592" width="15.7109375" style="118" customWidth="1"/>
    <col min="14593" max="14593" width="0.85546875" style="118" customWidth="1"/>
    <col min="14594" max="14594" width="15.7109375" style="118" customWidth="1"/>
    <col min="14595" max="14595" width="0.85546875" style="118" customWidth="1"/>
    <col min="14596" max="14596" width="15.7109375" style="118" customWidth="1"/>
    <col min="14597" max="14835" width="9.140625" style="118"/>
    <col min="14836" max="14838" width="1.7109375" style="118" customWidth="1"/>
    <col min="14839" max="14839" width="50.140625" style="118" customWidth="1"/>
    <col min="14840" max="14840" width="15.7109375" style="118" customWidth="1"/>
    <col min="14841" max="14841" width="0.85546875" style="118" customWidth="1"/>
    <col min="14842" max="14842" width="15.7109375" style="118" customWidth="1"/>
    <col min="14843" max="14843" width="0.85546875" style="118" customWidth="1"/>
    <col min="14844" max="14844" width="15.7109375" style="118" customWidth="1"/>
    <col min="14845" max="14845" width="0.85546875" style="118" customWidth="1"/>
    <col min="14846" max="14846" width="16.7109375" style="118" customWidth="1"/>
    <col min="14847" max="14847" width="0.85546875" style="118" customWidth="1"/>
    <col min="14848" max="14848" width="15.7109375" style="118" customWidth="1"/>
    <col min="14849" max="14849" width="0.85546875" style="118" customWidth="1"/>
    <col min="14850" max="14850" width="15.7109375" style="118" customWidth="1"/>
    <col min="14851" max="14851" width="0.85546875" style="118" customWidth="1"/>
    <col min="14852" max="14852" width="15.7109375" style="118" customWidth="1"/>
    <col min="14853" max="15091" width="9.140625" style="118"/>
    <col min="15092" max="15094" width="1.7109375" style="118" customWidth="1"/>
    <col min="15095" max="15095" width="50.140625" style="118" customWidth="1"/>
    <col min="15096" max="15096" width="15.7109375" style="118" customWidth="1"/>
    <col min="15097" max="15097" width="0.85546875" style="118" customWidth="1"/>
    <col min="15098" max="15098" width="15.7109375" style="118" customWidth="1"/>
    <col min="15099" max="15099" width="0.85546875" style="118" customWidth="1"/>
    <col min="15100" max="15100" width="15.7109375" style="118" customWidth="1"/>
    <col min="15101" max="15101" width="0.85546875" style="118" customWidth="1"/>
    <col min="15102" max="15102" width="16.7109375" style="118" customWidth="1"/>
    <col min="15103" max="15103" width="0.85546875" style="118" customWidth="1"/>
    <col min="15104" max="15104" width="15.7109375" style="118" customWidth="1"/>
    <col min="15105" max="15105" width="0.85546875" style="118" customWidth="1"/>
    <col min="15106" max="15106" width="15.7109375" style="118" customWidth="1"/>
    <col min="15107" max="15107" width="0.85546875" style="118" customWidth="1"/>
    <col min="15108" max="15108" width="15.7109375" style="118" customWidth="1"/>
    <col min="15109" max="15347" width="9.140625" style="118"/>
    <col min="15348" max="15350" width="1.7109375" style="118" customWidth="1"/>
    <col min="15351" max="15351" width="50.140625" style="118" customWidth="1"/>
    <col min="15352" max="15352" width="15.7109375" style="118" customWidth="1"/>
    <col min="15353" max="15353" width="0.85546875" style="118" customWidth="1"/>
    <col min="15354" max="15354" width="15.7109375" style="118" customWidth="1"/>
    <col min="15355" max="15355" width="0.85546875" style="118" customWidth="1"/>
    <col min="15356" max="15356" width="15.7109375" style="118" customWidth="1"/>
    <col min="15357" max="15357" width="0.85546875" style="118" customWidth="1"/>
    <col min="15358" max="15358" width="16.7109375" style="118" customWidth="1"/>
    <col min="15359" max="15359" width="0.85546875" style="118" customWidth="1"/>
    <col min="15360" max="15360" width="15.7109375" style="118" customWidth="1"/>
    <col min="15361" max="15361" width="0.85546875" style="118" customWidth="1"/>
    <col min="15362" max="15362" width="15.7109375" style="118" customWidth="1"/>
    <col min="15363" max="15363" width="0.85546875" style="118" customWidth="1"/>
    <col min="15364" max="15364" width="15.7109375" style="118" customWidth="1"/>
    <col min="15365" max="15603" width="9.140625" style="118"/>
    <col min="15604" max="15606" width="1.7109375" style="118" customWidth="1"/>
    <col min="15607" max="15607" width="50.140625" style="118" customWidth="1"/>
    <col min="15608" max="15608" width="15.7109375" style="118" customWidth="1"/>
    <col min="15609" max="15609" width="0.85546875" style="118" customWidth="1"/>
    <col min="15610" max="15610" width="15.7109375" style="118" customWidth="1"/>
    <col min="15611" max="15611" width="0.85546875" style="118" customWidth="1"/>
    <col min="15612" max="15612" width="15.7109375" style="118" customWidth="1"/>
    <col min="15613" max="15613" width="0.85546875" style="118" customWidth="1"/>
    <col min="15614" max="15614" width="16.7109375" style="118" customWidth="1"/>
    <col min="15615" max="15615" width="0.85546875" style="118" customWidth="1"/>
    <col min="15616" max="15616" width="15.7109375" style="118" customWidth="1"/>
    <col min="15617" max="15617" width="0.85546875" style="118" customWidth="1"/>
    <col min="15618" max="15618" width="15.7109375" style="118" customWidth="1"/>
    <col min="15619" max="15619" width="0.85546875" style="118" customWidth="1"/>
    <col min="15620" max="15620" width="15.7109375" style="118" customWidth="1"/>
    <col min="15621" max="15859" width="9.140625" style="118"/>
    <col min="15860" max="15862" width="1.7109375" style="118" customWidth="1"/>
    <col min="15863" max="15863" width="50.140625" style="118" customWidth="1"/>
    <col min="15864" max="15864" width="15.7109375" style="118" customWidth="1"/>
    <col min="15865" max="15865" width="0.85546875" style="118" customWidth="1"/>
    <col min="15866" max="15866" width="15.7109375" style="118" customWidth="1"/>
    <col min="15867" max="15867" width="0.85546875" style="118" customWidth="1"/>
    <col min="15868" max="15868" width="15.7109375" style="118" customWidth="1"/>
    <col min="15869" max="15869" width="0.85546875" style="118" customWidth="1"/>
    <col min="15870" max="15870" width="16.7109375" style="118" customWidth="1"/>
    <col min="15871" max="15871" width="0.85546875" style="118" customWidth="1"/>
    <col min="15872" max="15872" width="15.7109375" style="118" customWidth="1"/>
    <col min="15873" max="15873" width="0.85546875" style="118" customWidth="1"/>
    <col min="15874" max="15874" width="15.7109375" style="118" customWidth="1"/>
    <col min="15875" max="15875" width="0.85546875" style="118" customWidth="1"/>
    <col min="15876" max="15876" width="15.7109375" style="118" customWidth="1"/>
    <col min="15877" max="16115" width="9.140625" style="118"/>
    <col min="16116" max="16118" width="1.7109375" style="118" customWidth="1"/>
    <col min="16119" max="16119" width="50.140625" style="118" customWidth="1"/>
    <col min="16120" max="16120" width="15.7109375" style="118" customWidth="1"/>
    <col min="16121" max="16121" width="0.85546875" style="118" customWidth="1"/>
    <col min="16122" max="16122" width="15.7109375" style="118" customWidth="1"/>
    <col min="16123" max="16123" width="0.85546875" style="118" customWidth="1"/>
    <col min="16124" max="16124" width="15.7109375" style="118" customWidth="1"/>
    <col min="16125" max="16125" width="0.85546875" style="118" customWidth="1"/>
    <col min="16126" max="16126" width="16.7109375" style="118" customWidth="1"/>
    <col min="16127" max="16127" width="0.85546875" style="118" customWidth="1"/>
    <col min="16128" max="16128" width="15.7109375" style="118" customWidth="1"/>
    <col min="16129" max="16129" width="0.85546875" style="118" customWidth="1"/>
    <col min="16130" max="16130" width="15.7109375" style="118" customWidth="1"/>
    <col min="16131" max="16131" width="0.85546875" style="118" customWidth="1"/>
    <col min="16132" max="16132" width="15.7109375" style="118" customWidth="1"/>
    <col min="16133" max="16369" width="9.140625" style="118"/>
    <col min="16370" max="16371" width="9.140625" style="118" customWidth="1"/>
    <col min="16372" max="16384" width="9.140625" style="118"/>
  </cols>
  <sheetData>
    <row r="1" spans="1:25" ht="16.5" customHeight="1">
      <c r="A1" s="148" t="s">
        <v>0</v>
      </c>
      <c r="B1" s="149"/>
      <c r="C1" s="149"/>
      <c r="D1" s="150"/>
      <c r="E1" s="151"/>
    </row>
    <row r="2" spans="1:25" ht="16.5" customHeight="1">
      <c r="A2" s="154" t="s">
        <v>215</v>
      </c>
      <c r="B2" s="154"/>
      <c r="C2" s="154"/>
      <c r="D2" s="154"/>
      <c r="E2" s="155"/>
      <c r="F2" s="121"/>
      <c r="G2" s="121"/>
      <c r="H2" s="121"/>
      <c r="I2" s="121"/>
      <c r="J2" s="121"/>
      <c r="K2" s="120"/>
      <c r="L2" s="121"/>
      <c r="M2" s="121"/>
      <c r="N2" s="121"/>
      <c r="O2" s="120"/>
      <c r="P2" s="121"/>
      <c r="Q2" s="120"/>
      <c r="R2" s="121"/>
      <c r="T2" s="121"/>
      <c r="V2" s="121"/>
      <c r="X2" s="121"/>
    </row>
    <row r="3" spans="1:25" ht="16.5" customHeight="1">
      <c r="A3" s="157" t="str">
        <f>'PL 6-7 (9M)'!A3:H3</f>
        <v>For the nine-month period ended 30 September 2024</v>
      </c>
      <c r="B3" s="158"/>
      <c r="C3" s="158"/>
      <c r="D3" s="158"/>
      <c r="E3" s="159"/>
      <c r="F3" s="123"/>
      <c r="G3" s="123"/>
      <c r="H3" s="123"/>
      <c r="I3" s="123"/>
      <c r="J3" s="123"/>
      <c r="K3" s="122"/>
      <c r="L3" s="123"/>
      <c r="M3" s="123"/>
      <c r="N3" s="123"/>
      <c r="O3" s="122"/>
      <c r="P3" s="123"/>
      <c r="Q3" s="122"/>
      <c r="R3" s="123"/>
      <c r="S3" s="124"/>
      <c r="T3" s="123"/>
      <c r="U3" s="124"/>
      <c r="V3" s="123"/>
      <c r="W3" s="124"/>
      <c r="X3" s="123"/>
      <c r="Y3" s="124"/>
    </row>
    <row r="4" spans="1:25" ht="16.5" customHeight="1">
      <c r="A4" s="125"/>
      <c r="B4" s="119"/>
      <c r="C4" s="119"/>
      <c r="D4" s="119"/>
      <c r="E4" s="120"/>
      <c r="F4" s="121"/>
      <c r="G4" s="121"/>
      <c r="H4" s="121"/>
      <c r="I4" s="121"/>
      <c r="J4" s="121"/>
      <c r="K4" s="120"/>
      <c r="L4" s="121"/>
      <c r="M4" s="121"/>
      <c r="N4" s="121"/>
      <c r="O4" s="120"/>
      <c r="P4" s="121"/>
      <c r="Q4" s="120"/>
      <c r="R4" s="121"/>
      <c r="T4" s="121"/>
      <c r="V4" s="121"/>
      <c r="X4" s="121"/>
    </row>
    <row r="5" spans="1:25" ht="16.5" customHeight="1">
      <c r="A5" s="125"/>
      <c r="B5" s="119"/>
      <c r="C5" s="119"/>
      <c r="D5" s="119"/>
      <c r="E5" s="120"/>
      <c r="F5" s="121"/>
      <c r="G5" s="121"/>
      <c r="H5" s="121"/>
      <c r="I5" s="121"/>
      <c r="J5" s="121"/>
      <c r="K5" s="120"/>
      <c r="L5" s="121"/>
      <c r="M5" s="121"/>
      <c r="N5" s="121"/>
      <c r="O5" s="120"/>
      <c r="P5" s="121"/>
      <c r="Q5" s="120"/>
      <c r="R5" s="121"/>
      <c r="T5" s="121"/>
      <c r="V5" s="121"/>
      <c r="X5" s="121"/>
      <c r="Y5" s="126"/>
    </row>
    <row r="6" spans="1:25" ht="16.5" customHeight="1">
      <c r="A6" s="125"/>
      <c r="B6" s="119"/>
      <c r="C6" s="119"/>
      <c r="D6" s="119"/>
      <c r="E6" s="278" t="s">
        <v>127</v>
      </c>
      <c r="F6" s="278"/>
      <c r="G6" s="278"/>
      <c r="H6" s="278"/>
      <c r="I6" s="278"/>
      <c r="J6" s="278"/>
      <c r="K6" s="278"/>
      <c r="L6" s="278"/>
      <c r="M6" s="278"/>
      <c r="N6" s="278"/>
      <c r="O6" s="278"/>
      <c r="P6" s="278"/>
      <c r="Q6" s="278"/>
      <c r="R6" s="278"/>
      <c r="S6" s="278"/>
      <c r="T6" s="278"/>
      <c r="U6" s="278"/>
      <c r="V6" s="278"/>
      <c r="W6" s="278"/>
      <c r="X6" s="278"/>
      <c r="Y6" s="278"/>
    </row>
    <row r="7" spans="1:25" ht="16.5" customHeight="1">
      <c r="A7" s="125"/>
      <c r="B7" s="119"/>
      <c r="C7" s="119"/>
      <c r="D7" s="119"/>
      <c r="E7" s="278" t="s">
        <v>128</v>
      </c>
      <c r="F7" s="278"/>
      <c r="G7" s="278"/>
      <c r="H7" s="278"/>
      <c r="I7" s="278"/>
      <c r="J7" s="278"/>
      <c r="K7" s="278"/>
      <c r="L7" s="278"/>
      <c r="M7" s="278"/>
      <c r="N7" s="278"/>
      <c r="O7" s="278"/>
      <c r="P7" s="278"/>
      <c r="Q7" s="278"/>
      <c r="R7" s="278"/>
      <c r="S7" s="278"/>
      <c r="T7" s="278"/>
      <c r="U7" s="278"/>
      <c r="V7" s="121"/>
      <c r="X7" s="121"/>
    </row>
    <row r="8" spans="1:25" ht="16.5" customHeight="1">
      <c r="A8" s="125"/>
      <c r="B8" s="119"/>
      <c r="C8" s="119"/>
      <c r="D8" s="119"/>
      <c r="E8" s="120"/>
      <c r="F8" s="121"/>
      <c r="G8" s="121"/>
      <c r="H8" s="121"/>
      <c r="I8" s="121"/>
      <c r="J8" s="121"/>
      <c r="K8" s="278" t="s">
        <v>129</v>
      </c>
      <c r="L8" s="278"/>
      <c r="M8" s="278"/>
      <c r="N8" s="278"/>
      <c r="O8" s="278"/>
      <c r="P8" s="278"/>
      <c r="Q8" s="278"/>
      <c r="R8" s="278"/>
      <c r="S8" s="278"/>
      <c r="T8" s="121"/>
      <c r="V8" s="121"/>
      <c r="X8" s="121"/>
    </row>
    <row r="9" spans="1:25" ht="16.5" customHeight="1">
      <c r="A9" s="115"/>
      <c r="B9" s="115"/>
      <c r="C9" s="115"/>
      <c r="D9" s="115"/>
      <c r="E9" s="120"/>
      <c r="F9" s="120"/>
      <c r="G9" s="120"/>
      <c r="H9" s="120"/>
      <c r="I9" s="120"/>
      <c r="J9" s="120"/>
      <c r="K9" s="120" t="s">
        <v>130</v>
      </c>
      <c r="M9" s="120"/>
      <c r="O9" s="120" t="s">
        <v>131</v>
      </c>
      <c r="P9" s="120"/>
      <c r="Q9" s="120"/>
      <c r="R9" s="127"/>
      <c r="S9" s="120"/>
      <c r="T9" s="127"/>
      <c r="U9" s="120"/>
      <c r="V9" s="127"/>
      <c r="W9" s="120"/>
      <c r="X9" s="127"/>
      <c r="Y9" s="120"/>
    </row>
    <row r="10" spans="1:25" ht="16.5" customHeight="1">
      <c r="E10" s="120"/>
      <c r="F10" s="120"/>
      <c r="G10" s="120"/>
      <c r="H10" s="120"/>
      <c r="I10" s="120"/>
      <c r="J10" s="120"/>
      <c r="K10" s="120" t="s">
        <v>132</v>
      </c>
      <c r="L10" s="120"/>
      <c r="M10" s="120" t="s">
        <v>133</v>
      </c>
      <c r="N10" s="120"/>
      <c r="O10" s="120" t="s">
        <v>132</v>
      </c>
      <c r="P10" s="120"/>
      <c r="Q10" s="120" t="s">
        <v>134</v>
      </c>
      <c r="R10" s="120"/>
      <c r="S10" s="120"/>
      <c r="T10" s="120"/>
      <c r="U10" s="120" t="s">
        <v>60</v>
      </c>
      <c r="V10" s="120"/>
      <c r="W10" s="120" t="s">
        <v>135</v>
      </c>
      <c r="X10" s="120"/>
      <c r="Y10" s="120"/>
    </row>
    <row r="11" spans="1:25" ht="16.5" customHeight="1">
      <c r="E11" s="120" t="s">
        <v>136</v>
      </c>
      <c r="F11" s="120"/>
      <c r="G11" s="278" t="s">
        <v>137</v>
      </c>
      <c r="H11" s="278"/>
      <c r="I11" s="278"/>
      <c r="J11" s="120"/>
      <c r="K11" s="120" t="s">
        <v>138</v>
      </c>
      <c r="L11" s="120"/>
      <c r="M11" s="120" t="s">
        <v>139</v>
      </c>
      <c r="N11" s="120"/>
      <c r="O11" s="120" t="s">
        <v>138</v>
      </c>
      <c r="P11" s="120"/>
      <c r="Q11" s="120" t="s">
        <v>140</v>
      </c>
      <c r="R11" s="120"/>
      <c r="S11" s="120" t="s">
        <v>141</v>
      </c>
      <c r="T11" s="120"/>
      <c r="U11" s="120" t="s">
        <v>142</v>
      </c>
      <c r="V11" s="120"/>
      <c r="W11" s="120" t="s">
        <v>143</v>
      </c>
      <c r="X11" s="120"/>
      <c r="Y11" s="120"/>
    </row>
    <row r="12" spans="1:25" ht="16.5" customHeight="1">
      <c r="E12" s="120" t="s">
        <v>144</v>
      </c>
      <c r="F12" s="120"/>
      <c r="G12" s="120" t="s">
        <v>145</v>
      </c>
      <c r="H12" s="120"/>
      <c r="I12" s="120"/>
      <c r="J12" s="120"/>
      <c r="K12" s="128" t="s">
        <v>146</v>
      </c>
      <c r="L12" s="120"/>
      <c r="M12" s="120" t="s">
        <v>147</v>
      </c>
      <c r="N12" s="120"/>
      <c r="O12" s="120" t="s">
        <v>146</v>
      </c>
      <c r="P12" s="120"/>
      <c r="Q12" s="120" t="s">
        <v>148</v>
      </c>
      <c r="R12" s="120"/>
      <c r="S12" s="120" t="s">
        <v>149</v>
      </c>
      <c r="T12" s="120"/>
      <c r="U12" s="120" t="s">
        <v>150</v>
      </c>
      <c r="V12" s="120"/>
      <c r="W12" s="120" t="s">
        <v>151</v>
      </c>
      <c r="X12" s="120"/>
      <c r="Y12" s="120" t="s">
        <v>152</v>
      </c>
    </row>
    <row r="13" spans="1:25" ht="16.5" customHeight="1">
      <c r="E13" s="120" t="s">
        <v>153</v>
      </c>
      <c r="F13" s="120"/>
      <c r="G13" s="120" t="s">
        <v>154</v>
      </c>
      <c r="H13" s="120"/>
      <c r="I13" s="120" t="s">
        <v>155</v>
      </c>
      <c r="J13" s="120"/>
      <c r="K13" s="120" t="s">
        <v>156</v>
      </c>
      <c r="L13" s="120"/>
      <c r="M13" s="120" t="s">
        <v>157</v>
      </c>
      <c r="N13" s="120"/>
      <c r="O13" s="120" t="s">
        <v>156</v>
      </c>
      <c r="P13" s="120"/>
      <c r="Q13" s="120" t="s">
        <v>158</v>
      </c>
      <c r="R13" s="120"/>
      <c r="S13" s="120" t="s">
        <v>159</v>
      </c>
      <c r="T13" s="120"/>
      <c r="U13" s="120" t="s">
        <v>160</v>
      </c>
      <c r="V13" s="120"/>
      <c r="W13" s="120" t="s">
        <v>161</v>
      </c>
      <c r="X13" s="120"/>
      <c r="Y13" s="120" t="s">
        <v>162</v>
      </c>
    </row>
    <row r="14" spans="1:25" ht="16.5" customHeight="1">
      <c r="E14" s="122" t="s">
        <v>13</v>
      </c>
      <c r="F14" s="120"/>
      <c r="G14" s="122" t="s">
        <v>13</v>
      </c>
      <c r="H14" s="120"/>
      <c r="I14" s="122" t="s">
        <v>13</v>
      </c>
      <c r="J14" s="120"/>
      <c r="K14" s="122" t="s">
        <v>13</v>
      </c>
      <c r="L14" s="120"/>
      <c r="M14" s="122" t="s">
        <v>13</v>
      </c>
      <c r="N14" s="120"/>
      <c r="O14" s="122" t="s">
        <v>13</v>
      </c>
      <c r="P14" s="120"/>
      <c r="Q14" s="122" t="s">
        <v>13</v>
      </c>
      <c r="R14" s="120"/>
      <c r="S14" s="122" t="s">
        <v>13</v>
      </c>
      <c r="T14" s="120"/>
      <c r="U14" s="122" t="s">
        <v>13</v>
      </c>
      <c r="V14" s="120"/>
      <c r="W14" s="122" t="s">
        <v>13</v>
      </c>
      <c r="X14" s="120"/>
      <c r="Y14" s="122" t="s">
        <v>13</v>
      </c>
    </row>
    <row r="15" spans="1:25" ht="16.5" customHeight="1">
      <c r="A15" s="114"/>
      <c r="E15" s="129"/>
      <c r="F15" s="130"/>
      <c r="G15" s="129"/>
      <c r="H15" s="130"/>
      <c r="I15" s="129"/>
      <c r="J15" s="130"/>
      <c r="K15" s="129"/>
      <c r="L15" s="130"/>
      <c r="M15" s="129"/>
      <c r="N15" s="130"/>
      <c r="O15" s="129"/>
      <c r="P15" s="130"/>
      <c r="Q15" s="129"/>
      <c r="R15" s="130"/>
      <c r="T15" s="130"/>
      <c r="V15" s="130"/>
      <c r="X15" s="130"/>
    </row>
    <row r="16" spans="1:25" ht="16.5" customHeight="1">
      <c r="A16" s="114" t="s">
        <v>196</v>
      </c>
      <c r="E16" s="116">
        <v>3709194572</v>
      </c>
      <c r="F16" s="116"/>
      <c r="G16" s="116">
        <v>69700000</v>
      </c>
      <c r="H16" s="116"/>
      <c r="I16" s="116">
        <v>-411652798</v>
      </c>
      <c r="J16" s="116"/>
      <c r="K16" s="116">
        <v>712568</v>
      </c>
      <c r="L16" s="116"/>
      <c r="M16" s="117">
        <v>0</v>
      </c>
      <c r="O16" s="116">
        <v>-160565759</v>
      </c>
      <c r="P16" s="116"/>
      <c r="Q16" s="116">
        <v>-93821601</v>
      </c>
      <c r="S16" s="116">
        <v>-253674792</v>
      </c>
      <c r="T16" s="116"/>
      <c r="U16" s="116">
        <v>3113566982</v>
      </c>
      <c r="V16" s="116"/>
      <c r="W16" s="116">
        <v>0</v>
      </c>
      <c r="X16" s="116"/>
      <c r="Y16" s="116">
        <v>3113566982</v>
      </c>
    </row>
    <row r="17" spans="1:25" ht="16.5" customHeight="1">
      <c r="A17" s="132" t="s">
        <v>90</v>
      </c>
      <c r="E17" s="131">
        <v>0</v>
      </c>
      <c r="F17" s="131"/>
      <c r="G17" s="131">
        <v>0</v>
      </c>
      <c r="H17" s="131"/>
      <c r="I17" s="131">
        <v>118307934</v>
      </c>
      <c r="J17" s="131"/>
      <c r="K17" s="131">
        <v>0</v>
      </c>
      <c r="L17" s="131"/>
      <c r="M17" s="117">
        <v>0</v>
      </c>
      <c r="O17" s="116">
        <v>0</v>
      </c>
      <c r="P17" s="116"/>
      <c r="Q17" s="116">
        <v>0</v>
      </c>
      <c r="S17" s="116">
        <v>0</v>
      </c>
      <c r="T17" s="116"/>
      <c r="U17" s="116">
        <v>118307934</v>
      </c>
      <c r="V17" s="116"/>
      <c r="W17" s="116">
        <v>13955840</v>
      </c>
      <c r="X17" s="116"/>
      <c r="Y17" s="116">
        <v>132263774</v>
      </c>
    </row>
    <row r="18" spans="1:25" ht="16.5" customHeight="1">
      <c r="A18" s="132" t="s">
        <v>113</v>
      </c>
      <c r="E18" s="131">
        <v>0</v>
      </c>
      <c r="F18" s="131"/>
      <c r="G18" s="131">
        <v>0</v>
      </c>
      <c r="H18" s="131"/>
      <c r="I18" s="131">
        <v>-5340390</v>
      </c>
      <c r="J18" s="131"/>
      <c r="K18" s="131">
        <v>-3393440</v>
      </c>
      <c r="L18" s="131"/>
      <c r="M18" s="117">
        <v>0</v>
      </c>
      <c r="O18" s="116">
        <v>-28833492</v>
      </c>
      <c r="P18" s="116"/>
      <c r="Q18" s="116">
        <v>0</v>
      </c>
      <c r="S18" s="116">
        <v>-32226932</v>
      </c>
      <c r="T18" s="116"/>
      <c r="U18" s="116">
        <v>-37567322</v>
      </c>
      <c r="V18" s="116"/>
      <c r="W18" s="116">
        <v>-1208186</v>
      </c>
      <c r="X18" s="116"/>
      <c r="Y18" s="116">
        <v>-38775508</v>
      </c>
    </row>
    <row r="19" spans="1:25" ht="16.5" customHeight="1">
      <c r="A19" s="132" t="s">
        <v>163</v>
      </c>
      <c r="E19" s="131">
        <v>0</v>
      </c>
      <c r="F19" s="131"/>
      <c r="G19" s="131">
        <v>0</v>
      </c>
      <c r="H19" s="131"/>
      <c r="I19" s="131">
        <v>0</v>
      </c>
      <c r="J19" s="131"/>
      <c r="K19" s="131">
        <v>0</v>
      </c>
      <c r="L19" s="131"/>
      <c r="M19" s="117">
        <v>0</v>
      </c>
      <c r="O19" s="116">
        <v>0</v>
      </c>
      <c r="P19" s="116"/>
      <c r="Q19" s="116">
        <v>302835240</v>
      </c>
      <c r="S19" s="116">
        <v>302835240</v>
      </c>
      <c r="T19" s="116"/>
      <c r="U19" s="255">
        <v>302835240</v>
      </c>
      <c r="V19" s="116"/>
      <c r="W19" s="116">
        <v>248488917</v>
      </c>
      <c r="X19" s="116"/>
      <c r="Y19" s="116">
        <v>551324157</v>
      </c>
    </row>
    <row r="20" spans="1:25" ht="16.5" customHeight="1">
      <c r="A20" s="132" t="s">
        <v>164</v>
      </c>
      <c r="E20" s="131">
        <v>0</v>
      </c>
      <c r="F20" s="133"/>
      <c r="G20" s="131">
        <v>0</v>
      </c>
      <c r="H20" s="133"/>
      <c r="I20" s="131">
        <v>0</v>
      </c>
      <c r="J20" s="133"/>
      <c r="K20" s="131">
        <v>0</v>
      </c>
      <c r="L20" s="131"/>
      <c r="M20" s="117">
        <v>0</v>
      </c>
      <c r="O20" s="116">
        <v>0</v>
      </c>
      <c r="P20" s="116"/>
      <c r="Q20" s="116">
        <v>0</v>
      </c>
      <c r="S20" s="116">
        <v>0</v>
      </c>
      <c r="T20" s="116"/>
      <c r="U20" s="116">
        <v>0</v>
      </c>
      <c r="V20" s="116"/>
      <c r="W20" s="116">
        <v>-10552501</v>
      </c>
      <c r="X20" s="116"/>
      <c r="Y20" s="116">
        <v>-10552501</v>
      </c>
    </row>
    <row r="21" spans="1:25" ht="16.5" customHeight="1">
      <c r="A21" s="132" t="s">
        <v>199</v>
      </c>
      <c r="E21" s="131">
        <v>0</v>
      </c>
      <c r="F21" s="133"/>
      <c r="G21" s="131">
        <v>0</v>
      </c>
      <c r="H21" s="133"/>
      <c r="I21" s="131">
        <v>11312</v>
      </c>
      <c r="J21" s="133"/>
      <c r="K21" s="131">
        <v>0</v>
      </c>
      <c r="L21" s="131"/>
      <c r="M21" s="117">
        <v>0</v>
      </c>
      <c r="O21" s="116">
        <v>0</v>
      </c>
      <c r="P21" s="116"/>
      <c r="Q21" s="116">
        <v>0</v>
      </c>
      <c r="S21" s="116">
        <v>0</v>
      </c>
      <c r="T21" s="116"/>
      <c r="U21" s="116">
        <v>11312</v>
      </c>
      <c r="V21" s="116"/>
      <c r="W21" s="116">
        <v>6091</v>
      </c>
      <c r="X21" s="116"/>
      <c r="Y21" s="116">
        <v>17403</v>
      </c>
    </row>
    <row r="22" spans="1:25" ht="16.5" customHeight="1">
      <c r="A22" s="132" t="s">
        <v>165</v>
      </c>
      <c r="E22" s="134">
        <v>0</v>
      </c>
      <c r="F22" s="133"/>
      <c r="G22" s="134">
        <v>400000</v>
      </c>
      <c r="H22" s="133"/>
      <c r="I22" s="134">
        <v>-400000</v>
      </c>
      <c r="J22" s="133"/>
      <c r="K22" s="134">
        <v>0</v>
      </c>
      <c r="L22" s="131"/>
      <c r="M22" s="134">
        <v>0</v>
      </c>
      <c r="O22" s="134">
        <v>0</v>
      </c>
      <c r="P22" s="131"/>
      <c r="Q22" s="134">
        <v>0</v>
      </c>
      <c r="S22" s="134">
        <v>0</v>
      </c>
      <c r="T22" s="116"/>
      <c r="U22" s="135">
        <v>0</v>
      </c>
      <c r="V22" s="116"/>
      <c r="W22" s="135">
        <v>0</v>
      </c>
      <c r="X22" s="116"/>
      <c r="Y22" s="135">
        <v>0</v>
      </c>
    </row>
    <row r="23" spans="1:25" ht="16.5" customHeight="1">
      <c r="A23" s="132"/>
      <c r="E23" s="131"/>
      <c r="F23" s="133"/>
      <c r="G23" s="131"/>
      <c r="H23" s="133"/>
      <c r="I23" s="131"/>
      <c r="J23" s="133"/>
      <c r="K23" s="131"/>
      <c r="L23" s="131"/>
      <c r="O23" s="131"/>
      <c r="P23" s="131"/>
      <c r="Q23" s="131"/>
      <c r="S23" s="131"/>
      <c r="T23" s="116"/>
      <c r="U23" s="116"/>
      <c r="V23" s="116"/>
      <c r="W23" s="116"/>
      <c r="X23" s="116"/>
      <c r="Y23" s="116"/>
    </row>
    <row r="24" spans="1:25" ht="16.5" customHeight="1" thickBot="1">
      <c r="A24" s="136" t="s">
        <v>198</v>
      </c>
      <c r="E24" s="137">
        <f>SUM(E16:E23)</f>
        <v>3709194572</v>
      </c>
      <c r="F24" s="116"/>
      <c r="G24" s="137">
        <f>SUM(G16:G23)</f>
        <v>70100000</v>
      </c>
      <c r="H24" s="116"/>
      <c r="I24" s="137">
        <f>SUM(I16:I23)</f>
        <v>-299073942</v>
      </c>
      <c r="J24" s="116"/>
      <c r="K24" s="137">
        <f>SUM(K16:K23)</f>
        <v>-2680872</v>
      </c>
      <c r="L24" s="116"/>
      <c r="M24" s="137">
        <f>SUM(M16:M23)</f>
        <v>0</v>
      </c>
      <c r="O24" s="137">
        <f>SUM(O16:O23)</f>
        <v>-189399251</v>
      </c>
      <c r="P24" s="116"/>
      <c r="Q24" s="137">
        <f>SUM(Q16:Q23)</f>
        <v>209013639</v>
      </c>
      <c r="S24" s="137">
        <f>SUM(S16:S23)</f>
        <v>16933516</v>
      </c>
      <c r="T24" s="116"/>
      <c r="U24" s="137">
        <f>SUM(U16:U23)</f>
        <v>3497154146</v>
      </c>
      <c r="V24" s="116"/>
      <c r="W24" s="137">
        <f>SUM(W16:W23)</f>
        <v>250690161</v>
      </c>
      <c r="X24" s="116"/>
      <c r="Y24" s="137">
        <f>SUM(Y16:Y23)</f>
        <v>3747844307</v>
      </c>
    </row>
    <row r="25" spans="1:25" ht="16.5" customHeight="1" thickTop="1">
      <c r="A25" s="136"/>
      <c r="F25" s="116"/>
      <c r="G25" s="116"/>
      <c r="H25" s="116"/>
      <c r="I25" s="116"/>
      <c r="J25" s="116"/>
      <c r="L25" s="116"/>
      <c r="M25" s="116"/>
      <c r="N25" s="116"/>
      <c r="P25" s="116"/>
      <c r="R25" s="116"/>
      <c r="S25" s="116"/>
      <c r="T25" s="116"/>
      <c r="U25" s="116"/>
      <c r="V25" s="116"/>
      <c r="W25" s="116"/>
      <c r="X25" s="116"/>
      <c r="Y25" s="116"/>
    </row>
    <row r="26" spans="1:25" ht="16.5" customHeight="1">
      <c r="A26" s="136"/>
      <c r="F26" s="116"/>
      <c r="G26" s="116"/>
      <c r="H26" s="116"/>
      <c r="I26" s="116"/>
      <c r="J26" s="116"/>
      <c r="L26" s="116"/>
      <c r="M26" s="116"/>
      <c r="N26" s="116"/>
      <c r="P26" s="116"/>
      <c r="R26" s="116"/>
      <c r="S26" s="116"/>
      <c r="T26" s="116"/>
      <c r="U26" s="116"/>
      <c r="V26" s="116"/>
      <c r="W26" s="116"/>
      <c r="X26" s="116"/>
      <c r="Y26" s="116"/>
    </row>
    <row r="27" spans="1:25" ht="16.5" customHeight="1">
      <c r="A27" s="114" t="s">
        <v>166</v>
      </c>
      <c r="E27" s="138">
        <v>3709194572</v>
      </c>
      <c r="F27" s="131"/>
      <c r="G27" s="138">
        <v>73100000</v>
      </c>
      <c r="H27" s="131"/>
      <c r="I27" s="138">
        <v>-210252267</v>
      </c>
      <c r="J27" s="131"/>
      <c r="K27" s="138">
        <v>-175084</v>
      </c>
      <c r="L27" s="131"/>
      <c r="M27" s="138">
        <v>-170168</v>
      </c>
      <c r="N27" s="131"/>
      <c r="O27" s="138">
        <v>-237985370</v>
      </c>
      <c r="P27" s="131"/>
      <c r="Q27" s="138">
        <v>209013639</v>
      </c>
      <c r="R27" s="116"/>
      <c r="S27" s="139">
        <f>SUM(K27,M27,O27,Q27)</f>
        <v>-29316983</v>
      </c>
      <c r="T27" s="116"/>
      <c r="U27" s="139">
        <f>SUM(E27,G27,I27,S27)</f>
        <v>3542725322</v>
      </c>
      <c r="V27" s="116"/>
      <c r="W27" s="139">
        <v>258626913</v>
      </c>
      <c r="X27" s="116"/>
      <c r="Y27" s="139">
        <f>SUM(W27:X27,U27)</f>
        <v>3801352235</v>
      </c>
    </row>
    <row r="28" spans="1:25" ht="16.5" customHeight="1">
      <c r="A28" s="132" t="s">
        <v>90</v>
      </c>
      <c r="E28" s="138">
        <v>0</v>
      </c>
      <c r="F28" s="131"/>
      <c r="G28" s="138">
        <v>0</v>
      </c>
      <c r="H28" s="131"/>
      <c r="I28" s="138">
        <v>149598824</v>
      </c>
      <c r="J28" s="131"/>
      <c r="K28" s="138">
        <v>0</v>
      </c>
      <c r="L28" s="131"/>
      <c r="M28" s="138">
        <v>0</v>
      </c>
      <c r="N28" s="131"/>
      <c r="O28" s="138">
        <v>0</v>
      </c>
      <c r="P28" s="131"/>
      <c r="Q28" s="138">
        <v>0</v>
      </c>
      <c r="R28" s="116"/>
      <c r="S28" s="139">
        <f>SUM(K28,M28,O28,Q28)</f>
        <v>0</v>
      </c>
      <c r="T28" s="116"/>
      <c r="U28" s="139">
        <f t="shared" ref="U28:U32" si="0">SUM(E28,G28,I28,S28)</f>
        <v>149598824</v>
      </c>
      <c r="V28" s="116"/>
      <c r="W28" s="139">
        <v>13710734</v>
      </c>
      <c r="X28" s="116"/>
      <c r="Y28" s="139">
        <f t="shared" ref="Y28:Y32" si="1">SUM(W28:X28,U28)</f>
        <v>163309558</v>
      </c>
    </row>
    <row r="29" spans="1:25" ht="16.5" customHeight="1">
      <c r="A29" s="132" t="s">
        <v>167</v>
      </c>
      <c r="E29" s="138">
        <v>0</v>
      </c>
      <c r="F29" s="140"/>
      <c r="G29" s="138">
        <v>0</v>
      </c>
      <c r="H29" s="140"/>
      <c r="I29" s="138">
        <v>-6176477</v>
      </c>
      <c r="J29" s="140"/>
      <c r="K29" s="138">
        <v>917350</v>
      </c>
      <c r="L29" s="131"/>
      <c r="M29" s="138">
        <v>-154207</v>
      </c>
      <c r="N29" s="131"/>
      <c r="O29" s="138">
        <v>-34125311</v>
      </c>
      <c r="P29" s="140"/>
      <c r="Q29" s="138">
        <v>0</v>
      </c>
      <c r="R29" s="116"/>
      <c r="S29" s="139">
        <f t="shared" ref="S29:S32" si="2">SUM(K29,M29,O29,Q29)</f>
        <v>-33362168</v>
      </c>
      <c r="T29" s="116"/>
      <c r="U29" s="139">
        <f t="shared" si="0"/>
        <v>-39538645</v>
      </c>
      <c r="V29" s="116"/>
      <c r="W29" s="139">
        <v>-1270881</v>
      </c>
      <c r="X29" s="116"/>
      <c r="Y29" s="139">
        <f t="shared" si="1"/>
        <v>-40809526</v>
      </c>
    </row>
    <row r="30" spans="1:25" ht="16.5" customHeight="1">
      <c r="A30" s="132" t="s">
        <v>164</v>
      </c>
      <c r="E30" s="138">
        <v>0</v>
      </c>
      <c r="F30" s="133"/>
      <c r="G30" s="138">
        <v>0</v>
      </c>
      <c r="H30" s="133"/>
      <c r="I30" s="138">
        <v>0</v>
      </c>
      <c r="J30" s="133"/>
      <c r="K30" s="138">
        <v>0</v>
      </c>
      <c r="L30" s="131"/>
      <c r="M30" s="138">
        <v>0</v>
      </c>
      <c r="N30" s="131"/>
      <c r="O30" s="138">
        <v>0</v>
      </c>
      <c r="P30" s="133"/>
      <c r="Q30" s="138">
        <v>0</v>
      </c>
      <c r="R30" s="116"/>
      <c r="S30" s="139">
        <f t="shared" si="2"/>
        <v>0</v>
      </c>
      <c r="T30" s="116"/>
      <c r="U30" s="139">
        <f t="shared" si="0"/>
        <v>0</v>
      </c>
      <c r="V30" s="116"/>
      <c r="W30" s="139">
        <v>-13072502</v>
      </c>
      <c r="X30" s="116"/>
      <c r="Y30" s="139">
        <f t="shared" si="1"/>
        <v>-13072502</v>
      </c>
    </row>
    <row r="31" spans="1:25" ht="16.5" customHeight="1">
      <c r="A31" s="132" t="s">
        <v>199</v>
      </c>
      <c r="E31" s="138">
        <v>0</v>
      </c>
      <c r="F31" s="133"/>
      <c r="G31" s="138">
        <v>0</v>
      </c>
      <c r="H31" s="133"/>
      <c r="I31" s="138">
        <v>211</v>
      </c>
      <c r="J31" s="133"/>
      <c r="K31" s="138">
        <v>0</v>
      </c>
      <c r="L31" s="131"/>
      <c r="M31" s="138">
        <v>0</v>
      </c>
      <c r="N31" s="131"/>
      <c r="O31" s="138">
        <v>0</v>
      </c>
      <c r="P31" s="133"/>
      <c r="Q31" s="138">
        <v>0</v>
      </c>
      <c r="R31" s="116"/>
      <c r="S31" s="139">
        <f t="shared" si="2"/>
        <v>0</v>
      </c>
      <c r="T31" s="116"/>
      <c r="U31" s="139">
        <f t="shared" si="0"/>
        <v>211</v>
      </c>
      <c r="V31" s="116"/>
      <c r="W31" s="139">
        <v>114</v>
      </c>
      <c r="X31" s="116"/>
      <c r="Y31" s="139">
        <f t="shared" si="1"/>
        <v>325</v>
      </c>
    </row>
    <row r="32" spans="1:25" ht="16.5" customHeight="1">
      <c r="A32" s="132" t="s">
        <v>165</v>
      </c>
      <c r="E32" s="141">
        <v>0</v>
      </c>
      <c r="F32" s="131"/>
      <c r="G32" s="141">
        <v>700000</v>
      </c>
      <c r="H32" s="133"/>
      <c r="I32" s="141">
        <v>-700000</v>
      </c>
      <c r="J32" s="133"/>
      <c r="K32" s="141">
        <v>0</v>
      </c>
      <c r="L32" s="131"/>
      <c r="M32" s="141">
        <v>0</v>
      </c>
      <c r="N32" s="131"/>
      <c r="O32" s="141">
        <v>0</v>
      </c>
      <c r="P32" s="133"/>
      <c r="Q32" s="141">
        <v>0</v>
      </c>
      <c r="R32" s="116"/>
      <c r="S32" s="142">
        <f t="shared" si="2"/>
        <v>0</v>
      </c>
      <c r="T32" s="116"/>
      <c r="U32" s="142">
        <f t="shared" si="0"/>
        <v>0</v>
      </c>
      <c r="V32" s="116"/>
      <c r="W32" s="142">
        <v>0</v>
      </c>
      <c r="X32" s="116"/>
      <c r="Y32" s="142">
        <f t="shared" si="1"/>
        <v>0</v>
      </c>
    </row>
    <row r="33" spans="1:25" ht="16.5" customHeight="1">
      <c r="A33" s="132"/>
      <c r="E33" s="138"/>
      <c r="F33" s="131"/>
      <c r="G33" s="138"/>
      <c r="H33" s="133"/>
      <c r="I33" s="138"/>
      <c r="J33" s="133"/>
      <c r="K33" s="138"/>
      <c r="L33" s="131"/>
      <c r="M33" s="138"/>
      <c r="N33" s="131"/>
      <c r="O33" s="138"/>
      <c r="P33" s="133"/>
      <c r="Q33" s="138"/>
      <c r="R33" s="116"/>
      <c r="S33" s="139"/>
      <c r="T33" s="116"/>
      <c r="U33" s="139"/>
      <c r="V33" s="116"/>
      <c r="W33" s="139"/>
      <c r="X33" s="116"/>
      <c r="Y33" s="139"/>
    </row>
    <row r="34" spans="1:25" ht="16.5" customHeight="1" thickBot="1">
      <c r="A34" s="136" t="s">
        <v>168</v>
      </c>
      <c r="E34" s="143">
        <f>SUM(E27:E33)</f>
        <v>3709194572</v>
      </c>
      <c r="F34" s="131"/>
      <c r="G34" s="143">
        <f>SUM(G27:G33)</f>
        <v>73800000</v>
      </c>
      <c r="H34" s="133"/>
      <c r="I34" s="143">
        <f>SUM(I27:I33)</f>
        <v>-67529709</v>
      </c>
      <c r="J34" s="133"/>
      <c r="K34" s="143">
        <f>SUM(K27:K33)</f>
        <v>742266</v>
      </c>
      <c r="L34" s="131"/>
      <c r="M34" s="143">
        <f>SUM(M27:M33)</f>
        <v>-324375</v>
      </c>
      <c r="N34" s="131"/>
      <c r="O34" s="143">
        <f>SUM(O27:O33)</f>
        <v>-272110681</v>
      </c>
      <c r="P34" s="133"/>
      <c r="Q34" s="143">
        <f>SUM(Q27:Q33)</f>
        <v>209013639</v>
      </c>
      <c r="R34" s="116"/>
      <c r="S34" s="143">
        <f>SUM(K34,M34,O34,Q34)</f>
        <v>-62679151</v>
      </c>
      <c r="T34" s="116"/>
      <c r="U34" s="143">
        <f>SUM(U27:U33)</f>
        <v>3652785712</v>
      </c>
      <c r="V34" s="116"/>
      <c r="W34" s="143">
        <f>SUM(W27:W33)</f>
        <v>257994378</v>
      </c>
      <c r="X34" s="116"/>
      <c r="Y34" s="143">
        <f>SUM(Y27:Y33)</f>
        <v>3910780090</v>
      </c>
    </row>
    <row r="35" spans="1:25" ht="17.25" customHeight="1" thickTop="1">
      <c r="A35" s="132"/>
      <c r="E35" s="144"/>
      <c r="F35" s="144"/>
      <c r="G35" s="144"/>
      <c r="H35" s="144"/>
      <c r="I35" s="144"/>
      <c r="J35" s="144"/>
      <c r="K35" s="144"/>
      <c r="L35" s="144"/>
      <c r="M35" s="144"/>
      <c r="N35" s="144"/>
      <c r="O35" s="144"/>
      <c r="P35" s="145"/>
      <c r="Q35" s="144"/>
      <c r="R35" s="144"/>
      <c r="S35" s="144"/>
      <c r="T35" s="144"/>
      <c r="U35" s="144"/>
      <c r="V35" s="144"/>
      <c r="W35" s="144"/>
      <c r="X35" s="144"/>
      <c r="Y35" s="144"/>
    </row>
    <row r="36" spans="1:25" ht="17.25" customHeight="1">
      <c r="A36" s="132"/>
      <c r="E36" s="144"/>
      <c r="F36" s="144"/>
      <c r="G36" s="144"/>
      <c r="H36" s="144"/>
      <c r="I36" s="144"/>
      <c r="J36" s="144"/>
      <c r="K36" s="144"/>
      <c r="L36" s="144"/>
      <c r="M36" s="144"/>
      <c r="N36" s="144"/>
      <c r="O36" s="144"/>
      <c r="P36" s="145"/>
      <c r="Q36" s="144"/>
      <c r="R36" s="144"/>
      <c r="S36" s="144"/>
      <c r="T36" s="144"/>
      <c r="U36" s="144"/>
      <c r="V36" s="144"/>
      <c r="W36" s="144"/>
      <c r="X36" s="144"/>
      <c r="Y36" s="144"/>
    </row>
    <row r="37" spans="1:25" ht="17.25" customHeight="1">
      <c r="A37" s="132"/>
      <c r="E37" s="144"/>
      <c r="F37" s="144"/>
      <c r="G37" s="144"/>
      <c r="H37" s="144"/>
      <c r="I37" s="144"/>
      <c r="J37" s="144"/>
      <c r="K37" s="144"/>
      <c r="L37" s="144"/>
      <c r="M37" s="144"/>
      <c r="N37" s="144"/>
      <c r="O37" s="144"/>
      <c r="P37" s="145"/>
      <c r="Q37" s="144"/>
      <c r="R37" s="144"/>
      <c r="S37" s="144"/>
      <c r="T37" s="144"/>
      <c r="U37" s="144"/>
      <c r="V37" s="144"/>
      <c r="W37" s="144"/>
      <c r="X37" s="144"/>
      <c r="Y37" s="144"/>
    </row>
    <row r="38" spans="1:25" ht="17.25" customHeight="1">
      <c r="A38" s="132"/>
      <c r="E38" s="144"/>
      <c r="F38" s="144"/>
      <c r="G38" s="144"/>
      <c r="H38" s="144"/>
      <c r="I38" s="144"/>
      <c r="J38" s="144"/>
      <c r="K38" s="144"/>
      <c r="L38" s="144"/>
      <c r="M38" s="144"/>
      <c r="N38" s="144"/>
      <c r="O38" s="144"/>
      <c r="P38" s="145"/>
      <c r="Q38" s="144"/>
      <c r="R38" s="144"/>
      <c r="S38" s="144"/>
      <c r="T38" s="144"/>
      <c r="U38" s="144"/>
      <c r="V38" s="144"/>
      <c r="W38" s="144"/>
      <c r="X38" s="144"/>
      <c r="Y38" s="144"/>
    </row>
    <row r="39" spans="1:25" ht="7.5" customHeight="1">
      <c r="A39" s="132"/>
      <c r="E39" s="144"/>
      <c r="F39" s="144"/>
      <c r="G39" s="144"/>
      <c r="H39" s="144"/>
      <c r="I39" s="144"/>
      <c r="J39" s="144"/>
      <c r="K39" s="144"/>
      <c r="L39" s="144"/>
      <c r="M39" s="144"/>
      <c r="N39" s="144"/>
      <c r="O39" s="144"/>
      <c r="P39" s="145"/>
      <c r="Q39" s="144"/>
      <c r="R39" s="144"/>
      <c r="S39" s="144"/>
      <c r="T39" s="144"/>
      <c r="U39" s="144"/>
      <c r="V39" s="144"/>
      <c r="W39" s="144"/>
      <c r="X39" s="144"/>
      <c r="Y39" s="144"/>
    </row>
    <row r="40" spans="1:25" ht="22.35" customHeight="1">
      <c r="A40" s="256" t="str">
        <f>'BS 2-3'!A50</f>
        <v>The accompanying notes form part of this interim financial information.</v>
      </c>
      <c r="B40" s="124"/>
      <c r="C40" s="124"/>
      <c r="D40" s="124"/>
      <c r="E40" s="146"/>
      <c r="F40" s="147"/>
      <c r="G40" s="147"/>
      <c r="H40" s="147"/>
      <c r="I40" s="146"/>
      <c r="J40" s="147"/>
      <c r="K40" s="135"/>
      <c r="L40" s="147"/>
      <c r="M40" s="147"/>
      <c r="N40" s="147"/>
      <c r="O40" s="135"/>
      <c r="P40" s="147"/>
      <c r="Q40" s="135"/>
      <c r="R40" s="146"/>
      <c r="S40" s="124"/>
      <c r="T40" s="146"/>
      <c r="U40" s="124"/>
      <c r="V40" s="146"/>
      <c r="W40" s="124"/>
      <c r="X40" s="146"/>
      <c r="Y40" s="124"/>
    </row>
  </sheetData>
  <mergeCells count="4">
    <mergeCell ref="E6:Y6"/>
    <mergeCell ref="E7:U7"/>
    <mergeCell ref="K8:S8"/>
    <mergeCell ref="G11:I11"/>
  </mergeCells>
  <pageMargins left="0.5" right="0.5" top="0.5" bottom="0.6" header="0.49" footer="0.4"/>
  <pageSetup paperSize="9" scale="80" firstPageNumber="8" fitToHeight="0" orientation="landscape" useFirstPageNumber="1" horizontalDpi="1200" verticalDpi="1200" r:id="rId1"/>
  <headerFooter>
    <oddFooter>&amp;R&amp;"Arial,Regular"&amp;9&amp;P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F30F9-60B3-4364-8107-A3D2A911BDFB}">
  <dimension ref="A1:S34"/>
  <sheetViews>
    <sheetView zoomScale="85" zoomScaleNormal="85" zoomScaleSheetLayoutView="100" zoomScalePageLayoutView="70" workbookViewId="0">
      <selection activeCell="I99" sqref="I99"/>
    </sheetView>
  </sheetViews>
  <sheetFormatPr defaultRowHeight="16.350000000000001" customHeight="1"/>
  <cols>
    <col min="1" max="4" width="1.7109375" style="153" customWidth="1"/>
    <col min="5" max="5" width="34.28515625" style="153" customWidth="1"/>
    <col min="6" max="6" width="2" style="153" customWidth="1"/>
    <col min="7" max="7" width="14.7109375" style="151" customWidth="1"/>
    <col min="8" max="8" width="1" style="152" customWidth="1"/>
    <col min="9" max="9" width="16.5703125" style="152" customWidth="1"/>
    <col min="10" max="10" width="1" style="152" customWidth="1"/>
    <col min="11" max="11" width="15.140625" style="152" customWidth="1"/>
    <col min="12" max="12" width="1" style="152" customWidth="1"/>
    <col min="13" max="13" width="20.7109375" style="151" customWidth="1"/>
    <col min="14" max="14" width="1" style="152" customWidth="1"/>
    <col min="15" max="15" width="20.7109375" style="151" customWidth="1"/>
    <col min="16" max="16" width="1" style="152" customWidth="1"/>
    <col min="17" max="17" width="12.7109375" style="153" customWidth="1"/>
    <col min="18" max="18" width="1" style="152" customWidth="1"/>
    <col min="19" max="19" width="12.7109375" style="153" customWidth="1"/>
    <col min="20" max="224" width="9.140625" style="153"/>
    <col min="225" max="227" width="1.7109375" style="153" customWidth="1"/>
    <col min="228" max="228" width="50.140625" style="153" customWidth="1"/>
    <col min="229" max="229" width="15.7109375" style="153" customWidth="1"/>
    <col min="230" max="230" width="0.85546875" style="153" customWidth="1"/>
    <col min="231" max="231" width="15.7109375" style="153" customWidth="1"/>
    <col min="232" max="232" width="0.85546875" style="153" customWidth="1"/>
    <col min="233" max="233" width="15.7109375" style="153" customWidth="1"/>
    <col min="234" max="234" width="0.85546875" style="153" customWidth="1"/>
    <col min="235" max="235" width="16.7109375" style="153" customWidth="1"/>
    <col min="236" max="236" width="0.85546875" style="153" customWidth="1"/>
    <col min="237" max="237" width="15.7109375" style="153" customWidth="1"/>
    <col min="238" max="238" width="0.85546875" style="153" customWidth="1"/>
    <col min="239" max="239" width="15.7109375" style="153" customWidth="1"/>
    <col min="240" max="240" width="0.85546875" style="153" customWidth="1"/>
    <col min="241" max="241" width="15.7109375" style="153" customWidth="1"/>
    <col min="242" max="480" width="9.140625" style="153"/>
    <col min="481" max="483" width="1.7109375" style="153" customWidth="1"/>
    <col min="484" max="484" width="50.140625" style="153" customWidth="1"/>
    <col min="485" max="485" width="15.7109375" style="153" customWidth="1"/>
    <col min="486" max="486" width="0.85546875" style="153" customWidth="1"/>
    <col min="487" max="487" width="15.7109375" style="153" customWidth="1"/>
    <col min="488" max="488" width="0.85546875" style="153" customWidth="1"/>
    <col min="489" max="489" width="15.7109375" style="153" customWidth="1"/>
    <col min="490" max="490" width="0.85546875" style="153" customWidth="1"/>
    <col min="491" max="491" width="16.7109375" style="153" customWidth="1"/>
    <col min="492" max="492" width="0.85546875" style="153" customWidth="1"/>
    <col min="493" max="493" width="15.7109375" style="153" customWidth="1"/>
    <col min="494" max="494" width="0.85546875" style="153" customWidth="1"/>
    <col min="495" max="495" width="15.7109375" style="153" customWidth="1"/>
    <col min="496" max="496" width="0.85546875" style="153" customWidth="1"/>
    <col min="497" max="497" width="15.7109375" style="153" customWidth="1"/>
    <col min="498" max="736" width="9.140625" style="153"/>
    <col min="737" max="739" width="1.7109375" style="153" customWidth="1"/>
    <col min="740" max="740" width="50.140625" style="153" customWidth="1"/>
    <col min="741" max="741" width="15.7109375" style="153" customWidth="1"/>
    <col min="742" max="742" width="0.85546875" style="153" customWidth="1"/>
    <col min="743" max="743" width="15.7109375" style="153" customWidth="1"/>
    <col min="744" max="744" width="0.85546875" style="153" customWidth="1"/>
    <col min="745" max="745" width="15.7109375" style="153" customWidth="1"/>
    <col min="746" max="746" width="0.85546875" style="153" customWidth="1"/>
    <col min="747" max="747" width="16.7109375" style="153" customWidth="1"/>
    <col min="748" max="748" width="0.85546875" style="153" customWidth="1"/>
    <col min="749" max="749" width="15.7109375" style="153" customWidth="1"/>
    <col min="750" max="750" width="0.85546875" style="153" customWidth="1"/>
    <col min="751" max="751" width="15.7109375" style="153" customWidth="1"/>
    <col min="752" max="752" width="0.85546875" style="153" customWidth="1"/>
    <col min="753" max="753" width="15.7109375" style="153" customWidth="1"/>
    <col min="754" max="992" width="9.140625" style="153"/>
    <col min="993" max="995" width="1.7109375" style="153" customWidth="1"/>
    <col min="996" max="996" width="50.140625" style="153" customWidth="1"/>
    <col min="997" max="997" width="15.7109375" style="153" customWidth="1"/>
    <col min="998" max="998" width="0.85546875" style="153" customWidth="1"/>
    <col min="999" max="999" width="15.7109375" style="153" customWidth="1"/>
    <col min="1000" max="1000" width="0.85546875" style="153" customWidth="1"/>
    <col min="1001" max="1001" width="15.7109375" style="153" customWidth="1"/>
    <col min="1002" max="1002" width="0.85546875" style="153" customWidth="1"/>
    <col min="1003" max="1003" width="16.7109375" style="153" customWidth="1"/>
    <col min="1004" max="1004" width="0.85546875" style="153" customWidth="1"/>
    <col min="1005" max="1005" width="15.7109375" style="153" customWidth="1"/>
    <col min="1006" max="1006" width="0.85546875" style="153" customWidth="1"/>
    <col min="1007" max="1007" width="15.7109375" style="153" customWidth="1"/>
    <col min="1008" max="1008" width="0.85546875" style="153" customWidth="1"/>
    <col min="1009" max="1009" width="15.7109375" style="153" customWidth="1"/>
    <col min="1010" max="1248" width="9.140625" style="153"/>
    <col min="1249" max="1251" width="1.7109375" style="153" customWidth="1"/>
    <col min="1252" max="1252" width="50.140625" style="153" customWidth="1"/>
    <col min="1253" max="1253" width="15.7109375" style="153" customWidth="1"/>
    <col min="1254" max="1254" width="0.85546875" style="153" customWidth="1"/>
    <col min="1255" max="1255" width="15.7109375" style="153" customWidth="1"/>
    <col min="1256" max="1256" width="0.85546875" style="153" customWidth="1"/>
    <col min="1257" max="1257" width="15.7109375" style="153" customWidth="1"/>
    <col min="1258" max="1258" width="0.85546875" style="153" customWidth="1"/>
    <col min="1259" max="1259" width="16.7109375" style="153" customWidth="1"/>
    <col min="1260" max="1260" width="0.85546875" style="153" customWidth="1"/>
    <col min="1261" max="1261" width="15.7109375" style="153" customWidth="1"/>
    <col min="1262" max="1262" width="0.85546875" style="153" customWidth="1"/>
    <col min="1263" max="1263" width="15.7109375" style="153" customWidth="1"/>
    <col min="1264" max="1264" width="0.85546875" style="153" customWidth="1"/>
    <col min="1265" max="1265" width="15.7109375" style="153" customWidth="1"/>
    <col min="1266" max="1504" width="9.140625" style="153"/>
    <col min="1505" max="1507" width="1.7109375" style="153" customWidth="1"/>
    <col min="1508" max="1508" width="50.140625" style="153" customWidth="1"/>
    <col min="1509" max="1509" width="15.7109375" style="153" customWidth="1"/>
    <col min="1510" max="1510" width="0.85546875" style="153" customWidth="1"/>
    <col min="1511" max="1511" width="15.7109375" style="153" customWidth="1"/>
    <col min="1512" max="1512" width="0.85546875" style="153" customWidth="1"/>
    <col min="1513" max="1513" width="15.7109375" style="153" customWidth="1"/>
    <col min="1514" max="1514" width="0.85546875" style="153" customWidth="1"/>
    <col min="1515" max="1515" width="16.7109375" style="153" customWidth="1"/>
    <col min="1516" max="1516" width="0.85546875" style="153" customWidth="1"/>
    <col min="1517" max="1517" width="15.7109375" style="153" customWidth="1"/>
    <col min="1518" max="1518" width="0.85546875" style="153" customWidth="1"/>
    <col min="1519" max="1519" width="15.7109375" style="153" customWidth="1"/>
    <col min="1520" max="1520" width="0.85546875" style="153" customWidth="1"/>
    <col min="1521" max="1521" width="15.7109375" style="153" customWidth="1"/>
    <col min="1522" max="1760" width="9.140625" style="153"/>
    <col min="1761" max="1763" width="1.7109375" style="153" customWidth="1"/>
    <col min="1764" max="1764" width="50.140625" style="153" customWidth="1"/>
    <col min="1765" max="1765" width="15.7109375" style="153" customWidth="1"/>
    <col min="1766" max="1766" width="0.85546875" style="153" customWidth="1"/>
    <col min="1767" max="1767" width="15.7109375" style="153" customWidth="1"/>
    <col min="1768" max="1768" width="0.85546875" style="153" customWidth="1"/>
    <col min="1769" max="1769" width="15.7109375" style="153" customWidth="1"/>
    <col min="1770" max="1770" width="0.85546875" style="153" customWidth="1"/>
    <col min="1771" max="1771" width="16.7109375" style="153" customWidth="1"/>
    <col min="1772" max="1772" width="0.85546875" style="153" customWidth="1"/>
    <col min="1773" max="1773" width="15.7109375" style="153" customWidth="1"/>
    <col min="1774" max="1774" width="0.85546875" style="153" customWidth="1"/>
    <col min="1775" max="1775" width="15.7109375" style="153" customWidth="1"/>
    <col min="1776" max="1776" width="0.85546875" style="153" customWidth="1"/>
    <col min="1777" max="1777" width="15.7109375" style="153" customWidth="1"/>
    <col min="1778" max="2016" width="9.140625" style="153"/>
    <col min="2017" max="2019" width="1.7109375" style="153" customWidth="1"/>
    <col min="2020" max="2020" width="50.140625" style="153" customWidth="1"/>
    <col min="2021" max="2021" width="15.7109375" style="153" customWidth="1"/>
    <col min="2022" max="2022" width="0.85546875" style="153" customWidth="1"/>
    <col min="2023" max="2023" width="15.7109375" style="153" customWidth="1"/>
    <col min="2024" max="2024" width="0.85546875" style="153" customWidth="1"/>
    <col min="2025" max="2025" width="15.7109375" style="153" customWidth="1"/>
    <col min="2026" max="2026" width="0.85546875" style="153" customWidth="1"/>
    <col min="2027" max="2027" width="16.7109375" style="153" customWidth="1"/>
    <col min="2028" max="2028" width="0.85546875" style="153" customWidth="1"/>
    <col min="2029" max="2029" width="15.7109375" style="153" customWidth="1"/>
    <col min="2030" max="2030" width="0.85546875" style="153" customWidth="1"/>
    <col min="2031" max="2031" width="15.7109375" style="153" customWidth="1"/>
    <col min="2032" max="2032" width="0.85546875" style="153" customWidth="1"/>
    <col min="2033" max="2033" width="15.7109375" style="153" customWidth="1"/>
    <col min="2034" max="2272" width="9.140625" style="153"/>
    <col min="2273" max="2275" width="1.7109375" style="153" customWidth="1"/>
    <col min="2276" max="2276" width="50.140625" style="153" customWidth="1"/>
    <col min="2277" max="2277" width="15.7109375" style="153" customWidth="1"/>
    <col min="2278" max="2278" width="0.85546875" style="153" customWidth="1"/>
    <col min="2279" max="2279" width="15.7109375" style="153" customWidth="1"/>
    <col min="2280" max="2280" width="0.85546875" style="153" customWidth="1"/>
    <col min="2281" max="2281" width="15.7109375" style="153" customWidth="1"/>
    <col min="2282" max="2282" width="0.85546875" style="153" customWidth="1"/>
    <col min="2283" max="2283" width="16.7109375" style="153" customWidth="1"/>
    <col min="2284" max="2284" width="0.85546875" style="153" customWidth="1"/>
    <col min="2285" max="2285" width="15.7109375" style="153" customWidth="1"/>
    <col min="2286" max="2286" width="0.85546875" style="153" customWidth="1"/>
    <col min="2287" max="2287" width="15.7109375" style="153" customWidth="1"/>
    <col min="2288" max="2288" width="0.85546875" style="153" customWidth="1"/>
    <col min="2289" max="2289" width="15.7109375" style="153" customWidth="1"/>
    <col min="2290" max="2528" width="9.140625" style="153"/>
    <col min="2529" max="2531" width="1.7109375" style="153" customWidth="1"/>
    <col min="2532" max="2532" width="50.140625" style="153" customWidth="1"/>
    <col min="2533" max="2533" width="15.7109375" style="153" customWidth="1"/>
    <col min="2534" max="2534" width="0.85546875" style="153" customWidth="1"/>
    <col min="2535" max="2535" width="15.7109375" style="153" customWidth="1"/>
    <col min="2536" max="2536" width="0.85546875" style="153" customWidth="1"/>
    <col min="2537" max="2537" width="15.7109375" style="153" customWidth="1"/>
    <col min="2538" max="2538" width="0.85546875" style="153" customWidth="1"/>
    <col min="2539" max="2539" width="16.7109375" style="153" customWidth="1"/>
    <col min="2540" max="2540" width="0.85546875" style="153" customWidth="1"/>
    <col min="2541" max="2541" width="15.7109375" style="153" customWidth="1"/>
    <col min="2542" max="2542" width="0.85546875" style="153" customWidth="1"/>
    <col min="2543" max="2543" width="15.7109375" style="153" customWidth="1"/>
    <col min="2544" max="2544" width="0.85546875" style="153" customWidth="1"/>
    <col min="2545" max="2545" width="15.7109375" style="153" customWidth="1"/>
    <col min="2546" max="2784" width="9.140625" style="153"/>
    <col min="2785" max="2787" width="1.7109375" style="153" customWidth="1"/>
    <col min="2788" max="2788" width="50.140625" style="153" customWidth="1"/>
    <col min="2789" max="2789" width="15.7109375" style="153" customWidth="1"/>
    <col min="2790" max="2790" width="0.85546875" style="153" customWidth="1"/>
    <col min="2791" max="2791" width="15.7109375" style="153" customWidth="1"/>
    <col min="2792" max="2792" width="0.85546875" style="153" customWidth="1"/>
    <col min="2793" max="2793" width="15.7109375" style="153" customWidth="1"/>
    <col min="2794" max="2794" width="0.85546875" style="153" customWidth="1"/>
    <col min="2795" max="2795" width="16.7109375" style="153" customWidth="1"/>
    <col min="2796" max="2796" width="0.85546875" style="153" customWidth="1"/>
    <col min="2797" max="2797" width="15.7109375" style="153" customWidth="1"/>
    <col min="2798" max="2798" width="0.85546875" style="153" customWidth="1"/>
    <col min="2799" max="2799" width="15.7109375" style="153" customWidth="1"/>
    <col min="2800" max="2800" width="0.85546875" style="153" customWidth="1"/>
    <col min="2801" max="2801" width="15.7109375" style="153" customWidth="1"/>
    <col min="2802" max="3040" width="9.140625" style="153"/>
    <col min="3041" max="3043" width="1.7109375" style="153" customWidth="1"/>
    <col min="3044" max="3044" width="50.140625" style="153" customWidth="1"/>
    <col min="3045" max="3045" width="15.7109375" style="153" customWidth="1"/>
    <col min="3046" max="3046" width="0.85546875" style="153" customWidth="1"/>
    <col min="3047" max="3047" width="15.7109375" style="153" customWidth="1"/>
    <col min="3048" max="3048" width="0.85546875" style="153" customWidth="1"/>
    <col min="3049" max="3049" width="15.7109375" style="153" customWidth="1"/>
    <col min="3050" max="3050" width="0.85546875" style="153" customWidth="1"/>
    <col min="3051" max="3051" width="16.7109375" style="153" customWidth="1"/>
    <col min="3052" max="3052" width="0.85546875" style="153" customWidth="1"/>
    <col min="3053" max="3053" width="15.7109375" style="153" customWidth="1"/>
    <col min="3054" max="3054" width="0.85546875" style="153" customWidth="1"/>
    <col min="3055" max="3055" width="15.7109375" style="153" customWidth="1"/>
    <col min="3056" max="3056" width="0.85546875" style="153" customWidth="1"/>
    <col min="3057" max="3057" width="15.7109375" style="153" customWidth="1"/>
    <col min="3058" max="3296" width="9.140625" style="153"/>
    <col min="3297" max="3299" width="1.7109375" style="153" customWidth="1"/>
    <col min="3300" max="3300" width="50.140625" style="153" customWidth="1"/>
    <col min="3301" max="3301" width="15.7109375" style="153" customWidth="1"/>
    <col min="3302" max="3302" width="0.85546875" style="153" customWidth="1"/>
    <col min="3303" max="3303" width="15.7109375" style="153" customWidth="1"/>
    <col min="3304" max="3304" width="0.85546875" style="153" customWidth="1"/>
    <col min="3305" max="3305" width="15.7109375" style="153" customWidth="1"/>
    <col min="3306" max="3306" width="0.85546875" style="153" customWidth="1"/>
    <col min="3307" max="3307" width="16.7109375" style="153" customWidth="1"/>
    <col min="3308" max="3308" width="0.85546875" style="153" customWidth="1"/>
    <col min="3309" max="3309" width="15.7109375" style="153" customWidth="1"/>
    <col min="3310" max="3310" width="0.85546875" style="153" customWidth="1"/>
    <col min="3311" max="3311" width="15.7109375" style="153" customWidth="1"/>
    <col min="3312" max="3312" width="0.85546875" style="153" customWidth="1"/>
    <col min="3313" max="3313" width="15.7109375" style="153" customWidth="1"/>
    <col min="3314" max="3552" width="9.140625" style="153"/>
    <col min="3553" max="3555" width="1.7109375" style="153" customWidth="1"/>
    <col min="3556" max="3556" width="50.140625" style="153" customWidth="1"/>
    <col min="3557" max="3557" width="15.7109375" style="153" customWidth="1"/>
    <col min="3558" max="3558" width="0.85546875" style="153" customWidth="1"/>
    <col min="3559" max="3559" width="15.7109375" style="153" customWidth="1"/>
    <col min="3560" max="3560" width="0.85546875" style="153" customWidth="1"/>
    <col min="3561" max="3561" width="15.7109375" style="153" customWidth="1"/>
    <col min="3562" max="3562" width="0.85546875" style="153" customWidth="1"/>
    <col min="3563" max="3563" width="16.7109375" style="153" customWidth="1"/>
    <col min="3564" max="3564" width="0.85546875" style="153" customWidth="1"/>
    <col min="3565" max="3565" width="15.7109375" style="153" customWidth="1"/>
    <col min="3566" max="3566" width="0.85546875" style="153" customWidth="1"/>
    <col min="3567" max="3567" width="15.7109375" style="153" customWidth="1"/>
    <col min="3568" max="3568" width="0.85546875" style="153" customWidth="1"/>
    <col min="3569" max="3569" width="15.7109375" style="153" customWidth="1"/>
    <col min="3570" max="3808" width="9.140625" style="153"/>
    <col min="3809" max="3811" width="1.7109375" style="153" customWidth="1"/>
    <col min="3812" max="3812" width="50.140625" style="153" customWidth="1"/>
    <col min="3813" max="3813" width="15.7109375" style="153" customWidth="1"/>
    <col min="3814" max="3814" width="0.85546875" style="153" customWidth="1"/>
    <col min="3815" max="3815" width="15.7109375" style="153" customWidth="1"/>
    <col min="3816" max="3816" width="0.85546875" style="153" customWidth="1"/>
    <col min="3817" max="3817" width="15.7109375" style="153" customWidth="1"/>
    <col min="3818" max="3818" width="0.85546875" style="153" customWidth="1"/>
    <col min="3819" max="3819" width="16.7109375" style="153" customWidth="1"/>
    <col min="3820" max="3820" width="0.85546875" style="153" customWidth="1"/>
    <col min="3821" max="3821" width="15.7109375" style="153" customWidth="1"/>
    <col min="3822" max="3822" width="0.85546875" style="153" customWidth="1"/>
    <col min="3823" max="3823" width="15.7109375" style="153" customWidth="1"/>
    <col min="3824" max="3824" width="0.85546875" style="153" customWidth="1"/>
    <col min="3825" max="3825" width="15.7109375" style="153" customWidth="1"/>
    <col min="3826" max="4064" width="9.140625" style="153"/>
    <col min="4065" max="4067" width="1.7109375" style="153" customWidth="1"/>
    <col min="4068" max="4068" width="50.140625" style="153" customWidth="1"/>
    <col min="4069" max="4069" width="15.7109375" style="153" customWidth="1"/>
    <col min="4070" max="4070" width="0.85546875" style="153" customWidth="1"/>
    <col min="4071" max="4071" width="15.7109375" style="153" customWidth="1"/>
    <col min="4072" max="4072" width="0.85546875" style="153" customWidth="1"/>
    <col min="4073" max="4073" width="15.7109375" style="153" customWidth="1"/>
    <col min="4074" max="4074" width="0.85546875" style="153" customWidth="1"/>
    <col min="4075" max="4075" width="16.7109375" style="153" customWidth="1"/>
    <col min="4076" max="4076" width="0.85546875" style="153" customWidth="1"/>
    <col min="4077" max="4077" width="15.7109375" style="153" customWidth="1"/>
    <col min="4078" max="4078" width="0.85546875" style="153" customWidth="1"/>
    <col min="4079" max="4079" width="15.7109375" style="153" customWidth="1"/>
    <col min="4080" max="4080" width="0.85546875" style="153" customWidth="1"/>
    <col min="4081" max="4081" width="15.7109375" style="153" customWidth="1"/>
    <col min="4082" max="4320" width="9.140625" style="153"/>
    <col min="4321" max="4323" width="1.7109375" style="153" customWidth="1"/>
    <col min="4324" max="4324" width="50.140625" style="153" customWidth="1"/>
    <col min="4325" max="4325" width="15.7109375" style="153" customWidth="1"/>
    <col min="4326" max="4326" width="0.85546875" style="153" customWidth="1"/>
    <col min="4327" max="4327" width="15.7109375" style="153" customWidth="1"/>
    <col min="4328" max="4328" width="0.85546875" style="153" customWidth="1"/>
    <col min="4329" max="4329" width="15.7109375" style="153" customWidth="1"/>
    <col min="4330" max="4330" width="0.85546875" style="153" customWidth="1"/>
    <col min="4331" max="4331" width="16.7109375" style="153" customWidth="1"/>
    <col min="4332" max="4332" width="0.85546875" style="153" customWidth="1"/>
    <col min="4333" max="4333" width="15.7109375" style="153" customWidth="1"/>
    <col min="4334" max="4334" width="0.85546875" style="153" customWidth="1"/>
    <col min="4335" max="4335" width="15.7109375" style="153" customWidth="1"/>
    <col min="4336" max="4336" width="0.85546875" style="153" customWidth="1"/>
    <col min="4337" max="4337" width="15.7109375" style="153" customWidth="1"/>
    <col min="4338" max="4576" width="9.140625" style="153"/>
    <col min="4577" max="4579" width="1.7109375" style="153" customWidth="1"/>
    <col min="4580" max="4580" width="50.140625" style="153" customWidth="1"/>
    <col min="4581" max="4581" width="15.7109375" style="153" customWidth="1"/>
    <col min="4582" max="4582" width="0.85546875" style="153" customWidth="1"/>
    <col min="4583" max="4583" width="15.7109375" style="153" customWidth="1"/>
    <col min="4584" max="4584" width="0.85546875" style="153" customWidth="1"/>
    <col min="4585" max="4585" width="15.7109375" style="153" customWidth="1"/>
    <col min="4586" max="4586" width="0.85546875" style="153" customWidth="1"/>
    <col min="4587" max="4587" width="16.7109375" style="153" customWidth="1"/>
    <col min="4588" max="4588" width="0.85546875" style="153" customWidth="1"/>
    <col min="4589" max="4589" width="15.7109375" style="153" customWidth="1"/>
    <col min="4590" max="4590" width="0.85546875" style="153" customWidth="1"/>
    <col min="4591" max="4591" width="15.7109375" style="153" customWidth="1"/>
    <col min="4592" max="4592" width="0.85546875" style="153" customWidth="1"/>
    <col min="4593" max="4593" width="15.7109375" style="153" customWidth="1"/>
    <col min="4594" max="4832" width="9.140625" style="153"/>
    <col min="4833" max="4835" width="1.7109375" style="153" customWidth="1"/>
    <col min="4836" max="4836" width="50.140625" style="153" customWidth="1"/>
    <col min="4837" max="4837" width="15.7109375" style="153" customWidth="1"/>
    <col min="4838" max="4838" width="0.85546875" style="153" customWidth="1"/>
    <col min="4839" max="4839" width="15.7109375" style="153" customWidth="1"/>
    <col min="4840" max="4840" width="0.85546875" style="153" customWidth="1"/>
    <col min="4841" max="4841" width="15.7109375" style="153" customWidth="1"/>
    <col min="4842" max="4842" width="0.85546875" style="153" customWidth="1"/>
    <col min="4843" max="4843" width="16.7109375" style="153" customWidth="1"/>
    <col min="4844" max="4844" width="0.85546875" style="153" customWidth="1"/>
    <col min="4845" max="4845" width="15.7109375" style="153" customWidth="1"/>
    <col min="4846" max="4846" width="0.85546875" style="153" customWidth="1"/>
    <col min="4847" max="4847" width="15.7109375" style="153" customWidth="1"/>
    <col min="4848" max="4848" width="0.85546875" style="153" customWidth="1"/>
    <col min="4849" max="4849" width="15.7109375" style="153" customWidth="1"/>
    <col min="4850" max="5088" width="9.140625" style="153"/>
    <col min="5089" max="5091" width="1.7109375" style="153" customWidth="1"/>
    <col min="5092" max="5092" width="50.140625" style="153" customWidth="1"/>
    <col min="5093" max="5093" width="15.7109375" style="153" customWidth="1"/>
    <col min="5094" max="5094" width="0.85546875" style="153" customWidth="1"/>
    <col min="5095" max="5095" width="15.7109375" style="153" customWidth="1"/>
    <col min="5096" max="5096" width="0.85546875" style="153" customWidth="1"/>
    <col min="5097" max="5097" width="15.7109375" style="153" customWidth="1"/>
    <col min="5098" max="5098" width="0.85546875" style="153" customWidth="1"/>
    <col min="5099" max="5099" width="16.7109375" style="153" customWidth="1"/>
    <col min="5100" max="5100" width="0.85546875" style="153" customWidth="1"/>
    <col min="5101" max="5101" width="15.7109375" style="153" customWidth="1"/>
    <col min="5102" max="5102" width="0.85546875" style="153" customWidth="1"/>
    <col min="5103" max="5103" width="15.7109375" style="153" customWidth="1"/>
    <col min="5104" max="5104" width="0.85546875" style="153" customWidth="1"/>
    <col min="5105" max="5105" width="15.7109375" style="153" customWidth="1"/>
    <col min="5106" max="5344" width="9.140625" style="153"/>
    <col min="5345" max="5347" width="1.7109375" style="153" customWidth="1"/>
    <col min="5348" max="5348" width="50.140625" style="153" customWidth="1"/>
    <col min="5349" max="5349" width="15.7109375" style="153" customWidth="1"/>
    <col min="5350" max="5350" width="0.85546875" style="153" customWidth="1"/>
    <col min="5351" max="5351" width="15.7109375" style="153" customWidth="1"/>
    <col min="5352" max="5352" width="0.85546875" style="153" customWidth="1"/>
    <col min="5353" max="5353" width="15.7109375" style="153" customWidth="1"/>
    <col min="5354" max="5354" width="0.85546875" style="153" customWidth="1"/>
    <col min="5355" max="5355" width="16.7109375" style="153" customWidth="1"/>
    <col min="5356" max="5356" width="0.85546875" style="153" customWidth="1"/>
    <col min="5357" max="5357" width="15.7109375" style="153" customWidth="1"/>
    <col min="5358" max="5358" width="0.85546875" style="153" customWidth="1"/>
    <col min="5359" max="5359" width="15.7109375" style="153" customWidth="1"/>
    <col min="5360" max="5360" width="0.85546875" style="153" customWidth="1"/>
    <col min="5361" max="5361" width="15.7109375" style="153" customWidth="1"/>
    <col min="5362" max="5600" width="9.140625" style="153"/>
    <col min="5601" max="5603" width="1.7109375" style="153" customWidth="1"/>
    <col min="5604" max="5604" width="50.140625" style="153" customWidth="1"/>
    <col min="5605" max="5605" width="15.7109375" style="153" customWidth="1"/>
    <col min="5606" max="5606" width="0.85546875" style="153" customWidth="1"/>
    <col min="5607" max="5607" width="15.7109375" style="153" customWidth="1"/>
    <col min="5608" max="5608" width="0.85546875" style="153" customWidth="1"/>
    <col min="5609" max="5609" width="15.7109375" style="153" customWidth="1"/>
    <col min="5610" max="5610" width="0.85546875" style="153" customWidth="1"/>
    <col min="5611" max="5611" width="16.7109375" style="153" customWidth="1"/>
    <col min="5612" max="5612" width="0.85546875" style="153" customWidth="1"/>
    <col min="5613" max="5613" width="15.7109375" style="153" customWidth="1"/>
    <col min="5614" max="5614" width="0.85546875" style="153" customWidth="1"/>
    <col min="5615" max="5615" width="15.7109375" style="153" customWidth="1"/>
    <col min="5616" max="5616" width="0.85546875" style="153" customWidth="1"/>
    <col min="5617" max="5617" width="15.7109375" style="153" customWidth="1"/>
    <col min="5618" max="5856" width="9.140625" style="153"/>
    <col min="5857" max="5859" width="1.7109375" style="153" customWidth="1"/>
    <col min="5860" max="5860" width="50.140625" style="153" customWidth="1"/>
    <col min="5861" max="5861" width="15.7109375" style="153" customWidth="1"/>
    <col min="5862" max="5862" width="0.85546875" style="153" customWidth="1"/>
    <col min="5863" max="5863" width="15.7109375" style="153" customWidth="1"/>
    <col min="5864" max="5864" width="0.85546875" style="153" customWidth="1"/>
    <col min="5865" max="5865" width="15.7109375" style="153" customWidth="1"/>
    <col min="5866" max="5866" width="0.85546875" style="153" customWidth="1"/>
    <col min="5867" max="5867" width="16.7109375" style="153" customWidth="1"/>
    <col min="5868" max="5868" width="0.85546875" style="153" customWidth="1"/>
    <col min="5869" max="5869" width="15.7109375" style="153" customWidth="1"/>
    <col min="5870" max="5870" width="0.85546875" style="153" customWidth="1"/>
    <col min="5871" max="5871" width="15.7109375" style="153" customWidth="1"/>
    <col min="5872" max="5872" width="0.85546875" style="153" customWidth="1"/>
    <col min="5873" max="5873" width="15.7109375" style="153" customWidth="1"/>
    <col min="5874" max="6112" width="9.140625" style="153"/>
    <col min="6113" max="6115" width="1.7109375" style="153" customWidth="1"/>
    <col min="6116" max="6116" width="50.140625" style="153" customWidth="1"/>
    <col min="6117" max="6117" width="15.7109375" style="153" customWidth="1"/>
    <col min="6118" max="6118" width="0.85546875" style="153" customWidth="1"/>
    <col min="6119" max="6119" width="15.7109375" style="153" customWidth="1"/>
    <col min="6120" max="6120" width="0.85546875" style="153" customWidth="1"/>
    <col min="6121" max="6121" width="15.7109375" style="153" customWidth="1"/>
    <col min="6122" max="6122" width="0.85546875" style="153" customWidth="1"/>
    <col min="6123" max="6123" width="16.7109375" style="153" customWidth="1"/>
    <col min="6124" max="6124" width="0.85546875" style="153" customWidth="1"/>
    <col min="6125" max="6125" width="15.7109375" style="153" customWidth="1"/>
    <col min="6126" max="6126" width="0.85546875" style="153" customWidth="1"/>
    <col min="6127" max="6127" width="15.7109375" style="153" customWidth="1"/>
    <col min="6128" max="6128" width="0.85546875" style="153" customWidth="1"/>
    <col min="6129" max="6129" width="15.7109375" style="153" customWidth="1"/>
    <col min="6130" max="6368" width="9.140625" style="153"/>
    <col min="6369" max="6371" width="1.7109375" style="153" customWidth="1"/>
    <col min="6372" max="6372" width="50.140625" style="153" customWidth="1"/>
    <col min="6373" max="6373" width="15.7109375" style="153" customWidth="1"/>
    <col min="6374" max="6374" width="0.85546875" style="153" customWidth="1"/>
    <col min="6375" max="6375" width="15.7109375" style="153" customWidth="1"/>
    <col min="6376" max="6376" width="0.85546875" style="153" customWidth="1"/>
    <col min="6377" max="6377" width="15.7109375" style="153" customWidth="1"/>
    <col min="6378" max="6378" width="0.85546875" style="153" customWidth="1"/>
    <col min="6379" max="6379" width="16.7109375" style="153" customWidth="1"/>
    <col min="6380" max="6380" width="0.85546875" style="153" customWidth="1"/>
    <col min="6381" max="6381" width="15.7109375" style="153" customWidth="1"/>
    <col min="6382" max="6382" width="0.85546875" style="153" customWidth="1"/>
    <col min="6383" max="6383" width="15.7109375" style="153" customWidth="1"/>
    <col min="6384" max="6384" width="0.85546875" style="153" customWidth="1"/>
    <col min="6385" max="6385" width="15.7109375" style="153" customWidth="1"/>
    <col min="6386" max="6624" width="9.140625" style="153"/>
    <col min="6625" max="6627" width="1.7109375" style="153" customWidth="1"/>
    <col min="6628" max="6628" width="50.140625" style="153" customWidth="1"/>
    <col min="6629" max="6629" width="15.7109375" style="153" customWidth="1"/>
    <col min="6630" max="6630" width="0.85546875" style="153" customWidth="1"/>
    <col min="6631" max="6631" width="15.7109375" style="153" customWidth="1"/>
    <col min="6632" max="6632" width="0.85546875" style="153" customWidth="1"/>
    <col min="6633" max="6633" width="15.7109375" style="153" customWidth="1"/>
    <col min="6634" max="6634" width="0.85546875" style="153" customWidth="1"/>
    <col min="6635" max="6635" width="16.7109375" style="153" customWidth="1"/>
    <col min="6636" max="6636" width="0.85546875" style="153" customWidth="1"/>
    <col min="6637" max="6637" width="15.7109375" style="153" customWidth="1"/>
    <col min="6638" max="6638" width="0.85546875" style="153" customWidth="1"/>
    <col min="6639" max="6639" width="15.7109375" style="153" customWidth="1"/>
    <col min="6640" max="6640" width="0.85546875" style="153" customWidth="1"/>
    <col min="6641" max="6641" width="15.7109375" style="153" customWidth="1"/>
    <col min="6642" max="6880" width="9.140625" style="153"/>
    <col min="6881" max="6883" width="1.7109375" style="153" customWidth="1"/>
    <col min="6884" max="6884" width="50.140625" style="153" customWidth="1"/>
    <col min="6885" max="6885" width="15.7109375" style="153" customWidth="1"/>
    <col min="6886" max="6886" width="0.85546875" style="153" customWidth="1"/>
    <col min="6887" max="6887" width="15.7109375" style="153" customWidth="1"/>
    <col min="6888" max="6888" width="0.85546875" style="153" customWidth="1"/>
    <col min="6889" max="6889" width="15.7109375" style="153" customWidth="1"/>
    <col min="6890" max="6890" width="0.85546875" style="153" customWidth="1"/>
    <col min="6891" max="6891" width="16.7109375" style="153" customWidth="1"/>
    <col min="6892" max="6892" width="0.85546875" style="153" customWidth="1"/>
    <col min="6893" max="6893" width="15.7109375" style="153" customWidth="1"/>
    <col min="6894" max="6894" width="0.85546875" style="153" customWidth="1"/>
    <col min="6895" max="6895" width="15.7109375" style="153" customWidth="1"/>
    <col min="6896" max="6896" width="0.85546875" style="153" customWidth="1"/>
    <col min="6897" max="6897" width="15.7109375" style="153" customWidth="1"/>
    <col min="6898" max="7136" width="9.140625" style="153"/>
    <col min="7137" max="7139" width="1.7109375" style="153" customWidth="1"/>
    <col min="7140" max="7140" width="50.140625" style="153" customWidth="1"/>
    <col min="7141" max="7141" width="15.7109375" style="153" customWidth="1"/>
    <col min="7142" max="7142" width="0.85546875" style="153" customWidth="1"/>
    <col min="7143" max="7143" width="15.7109375" style="153" customWidth="1"/>
    <col min="7144" max="7144" width="0.85546875" style="153" customWidth="1"/>
    <col min="7145" max="7145" width="15.7109375" style="153" customWidth="1"/>
    <col min="7146" max="7146" width="0.85546875" style="153" customWidth="1"/>
    <col min="7147" max="7147" width="16.7109375" style="153" customWidth="1"/>
    <col min="7148" max="7148" width="0.85546875" style="153" customWidth="1"/>
    <col min="7149" max="7149" width="15.7109375" style="153" customWidth="1"/>
    <col min="7150" max="7150" width="0.85546875" style="153" customWidth="1"/>
    <col min="7151" max="7151" width="15.7109375" style="153" customWidth="1"/>
    <col min="7152" max="7152" width="0.85546875" style="153" customWidth="1"/>
    <col min="7153" max="7153" width="15.7109375" style="153" customWidth="1"/>
    <col min="7154" max="7392" width="9.140625" style="153"/>
    <col min="7393" max="7395" width="1.7109375" style="153" customWidth="1"/>
    <col min="7396" max="7396" width="50.140625" style="153" customWidth="1"/>
    <col min="7397" max="7397" width="15.7109375" style="153" customWidth="1"/>
    <col min="7398" max="7398" width="0.85546875" style="153" customWidth="1"/>
    <col min="7399" max="7399" width="15.7109375" style="153" customWidth="1"/>
    <col min="7400" max="7400" width="0.85546875" style="153" customWidth="1"/>
    <col min="7401" max="7401" width="15.7109375" style="153" customWidth="1"/>
    <col min="7402" max="7402" width="0.85546875" style="153" customWidth="1"/>
    <col min="7403" max="7403" width="16.7109375" style="153" customWidth="1"/>
    <col min="7404" max="7404" width="0.85546875" style="153" customWidth="1"/>
    <col min="7405" max="7405" width="15.7109375" style="153" customWidth="1"/>
    <col min="7406" max="7406" width="0.85546875" style="153" customWidth="1"/>
    <col min="7407" max="7407" width="15.7109375" style="153" customWidth="1"/>
    <col min="7408" max="7408" width="0.85546875" style="153" customWidth="1"/>
    <col min="7409" max="7409" width="15.7109375" style="153" customWidth="1"/>
    <col min="7410" max="7648" width="9.140625" style="153"/>
    <col min="7649" max="7651" width="1.7109375" style="153" customWidth="1"/>
    <col min="7652" max="7652" width="50.140625" style="153" customWidth="1"/>
    <col min="7653" max="7653" width="15.7109375" style="153" customWidth="1"/>
    <col min="7654" max="7654" width="0.85546875" style="153" customWidth="1"/>
    <col min="7655" max="7655" width="15.7109375" style="153" customWidth="1"/>
    <col min="7656" max="7656" width="0.85546875" style="153" customWidth="1"/>
    <col min="7657" max="7657" width="15.7109375" style="153" customWidth="1"/>
    <col min="7658" max="7658" width="0.85546875" style="153" customWidth="1"/>
    <col min="7659" max="7659" width="16.7109375" style="153" customWidth="1"/>
    <col min="7660" max="7660" width="0.85546875" style="153" customWidth="1"/>
    <col min="7661" max="7661" width="15.7109375" style="153" customWidth="1"/>
    <col min="7662" max="7662" width="0.85546875" style="153" customWidth="1"/>
    <col min="7663" max="7663" width="15.7109375" style="153" customWidth="1"/>
    <col min="7664" max="7664" width="0.85546875" style="153" customWidth="1"/>
    <col min="7665" max="7665" width="15.7109375" style="153" customWidth="1"/>
    <col min="7666" max="7904" width="9.140625" style="153"/>
    <col min="7905" max="7907" width="1.7109375" style="153" customWidth="1"/>
    <col min="7908" max="7908" width="50.140625" style="153" customWidth="1"/>
    <col min="7909" max="7909" width="15.7109375" style="153" customWidth="1"/>
    <col min="7910" max="7910" width="0.85546875" style="153" customWidth="1"/>
    <col min="7911" max="7911" width="15.7109375" style="153" customWidth="1"/>
    <col min="7912" max="7912" width="0.85546875" style="153" customWidth="1"/>
    <col min="7913" max="7913" width="15.7109375" style="153" customWidth="1"/>
    <col min="7914" max="7914" width="0.85546875" style="153" customWidth="1"/>
    <col min="7915" max="7915" width="16.7109375" style="153" customWidth="1"/>
    <col min="7916" max="7916" width="0.85546875" style="153" customWidth="1"/>
    <col min="7917" max="7917" width="15.7109375" style="153" customWidth="1"/>
    <col min="7918" max="7918" width="0.85546875" style="153" customWidth="1"/>
    <col min="7919" max="7919" width="15.7109375" style="153" customWidth="1"/>
    <col min="7920" max="7920" width="0.85546875" style="153" customWidth="1"/>
    <col min="7921" max="7921" width="15.7109375" style="153" customWidth="1"/>
    <col min="7922" max="8160" width="9.140625" style="153"/>
    <col min="8161" max="8163" width="1.7109375" style="153" customWidth="1"/>
    <col min="8164" max="8164" width="50.140625" style="153" customWidth="1"/>
    <col min="8165" max="8165" width="15.7109375" style="153" customWidth="1"/>
    <col min="8166" max="8166" width="0.85546875" style="153" customWidth="1"/>
    <col min="8167" max="8167" width="15.7109375" style="153" customWidth="1"/>
    <col min="8168" max="8168" width="0.85546875" style="153" customWidth="1"/>
    <col min="8169" max="8169" width="15.7109375" style="153" customWidth="1"/>
    <col min="8170" max="8170" width="0.85546875" style="153" customWidth="1"/>
    <col min="8171" max="8171" width="16.7109375" style="153" customWidth="1"/>
    <col min="8172" max="8172" width="0.85546875" style="153" customWidth="1"/>
    <col min="8173" max="8173" width="15.7109375" style="153" customWidth="1"/>
    <col min="8174" max="8174" width="0.85546875" style="153" customWidth="1"/>
    <col min="8175" max="8175" width="15.7109375" style="153" customWidth="1"/>
    <col min="8176" max="8176" width="0.85546875" style="153" customWidth="1"/>
    <col min="8177" max="8177" width="15.7109375" style="153" customWidth="1"/>
    <col min="8178" max="8416" width="9.140625" style="153"/>
    <col min="8417" max="8419" width="1.7109375" style="153" customWidth="1"/>
    <col min="8420" max="8420" width="50.140625" style="153" customWidth="1"/>
    <col min="8421" max="8421" width="15.7109375" style="153" customWidth="1"/>
    <col min="8422" max="8422" width="0.85546875" style="153" customWidth="1"/>
    <col min="8423" max="8423" width="15.7109375" style="153" customWidth="1"/>
    <col min="8424" max="8424" width="0.85546875" style="153" customWidth="1"/>
    <col min="8425" max="8425" width="15.7109375" style="153" customWidth="1"/>
    <col min="8426" max="8426" width="0.85546875" style="153" customWidth="1"/>
    <col min="8427" max="8427" width="16.7109375" style="153" customWidth="1"/>
    <col min="8428" max="8428" width="0.85546875" style="153" customWidth="1"/>
    <col min="8429" max="8429" width="15.7109375" style="153" customWidth="1"/>
    <col min="8430" max="8430" width="0.85546875" style="153" customWidth="1"/>
    <col min="8431" max="8431" width="15.7109375" style="153" customWidth="1"/>
    <col min="8432" max="8432" width="0.85546875" style="153" customWidth="1"/>
    <col min="8433" max="8433" width="15.7109375" style="153" customWidth="1"/>
    <col min="8434" max="8672" width="9.140625" style="153"/>
    <col min="8673" max="8675" width="1.7109375" style="153" customWidth="1"/>
    <col min="8676" max="8676" width="50.140625" style="153" customWidth="1"/>
    <col min="8677" max="8677" width="15.7109375" style="153" customWidth="1"/>
    <col min="8678" max="8678" width="0.85546875" style="153" customWidth="1"/>
    <col min="8679" max="8679" width="15.7109375" style="153" customWidth="1"/>
    <col min="8680" max="8680" width="0.85546875" style="153" customWidth="1"/>
    <col min="8681" max="8681" width="15.7109375" style="153" customWidth="1"/>
    <col min="8682" max="8682" width="0.85546875" style="153" customWidth="1"/>
    <col min="8683" max="8683" width="16.7109375" style="153" customWidth="1"/>
    <col min="8684" max="8684" width="0.85546875" style="153" customWidth="1"/>
    <col min="8685" max="8685" width="15.7109375" style="153" customWidth="1"/>
    <col min="8686" max="8686" width="0.85546875" style="153" customWidth="1"/>
    <col min="8687" max="8687" width="15.7109375" style="153" customWidth="1"/>
    <col min="8688" max="8688" width="0.85546875" style="153" customWidth="1"/>
    <col min="8689" max="8689" width="15.7109375" style="153" customWidth="1"/>
    <col min="8690" max="8928" width="9.140625" style="153"/>
    <col min="8929" max="8931" width="1.7109375" style="153" customWidth="1"/>
    <col min="8932" max="8932" width="50.140625" style="153" customWidth="1"/>
    <col min="8933" max="8933" width="15.7109375" style="153" customWidth="1"/>
    <col min="8934" max="8934" width="0.85546875" style="153" customWidth="1"/>
    <col min="8935" max="8935" width="15.7109375" style="153" customWidth="1"/>
    <col min="8936" max="8936" width="0.85546875" style="153" customWidth="1"/>
    <col min="8937" max="8937" width="15.7109375" style="153" customWidth="1"/>
    <col min="8938" max="8938" width="0.85546875" style="153" customWidth="1"/>
    <col min="8939" max="8939" width="16.7109375" style="153" customWidth="1"/>
    <col min="8940" max="8940" width="0.85546875" style="153" customWidth="1"/>
    <col min="8941" max="8941" width="15.7109375" style="153" customWidth="1"/>
    <col min="8942" max="8942" width="0.85546875" style="153" customWidth="1"/>
    <col min="8943" max="8943" width="15.7109375" style="153" customWidth="1"/>
    <col min="8944" max="8944" width="0.85546875" style="153" customWidth="1"/>
    <col min="8945" max="8945" width="15.7109375" style="153" customWidth="1"/>
    <col min="8946" max="9184" width="9.140625" style="153"/>
    <col min="9185" max="9187" width="1.7109375" style="153" customWidth="1"/>
    <col min="9188" max="9188" width="50.140625" style="153" customWidth="1"/>
    <col min="9189" max="9189" width="15.7109375" style="153" customWidth="1"/>
    <col min="9190" max="9190" width="0.85546875" style="153" customWidth="1"/>
    <col min="9191" max="9191" width="15.7109375" style="153" customWidth="1"/>
    <col min="9192" max="9192" width="0.85546875" style="153" customWidth="1"/>
    <col min="9193" max="9193" width="15.7109375" style="153" customWidth="1"/>
    <col min="9194" max="9194" width="0.85546875" style="153" customWidth="1"/>
    <col min="9195" max="9195" width="16.7109375" style="153" customWidth="1"/>
    <col min="9196" max="9196" width="0.85546875" style="153" customWidth="1"/>
    <col min="9197" max="9197" width="15.7109375" style="153" customWidth="1"/>
    <col min="9198" max="9198" width="0.85546875" style="153" customWidth="1"/>
    <col min="9199" max="9199" width="15.7109375" style="153" customWidth="1"/>
    <col min="9200" max="9200" width="0.85546875" style="153" customWidth="1"/>
    <col min="9201" max="9201" width="15.7109375" style="153" customWidth="1"/>
    <col min="9202" max="9440" width="9.140625" style="153"/>
    <col min="9441" max="9443" width="1.7109375" style="153" customWidth="1"/>
    <col min="9444" max="9444" width="50.140625" style="153" customWidth="1"/>
    <col min="9445" max="9445" width="15.7109375" style="153" customWidth="1"/>
    <col min="9446" max="9446" width="0.85546875" style="153" customWidth="1"/>
    <col min="9447" max="9447" width="15.7109375" style="153" customWidth="1"/>
    <col min="9448" max="9448" width="0.85546875" style="153" customWidth="1"/>
    <col min="9449" max="9449" width="15.7109375" style="153" customWidth="1"/>
    <col min="9450" max="9450" width="0.85546875" style="153" customWidth="1"/>
    <col min="9451" max="9451" width="16.7109375" style="153" customWidth="1"/>
    <col min="9452" max="9452" width="0.85546875" style="153" customWidth="1"/>
    <col min="9453" max="9453" width="15.7109375" style="153" customWidth="1"/>
    <col min="9454" max="9454" width="0.85546875" style="153" customWidth="1"/>
    <col min="9455" max="9455" width="15.7109375" style="153" customWidth="1"/>
    <col min="9456" max="9456" width="0.85546875" style="153" customWidth="1"/>
    <col min="9457" max="9457" width="15.7109375" style="153" customWidth="1"/>
    <col min="9458" max="9696" width="9.140625" style="153"/>
    <col min="9697" max="9699" width="1.7109375" style="153" customWidth="1"/>
    <col min="9700" max="9700" width="50.140625" style="153" customWidth="1"/>
    <col min="9701" max="9701" width="15.7109375" style="153" customWidth="1"/>
    <col min="9702" max="9702" width="0.85546875" style="153" customWidth="1"/>
    <col min="9703" max="9703" width="15.7109375" style="153" customWidth="1"/>
    <col min="9704" max="9704" width="0.85546875" style="153" customWidth="1"/>
    <col min="9705" max="9705" width="15.7109375" style="153" customWidth="1"/>
    <col min="9706" max="9706" width="0.85546875" style="153" customWidth="1"/>
    <col min="9707" max="9707" width="16.7109375" style="153" customWidth="1"/>
    <col min="9708" max="9708" width="0.85546875" style="153" customWidth="1"/>
    <col min="9709" max="9709" width="15.7109375" style="153" customWidth="1"/>
    <col min="9710" max="9710" width="0.85546875" style="153" customWidth="1"/>
    <col min="9711" max="9711" width="15.7109375" style="153" customWidth="1"/>
    <col min="9712" max="9712" width="0.85546875" style="153" customWidth="1"/>
    <col min="9713" max="9713" width="15.7109375" style="153" customWidth="1"/>
    <col min="9714" max="9952" width="9.140625" style="153"/>
    <col min="9953" max="9955" width="1.7109375" style="153" customWidth="1"/>
    <col min="9956" max="9956" width="50.140625" style="153" customWidth="1"/>
    <col min="9957" max="9957" width="15.7109375" style="153" customWidth="1"/>
    <col min="9958" max="9958" width="0.85546875" style="153" customWidth="1"/>
    <col min="9959" max="9959" width="15.7109375" style="153" customWidth="1"/>
    <col min="9960" max="9960" width="0.85546875" style="153" customWidth="1"/>
    <col min="9961" max="9961" width="15.7109375" style="153" customWidth="1"/>
    <col min="9962" max="9962" width="0.85546875" style="153" customWidth="1"/>
    <col min="9963" max="9963" width="16.7109375" style="153" customWidth="1"/>
    <col min="9964" max="9964" width="0.85546875" style="153" customWidth="1"/>
    <col min="9965" max="9965" width="15.7109375" style="153" customWidth="1"/>
    <col min="9966" max="9966" width="0.85546875" style="153" customWidth="1"/>
    <col min="9967" max="9967" width="15.7109375" style="153" customWidth="1"/>
    <col min="9968" max="9968" width="0.85546875" style="153" customWidth="1"/>
    <col min="9969" max="9969" width="15.7109375" style="153" customWidth="1"/>
    <col min="9970" max="10208" width="9.140625" style="153"/>
    <col min="10209" max="10211" width="1.7109375" style="153" customWidth="1"/>
    <col min="10212" max="10212" width="50.140625" style="153" customWidth="1"/>
    <col min="10213" max="10213" width="15.7109375" style="153" customWidth="1"/>
    <col min="10214" max="10214" width="0.85546875" style="153" customWidth="1"/>
    <col min="10215" max="10215" width="15.7109375" style="153" customWidth="1"/>
    <col min="10216" max="10216" width="0.85546875" style="153" customWidth="1"/>
    <col min="10217" max="10217" width="15.7109375" style="153" customWidth="1"/>
    <col min="10218" max="10218" width="0.85546875" style="153" customWidth="1"/>
    <col min="10219" max="10219" width="16.7109375" style="153" customWidth="1"/>
    <col min="10220" max="10220" width="0.85546875" style="153" customWidth="1"/>
    <col min="10221" max="10221" width="15.7109375" style="153" customWidth="1"/>
    <col min="10222" max="10222" width="0.85546875" style="153" customWidth="1"/>
    <col min="10223" max="10223" width="15.7109375" style="153" customWidth="1"/>
    <col min="10224" max="10224" width="0.85546875" style="153" customWidth="1"/>
    <col min="10225" max="10225" width="15.7109375" style="153" customWidth="1"/>
    <col min="10226" max="10464" width="9.140625" style="153"/>
    <col min="10465" max="10467" width="1.7109375" style="153" customWidth="1"/>
    <col min="10468" max="10468" width="50.140625" style="153" customWidth="1"/>
    <col min="10469" max="10469" width="15.7109375" style="153" customWidth="1"/>
    <col min="10470" max="10470" width="0.85546875" style="153" customWidth="1"/>
    <col min="10471" max="10471" width="15.7109375" style="153" customWidth="1"/>
    <col min="10472" max="10472" width="0.85546875" style="153" customWidth="1"/>
    <col min="10473" max="10473" width="15.7109375" style="153" customWidth="1"/>
    <col min="10474" max="10474" width="0.85546875" style="153" customWidth="1"/>
    <col min="10475" max="10475" width="16.7109375" style="153" customWidth="1"/>
    <col min="10476" max="10476" width="0.85546875" style="153" customWidth="1"/>
    <col min="10477" max="10477" width="15.7109375" style="153" customWidth="1"/>
    <col min="10478" max="10478" width="0.85546875" style="153" customWidth="1"/>
    <col min="10479" max="10479" width="15.7109375" style="153" customWidth="1"/>
    <col min="10480" max="10480" width="0.85546875" style="153" customWidth="1"/>
    <col min="10481" max="10481" width="15.7109375" style="153" customWidth="1"/>
    <col min="10482" max="10720" width="9.140625" style="153"/>
    <col min="10721" max="10723" width="1.7109375" style="153" customWidth="1"/>
    <col min="10724" max="10724" width="50.140625" style="153" customWidth="1"/>
    <col min="10725" max="10725" width="15.7109375" style="153" customWidth="1"/>
    <col min="10726" max="10726" width="0.85546875" style="153" customWidth="1"/>
    <col min="10727" max="10727" width="15.7109375" style="153" customWidth="1"/>
    <col min="10728" max="10728" width="0.85546875" style="153" customWidth="1"/>
    <col min="10729" max="10729" width="15.7109375" style="153" customWidth="1"/>
    <col min="10730" max="10730" width="0.85546875" style="153" customWidth="1"/>
    <col min="10731" max="10731" width="16.7109375" style="153" customWidth="1"/>
    <col min="10732" max="10732" width="0.85546875" style="153" customWidth="1"/>
    <col min="10733" max="10733" width="15.7109375" style="153" customWidth="1"/>
    <col min="10734" max="10734" width="0.85546875" style="153" customWidth="1"/>
    <col min="10735" max="10735" width="15.7109375" style="153" customWidth="1"/>
    <col min="10736" max="10736" width="0.85546875" style="153" customWidth="1"/>
    <col min="10737" max="10737" width="15.7109375" style="153" customWidth="1"/>
    <col min="10738" max="10976" width="9.140625" style="153"/>
    <col min="10977" max="10979" width="1.7109375" style="153" customWidth="1"/>
    <col min="10980" max="10980" width="50.140625" style="153" customWidth="1"/>
    <col min="10981" max="10981" width="15.7109375" style="153" customWidth="1"/>
    <col min="10982" max="10982" width="0.85546875" style="153" customWidth="1"/>
    <col min="10983" max="10983" width="15.7109375" style="153" customWidth="1"/>
    <col min="10984" max="10984" width="0.85546875" style="153" customWidth="1"/>
    <col min="10985" max="10985" width="15.7109375" style="153" customWidth="1"/>
    <col min="10986" max="10986" width="0.85546875" style="153" customWidth="1"/>
    <col min="10987" max="10987" width="16.7109375" style="153" customWidth="1"/>
    <col min="10988" max="10988" width="0.85546875" style="153" customWidth="1"/>
    <col min="10989" max="10989" width="15.7109375" style="153" customWidth="1"/>
    <col min="10990" max="10990" width="0.85546875" style="153" customWidth="1"/>
    <col min="10991" max="10991" width="15.7109375" style="153" customWidth="1"/>
    <col min="10992" max="10992" width="0.85546875" style="153" customWidth="1"/>
    <col min="10993" max="10993" width="15.7109375" style="153" customWidth="1"/>
    <col min="10994" max="11232" width="9.140625" style="153"/>
    <col min="11233" max="11235" width="1.7109375" style="153" customWidth="1"/>
    <col min="11236" max="11236" width="50.140625" style="153" customWidth="1"/>
    <col min="11237" max="11237" width="15.7109375" style="153" customWidth="1"/>
    <col min="11238" max="11238" width="0.85546875" style="153" customWidth="1"/>
    <col min="11239" max="11239" width="15.7109375" style="153" customWidth="1"/>
    <col min="11240" max="11240" width="0.85546875" style="153" customWidth="1"/>
    <col min="11241" max="11241" width="15.7109375" style="153" customWidth="1"/>
    <col min="11242" max="11242" width="0.85546875" style="153" customWidth="1"/>
    <col min="11243" max="11243" width="16.7109375" style="153" customWidth="1"/>
    <col min="11244" max="11244" width="0.85546875" style="153" customWidth="1"/>
    <col min="11245" max="11245" width="15.7109375" style="153" customWidth="1"/>
    <col min="11246" max="11246" width="0.85546875" style="153" customWidth="1"/>
    <col min="11247" max="11247" width="15.7109375" style="153" customWidth="1"/>
    <col min="11248" max="11248" width="0.85546875" style="153" customWidth="1"/>
    <col min="11249" max="11249" width="15.7109375" style="153" customWidth="1"/>
    <col min="11250" max="11488" width="9.140625" style="153"/>
    <col min="11489" max="11491" width="1.7109375" style="153" customWidth="1"/>
    <col min="11492" max="11492" width="50.140625" style="153" customWidth="1"/>
    <col min="11493" max="11493" width="15.7109375" style="153" customWidth="1"/>
    <col min="11494" max="11494" width="0.85546875" style="153" customWidth="1"/>
    <col min="11495" max="11495" width="15.7109375" style="153" customWidth="1"/>
    <col min="11496" max="11496" width="0.85546875" style="153" customWidth="1"/>
    <col min="11497" max="11497" width="15.7109375" style="153" customWidth="1"/>
    <col min="11498" max="11498" width="0.85546875" style="153" customWidth="1"/>
    <col min="11499" max="11499" width="16.7109375" style="153" customWidth="1"/>
    <col min="11500" max="11500" width="0.85546875" style="153" customWidth="1"/>
    <col min="11501" max="11501" width="15.7109375" style="153" customWidth="1"/>
    <col min="11502" max="11502" width="0.85546875" style="153" customWidth="1"/>
    <col min="11503" max="11503" width="15.7109375" style="153" customWidth="1"/>
    <col min="11504" max="11504" width="0.85546875" style="153" customWidth="1"/>
    <col min="11505" max="11505" width="15.7109375" style="153" customWidth="1"/>
    <col min="11506" max="11744" width="9.140625" style="153"/>
    <col min="11745" max="11747" width="1.7109375" style="153" customWidth="1"/>
    <col min="11748" max="11748" width="50.140625" style="153" customWidth="1"/>
    <col min="11749" max="11749" width="15.7109375" style="153" customWidth="1"/>
    <col min="11750" max="11750" width="0.85546875" style="153" customWidth="1"/>
    <col min="11751" max="11751" width="15.7109375" style="153" customWidth="1"/>
    <col min="11752" max="11752" width="0.85546875" style="153" customWidth="1"/>
    <col min="11753" max="11753" width="15.7109375" style="153" customWidth="1"/>
    <col min="11754" max="11754" width="0.85546875" style="153" customWidth="1"/>
    <col min="11755" max="11755" width="16.7109375" style="153" customWidth="1"/>
    <col min="11756" max="11756" width="0.85546875" style="153" customWidth="1"/>
    <col min="11757" max="11757" width="15.7109375" style="153" customWidth="1"/>
    <col min="11758" max="11758" width="0.85546875" style="153" customWidth="1"/>
    <col min="11759" max="11759" width="15.7109375" style="153" customWidth="1"/>
    <col min="11760" max="11760" width="0.85546875" style="153" customWidth="1"/>
    <col min="11761" max="11761" width="15.7109375" style="153" customWidth="1"/>
    <col min="11762" max="12000" width="9.140625" style="153"/>
    <col min="12001" max="12003" width="1.7109375" style="153" customWidth="1"/>
    <col min="12004" max="12004" width="50.140625" style="153" customWidth="1"/>
    <col min="12005" max="12005" width="15.7109375" style="153" customWidth="1"/>
    <col min="12006" max="12006" width="0.85546875" style="153" customWidth="1"/>
    <col min="12007" max="12007" width="15.7109375" style="153" customWidth="1"/>
    <col min="12008" max="12008" width="0.85546875" style="153" customWidth="1"/>
    <col min="12009" max="12009" width="15.7109375" style="153" customWidth="1"/>
    <col min="12010" max="12010" width="0.85546875" style="153" customWidth="1"/>
    <col min="12011" max="12011" width="16.7109375" style="153" customWidth="1"/>
    <col min="12012" max="12012" width="0.85546875" style="153" customWidth="1"/>
    <col min="12013" max="12013" width="15.7109375" style="153" customWidth="1"/>
    <col min="12014" max="12014" width="0.85546875" style="153" customWidth="1"/>
    <col min="12015" max="12015" width="15.7109375" style="153" customWidth="1"/>
    <col min="12016" max="12016" width="0.85546875" style="153" customWidth="1"/>
    <col min="12017" max="12017" width="15.7109375" style="153" customWidth="1"/>
    <col min="12018" max="12256" width="9.140625" style="153"/>
    <col min="12257" max="12259" width="1.7109375" style="153" customWidth="1"/>
    <col min="12260" max="12260" width="50.140625" style="153" customWidth="1"/>
    <col min="12261" max="12261" width="15.7109375" style="153" customWidth="1"/>
    <col min="12262" max="12262" width="0.85546875" style="153" customWidth="1"/>
    <col min="12263" max="12263" width="15.7109375" style="153" customWidth="1"/>
    <col min="12264" max="12264" width="0.85546875" style="153" customWidth="1"/>
    <col min="12265" max="12265" width="15.7109375" style="153" customWidth="1"/>
    <col min="12266" max="12266" width="0.85546875" style="153" customWidth="1"/>
    <col min="12267" max="12267" width="16.7109375" style="153" customWidth="1"/>
    <col min="12268" max="12268" width="0.85546875" style="153" customWidth="1"/>
    <col min="12269" max="12269" width="15.7109375" style="153" customWidth="1"/>
    <col min="12270" max="12270" width="0.85546875" style="153" customWidth="1"/>
    <col min="12271" max="12271" width="15.7109375" style="153" customWidth="1"/>
    <col min="12272" max="12272" width="0.85546875" style="153" customWidth="1"/>
    <col min="12273" max="12273" width="15.7109375" style="153" customWidth="1"/>
    <col min="12274" max="12512" width="9.140625" style="153"/>
    <col min="12513" max="12515" width="1.7109375" style="153" customWidth="1"/>
    <col min="12516" max="12516" width="50.140625" style="153" customWidth="1"/>
    <col min="12517" max="12517" width="15.7109375" style="153" customWidth="1"/>
    <col min="12518" max="12518" width="0.85546875" style="153" customWidth="1"/>
    <col min="12519" max="12519" width="15.7109375" style="153" customWidth="1"/>
    <col min="12520" max="12520" width="0.85546875" style="153" customWidth="1"/>
    <col min="12521" max="12521" width="15.7109375" style="153" customWidth="1"/>
    <col min="12522" max="12522" width="0.85546875" style="153" customWidth="1"/>
    <col min="12523" max="12523" width="16.7109375" style="153" customWidth="1"/>
    <col min="12524" max="12524" width="0.85546875" style="153" customWidth="1"/>
    <col min="12525" max="12525" width="15.7109375" style="153" customWidth="1"/>
    <col min="12526" max="12526" width="0.85546875" style="153" customWidth="1"/>
    <col min="12527" max="12527" width="15.7109375" style="153" customWidth="1"/>
    <col min="12528" max="12528" width="0.85546875" style="153" customWidth="1"/>
    <col min="12529" max="12529" width="15.7109375" style="153" customWidth="1"/>
    <col min="12530" max="12768" width="9.140625" style="153"/>
    <col min="12769" max="12771" width="1.7109375" style="153" customWidth="1"/>
    <col min="12772" max="12772" width="50.140625" style="153" customWidth="1"/>
    <col min="12773" max="12773" width="15.7109375" style="153" customWidth="1"/>
    <col min="12774" max="12774" width="0.85546875" style="153" customWidth="1"/>
    <col min="12775" max="12775" width="15.7109375" style="153" customWidth="1"/>
    <col min="12776" max="12776" width="0.85546875" style="153" customWidth="1"/>
    <col min="12777" max="12777" width="15.7109375" style="153" customWidth="1"/>
    <col min="12778" max="12778" width="0.85546875" style="153" customWidth="1"/>
    <col min="12779" max="12779" width="16.7109375" style="153" customWidth="1"/>
    <col min="12780" max="12780" width="0.85546875" style="153" customWidth="1"/>
    <col min="12781" max="12781" width="15.7109375" style="153" customWidth="1"/>
    <col min="12782" max="12782" width="0.85546875" style="153" customWidth="1"/>
    <col min="12783" max="12783" width="15.7109375" style="153" customWidth="1"/>
    <col min="12784" max="12784" width="0.85546875" style="153" customWidth="1"/>
    <col min="12785" max="12785" width="15.7109375" style="153" customWidth="1"/>
    <col min="12786" max="13024" width="9.140625" style="153"/>
    <col min="13025" max="13027" width="1.7109375" style="153" customWidth="1"/>
    <col min="13028" max="13028" width="50.140625" style="153" customWidth="1"/>
    <col min="13029" max="13029" width="15.7109375" style="153" customWidth="1"/>
    <col min="13030" max="13030" width="0.85546875" style="153" customWidth="1"/>
    <col min="13031" max="13031" width="15.7109375" style="153" customWidth="1"/>
    <col min="13032" max="13032" width="0.85546875" style="153" customWidth="1"/>
    <col min="13033" max="13033" width="15.7109375" style="153" customWidth="1"/>
    <col min="13034" max="13034" width="0.85546875" style="153" customWidth="1"/>
    <col min="13035" max="13035" width="16.7109375" style="153" customWidth="1"/>
    <col min="13036" max="13036" width="0.85546875" style="153" customWidth="1"/>
    <col min="13037" max="13037" width="15.7109375" style="153" customWidth="1"/>
    <col min="13038" max="13038" width="0.85546875" style="153" customWidth="1"/>
    <col min="13039" max="13039" width="15.7109375" style="153" customWidth="1"/>
    <col min="13040" max="13040" width="0.85546875" style="153" customWidth="1"/>
    <col min="13041" max="13041" width="15.7109375" style="153" customWidth="1"/>
    <col min="13042" max="13280" width="9.140625" style="153"/>
    <col min="13281" max="13283" width="1.7109375" style="153" customWidth="1"/>
    <col min="13284" max="13284" width="50.140625" style="153" customWidth="1"/>
    <col min="13285" max="13285" width="15.7109375" style="153" customWidth="1"/>
    <col min="13286" max="13286" width="0.85546875" style="153" customWidth="1"/>
    <col min="13287" max="13287" width="15.7109375" style="153" customWidth="1"/>
    <col min="13288" max="13288" width="0.85546875" style="153" customWidth="1"/>
    <col min="13289" max="13289" width="15.7109375" style="153" customWidth="1"/>
    <col min="13290" max="13290" width="0.85546875" style="153" customWidth="1"/>
    <col min="13291" max="13291" width="16.7109375" style="153" customWidth="1"/>
    <col min="13292" max="13292" width="0.85546875" style="153" customWidth="1"/>
    <col min="13293" max="13293" width="15.7109375" style="153" customWidth="1"/>
    <col min="13294" max="13294" width="0.85546875" style="153" customWidth="1"/>
    <col min="13295" max="13295" width="15.7109375" style="153" customWidth="1"/>
    <col min="13296" max="13296" width="0.85546875" style="153" customWidth="1"/>
    <col min="13297" max="13297" width="15.7109375" style="153" customWidth="1"/>
    <col min="13298" max="13536" width="9.140625" style="153"/>
    <col min="13537" max="13539" width="1.7109375" style="153" customWidth="1"/>
    <col min="13540" max="13540" width="50.140625" style="153" customWidth="1"/>
    <col min="13541" max="13541" width="15.7109375" style="153" customWidth="1"/>
    <col min="13542" max="13542" width="0.85546875" style="153" customWidth="1"/>
    <col min="13543" max="13543" width="15.7109375" style="153" customWidth="1"/>
    <col min="13544" max="13544" width="0.85546875" style="153" customWidth="1"/>
    <col min="13545" max="13545" width="15.7109375" style="153" customWidth="1"/>
    <col min="13546" max="13546" width="0.85546875" style="153" customWidth="1"/>
    <col min="13547" max="13547" width="16.7109375" style="153" customWidth="1"/>
    <col min="13548" max="13548" width="0.85546875" style="153" customWidth="1"/>
    <col min="13549" max="13549" width="15.7109375" style="153" customWidth="1"/>
    <col min="13550" max="13550" width="0.85546875" style="153" customWidth="1"/>
    <col min="13551" max="13551" width="15.7109375" style="153" customWidth="1"/>
    <col min="13552" max="13552" width="0.85546875" style="153" customWidth="1"/>
    <col min="13553" max="13553" width="15.7109375" style="153" customWidth="1"/>
    <col min="13554" max="13792" width="9.140625" style="153"/>
    <col min="13793" max="13795" width="1.7109375" style="153" customWidth="1"/>
    <col min="13796" max="13796" width="50.140625" style="153" customWidth="1"/>
    <col min="13797" max="13797" width="15.7109375" style="153" customWidth="1"/>
    <col min="13798" max="13798" width="0.85546875" style="153" customWidth="1"/>
    <col min="13799" max="13799" width="15.7109375" style="153" customWidth="1"/>
    <col min="13800" max="13800" width="0.85546875" style="153" customWidth="1"/>
    <col min="13801" max="13801" width="15.7109375" style="153" customWidth="1"/>
    <col min="13802" max="13802" width="0.85546875" style="153" customWidth="1"/>
    <col min="13803" max="13803" width="16.7109375" style="153" customWidth="1"/>
    <col min="13804" max="13804" width="0.85546875" style="153" customWidth="1"/>
    <col min="13805" max="13805" width="15.7109375" style="153" customWidth="1"/>
    <col min="13806" max="13806" width="0.85546875" style="153" customWidth="1"/>
    <col min="13807" max="13807" width="15.7109375" style="153" customWidth="1"/>
    <col min="13808" max="13808" width="0.85546875" style="153" customWidth="1"/>
    <col min="13809" max="13809" width="15.7109375" style="153" customWidth="1"/>
    <col min="13810" max="14048" width="9.140625" style="153"/>
    <col min="14049" max="14051" width="1.7109375" style="153" customWidth="1"/>
    <col min="14052" max="14052" width="50.140625" style="153" customWidth="1"/>
    <col min="14053" max="14053" width="15.7109375" style="153" customWidth="1"/>
    <col min="14054" max="14054" width="0.85546875" style="153" customWidth="1"/>
    <col min="14055" max="14055" width="15.7109375" style="153" customWidth="1"/>
    <col min="14056" max="14056" width="0.85546875" style="153" customWidth="1"/>
    <col min="14057" max="14057" width="15.7109375" style="153" customWidth="1"/>
    <col min="14058" max="14058" width="0.85546875" style="153" customWidth="1"/>
    <col min="14059" max="14059" width="16.7109375" style="153" customWidth="1"/>
    <col min="14060" max="14060" width="0.85546875" style="153" customWidth="1"/>
    <col min="14061" max="14061" width="15.7109375" style="153" customWidth="1"/>
    <col min="14062" max="14062" width="0.85546875" style="153" customWidth="1"/>
    <col min="14063" max="14063" width="15.7109375" style="153" customWidth="1"/>
    <col min="14064" max="14064" width="0.85546875" style="153" customWidth="1"/>
    <col min="14065" max="14065" width="15.7109375" style="153" customWidth="1"/>
    <col min="14066" max="14304" width="9.140625" style="153"/>
    <col min="14305" max="14307" width="1.7109375" style="153" customWidth="1"/>
    <col min="14308" max="14308" width="50.140625" style="153" customWidth="1"/>
    <col min="14309" max="14309" width="15.7109375" style="153" customWidth="1"/>
    <col min="14310" max="14310" width="0.85546875" style="153" customWidth="1"/>
    <col min="14311" max="14311" width="15.7109375" style="153" customWidth="1"/>
    <col min="14312" max="14312" width="0.85546875" style="153" customWidth="1"/>
    <col min="14313" max="14313" width="15.7109375" style="153" customWidth="1"/>
    <col min="14314" max="14314" width="0.85546875" style="153" customWidth="1"/>
    <col min="14315" max="14315" width="16.7109375" style="153" customWidth="1"/>
    <col min="14316" max="14316" width="0.85546875" style="153" customWidth="1"/>
    <col min="14317" max="14317" width="15.7109375" style="153" customWidth="1"/>
    <col min="14318" max="14318" width="0.85546875" style="153" customWidth="1"/>
    <col min="14319" max="14319" width="15.7109375" style="153" customWidth="1"/>
    <col min="14320" max="14320" width="0.85546875" style="153" customWidth="1"/>
    <col min="14321" max="14321" width="15.7109375" style="153" customWidth="1"/>
    <col min="14322" max="14560" width="9.140625" style="153"/>
    <col min="14561" max="14563" width="1.7109375" style="153" customWidth="1"/>
    <col min="14564" max="14564" width="50.140625" style="153" customWidth="1"/>
    <col min="14565" max="14565" width="15.7109375" style="153" customWidth="1"/>
    <col min="14566" max="14566" width="0.85546875" style="153" customWidth="1"/>
    <col min="14567" max="14567" width="15.7109375" style="153" customWidth="1"/>
    <col min="14568" max="14568" width="0.85546875" style="153" customWidth="1"/>
    <col min="14569" max="14569" width="15.7109375" style="153" customWidth="1"/>
    <col min="14570" max="14570" width="0.85546875" style="153" customWidth="1"/>
    <col min="14571" max="14571" width="16.7109375" style="153" customWidth="1"/>
    <col min="14572" max="14572" width="0.85546875" style="153" customWidth="1"/>
    <col min="14573" max="14573" width="15.7109375" style="153" customWidth="1"/>
    <col min="14574" max="14574" width="0.85546875" style="153" customWidth="1"/>
    <col min="14575" max="14575" width="15.7109375" style="153" customWidth="1"/>
    <col min="14576" max="14576" width="0.85546875" style="153" customWidth="1"/>
    <col min="14577" max="14577" width="15.7109375" style="153" customWidth="1"/>
    <col min="14578" max="14816" width="9.140625" style="153"/>
    <col min="14817" max="14819" width="1.7109375" style="153" customWidth="1"/>
    <col min="14820" max="14820" width="50.140625" style="153" customWidth="1"/>
    <col min="14821" max="14821" width="15.7109375" style="153" customWidth="1"/>
    <col min="14822" max="14822" width="0.85546875" style="153" customWidth="1"/>
    <col min="14823" max="14823" width="15.7109375" style="153" customWidth="1"/>
    <col min="14824" max="14824" width="0.85546875" style="153" customWidth="1"/>
    <col min="14825" max="14825" width="15.7109375" style="153" customWidth="1"/>
    <col min="14826" max="14826" width="0.85546875" style="153" customWidth="1"/>
    <col min="14827" max="14827" width="16.7109375" style="153" customWidth="1"/>
    <col min="14828" max="14828" width="0.85546875" style="153" customWidth="1"/>
    <col min="14829" max="14829" width="15.7109375" style="153" customWidth="1"/>
    <col min="14830" max="14830" width="0.85546875" style="153" customWidth="1"/>
    <col min="14831" max="14831" width="15.7109375" style="153" customWidth="1"/>
    <col min="14832" max="14832" width="0.85546875" style="153" customWidth="1"/>
    <col min="14833" max="14833" width="15.7109375" style="153" customWidth="1"/>
    <col min="14834" max="15072" width="9.140625" style="153"/>
    <col min="15073" max="15075" width="1.7109375" style="153" customWidth="1"/>
    <col min="15076" max="15076" width="50.140625" style="153" customWidth="1"/>
    <col min="15077" max="15077" width="15.7109375" style="153" customWidth="1"/>
    <col min="15078" max="15078" width="0.85546875" style="153" customWidth="1"/>
    <col min="15079" max="15079" width="15.7109375" style="153" customWidth="1"/>
    <col min="15080" max="15080" width="0.85546875" style="153" customWidth="1"/>
    <col min="15081" max="15081" width="15.7109375" style="153" customWidth="1"/>
    <col min="15082" max="15082" width="0.85546875" style="153" customWidth="1"/>
    <col min="15083" max="15083" width="16.7109375" style="153" customWidth="1"/>
    <col min="15084" max="15084" width="0.85546875" style="153" customWidth="1"/>
    <col min="15085" max="15085" width="15.7109375" style="153" customWidth="1"/>
    <col min="15086" max="15086" width="0.85546875" style="153" customWidth="1"/>
    <col min="15087" max="15087" width="15.7109375" style="153" customWidth="1"/>
    <col min="15088" max="15088" width="0.85546875" style="153" customWidth="1"/>
    <col min="15089" max="15089" width="15.7109375" style="153" customWidth="1"/>
    <col min="15090" max="15328" width="9.140625" style="153"/>
    <col min="15329" max="15331" width="1.7109375" style="153" customWidth="1"/>
    <col min="15332" max="15332" width="50.140625" style="153" customWidth="1"/>
    <col min="15333" max="15333" width="15.7109375" style="153" customWidth="1"/>
    <col min="15334" max="15334" width="0.85546875" style="153" customWidth="1"/>
    <col min="15335" max="15335" width="15.7109375" style="153" customWidth="1"/>
    <col min="15336" max="15336" width="0.85546875" style="153" customWidth="1"/>
    <col min="15337" max="15337" width="15.7109375" style="153" customWidth="1"/>
    <col min="15338" max="15338" width="0.85546875" style="153" customWidth="1"/>
    <col min="15339" max="15339" width="16.7109375" style="153" customWidth="1"/>
    <col min="15340" max="15340" width="0.85546875" style="153" customWidth="1"/>
    <col min="15341" max="15341" width="15.7109375" style="153" customWidth="1"/>
    <col min="15342" max="15342" width="0.85546875" style="153" customWidth="1"/>
    <col min="15343" max="15343" width="15.7109375" style="153" customWidth="1"/>
    <col min="15344" max="15344" width="0.85546875" style="153" customWidth="1"/>
    <col min="15345" max="15345" width="15.7109375" style="153" customWidth="1"/>
    <col min="15346" max="15584" width="9.140625" style="153"/>
    <col min="15585" max="15587" width="1.7109375" style="153" customWidth="1"/>
    <col min="15588" max="15588" width="50.140625" style="153" customWidth="1"/>
    <col min="15589" max="15589" width="15.7109375" style="153" customWidth="1"/>
    <col min="15590" max="15590" width="0.85546875" style="153" customWidth="1"/>
    <col min="15591" max="15591" width="15.7109375" style="153" customWidth="1"/>
    <col min="15592" max="15592" width="0.85546875" style="153" customWidth="1"/>
    <col min="15593" max="15593" width="15.7109375" style="153" customWidth="1"/>
    <col min="15594" max="15594" width="0.85546875" style="153" customWidth="1"/>
    <col min="15595" max="15595" width="16.7109375" style="153" customWidth="1"/>
    <col min="15596" max="15596" width="0.85546875" style="153" customWidth="1"/>
    <col min="15597" max="15597" width="15.7109375" style="153" customWidth="1"/>
    <col min="15598" max="15598" width="0.85546875" style="153" customWidth="1"/>
    <col min="15599" max="15599" width="15.7109375" style="153" customWidth="1"/>
    <col min="15600" max="15600" width="0.85546875" style="153" customWidth="1"/>
    <col min="15601" max="15601" width="15.7109375" style="153" customWidth="1"/>
    <col min="15602" max="15840" width="9.140625" style="153"/>
    <col min="15841" max="15843" width="1.7109375" style="153" customWidth="1"/>
    <col min="15844" max="15844" width="50.140625" style="153" customWidth="1"/>
    <col min="15845" max="15845" width="15.7109375" style="153" customWidth="1"/>
    <col min="15846" max="15846" width="0.85546875" style="153" customWidth="1"/>
    <col min="15847" max="15847" width="15.7109375" style="153" customWidth="1"/>
    <col min="15848" max="15848" width="0.85546875" style="153" customWidth="1"/>
    <col min="15849" max="15849" width="15.7109375" style="153" customWidth="1"/>
    <col min="15850" max="15850" width="0.85546875" style="153" customWidth="1"/>
    <col min="15851" max="15851" width="16.7109375" style="153" customWidth="1"/>
    <col min="15852" max="15852" width="0.85546875" style="153" customWidth="1"/>
    <col min="15853" max="15853" width="15.7109375" style="153" customWidth="1"/>
    <col min="15854" max="15854" width="0.85546875" style="153" customWidth="1"/>
    <col min="15855" max="15855" width="15.7109375" style="153" customWidth="1"/>
    <col min="15856" max="15856" width="0.85546875" style="153" customWidth="1"/>
    <col min="15857" max="15857" width="15.7109375" style="153" customWidth="1"/>
    <col min="15858" max="16096" width="9.140625" style="153"/>
    <col min="16097" max="16099" width="1.7109375" style="153" customWidth="1"/>
    <col min="16100" max="16100" width="50.140625" style="153" customWidth="1"/>
    <col min="16101" max="16101" width="15.7109375" style="153" customWidth="1"/>
    <col min="16102" max="16102" width="0.85546875" style="153" customWidth="1"/>
    <col min="16103" max="16103" width="15.7109375" style="153" customWidth="1"/>
    <col min="16104" max="16104" width="0.85546875" style="153" customWidth="1"/>
    <col min="16105" max="16105" width="15.7109375" style="153" customWidth="1"/>
    <col min="16106" max="16106" width="0.85546875" style="153" customWidth="1"/>
    <col min="16107" max="16107" width="16.7109375" style="153" customWidth="1"/>
    <col min="16108" max="16108" width="0.85546875" style="153" customWidth="1"/>
    <col min="16109" max="16109" width="15.7109375" style="153" customWidth="1"/>
    <col min="16110" max="16110" width="0.85546875" style="153" customWidth="1"/>
    <col min="16111" max="16111" width="15.7109375" style="153" customWidth="1"/>
    <col min="16112" max="16112" width="0.85546875" style="153" customWidth="1"/>
    <col min="16113" max="16113" width="15.7109375" style="153" customWidth="1"/>
    <col min="16114" max="16350" width="9.140625" style="153"/>
    <col min="16351" max="16355" width="9.140625" style="153" customWidth="1"/>
    <col min="16356" max="16384" width="9.140625" style="153"/>
  </cols>
  <sheetData>
    <row r="1" spans="1:19" ht="16.5" customHeight="1">
      <c r="A1" s="148" t="s">
        <v>0</v>
      </c>
      <c r="B1" s="149"/>
      <c r="C1" s="149"/>
      <c r="D1" s="149"/>
      <c r="E1" s="150"/>
      <c r="F1" s="150"/>
    </row>
    <row r="2" spans="1:19" ht="16.5" customHeight="1">
      <c r="A2" s="154" t="s">
        <v>214</v>
      </c>
      <c r="B2" s="154"/>
      <c r="C2" s="154"/>
      <c r="D2" s="154"/>
      <c r="E2" s="154"/>
      <c r="F2" s="154"/>
      <c r="G2" s="155"/>
      <c r="H2" s="156"/>
      <c r="I2" s="156"/>
      <c r="J2" s="156"/>
      <c r="K2" s="156"/>
      <c r="L2" s="156"/>
      <c r="M2" s="155"/>
      <c r="N2" s="156"/>
      <c r="O2" s="155"/>
      <c r="P2" s="156"/>
      <c r="R2" s="156"/>
    </row>
    <row r="3" spans="1:19" ht="16.5" customHeight="1">
      <c r="A3" s="157" t="str">
        <f>'PL 6-7 (9M)'!A3:H3</f>
        <v>For the nine-month period ended 30 September 2024</v>
      </c>
      <c r="B3" s="158"/>
      <c r="C3" s="158"/>
      <c r="D3" s="158"/>
      <c r="E3" s="158"/>
      <c r="F3" s="158"/>
      <c r="G3" s="159"/>
      <c r="H3" s="160"/>
      <c r="I3" s="160"/>
      <c r="J3" s="160"/>
      <c r="K3" s="160"/>
      <c r="L3" s="160"/>
      <c r="M3" s="159"/>
      <c r="N3" s="160"/>
      <c r="O3" s="159"/>
      <c r="P3" s="160"/>
      <c r="Q3" s="161"/>
      <c r="R3" s="160"/>
      <c r="S3" s="161"/>
    </row>
    <row r="4" spans="1:19" ht="16.5" customHeight="1">
      <c r="A4" s="162"/>
      <c r="B4" s="154"/>
      <c r="C4" s="154"/>
      <c r="D4" s="154"/>
      <c r="E4" s="154"/>
      <c r="F4" s="154"/>
      <c r="G4" s="155"/>
      <c r="H4" s="156"/>
      <c r="I4" s="156"/>
      <c r="J4" s="156"/>
      <c r="K4" s="156"/>
      <c r="L4" s="156"/>
      <c r="M4" s="155"/>
      <c r="N4" s="156"/>
      <c r="O4" s="155"/>
      <c r="P4" s="156"/>
      <c r="R4" s="156"/>
    </row>
    <row r="5" spans="1:19" ht="16.5" customHeight="1">
      <c r="A5" s="162"/>
      <c r="B5" s="154"/>
      <c r="C5" s="154"/>
      <c r="D5" s="154"/>
      <c r="E5" s="154"/>
      <c r="F5" s="154"/>
      <c r="G5" s="155"/>
      <c r="H5" s="156"/>
      <c r="I5" s="156"/>
      <c r="J5" s="156"/>
      <c r="K5" s="156"/>
      <c r="L5" s="156"/>
      <c r="M5" s="155"/>
      <c r="N5" s="156"/>
      <c r="O5" s="155"/>
      <c r="P5" s="156"/>
      <c r="R5" s="156"/>
      <c r="S5" s="163"/>
    </row>
    <row r="6" spans="1:19" ht="16.5" customHeight="1">
      <c r="A6" s="162"/>
      <c r="B6" s="154"/>
      <c r="C6" s="154"/>
      <c r="D6" s="154"/>
      <c r="E6" s="154"/>
      <c r="F6" s="154"/>
      <c r="G6" s="279" t="s">
        <v>169</v>
      </c>
      <c r="H6" s="279"/>
      <c r="I6" s="279"/>
      <c r="J6" s="279"/>
      <c r="K6" s="279"/>
      <c r="L6" s="279"/>
      <c r="M6" s="279"/>
      <c r="N6" s="279"/>
      <c r="O6" s="279"/>
      <c r="P6" s="279"/>
      <c r="Q6" s="279"/>
      <c r="R6" s="279"/>
      <c r="S6" s="279"/>
    </row>
    <row r="7" spans="1:19" ht="16.5" customHeight="1">
      <c r="A7" s="162"/>
      <c r="B7" s="154"/>
      <c r="C7" s="154"/>
      <c r="D7" s="154"/>
      <c r="E7" s="154"/>
      <c r="F7" s="154"/>
      <c r="G7" s="279" t="s">
        <v>128</v>
      </c>
      <c r="H7" s="279"/>
      <c r="I7" s="279"/>
      <c r="J7" s="279"/>
      <c r="K7" s="279"/>
      <c r="L7" s="279"/>
      <c r="M7" s="279"/>
      <c r="N7" s="279"/>
      <c r="O7" s="279"/>
      <c r="P7" s="279"/>
      <c r="Q7" s="279"/>
      <c r="R7" s="280"/>
    </row>
    <row r="8" spans="1:19" ht="16.5" customHeight="1">
      <c r="A8" s="162"/>
      <c r="B8" s="154"/>
      <c r="C8" s="154"/>
      <c r="D8" s="154"/>
      <c r="E8" s="154"/>
      <c r="F8" s="154"/>
      <c r="G8" s="155"/>
      <c r="H8" s="156"/>
      <c r="I8" s="156"/>
      <c r="J8" s="156"/>
      <c r="K8" s="156"/>
      <c r="L8" s="156"/>
      <c r="M8" s="279" t="s">
        <v>129</v>
      </c>
      <c r="N8" s="279"/>
      <c r="O8" s="279"/>
      <c r="P8" s="279"/>
      <c r="Q8" s="279"/>
      <c r="R8" s="156"/>
    </row>
    <row r="9" spans="1:19" ht="16.5" customHeight="1">
      <c r="A9" s="149"/>
      <c r="B9" s="149"/>
      <c r="C9" s="149"/>
      <c r="D9" s="149"/>
      <c r="E9" s="149"/>
      <c r="F9" s="149"/>
      <c r="G9" s="155"/>
      <c r="H9" s="155"/>
      <c r="I9" s="155"/>
      <c r="J9" s="155"/>
      <c r="K9" s="155"/>
      <c r="L9" s="155"/>
      <c r="M9" s="155" t="s">
        <v>130</v>
      </c>
      <c r="O9" s="155" t="s">
        <v>131</v>
      </c>
      <c r="P9" s="155"/>
      <c r="Q9" s="155"/>
      <c r="R9" s="164"/>
      <c r="S9" s="155"/>
    </row>
    <row r="10" spans="1:19" ht="16.5" customHeight="1">
      <c r="G10" s="155"/>
      <c r="H10" s="155"/>
      <c r="I10" s="155"/>
      <c r="J10" s="155"/>
      <c r="K10" s="155"/>
      <c r="L10" s="155"/>
      <c r="M10" s="155" t="s">
        <v>132</v>
      </c>
      <c r="N10" s="155"/>
      <c r="O10" s="155" t="s">
        <v>132</v>
      </c>
      <c r="P10" s="155"/>
      <c r="Q10" s="155"/>
      <c r="R10" s="155"/>
      <c r="S10" s="155"/>
    </row>
    <row r="11" spans="1:19" ht="16.5" customHeight="1">
      <c r="G11" s="155" t="s">
        <v>136</v>
      </c>
      <c r="H11" s="155"/>
      <c r="I11" s="279" t="s">
        <v>137</v>
      </c>
      <c r="J11" s="279"/>
      <c r="K11" s="279"/>
      <c r="L11" s="155"/>
      <c r="M11" s="155" t="s">
        <v>138</v>
      </c>
      <c r="N11" s="155"/>
      <c r="O11" s="155" t="s">
        <v>138</v>
      </c>
      <c r="P11" s="155"/>
      <c r="Q11" s="155" t="s">
        <v>141</v>
      </c>
      <c r="R11" s="155"/>
      <c r="S11" s="155"/>
    </row>
    <row r="12" spans="1:19" ht="16.5" customHeight="1">
      <c r="G12" s="155" t="s">
        <v>144</v>
      </c>
      <c r="H12" s="155"/>
      <c r="I12" s="155" t="s">
        <v>145</v>
      </c>
      <c r="J12" s="155"/>
      <c r="K12" s="155"/>
      <c r="L12" s="155"/>
      <c r="M12" s="165" t="s">
        <v>146</v>
      </c>
      <c r="N12" s="155"/>
      <c r="O12" s="155" t="s">
        <v>146</v>
      </c>
      <c r="P12" s="155"/>
      <c r="Q12" s="155" t="s">
        <v>149</v>
      </c>
      <c r="R12" s="155"/>
      <c r="S12" s="155" t="s">
        <v>170</v>
      </c>
    </row>
    <row r="13" spans="1:19" ht="16.5" customHeight="1">
      <c r="G13" s="155" t="s">
        <v>153</v>
      </c>
      <c r="H13" s="155"/>
      <c r="I13" s="155" t="s">
        <v>154</v>
      </c>
      <c r="J13" s="155"/>
      <c r="K13" s="155" t="s">
        <v>155</v>
      </c>
      <c r="L13" s="155"/>
      <c r="M13" s="155" t="s">
        <v>156</v>
      </c>
      <c r="N13" s="155"/>
      <c r="O13" s="155" t="s">
        <v>156</v>
      </c>
      <c r="P13" s="155"/>
      <c r="Q13" s="155" t="s">
        <v>159</v>
      </c>
      <c r="R13" s="155"/>
      <c r="S13" s="155" t="s">
        <v>162</v>
      </c>
    </row>
    <row r="14" spans="1:19" ht="16.5" customHeight="1">
      <c r="G14" s="159" t="s">
        <v>13</v>
      </c>
      <c r="H14" s="155"/>
      <c r="I14" s="159" t="s">
        <v>13</v>
      </c>
      <c r="J14" s="155"/>
      <c r="K14" s="159" t="s">
        <v>13</v>
      </c>
      <c r="L14" s="155"/>
      <c r="M14" s="159" t="s">
        <v>13</v>
      </c>
      <c r="N14" s="155"/>
      <c r="O14" s="159" t="s">
        <v>13</v>
      </c>
      <c r="P14" s="155"/>
      <c r="Q14" s="159" t="s">
        <v>13</v>
      </c>
      <c r="R14" s="155"/>
      <c r="S14" s="159" t="s">
        <v>13</v>
      </c>
    </row>
    <row r="15" spans="1:19" ht="16.5" customHeight="1">
      <c r="A15" s="148"/>
      <c r="G15" s="166"/>
      <c r="H15" s="167"/>
      <c r="I15" s="166"/>
      <c r="J15" s="167"/>
      <c r="K15" s="166"/>
      <c r="L15" s="167"/>
      <c r="M15" s="166"/>
      <c r="N15" s="167"/>
      <c r="O15" s="166"/>
      <c r="P15" s="167"/>
      <c r="R15" s="167"/>
    </row>
    <row r="16" spans="1:19" ht="16.5" customHeight="1">
      <c r="A16" s="148" t="s">
        <v>196</v>
      </c>
      <c r="G16" s="151">
        <v>3709194572</v>
      </c>
      <c r="H16" s="151"/>
      <c r="I16" s="151">
        <v>48500000</v>
      </c>
      <c r="J16" s="151"/>
      <c r="K16" s="151">
        <v>-528332026</v>
      </c>
      <c r="L16" s="151"/>
      <c r="M16" s="151">
        <v>714293</v>
      </c>
      <c r="N16" s="151"/>
      <c r="O16" s="151">
        <v>-160565760</v>
      </c>
      <c r="P16" s="151"/>
      <c r="Q16" s="151">
        <v>-159851467</v>
      </c>
      <c r="R16" s="151"/>
      <c r="S16" s="151">
        <v>3069511079</v>
      </c>
    </row>
    <row r="17" spans="1:19" ht="16.5" customHeight="1">
      <c r="A17" s="168" t="s">
        <v>90</v>
      </c>
      <c r="G17" s="169">
        <v>0</v>
      </c>
      <c r="H17" s="169"/>
      <c r="I17" s="169">
        <v>0</v>
      </c>
      <c r="J17" s="169"/>
      <c r="K17" s="169">
        <v>259946995</v>
      </c>
      <c r="L17" s="169"/>
      <c r="M17" s="169">
        <v>0</v>
      </c>
      <c r="N17" s="169"/>
      <c r="O17" s="169">
        <v>0</v>
      </c>
      <c r="P17" s="169"/>
      <c r="Q17" s="169">
        <v>0</v>
      </c>
      <c r="R17" s="151"/>
      <c r="S17" s="151">
        <v>259946995</v>
      </c>
    </row>
    <row r="18" spans="1:19" ht="16.5" customHeight="1">
      <c r="A18" s="168" t="s">
        <v>113</v>
      </c>
      <c r="G18" s="254">
        <v>0</v>
      </c>
      <c r="H18" s="169"/>
      <c r="I18" s="254">
        <v>0</v>
      </c>
      <c r="J18" s="169"/>
      <c r="K18" s="254">
        <v>-3308439</v>
      </c>
      <c r="L18" s="169"/>
      <c r="M18" s="254">
        <v>-3168467</v>
      </c>
      <c r="N18" s="169"/>
      <c r="O18" s="254">
        <v>-28833492</v>
      </c>
      <c r="P18" s="169"/>
      <c r="Q18" s="180">
        <v>-32001959</v>
      </c>
      <c r="R18" s="151"/>
      <c r="S18" s="180">
        <v>-35310398</v>
      </c>
    </row>
    <row r="19" spans="1:19" ht="16.5" customHeight="1">
      <c r="A19" s="168"/>
      <c r="G19" s="169"/>
      <c r="H19" s="170"/>
      <c r="I19" s="169"/>
      <c r="J19" s="170"/>
      <c r="K19" s="169"/>
      <c r="L19" s="170"/>
      <c r="M19" s="169"/>
      <c r="N19" s="169"/>
      <c r="O19" s="169"/>
      <c r="P19" s="170"/>
      <c r="Q19" s="151"/>
      <c r="R19" s="151"/>
      <c r="S19" s="151"/>
    </row>
    <row r="20" spans="1:19" ht="16.5" customHeight="1" thickBot="1">
      <c r="A20" s="171" t="s">
        <v>198</v>
      </c>
      <c r="G20" s="172">
        <f>SUM(G16:G19)</f>
        <v>3709194572</v>
      </c>
      <c r="H20" s="151"/>
      <c r="I20" s="172">
        <f>SUM(I16:I19)</f>
        <v>48500000</v>
      </c>
      <c r="J20" s="151"/>
      <c r="K20" s="172">
        <f>SUM(K16:K19)</f>
        <v>-271693470</v>
      </c>
      <c r="L20" s="151"/>
      <c r="M20" s="172">
        <f>SUM(M16:M19)</f>
        <v>-2454174</v>
      </c>
      <c r="N20" s="151"/>
      <c r="O20" s="172">
        <f>SUM(O16:O19)</f>
        <v>-189399252</v>
      </c>
      <c r="P20" s="151"/>
      <c r="Q20" s="172">
        <f>SUM(Q16:Q19)</f>
        <v>-191853426</v>
      </c>
      <c r="R20" s="151"/>
      <c r="S20" s="172">
        <f>SUM(S16:S19)</f>
        <v>3294147676</v>
      </c>
    </row>
    <row r="21" spans="1:19" ht="16.5" customHeight="1" thickTop="1">
      <c r="A21" s="171"/>
      <c r="H21" s="151"/>
      <c r="I21" s="151"/>
      <c r="J21" s="151"/>
      <c r="K21" s="151"/>
      <c r="L21" s="151"/>
      <c r="N21" s="151"/>
      <c r="P21" s="151"/>
      <c r="Q21" s="151"/>
      <c r="R21" s="151"/>
      <c r="S21" s="151"/>
    </row>
    <row r="22" spans="1:19" ht="16.5" customHeight="1">
      <c r="A22" s="171"/>
      <c r="H22" s="151"/>
      <c r="I22" s="151"/>
      <c r="J22" s="151"/>
      <c r="K22" s="151"/>
      <c r="L22" s="151"/>
      <c r="N22" s="151"/>
      <c r="P22" s="151"/>
      <c r="Q22" s="151"/>
      <c r="R22" s="151"/>
      <c r="S22" s="151"/>
    </row>
    <row r="23" spans="1:19" ht="16.5" customHeight="1">
      <c r="A23" s="148" t="s">
        <v>166</v>
      </c>
      <c r="G23" s="173">
        <v>3709194572</v>
      </c>
      <c r="H23" s="151"/>
      <c r="I23" s="173">
        <v>48500000</v>
      </c>
      <c r="J23" s="151"/>
      <c r="K23" s="173">
        <v>-194676335</v>
      </c>
      <c r="L23" s="151"/>
      <c r="M23" s="173">
        <v>-146326</v>
      </c>
      <c r="N23" s="151"/>
      <c r="O23" s="173">
        <v>-237985371</v>
      </c>
      <c r="P23" s="151"/>
      <c r="Q23" s="173">
        <v>-238131697</v>
      </c>
      <c r="R23" s="151"/>
      <c r="S23" s="173">
        <v>3324886540</v>
      </c>
    </row>
    <row r="24" spans="1:19" ht="16.5" customHeight="1">
      <c r="A24" s="168" t="s">
        <v>90</v>
      </c>
      <c r="G24" s="173">
        <v>0</v>
      </c>
      <c r="H24" s="151"/>
      <c r="I24" s="173">
        <v>0</v>
      </c>
      <c r="J24" s="151"/>
      <c r="K24" s="173">
        <v>145000297</v>
      </c>
      <c r="L24" s="151"/>
      <c r="M24" s="173">
        <v>0</v>
      </c>
      <c r="N24" s="151"/>
      <c r="O24" s="173">
        <v>0</v>
      </c>
      <c r="P24" s="151"/>
      <c r="Q24" s="173">
        <v>0</v>
      </c>
      <c r="R24" s="151"/>
      <c r="S24" s="173">
        <v>145000297</v>
      </c>
    </row>
    <row r="25" spans="1:19" ht="16.5" customHeight="1">
      <c r="A25" s="168" t="s">
        <v>167</v>
      </c>
      <c r="G25" s="174">
        <v>0</v>
      </c>
      <c r="H25" s="169"/>
      <c r="I25" s="174">
        <v>0</v>
      </c>
      <c r="J25" s="169"/>
      <c r="K25" s="174">
        <v>-3925212</v>
      </c>
      <c r="L25" s="169"/>
      <c r="M25" s="174">
        <v>872086</v>
      </c>
      <c r="N25" s="169"/>
      <c r="O25" s="174">
        <v>-34125311</v>
      </c>
      <c r="P25" s="169"/>
      <c r="Q25" s="175">
        <v>-33253225</v>
      </c>
      <c r="R25" s="151"/>
      <c r="S25" s="175">
        <v>-37178437</v>
      </c>
    </row>
    <row r="26" spans="1:19" ht="16.5" customHeight="1">
      <c r="A26" s="168"/>
      <c r="G26" s="176"/>
      <c r="H26" s="170"/>
      <c r="I26" s="176"/>
      <c r="J26" s="170"/>
      <c r="K26" s="176"/>
      <c r="L26" s="170"/>
      <c r="M26" s="176"/>
      <c r="N26" s="169"/>
      <c r="O26" s="176"/>
      <c r="P26" s="170"/>
      <c r="Q26" s="173"/>
      <c r="R26" s="151"/>
      <c r="S26" s="173"/>
    </row>
    <row r="27" spans="1:19" ht="16.5" customHeight="1" thickBot="1">
      <c r="A27" s="171" t="s">
        <v>168</v>
      </c>
      <c r="G27" s="177">
        <f>SUM(G23:G25)</f>
        <v>3709194572</v>
      </c>
      <c r="H27" s="151"/>
      <c r="I27" s="177">
        <f>SUM(I23:I25)</f>
        <v>48500000</v>
      </c>
      <c r="J27" s="151"/>
      <c r="K27" s="177">
        <f>SUM(K23:K25)</f>
        <v>-53601250</v>
      </c>
      <c r="L27" s="151"/>
      <c r="M27" s="177">
        <f>SUM(M23:M25)</f>
        <v>725760</v>
      </c>
      <c r="N27" s="151"/>
      <c r="O27" s="177">
        <f>SUM(O23:O25)</f>
        <v>-272110682</v>
      </c>
      <c r="P27" s="151"/>
      <c r="Q27" s="177">
        <f>SUM(Q23:Q25)</f>
        <v>-271384922</v>
      </c>
      <c r="R27" s="151"/>
      <c r="S27" s="177">
        <f>SUM(S23:S25)</f>
        <v>3432708400</v>
      </c>
    </row>
    <row r="28" spans="1:19" ht="16.5" customHeight="1" thickTop="1">
      <c r="A28" s="168"/>
      <c r="G28" s="178"/>
      <c r="H28" s="178"/>
      <c r="I28" s="178"/>
      <c r="J28" s="178"/>
      <c r="K28" s="178"/>
      <c r="L28" s="178"/>
      <c r="M28" s="178"/>
      <c r="N28" s="178"/>
      <c r="O28" s="178"/>
      <c r="P28" s="179"/>
      <c r="Q28" s="178"/>
      <c r="R28" s="178"/>
      <c r="S28" s="178"/>
    </row>
    <row r="29" spans="1:19" ht="16.5" customHeight="1">
      <c r="A29" s="168"/>
      <c r="G29" s="178"/>
      <c r="H29" s="178"/>
      <c r="I29" s="178"/>
      <c r="J29" s="178"/>
      <c r="K29" s="178"/>
      <c r="L29" s="178"/>
      <c r="M29" s="178"/>
      <c r="N29" s="178"/>
      <c r="O29" s="178"/>
      <c r="P29" s="179"/>
      <c r="Q29" s="178"/>
      <c r="R29" s="178"/>
      <c r="S29" s="178"/>
    </row>
    <row r="30" spans="1:19" ht="16.5" customHeight="1">
      <c r="A30" s="168"/>
      <c r="G30" s="178"/>
      <c r="H30" s="178"/>
      <c r="I30" s="178"/>
      <c r="J30" s="178"/>
      <c r="K30" s="178"/>
      <c r="L30" s="178"/>
      <c r="M30" s="178"/>
      <c r="N30" s="178"/>
      <c r="O30" s="178"/>
      <c r="P30" s="179"/>
      <c r="Q30" s="178"/>
      <c r="R30" s="178"/>
      <c r="S30" s="178"/>
    </row>
    <row r="31" spans="1:19" ht="16.5" customHeight="1">
      <c r="A31" s="168"/>
      <c r="G31" s="178"/>
      <c r="H31" s="178"/>
      <c r="I31" s="178"/>
      <c r="J31" s="178"/>
      <c r="K31" s="178"/>
      <c r="L31" s="178"/>
      <c r="M31" s="178"/>
      <c r="N31" s="178"/>
      <c r="O31" s="178"/>
      <c r="P31" s="179"/>
      <c r="Q31" s="178"/>
      <c r="R31" s="178"/>
      <c r="S31" s="178"/>
    </row>
    <row r="32" spans="1:19" ht="16.5" customHeight="1">
      <c r="A32" s="168"/>
      <c r="G32" s="178"/>
      <c r="H32" s="178"/>
      <c r="I32" s="178"/>
      <c r="J32" s="178"/>
      <c r="K32" s="178"/>
      <c r="L32" s="178"/>
      <c r="M32" s="178"/>
      <c r="N32" s="178"/>
      <c r="O32" s="178"/>
      <c r="P32" s="179"/>
      <c r="Q32" s="178"/>
      <c r="R32" s="178"/>
      <c r="S32" s="178"/>
    </row>
    <row r="33" spans="1:19" ht="6" customHeight="1">
      <c r="A33" s="168"/>
      <c r="G33" s="178"/>
      <c r="H33" s="178"/>
      <c r="I33" s="178"/>
      <c r="J33" s="178"/>
      <c r="K33" s="178"/>
      <c r="L33" s="178"/>
      <c r="M33" s="178"/>
      <c r="N33" s="178"/>
      <c r="O33" s="178"/>
      <c r="P33" s="179"/>
      <c r="Q33" s="178"/>
      <c r="R33" s="178"/>
      <c r="S33" s="178"/>
    </row>
    <row r="34" spans="1:19" ht="22.35" customHeight="1">
      <c r="A34" s="256" t="str">
        <f>'BS 2-3'!A50</f>
        <v>The accompanying notes form part of this interim financial information.</v>
      </c>
      <c r="B34" s="161"/>
      <c r="C34" s="161"/>
      <c r="D34" s="161"/>
      <c r="E34" s="161"/>
      <c r="F34" s="161"/>
      <c r="G34" s="180"/>
      <c r="H34" s="181"/>
      <c r="I34" s="181"/>
      <c r="J34" s="181"/>
      <c r="K34" s="181"/>
      <c r="L34" s="181"/>
      <c r="M34" s="180"/>
      <c r="N34" s="181"/>
      <c r="O34" s="180"/>
      <c r="P34" s="181"/>
      <c r="Q34" s="161"/>
      <c r="R34" s="182"/>
      <c r="S34" s="161"/>
    </row>
  </sheetData>
  <mergeCells count="4">
    <mergeCell ref="G6:S6"/>
    <mergeCell ref="G7:R7"/>
    <mergeCell ref="M8:Q8"/>
    <mergeCell ref="I11:K11"/>
  </mergeCells>
  <pageMargins left="0.5" right="0.5" top="0.5" bottom="0.6" header="0.49" footer="0.4"/>
  <pageSetup paperSize="9" scale="95" firstPageNumber="9" fitToHeight="0" orientation="landscape" useFirstPageNumber="1" horizontalDpi="1200" verticalDpi="1200" r:id="rId1"/>
  <headerFooter>
    <oddFooter>&amp;R&amp;"Arial,Regular"&amp;9&amp;P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C6673-4D8D-40DB-A54F-2E2971A55D31}">
  <dimension ref="A1:K51"/>
  <sheetViews>
    <sheetView topLeftCell="A36" zoomScale="85" zoomScaleNormal="85" zoomScaleSheetLayoutView="100" zoomScalePageLayoutView="85" workbookViewId="0">
      <selection activeCell="G62" sqref="G62"/>
    </sheetView>
  </sheetViews>
  <sheetFormatPr defaultRowHeight="16.350000000000001" customHeight="1"/>
  <cols>
    <col min="1" max="1" width="1.7109375" style="186" customWidth="1"/>
    <col min="2" max="2" width="47.5703125" style="186" customWidth="1"/>
    <col min="3" max="3" width="1.140625" style="185" customWidth="1"/>
    <col min="4" max="4" width="0.85546875" style="186" customWidth="1"/>
    <col min="5" max="5" width="12.7109375" style="187" customWidth="1"/>
    <col min="6" max="6" width="0.85546875" style="186" customWidth="1"/>
    <col min="7" max="7" width="12.5703125" style="187" customWidth="1"/>
    <col min="8" max="8" width="0.85546875" style="186" customWidth="1"/>
    <col min="9" max="9" width="12.5703125" style="187" customWidth="1"/>
    <col min="10" max="10" width="0.85546875" style="186" customWidth="1"/>
    <col min="11" max="11" width="12.5703125" style="187" customWidth="1"/>
    <col min="12" max="158" width="9.140625" style="186"/>
    <col min="159" max="159" width="2.140625" style="186" customWidth="1"/>
    <col min="160" max="160" width="57.85546875" style="186" customWidth="1"/>
    <col min="161" max="161" width="6.140625" style="186" bestFit="1" customWidth="1"/>
    <col min="162" max="162" width="1.140625" style="186" customWidth="1"/>
    <col min="163" max="163" width="15" style="186" customWidth="1"/>
    <col min="164" max="164" width="1.140625" style="186" customWidth="1"/>
    <col min="165" max="165" width="15" style="186" customWidth="1"/>
    <col min="166" max="414" width="9.140625" style="186"/>
    <col min="415" max="415" width="2.140625" style="186" customWidth="1"/>
    <col min="416" max="416" width="57.85546875" style="186" customWidth="1"/>
    <col min="417" max="417" width="6.140625" style="186" bestFit="1" customWidth="1"/>
    <col min="418" max="418" width="1.140625" style="186" customWidth="1"/>
    <col min="419" max="419" width="15" style="186" customWidth="1"/>
    <col min="420" max="420" width="1.140625" style="186" customWidth="1"/>
    <col min="421" max="421" width="15" style="186" customWidth="1"/>
    <col min="422" max="670" width="9.140625" style="186"/>
    <col min="671" max="671" width="2.140625" style="186" customWidth="1"/>
    <col min="672" max="672" width="57.85546875" style="186" customWidth="1"/>
    <col min="673" max="673" width="6.140625" style="186" bestFit="1" customWidth="1"/>
    <col min="674" max="674" width="1.140625" style="186" customWidth="1"/>
    <col min="675" max="675" width="15" style="186" customWidth="1"/>
    <col min="676" max="676" width="1.140625" style="186" customWidth="1"/>
    <col min="677" max="677" width="15" style="186" customWidth="1"/>
    <col min="678" max="926" width="9.140625" style="186"/>
    <col min="927" max="927" width="2.140625" style="186" customWidth="1"/>
    <col min="928" max="928" width="57.85546875" style="186" customWidth="1"/>
    <col min="929" max="929" width="6.140625" style="186" bestFit="1" customWidth="1"/>
    <col min="930" max="930" width="1.140625" style="186" customWidth="1"/>
    <col min="931" max="931" width="15" style="186" customWidth="1"/>
    <col min="932" max="932" width="1.140625" style="186" customWidth="1"/>
    <col min="933" max="933" width="15" style="186" customWidth="1"/>
    <col min="934" max="1182" width="9.140625" style="186"/>
    <col min="1183" max="1183" width="2.140625" style="186" customWidth="1"/>
    <col min="1184" max="1184" width="57.85546875" style="186" customWidth="1"/>
    <col min="1185" max="1185" width="6.140625" style="186" bestFit="1" customWidth="1"/>
    <col min="1186" max="1186" width="1.140625" style="186" customWidth="1"/>
    <col min="1187" max="1187" width="15" style="186" customWidth="1"/>
    <col min="1188" max="1188" width="1.140625" style="186" customWidth="1"/>
    <col min="1189" max="1189" width="15" style="186" customWidth="1"/>
    <col min="1190" max="1438" width="9.140625" style="186"/>
    <col min="1439" max="1439" width="2.140625" style="186" customWidth="1"/>
    <col min="1440" max="1440" width="57.85546875" style="186" customWidth="1"/>
    <col min="1441" max="1441" width="6.140625" style="186" bestFit="1" customWidth="1"/>
    <col min="1442" max="1442" width="1.140625" style="186" customWidth="1"/>
    <col min="1443" max="1443" width="15" style="186" customWidth="1"/>
    <col min="1444" max="1444" width="1.140625" style="186" customWidth="1"/>
    <col min="1445" max="1445" width="15" style="186" customWidth="1"/>
    <col min="1446" max="1694" width="9.140625" style="186"/>
    <col min="1695" max="1695" width="2.140625" style="186" customWidth="1"/>
    <col min="1696" max="1696" width="57.85546875" style="186" customWidth="1"/>
    <col min="1697" max="1697" width="6.140625" style="186" bestFit="1" customWidth="1"/>
    <col min="1698" max="1698" width="1.140625" style="186" customWidth="1"/>
    <col min="1699" max="1699" width="15" style="186" customWidth="1"/>
    <col min="1700" max="1700" width="1.140625" style="186" customWidth="1"/>
    <col min="1701" max="1701" width="15" style="186" customWidth="1"/>
    <col min="1702" max="1950" width="9.140625" style="186"/>
    <col min="1951" max="1951" width="2.140625" style="186" customWidth="1"/>
    <col min="1952" max="1952" width="57.85546875" style="186" customWidth="1"/>
    <col min="1953" max="1953" width="6.140625" style="186" bestFit="1" customWidth="1"/>
    <col min="1954" max="1954" width="1.140625" style="186" customWidth="1"/>
    <col min="1955" max="1955" width="15" style="186" customWidth="1"/>
    <col min="1956" max="1956" width="1.140625" style="186" customWidth="1"/>
    <col min="1957" max="1957" width="15" style="186" customWidth="1"/>
    <col min="1958" max="2206" width="9.140625" style="186"/>
    <col min="2207" max="2207" width="2.140625" style="186" customWidth="1"/>
    <col min="2208" max="2208" width="57.85546875" style="186" customWidth="1"/>
    <col min="2209" max="2209" width="6.140625" style="186" bestFit="1" customWidth="1"/>
    <col min="2210" max="2210" width="1.140625" style="186" customWidth="1"/>
    <col min="2211" max="2211" width="15" style="186" customWidth="1"/>
    <col min="2212" max="2212" width="1.140625" style="186" customWidth="1"/>
    <col min="2213" max="2213" width="15" style="186" customWidth="1"/>
    <col min="2214" max="2462" width="9.140625" style="186"/>
    <col min="2463" max="2463" width="2.140625" style="186" customWidth="1"/>
    <col min="2464" max="2464" width="57.85546875" style="186" customWidth="1"/>
    <col min="2465" max="2465" width="6.140625" style="186" bestFit="1" customWidth="1"/>
    <col min="2466" max="2466" width="1.140625" style="186" customWidth="1"/>
    <col min="2467" max="2467" width="15" style="186" customWidth="1"/>
    <col min="2468" max="2468" width="1.140625" style="186" customWidth="1"/>
    <col min="2469" max="2469" width="15" style="186" customWidth="1"/>
    <col min="2470" max="2718" width="9.140625" style="186"/>
    <col min="2719" max="2719" width="2.140625" style="186" customWidth="1"/>
    <col min="2720" max="2720" width="57.85546875" style="186" customWidth="1"/>
    <col min="2721" max="2721" width="6.140625" style="186" bestFit="1" customWidth="1"/>
    <col min="2722" max="2722" width="1.140625" style="186" customWidth="1"/>
    <col min="2723" max="2723" width="15" style="186" customWidth="1"/>
    <col min="2724" max="2724" width="1.140625" style="186" customWidth="1"/>
    <col min="2725" max="2725" width="15" style="186" customWidth="1"/>
    <col min="2726" max="2974" width="9.140625" style="186"/>
    <col min="2975" max="2975" width="2.140625" style="186" customWidth="1"/>
    <col min="2976" max="2976" width="57.85546875" style="186" customWidth="1"/>
    <col min="2977" max="2977" width="6.140625" style="186" bestFit="1" customWidth="1"/>
    <col min="2978" max="2978" width="1.140625" style="186" customWidth="1"/>
    <col min="2979" max="2979" width="15" style="186" customWidth="1"/>
    <col min="2980" max="2980" width="1.140625" style="186" customWidth="1"/>
    <col min="2981" max="2981" width="15" style="186" customWidth="1"/>
    <col min="2982" max="3230" width="9.140625" style="186"/>
    <col min="3231" max="3231" width="2.140625" style="186" customWidth="1"/>
    <col min="3232" max="3232" width="57.85546875" style="186" customWidth="1"/>
    <col min="3233" max="3233" width="6.140625" style="186" bestFit="1" customWidth="1"/>
    <col min="3234" max="3234" width="1.140625" style="186" customWidth="1"/>
    <col min="3235" max="3235" width="15" style="186" customWidth="1"/>
    <col min="3236" max="3236" width="1.140625" style="186" customWidth="1"/>
    <col min="3237" max="3237" width="15" style="186" customWidth="1"/>
    <col min="3238" max="3486" width="9.140625" style="186"/>
    <col min="3487" max="3487" width="2.140625" style="186" customWidth="1"/>
    <col min="3488" max="3488" width="57.85546875" style="186" customWidth="1"/>
    <col min="3489" max="3489" width="6.140625" style="186" bestFit="1" customWidth="1"/>
    <col min="3490" max="3490" width="1.140625" style="186" customWidth="1"/>
    <col min="3491" max="3491" width="15" style="186" customWidth="1"/>
    <col min="3492" max="3492" width="1.140625" style="186" customWidth="1"/>
    <col min="3493" max="3493" width="15" style="186" customWidth="1"/>
    <col min="3494" max="3742" width="9.140625" style="186"/>
    <col min="3743" max="3743" width="2.140625" style="186" customWidth="1"/>
    <col min="3744" max="3744" width="57.85546875" style="186" customWidth="1"/>
    <col min="3745" max="3745" width="6.140625" style="186" bestFit="1" customWidth="1"/>
    <col min="3746" max="3746" width="1.140625" style="186" customWidth="1"/>
    <col min="3747" max="3747" width="15" style="186" customWidth="1"/>
    <col min="3748" max="3748" width="1.140625" style="186" customWidth="1"/>
    <col min="3749" max="3749" width="15" style="186" customWidth="1"/>
    <col min="3750" max="3998" width="9.140625" style="186"/>
    <col min="3999" max="3999" width="2.140625" style="186" customWidth="1"/>
    <col min="4000" max="4000" width="57.85546875" style="186" customWidth="1"/>
    <col min="4001" max="4001" width="6.140625" style="186" bestFit="1" customWidth="1"/>
    <col min="4002" max="4002" width="1.140625" style="186" customWidth="1"/>
    <col min="4003" max="4003" width="15" style="186" customWidth="1"/>
    <col min="4004" max="4004" width="1.140625" style="186" customWidth="1"/>
    <col min="4005" max="4005" width="15" style="186" customWidth="1"/>
    <col min="4006" max="4254" width="9.140625" style="186"/>
    <col min="4255" max="4255" width="2.140625" style="186" customWidth="1"/>
    <col min="4256" max="4256" width="57.85546875" style="186" customWidth="1"/>
    <col min="4257" max="4257" width="6.140625" style="186" bestFit="1" customWidth="1"/>
    <col min="4258" max="4258" width="1.140625" style="186" customWidth="1"/>
    <col min="4259" max="4259" width="15" style="186" customWidth="1"/>
    <col min="4260" max="4260" width="1.140625" style="186" customWidth="1"/>
    <col min="4261" max="4261" width="15" style="186" customWidth="1"/>
    <col min="4262" max="4510" width="9.140625" style="186"/>
    <col min="4511" max="4511" width="2.140625" style="186" customWidth="1"/>
    <col min="4512" max="4512" width="57.85546875" style="186" customWidth="1"/>
    <col min="4513" max="4513" width="6.140625" style="186" bestFit="1" customWidth="1"/>
    <col min="4514" max="4514" width="1.140625" style="186" customWidth="1"/>
    <col min="4515" max="4515" width="15" style="186" customWidth="1"/>
    <col min="4516" max="4516" width="1.140625" style="186" customWidth="1"/>
    <col min="4517" max="4517" width="15" style="186" customWidth="1"/>
    <col min="4518" max="4766" width="9.140625" style="186"/>
    <col min="4767" max="4767" width="2.140625" style="186" customWidth="1"/>
    <col min="4768" max="4768" width="57.85546875" style="186" customWidth="1"/>
    <col min="4769" max="4769" width="6.140625" style="186" bestFit="1" customWidth="1"/>
    <col min="4770" max="4770" width="1.140625" style="186" customWidth="1"/>
    <col min="4771" max="4771" width="15" style="186" customWidth="1"/>
    <col min="4772" max="4772" width="1.140625" style="186" customWidth="1"/>
    <col min="4773" max="4773" width="15" style="186" customWidth="1"/>
    <col min="4774" max="5022" width="9.140625" style="186"/>
    <col min="5023" max="5023" width="2.140625" style="186" customWidth="1"/>
    <col min="5024" max="5024" width="57.85546875" style="186" customWidth="1"/>
    <col min="5025" max="5025" width="6.140625" style="186" bestFit="1" customWidth="1"/>
    <col min="5026" max="5026" width="1.140625" style="186" customWidth="1"/>
    <col min="5027" max="5027" width="15" style="186" customWidth="1"/>
    <col min="5028" max="5028" width="1.140625" style="186" customWidth="1"/>
    <col min="5029" max="5029" width="15" style="186" customWidth="1"/>
    <col min="5030" max="5278" width="9.140625" style="186"/>
    <col min="5279" max="5279" width="2.140625" style="186" customWidth="1"/>
    <col min="5280" max="5280" width="57.85546875" style="186" customWidth="1"/>
    <col min="5281" max="5281" width="6.140625" style="186" bestFit="1" customWidth="1"/>
    <col min="5282" max="5282" width="1.140625" style="186" customWidth="1"/>
    <col min="5283" max="5283" width="15" style="186" customWidth="1"/>
    <col min="5284" max="5284" width="1.140625" style="186" customWidth="1"/>
    <col min="5285" max="5285" width="15" style="186" customWidth="1"/>
    <col min="5286" max="5534" width="9.140625" style="186"/>
    <col min="5535" max="5535" width="2.140625" style="186" customWidth="1"/>
    <col min="5536" max="5536" width="57.85546875" style="186" customWidth="1"/>
    <col min="5537" max="5537" width="6.140625" style="186" bestFit="1" customWidth="1"/>
    <col min="5538" max="5538" width="1.140625" style="186" customWidth="1"/>
    <col min="5539" max="5539" width="15" style="186" customWidth="1"/>
    <col min="5540" max="5540" width="1.140625" style="186" customWidth="1"/>
    <col min="5541" max="5541" width="15" style="186" customWidth="1"/>
    <col min="5542" max="5790" width="9.140625" style="186"/>
    <col min="5791" max="5791" width="2.140625" style="186" customWidth="1"/>
    <col min="5792" max="5792" width="57.85546875" style="186" customWidth="1"/>
    <col min="5793" max="5793" width="6.140625" style="186" bestFit="1" customWidth="1"/>
    <col min="5794" max="5794" width="1.140625" style="186" customWidth="1"/>
    <col min="5795" max="5795" width="15" style="186" customWidth="1"/>
    <col min="5796" max="5796" width="1.140625" style="186" customWidth="1"/>
    <col min="5797" max="5797" width="15" style="186" customWidth="1"/>
    <col min="5798" max="6046" width="9.140625" style="186"/>
    <col min="6047" max="6047" width="2.140625" style="186" customWidth="1"/>
    <col min="6048" max="6048" width="57.85546875" style="186" customWidth="1"/>
    <col min="6049" max="6049" width="6.140625" style="186" bestFit="1" customWidth="1"/>
    <col min="6050" max="6050" width="1.140625" style="186" customWidth="1"/>
    <col min="6051" max="6051" width="15" style="186" customWidth="1"/>
    <col min="6052" max="6052" width="1.140625" style="186" customWidth="1"/>
    <col min="6053" max="6053" width="15" style="186" customWidth="1"/>
    <col min="6054" max="6302" width="9.140625" style="186"/>
    <col min="6303" max="6303" width="2.140625" style="186" customWidth="1"/>
    <col min="6304" max="6304" width="57.85546875" style="186" customWidth="1"/>
    <col min="6305" max="6305" width="6.140625" style="186" bestFit="1" customWidth="1"/>
    <col min="6306" max="6306" width="1.140625" style="186" customWidth="1"/>
    <col min="6307" max="6307" width="15" style="186" customWidth="1"/>
    <col min="6308" max="6308" width="1.140625" style="186" customWidth="1"/>
    <col min="6309" max="6309" width="15" style="186" customWidth="1"/>
    <col min="6310" max="6558" width="9.140625" style="186"/>
    <col min="6559" max="6559" width="2.140625" style="186" customWidth="1"/>
    <col min="6560" max="6560" width="57.85546875" style="186" customWidth="1"/>
    <col min="6561" max="6561" width="6.140625" style="186" bestFit="1" customWidth="1"/>
    <col min="6562" max="6562" width="1.140625" style="186" customWidth="1"/>
    <col min="6563" max="6563" width="15" style="186" customWidth="1"/>
    <col min="6564" max="6564" width="1.140625" style="186" customWidth="1"/>
    <col min="6565" max="6565" width="15" style="186" customWidth="1"/>
    <col min="6566" max="6814" width="9.140625" style="186"/>
    <col min="6815" max="6815" width="2.140625" style="186" customWidth="1"/>
    <col min="6816" max="6816" width="57.85546875" style="186" customWidth="1"/>
    <col min="6817" max="6817" width="6.140625" style="186" bestFit="1" customWidth="1"/>
    <col min="6818" max="6818" width="1.140625" style="186" customWidth="1"/>
    <col min="6819" max="6819" width="15" style="186" customWidth="1"/>
    <col min="6820" max="6820" width="1.140625" style="186" customWidth="1"/>
    <col min="6821" max="6821" width="15" style="186" customWidth="1"/>
    <col min="6822" max="7070" width="9.140625" style="186"/>
    <col min="7071" max="7071" width="2.140625" style="186" customWidth="1"/>
    <col min="7072" max="7072" width="57.85546875" style="186" customWidth="1"/>
    <col min="7073" max="7073" width="6.140625" style="186" bestFit="1" customWidth="1"/>
    <col min="7074" max="7074" width="1.140625" style="186" customWidth="1"/>
    <col min="7075" max="7075" width="15" style="186" customWidth="1"/>
    <col min="7076" max="7076" width="1.140625" style="186" customWidth="1"/>
    <col min="7077" max="7077" width="15" style="186" customWidth="1"/>
    <col min="7078" max="7326" width="9.140625" style="186"/>
    <col min="7327" max="7327" width="2.140625" style="186" customWidth="1"/>
    <col min="7328" max="7328" width="57.85546875" style="186" customWidth="1"/>
    <col min="7329" max="7329" width="6.140625" style="186" bestFit="1" customWidth="1"/>
    <col min="7330" max="7330" width="1.140625" style="186" customWidth="1"/>
    <col min="7331" max="7331" width="15" style="186" customWidth="1"/>
    <col min="7332" max="7332" width="1.140625" style="186" customWidth="1"/>
    <col min="7333" max="7333" width="15" style="186" customWidth="1"/>
    <col min="7334" max="7582" width="9.140625" style="186"/>
    <col min="7583" max="7583" width="2.140625" style="186" customWidth="1"/>
    <col min="7584" max="7584" width="57.85546875" style="186" customWidth="1"/>
    <col min="7585" max="7585" width="6.140625" style="186" bestFit="1" customWidth="1"/>
    <col min="7586" max="7586" width="1.140625" style="186" customWidth="1"/>
    <col min="7587" max="7587" width="15" style="186" customWidth="1"/>
    <col min="7588" max="7588" width="1.140625" style="186" customWidth="1"/>
    <col min="7589" max="7589" width="15" style="186" customWidth="1"/>
    <col min="7590" max="7838" width="9.140625" style="186"/>
    <col min="7839" max="7839" width="2.140625" style="186" customWidth="1"/>
    <col min="7840" max="7840" width="57.85546875" style="186" customWidth="1"/>
    <col min="7841" max="7841" width="6.140625" style="186" bestFit="1" customWidth="1"/>
    <col min="7842" max="7842" width="1.140625" style="186" customWidth="1"/>
    <col min="7843" max="7843" width="15" style="186" customWidth="1"/>
    <col min="7844" max="7844" width="1.140625" style="186" customWidth="1"/>
    <col min="7845" max="7845" width="15" style="186" customWidth="1"/>
    <col min="7846" max="8094" width="9.140625" style="186"/>
    <col min="8095" max="8095" width="2.140625" style="186" customWidth="1"/>
    <col min="8096" max="8096" width="57.85546875" style="186" customWidth="1"/>
    <col min="8097" max="8097" width="6.140625" style="186" bestFit="1" customWidth="1"/>
    <col min="8098" max="8098" width="1.140625" style="186" customWidth="1"/>
    <col min="8099" max="8099" width="15" style="186" customWidth="1"/>
    <col min="8100" max="8100" width="1.140625" style="186" customWidth="1"/>
    <col min="8101" max="8101" width="15" style="186" customWidth="1"/>
    <col min="8102" max="8350" width="9.140625" style="186"/>
    <col min="8351" max="8351" width="2.140625" style="186" customWidth="1"/>
    <col min="8352" max="8352" width="57.85546875" style="186" customWidth="1"/>
    <col min="8353" max="8353" width="6.140625" style="186" bestFit="1" customWidth="1"/>
    <col min="8354" max="8354" width="1.140625" style="186" customWidth="1"/>
    <col min="8355" max="8355" width="15" style="186" customWidth="1"/>
    <col min="8356" max="8356" width="1.140625" style="186" customWidth="1"/>
    <col min="8357" max="8357" width="15" style="186" customWidth="1"/>
    <col min="8358" max="8606" width="9.140625" style="186"/>
    <col min="8607" max="8607" width="2.140625" style="186" customWidth="1"/>
    <col min="8608" max="8608" width="57.85546875" style="186" customWidth="1"/>
    <col min="8609" max="8609" width="6.140625" style="186" bestFit="1" customWidth="1"/>
    <col min="8610" max="8610" width="1.140625" style="186" customWidth="1"/>
    <col min="8611" max="8611" width="15" style="186" customWidth="1"/>
    <col min="8612" max="8612" width="1.140625" style="186" customWidth="1"/>
    <col min="8613" max="8613" width="15" style="186" customWidth="1"/>
    <col min="8614" max="8862" width="9.140625" style="186"/>
    <col min="8863" max="8863" width="2.140625" style="186" customWidth="1"/>
    <col min="8864" max="8864" width="57.85546875" style="186" customWidth="1"/>
    <col min="8865" max="8865" width="6.140625" style="186" bestFit="1" customWidth="1"/>
    <col min="8866" max="8866" width="1.140625" style="186" customWidth="1"/>
    <col min="8867" max="8867" width="15" style="186" customWidth="1"/>
    <col min="8868" max="8868" width="1.140625" style="186" customWidth="1"/>
    <col min="8869" max="8869" width="15" style="186" customWidth="1"/>
    <col min="8870" max="9118" width="9.140625" style="186"/>
    <col min="9119" max="9119" width="2.140625" style="186" customWidth="1"/>
    <col min="9120" max="9120" width="57.85546875" style="186" customWidth="1"/>
    <col min="9121" max="9121" width="6.140625" style="186" bestFit="1" customWidth="1"/>
    <col min="9122" max="9122" width="1.140625" style="186" customWidth="1"/>
    <col min="9123" max="9123" width="15" style="186" customWidth="1"/>
    <col min="9124" max="9124" width="1.140625" style="186" customWidth="1"/>
    <col min="9125" max="9125" width="15" style="186" customWidth="1"/>
    <col min="9126" max="9374" width="9.140625" style="186"/>
    <col min="9375" max="9375" width="2.140625" style="186" customWidth="1"/>
    <col min="9376" max="9376" width="57.85546875" style="186" customWidth="1"/>
    <col min="9377" max="9377" width="6.140625" style="186" bestFit="1" customWidth="1"/>
    <col min="9378" max="9378" width="1.140625" style="186" customWidth="1"/>
    <col min="9379" max="9379" width="15" style="186" customWidth="1"/>
    <col min="9380" max="9380" width="1.140625" style="186" customWidth="1"/>
    <col min="9381" max="9381" width="15" style="186" customWidth="1"/>
    <col min="9382" max="9630" width="9.140625" style="186"/>
    <col min="9631" max="9631" width="2.140625" style="186" customWidth="1"/>
    <col min="9632" max="9632" width="57.85546875" style="186" customWidth="1"/>
    <col min="9633" max="9633" width="6.140625" style="186" bestFit="1" customWidth="1"/>
    <col min="9634" max="9634" width="1.140625" style="186" customWidth="1"/>
    <col min="9635" max="9635" width="15" style="186" customWidth="1"/>
    <col min="9636" max="9636" width="1.140625" style="186" customWidth="1"/>
    <col min="9637" max="9637" width="15" style="186" customWidth="1"/>
    <col min="9638" max="9886" width="9.140625" style="186"/>
    <col min="9887" max="9887" width="2.140625" style="186" customWidth="1"/>
    <col min="9888" max="9888" width="57.85546875" style="186" customWidth="1"/>
    <col min="9889" max="9889" width="6.140625" style="186" bestFit="1" customWidth="1"/>
    <col min="9890" max="9890" width="1.140625" style="186" customWidth="1"/>
    <col min="9891" max="9891" width="15" style="186" customWidth="1"/>
    <col min="9892" max="9892" width="1.140625" style="186" customWidth="1"/>
    <col min="9893" max="9893" width="15" style="186" customWidth="1"/>
    <col min="9894" max="10142" width="9.140625" style="186"/>
    <col min="10143" max="10143" width="2.140625" style="186" customWidth="1"/>
    <col min="10144" max="10144" width="57.85546875" style="186" customWidth="1"/>
    <col min="10145" max="10145" width="6.140625" style="186" bestFit="1" customWidth="1"/>
    <col min="10146" max="10146" width="1.140625" style="186" customWidth="1"/>
    <col min="10147" max="10147" width="15" style="186" customWidth="1"/>
    <col min="10148" max="10148" width="1.140625" style="186" customWidth="1"/>
    <col min="10149" max="10149" width="15" style="186" customWidth="1"/>
    <col min="10150" max="10398" width="9.140625" style="186"/>
    <col min="10399" max="10399" width="2.140625" style="186" customWidth="1"/>
    <col min="10400" max="10400" width="57.85546875" style="186" customWidth="1"/>
    <col min="10401" max="10401" width="6.140625" style="186" bestFit="1" customWidth="1"/>
    <col min="10402" max="10402" width="1.140625" style="186" customWidth="1"/>
    <col min="10403" max="10403" width="15" style="186" customWidth="1"/>
    <col min="10404" max="10404" width="1.140625" style="186" customWidth="1"/>
    <col min="10405" max="10405" width="15" style="186" customWidth="1"/>
    <col min="10406" max="10654" width="9.140625" style="186"/>
    <col min="10655" max="10655" width="2.140625" style="186" customWidth="1"/>
    <col min="10656" max="10656" width="57.85546875" style="186" customWidth="1"/>
    <col min="10657" max="10657" width="6.140625" style="186" bestFit="1" customWidth="1"/>
    <col min="10658" max="10658" width="1.140625" style="186" customWidth="1"/>
    <col min="10659" max="10659" width="15" style="186" customWidth="1"/>
    <col min="10660" max="10660" width="1.140625" style="186" customWidth="1"/>
    <col min="10661" max="10661" width="15" style="186" customWidth="1"/>
    <col min="10662" max="10910" width="9.140625" style="186"/>
    <col min="10911" max="10911" width="2.140625" style="186" customWidth="1"/>
    <col min="10912" max="10912" width="57.85546875" style="186" customWidth="1"/>
    <col min="10913" max="10913" width="6.140625" style="186" bestFit="1" customWidth="1"/>
    <col min="10914" max="10914" width="1.140625" style="186" customWidth="1"/>
    <col min="10915" max="10915" width="15" style="186" customWidth="1"/>
    <col min="10916" max="10916" width="1.140625" style="186" customWidth="1"/>
    <col min="10917" max="10917" width="15" style="186" customWidth="1"/>
    <col min="10918" max="11166" width="9.140625" style="186"/>
    <col min="11167" max="11167" width="2.140625" style="186" customWidth="1"/>
    <col min="11168" max="11168" width="57.85546875" style="186" customWidth="1"/>
    <col min="11169" max="11169" width="6.140625" style="186" bestFit="1" customWidth="1"/>
    <col min="11170" max="11170" width="1.140625" style="186" customWidth="1"/>
    <col min="11171" max="11171" width="15" style="186" customWidth="1"/>
    <col min="11172" max="11172" width="1.140625" style="186" customWidth="1"/>
    <col min="11173" max="11173" width="15" style="186" customWidth="1"/>
    <col min="11174" max="11422" width="9.140625" style="186"/>
    <col min="11423" max="11423" width="2.140625" style="186" customWidth="1"/>
    <col min="11424" max="11424" width="57.85546875" style="186" customWidth="1"/>
    <col min="11425" max="11425" width="6.140625" style="186" bestFit="1" customWidth="1"/>
    <col min="11426" max="11426" width="1.140625" style="186" customWidth="1"/>
    <col min="11427" max="11427" width="15" style="186" customWidth="1"/>
    <col min="11428" max="11428" width="1.140625" style="186" customWidth="1"/>
    <col min="11429" max="11429" width="15" style="186" customWidth="1"/>
    <col min="11430" max="11678" width="9.140625" style="186"/>
    <col min="11679" max="11679" width="2.140625" style="186" customWidth="1"/>
    <col min="11680" max="11680" width="57.85546875" style="186" customWidth="1"/>
    <col min="11681" max="11681" width="6.140625" style="186" bestFit="1" customWidth="1"/>
    <col min="11682" max="11682" width="1.140625" style="186" customWidth="1"/>
    <col min="11683" max="11683" width="15" style="186" customWidth="1"/>
    <col min="11684" max="11684" width="1.140625" style="186" customWidth="1"/>
    <col min="11685" max="11685" width="15" style="186" customWidth="1"/>
    <col min="11686" max="11934" width="9.140625" style="186"/>
    <col min="11935" max="11935" width="2.140625" style="186" customWidth="1"/>
    <col min="11936" max="11936" width="57.85546875" style="186" customWidth="1"/>
    <col min="11937" max="11937" width="6.140625" style="186" bestFit="1" customWidth="1"/>
    <col min="11938" max="11938" width="1.140625" style="186" customWidth="1"/>
    <col min="11939" max="11939" width="15" style="186" customWidth="1"/>
    <col min="11940" max="11940" width="1.140625" style="186" customWidth="1"/>
    <col min="11941" max="11941" width="15" style="186" customWidth="1"/>
    <col min="11942" max="12190" width="9.140625" style="186"/>
    <col min="12191" max="12191" width="2.140625" style="186" customWidth="1"/>
    <col min="12192" max="12192" width="57.85546875" style="186" customWidth="1"/>
    <col min="12193" max="12193" width="6.140625" style="186" bestFit="1" customWidth="1"/>
    <col min="12194" max="12194" width="1.140625" style="186" customWidth="1"/>
    <col min="12195" max="12195" width="15" style="186" customWidth="1"/>
    <col min="12196" max="12196" width="1.140625" style="186" customWidth="1"/>
    <col min="12197" max="12197" width="15" style="186" customWidth="1"/>
    <col min="12198" max="12446" width="9.140625" style="186"/>
    <col min="12447" max="12447" width="2.140625" style="186" customWidth="1"/>
    <col min="12448" max="12448" width="57.85546875" style="186" customWidth="1"/>
    <col min="12449" max="12449" width="6.140625" style="186" bestFit="1" customWidth="1"/>
    <col min="12450" max="12450" width="1.140625" style="186" customWidth="1"/>
    <col min="12451" max="12451" width="15" style="186" customWidth="1"/>
    <col min="12452" max="12452" width="1.140625" style="186" customWidth="1"/>
    <col min="12453" max="12453" width="15" style="186" customWidth="1"/>
    <col min="12454" max="12702" width="9.140625" style="186"/>
    <col min="12703" max="12703" width="2.140625" style="186" customWidth="1"/>
    <col min="12704" max="12704" width="57.85546875" style="186" customWidth="1"/>
    <col min="12705" max="12705" width="6.140625" style="186" bestFit="1" customWidth="1"/>
    <col min="12706" max="12706" width="1.140625" style="186" customWidth="1"/>
    <col min="12707" max="12707" width="15" style="186" customWidth="1"/>
    <col min="12708" max="12708" width="1.140625" style="186" customWidth="1"/>
    <col min="12709" max="12709" width="15" style="186" customWidth="1"/>
    <col min="12710" max="12958" width="9.140625" style="186"/>
    <col min="12959" max="12959" width="2.140625" style="186" customWidth="1"/>
    <col min="12960" max="12960" width="57.85546875" style="186" customWidth="1"/>
    <col min="12961" max="12961" width="6.140625" style="186" bestFit="1" customWidth="1"/>
    <col min="12962" max="12962" width="1.140625" style="186" customWidth="1"/>
    <col min="12963" max="12963" width="15" style="186" customWidth="1"/>
    <col min="12964" max="12964" width="1.140625" style="186" customWidth="1"/>
    <col min="12965" max="12965" width="15" style="186" customWidth="1"/>
    <col min="12966" max="13214" width="9.140625" style="186"/>
    <col min="13215" max="13215" width="2.140625" style="186" customWidth="1"/>
    <col min="13216" max="13216" width="57.85546875" style="186" customWidth="1"/>
    <col min="13217" max="13217" width="6.140625" style="186" bestFit="1" customWidth="1"/>
    <col min="13218" max="13218" width="1.140625" style="186" customWidth="1"/>
    <col min="13219" max="13219" width="15" style="186" customWidth="1"/>
    <col min="13220" max="13220" width="1.140625" style="186" customWidth="1"/>
    <col min="13221" max="13221" width="15" style="186" customWidth="1"/>
    <col min="13222" max="13470" width="9.140625" style="186"/>
    <col min="13471" max="13471" width="2.140625" style="186" customWidth="1"/>
    <col min="13472" max="13472" width="57.85546875" style="186" customWidth="1"/>
    <col min="13473" max="13473" width="6.140625" style="186" bestFit="1" customWidth="1"/>
    <col min="13474" max="13474" width="1.140625" style="186" customWidth="1"/>
    <col min="13475" max="13475" width="15" style="186" customWidth="1"/>
    <col min="13476" max="13476" width="1.140625" style="186" customWidth="1"/>
    <col min="13477" max="13477" width="15" style="186" customWidth="1"/>
    <col min="13478" max="13726" width="9.140625" style="186"/>
    <col min="13727" max="13727" width="2.140625" style="186" customWidth="1"/>
    <col min="13728" max="13728" width="57.85546875" style="186" customWidth="1"/>
    <col min="13729" max="13729" width="6.140625" style="186" bestFit="1" customWidth="1"/>
    <col min="13730" max="13730" width="1.140625" style="186" customWidth="1"/>
    <col min="13731" max="13731" width="15" style="186" customWidth="1"/>
    <col min="13732" max="13732" width="1.140625" style="186" customWidth="1"/>
    <col min="13733" max="13733" width="15" style="186" customWidth="1"/>
    <col min="13734" max="13982" width="9.140625" style="186"/>
    <col min="13983" max="13983" width="2.140625" style="186" customWidth="1"/>
    <col min="13984" max="13984" width="57.85546875" style="186" customWidth="1"/>
    <col min="13985" max="13985" width="6.140625" style="186" bestFit="1" customWidth="1"/>
    <col min="13986" max="13986" width="1.140625" style="186" customWidth="1"/>
    <col min="13987" max="13987" width="15" style="186" customWidth="1"/>
    <col min="13988" max="13988" width="1.140625" style="186" customWidth="1"/>
    <col min="13989" max="13989" width="15" style="186" customWidth="1"/>
    <col min="13990" max="14238" width="9.140625" style="186"/>
    <col min="14239" max="14239" width="2.140625" style="186" customWidth="1"/>
    <col min="14240" max="14240" width="57.85546875" style="186" customWidth="1"/>
    <col min="14241" max="14241" width="6.140625" style="186" bestFit="1" customWidth="1"/>
    <col min="14242" max="14242" width="1.140625" style="186" customWidth="1"/>
    <col min="14243" max="14243" width="15" style="186" customWidth="1"/>
    <col min="14244" max="14244" width="1.140625" style="186" customWidth="1"/>
    <col min="14245" max="14245" width="15" style="186" customWidth="1"/>
    <col min="14246" max="14494" width="9.140625" style="186"/>
    <col min="14495" max="14495" width="2.140625" style="186" customWidth="1"/>
    <col min="14496" max="14496" width="57.85546875" style="186" customWidth="1"/>
    <col min="14497" max="14497" width="6.140625" style="186" bestFit="1" customWidth="1"/>
    <col min="14498" max="14498" width="1.140625" style="186" customWidth="1"/>
    <col min="14499" max="14499" width="15" style="186" customWidth="1"/>
    <col min="14500" max="14500" width="1.140625" style="186" customWidth="1"/>
    <col min="14501" max="14501" width="15" style="186" customWidth="1"/>
    <col min="14502" max="14750" width="9.140625" style="186"/>
    <col min="14751" max="14751" width="2.140625" style="186" customWidth="1"/>
    <col min="14752" max="14752" width="57.85546875" style="186" customWidth="1"/>
    <col min="14753" max="14753" width="6.140625" style="186" bestFit="1" customWidth="1"/>
    <col min="14754" max="14754" width="1.140625" style="186" customWidth="1"/>
    <col min="14755" max="14755" width="15" style="186" customWidth="1"/>
    <col min="14756" max="14756" width="1.140625" style="186" customWidth="1"/>
    <col min="14757" max="14757" width="15" style="186" customWidth="1"/>
    <col min="14758" max="15006" width="9.140625" style="186"/>
    <col min="15007" max="15007" width="2.140625" style="186" customWidth="1"/>
    <col min="15008" max="15008" width="57.85546875" style="186" customWidth="1"/>
    <col min="15009" max="15009" width="6.140625" style="186" bestFit="1" customWidth="1"/>
    <col min="15010" max="15010" width="1.140625" style="186" customWidth="1"/>
    <col min="15011" max="15011" width="15" style="186" customWidth="1"/>
    <col min="15012" max="15012" width="1.140625" style="186" customWidth="1"/>
    <col min="15013" max="15013" width="15" style="186" customWidth="1"/>
    <col min="15014" max="15262" width="9.140625" style="186"/>
    <col min="15263" max="15263" width="2.140625" style="186" customWidth="1"/>
    <col min="15264" max="15264" width="57.85546875" style="186" customWidth="1"/>
    <col min="15265" max="15265" width="6.140625" style="186" bestFit="1" customWidth="1"/>
    <col min="15266" max="15266" width="1.140625" style="186" customWidth="1"/>
    <col min="15267" max="15267" width="15" style="186" customWidth="1"/>
    <col min="15268" max="15268" width="1.140625" style="186" customWidth="1"/>
    <col min="15269" max="15269" width="15" style="186" customWidth="1"/>
    <col min="15270" max="15518" width="9.140625" style="186"/>
    <col min="15519" max="15519" width="2.140625" style="186" customWidth="1"/>
    <col min="15520" max="15520" width="57.85546875" style="186" customWidth="1"/>
    <col min="15521" max="15521" width="6.140625" style="186" bestFit="1" customWidth="1"/>
    <col min="15522" max="15522" width="1.140625" style="186" customWidth="1"/>
    <col min="15523" max="15523" width="15" style="186" customWidth="1"/>
    <col min="15524" max="15524" width="1.140625" style="186" customWidth="1"/>
    <col min="15525" max="15525" width="15" style="186" customWidth="1"/>
    <col min="15526" max="15774" width="9.140625" style="186"/>
    <col min="15775" max="15775" width="2.140625" style="186" customWidth="1"/>
    <col min="15776" max="15776" width="57.85546875" style="186" customWidth="1"/>
    <col min="15777" max="15777" width="6.140625" style="186" bestFit="1" customWidth="1"/>
    <col min="15778" max="15778" width="1.140625" style="186" customWidth="1"/>
    <col min="15779" max="15779" width="15" style="186" customWidth="1"/>
    <col min="15780" max="15780" width="1.140625" style="186" customWidth="1"/>
    <col min="15781" max="15781" width="15" style="186" customWidth="1"/>
    <col min="15782" max="16030" width="9.140625" style="186"/>
    <col min="16031" max="16031" width="2.140625" style="186" customWidth="1"/>
    <col min="16032" max="16032" width="57.85546875" style="186" customWidth="1"/>
    <col min="16033" max="16033" width="6.140625" style="186" bestFit="1" customWidth="1"/>
    <col min="16034" max="16034" width="1.140625" style="186" customWidth="1"/>
    <col min="16035" max="16035" width="15" style="186" customWidth="1"/>
    <col min="16036" max="16036" width="1.140625" style="186" customWidth="1"/>
    <col min="16037" max="16037" width="15" style="186" customWidth="1"/>
    <col min="16038" max="16286" width="9.140625" style="186"/>
    <col min="16287" max="16290" width="9.140625" style="186" customWidth="1"/>
    <col min="16291" max="16384" width="9.140625" style="186"/>
  </cols>
  <sheetData>
    <row r="1" spans="1:11" s="188" customFormat="1" ht="16.5" customHeight="1">
      <c r="A1" s="183" t="s">
        <v>0</v>
      </c>
      <c r="B1" s="184"/>
      <c r="C1" s="185"/>
      <c r="D1" s="186"/>
      <c r="E1" s="187"/>
      <c r="F1" s="186"/>
      <c r="G1" s="187"/>
      <c r="H1" s="186"/>
      <c r="I1" s="187"/>
      <c r="J1" s="186"/>
      <c r="K1" s="187"/>
    </row>
    <row r="2" spans="1:11" ht="16.5" customHeight="1">
      <c r="A2" s="282" t="s">
        <v>213</v>
      </c>
      <c r="B2" s="282"/>
      <c r="C2" s="282"/>
      <c r="D2" s="282"/>
      <c r="E2" s="282"/>
      <c r="F2" s="282"/>
      <c r="G2" s="282"/>
      <c r="I2" s="186"/>
      <c r="K2" s="186"/>
    </row>
    <row r="3" spans="1:11" ht="16.5" customHeight="1">
      <c r="A3" s="189" t="str">
        <f>+'E(Con) 8'!A3</f>
        <v>For the nine-month period ended 30 September 2024</v>
      </c>
      <c r="B3" s="190"/>
      <c r="C3" s="191"/>
      <c r="D3" s="190"/>
      <c r="E3" s="190"/>
      <c r="F3" s="190"/>
      <c r="G3" s="190"/>
      <c r="H3" s="190"/>
      <c r="I3" s="190"/>
      <c r="J3" s="190"/>
      <c r="K3" s="190"/>
    </row>
    <row r="4" spans="1:11" s="193" customFormat="1" ht="15.95" customHeight="1">
      <c r="A4" s="53"/>
      <c r="B4" s="53"/>
      <c r="C4" s="53"/>
      <c r="D4" s="53"/>
      <c r="E4" s="53"/>
      <c r="F4" s="53"/>
      <c r="G4" s="192"/>
      <c r="H4" s="53"/>
      <c r="I4" s="53"/>
      <c r="J4" s="53"/>
      <c r="K4" s="192"/>
    </row>
    <row r="5" spans="1:11" s="193" customFormat="1" ht="15.95" customHeight="1">
      <c r="A5" s="53"/>
      <c r="B5" s="53"/>
      <c r="C5" s="53"/>
      <c r="D5" s="53"/>
      <c r="E5" s="53"/>
      <c r="F5" s="53"/>
      <c r="G5" s="54"/>
      <c r="H5" s="53"/>
      <c r="I5" s="53"/>
      <c r="J5" s="53"/>
      <c r="K5" s="54"/>
    </row>
    <row r="6" spans="1:11" s="193" customFormat="1" ht="15.95" customHeight="1">
      <c r="A6" s="53"/>
      <c r="B6" s="53"/>
      <c r="C6" s="53"/>
      <c r="D6" s="53"/>
      <c r="E6" s="274" t="s">
        <v>3</v>
      </c>
      <c r="F6" s="274"/>
      <c r="G6" s="274"/>
      <c r="H6" s="53"/>
      <c r="I6" s="274" t="s">
        <v>4</v>
      </c>
      <c r="J6" s="274"/>
      <c r="K6" s="274"/>
    </row>
    <row r="7" spans="1:11" s="193" customFormat="1" ht="15.95" customHeight="1">
      <c r="A7" s="53"/>
      <c r="B7" s="53"/>
      <c r="C7" s="53"/>
      <c r="D7" s="53"/>
      <c r="E7" s="275" t="s">
        <v>5</v>
      </c>
      <c r="F7" s="275"/>
      <c r="G7" s="275"/>
      <c r="H7" s="53"/>
      <c r="I7" s="275" t="s">
        <v>5</v>
      </c>
      <c r="J7" s="275"/>
      <c r="K7" s="275"/>
    </row>
    <row r="8" spans="1:11" ht="15.95" customHeight="1">
      <c r="A8" s="194"/>
      <c r="B8" s="194"/>
      <c r="C8" s="194"/>
      <c r="D8" s="55"/>
      <c r="E8" s="56" t="s">
        <v>10</v>
      </c>
      <c r="F8" s="55"/>
      <c r="G8" s="56" t="s">
        <v>11</v>
      </c>
      <c r="H8" s="55"/>
      <c r="I8" s="56" t="s">
        <v>10</v>
      </c>
      <c r="J8" s="55"/>
      <c r="K8" s="56" t="s">
        <v>11</v>
      </c>
    </row>
    <row r="9" spans="1:11" ht="15.95" customHeight="1">
      <c r="A9" s="194"/>
      <c r="B9" s="194"/>
      <c r="C9" s="194"/>
      <c r="D9" s="195"/>
      <c r="E9" s="60" t="s">
        <v>13</v>
      </c>
      <c r="F9" s="59"/>
      <c r="G9" s="60" t="s">
        <v>13</v>
      </c>
      <c r="H9" s="195"/>
      <c r="I9" s="60" t="s">
        <v>13</v>
      </c>
      <c r="J9" s="59"/>
      <c r="K9" s="60" t="s">
        <v>13</v>
      </c>
    </row>
    <row r="10" spans="1:11" ht="15.95" customHeight="1">
      <c r="A10" s="184" t="s">
        <v>171</v>
      </c>
      <c r="B10" s="196"/>
      <c r="C10" s="197"/>
      <c r="D10" s="197"/>
      <c r="E10" s="198"/>
      <c r="F10" s="197"/>
      <c r="H10" s="197"/>
      <c r="I10" s="198"/>
      <c r="J10" s="197"/>
    </row>
    <row r="11" spans="1:11" ht="15.95" customHeight="1">
      <c r="B11" s="199" t="s">
        <v>172</v>
      </c>
      <c r="D11" s="197"/>
      <c r="E11" s="200">
        <v>1938962592</v>
      </c>
      <c r="F11" s="197"/>
      <c r="G11" s="201">
        <v>2047364475</v>
      </c>
      <c r="H11" s="197"/>
      <c r="I11" s="200">
        <v>1938962592</v>
      </c>
      <c r="J11" s="197"/>
      <c r="K11" s="201">
        <v>2047360875</v>
      </c>
    </row>
    <row r="12" spans="1:11" ht="15.95" customHeight="1">
      <c r="B12" s="199" t="s">
        <v>173</v>
      </c>
      <c r="C12" s="197"/>
      <c r="D12" s="197"/>
      <c r="E12" s="200">
        <v>10552641</v>
      </c>
      <c r="F12" s="197"/>
      <c r="G12" s="201">
        <v>10504912</v>
      </c>
      <c r="H12" s="197"/>
      <c r="I12" s="200">
        <v>5075757</v>
      </c>
      <c r="J12" s="197"/>
      <c r="K12" s="201">
        <v>6469883</v>
      </c>
    </row>
    <row r="13" spans="1:11" ht="15.95" customHeight="1">
      <c r="B13" s="199" t="s">
        <v>174</v>
      </c>
      <c r="C13" s="197"/>
      <c r="D13" s="197"/>
      <c r="E13" s="200">
        <v>0</v>
      </c>
      <c r="F13" s="197"/>
      <c r="G13" s="201">
        <v>0</v>
      </c>
      <c r="H13" s="197"/>
      <c r="I13" s="200">
        <v>24277498</v>
      </c>
      <c r="J13" s="197"/>
      <c r="K13" s="201">
        <v>19597499</v>
      </c>
    </row>
    <row r="14" spans="1:11" ht="15.95" customHeight="1">
      <c r="B14" s="199" t="s">
        <v>175</v>
      </c>
      <c r="C14" s="197"/>
      <c r="D14" s="197"/>
      <c r="E14" s="200">
        <v>46962997</v>
      </c>
      <c r="F14" s="197"/>
      <c r="G14" s="201">
        <v>28231445</v>
      </c>
      <c r="H14" s="197"/>
      <c r="I14" s="200">
        <v>46962997</v>
      </c>
      <c r="J14" s="197"/>
      <c r="K14" s="201">
        <v>28231445</v>
      </c>
    </row>
    <row r="15" spans="1:11" ht="15.95" customHeight="1">
      <c r="B15" s="199" t="s">
        <v>176</v>
      </c>
      <c r="C15" s="197"/>
      <c r="D15" s="197"/>
      <c r="E15" s="200">
        <v>-11523702</v>
      </c>
      <c r="F15" s="197"/>
      <c r="G15" s="201">
        <v>-3571196</v>
      </c>
      <c r="H15" s="197"/>
      <c r="I15" s="200">
        <v>-11973702</v>
      </c>
      <c r="J15" s="197"/>
      <c r="K15" s="201">
        <v>-3571196</v>
      </c>
    </row>
    <row r="16" spans="1:11" ht="15.95" customHeight="1">
      <c r="B16" s="199" t="s">
        <v>74</v>
      </c>
      <c r="C16" s="197"/>
      <c r="D16" s="197"/>
      <c r="E16" s="200">
        <v>387404600</v>
      </c>
      <c r="F16" s="197"/>
      <c r="G16" s="201">
        <v>334997084</v>
      </c>
      <c r="H16" s="197"/>
      <c r="I16" s="200">
        <v>974320</v>
      </c>
      <c r="J16" s="197"/>
      <c r="K16" s="201">
        <v>5899254</v>
      </c>
    </row>
    <row r="17" spans="1:11" ht="15.95" customHeight="1">
      <c r="B17" s="199" t="s">
        <v>177</v>
      </c>
      <c r="C17" s="197"/>
      <c r="D17" s="197"/>
      <c r="E17" s="202">
        <v>-1562409217</v>
      </c>
      <c r="F17" s="197"/>
      <c r="G17" s="203">
        <v>-1462596650</v>
      </c>
      <c r="H17" s="197"/>
      <c r="I17" s="202">
        <v>-1562409217</v>
      </c>
      <c r="J17" s="197"/>
      <c r="K17" s="203">
        <v>-1462596650</v>
      </c>
    </row>
    <row r="18" spans="1:11" ht="15.95" customHeight="1">
      <c r="B18" s="199" t="s">
        <v>80</v>
      </c>
      <c r="D18" s="197"/>
      <c r="E18" s="200">
        <v>-119934732</v>
      </c>
      <c r="F18" s="197"/>
      <c r="G18" s="201">
        <v>-118470782</v>
      </c>
      <c r="H18" s="197"/>
      <c r="I18" s="200">
        <v>-119936532</v>
      </c>
      <c r="J18" s="197"/>
      <c r="K18" s="201">
        <v>-118470782</v>
      </c>
    </row>
    <row r="19" spans="1:11" ht="15.95" customHeight="1">
      <c r="B19" s="199" t="s">
        <v>81</v>
      </c>
      <c r="D19" s="197"/>
      <c r="E19" s="200">
        <v>-153870560</v>
      </c>
      <c r="F19" s="197"/>
      <c r="G19" s="201">
        <v>-127287116</v>
      </c>
      <c r="H19" s="197"/>
      <c r="I19" s="200">
        <v>-163903096</v>
      </c>
      <c r="J19" s="197"/>
      <c r="K19" s="201">
        <v>-134000014</v>
      </c>
    </row>
    <row r="20" spans="1:11" ht="15.95" customHeight="1">
      <c r="B20" s="199" t="s">
        <v>86</v>
      </c>
      <c r="C20" s="186"/>
      <c r="D20" s="197"/>
      <c r="E20" s="200">
        <v>-360284474</v>
      </c>
      <c r="F20" s="197"/>
      <c r="G20" s="201">
        <v>-267475812</v>
      </c>
      <c r="H20" s="197"/>
      <c r="I20" s="200">
        <v>-2851892</v>
      </c>
      <c r="J20" s="197"/>
      <c r="K20" s="201">
        <v>-1162700</v>
      </c>
    </row>
    <row r="21" spans="1:11" ht="15.95" customHeight="1">
      <c r="B21" s="199" t="s">
        <v>197</v>
      </c>
      <c r="D21" s="197"/>
      <c r="E21" s="200">
        <v>-16959607</v>
      </c>
      <c r="F21" s="197"/>
      <c r="G21" s="201">
        <v>712759</v>
      </c>
      <c r="H21" s="197"/>
      <c r="I21" s="200">
        <v>-4439</v>
      </c>
      <c r="J21" s="197"/>
      <c r="K21" s="201">
        <v>12919538</v>
      </c>
    </row>
    <row r="22" spans="1:11" ht="15.95" customHeight="1">
      <c r="B22" s="199" t="s">
        <v>178</v>
      </c>
      <c r="D22" s="197"/>
      <c r="E22" s="200">
        <v>2891701860</v>
      </c>
      <c r="F22" s="197"/>
      <c r="G22" s="201">
        <v>4309063223</v>
      </c>
      <c r="H22" s="197"/>
      <c r="I22" s="200">
        <v>2667134600</v>
      </c>
      <c r="J22" s="197"/>
      <c r="K22" s="201">
        <v>4273000000</v>
      </c>
    </row>
    <row r="23" spans="1:11" ht="15.95" customHeight="1">
      <c r="B23" s="199" t="s">
        <v>179</v>
      </c>
      <c r="D23" s="197"/>
      <c r="E23" s="200">
        <v>-3045846164</v>
      </c>
      <c r="F23" s="197"/>
      <c r="G23" s="187">
        <v>-5170237310</v>
      </c>
      <c r="H23" s="197"/>
      <c r="I23" s="200">
        <v>-2881966446</v>
      </c>
      <c r="J23" s="197"/>
      <c r="K23" s="201">
        <v>-4798446688</v>
      </c>
    </row>
    <row r="24" spans="1:11" ht="15.95" customHeight="1">
      <c r="B24" s="199" t="s">
        <v>180</v>
      </c>
      <c r="D24" s="197"/>
      <c r="E24" s="204">
        <v>2217852</v>
      </c>
      <c r="F24" s="205"/>
      <c r="G24" s="206">
        <v>3399270</v>
      </c>
      <c r="H24" s="205"/>
      <c r="I24" s="204">
        <v>2217852</v>
      </c>
      <c r="J24" s="205"/>
      <c r="K24" s="206">
        <v>3399270</v>
      </c>
    </row>
    <row r="25" spans="1:11" ht="15.95" customHeight="1">
      <c r="A25" s="199"/>
      <c r="D25" s="197"/>
      <c r="E25" s="198"/>
      <c r="F25" s="197"/>
      <c r="H25" s="197"/>
      <c r="I25" s="198"/>
      <c r="J25" s="197"/>
    </row>
    <row r="26" spans="1:11" s="183" customFormat="1" ht="15.95" customHeight="1">
      <c r="A26" s="184" t="s">
        <v>181</v>
      </c>
      <c r="C26" s="207"/>
      <c r="D26" s="205"/>
      <c r="E26" s="204">
        <f>SUM(E11:E25)</f>
        <v>6974086</v>
      </c>
      <c r="F26" s="205"/>
      <c r="G26" s="206">
        <v>-415365698</v>
      </c>
      <c r="H26" s="205"/>
      <c r="I26" s="204">
        <f>SUM(I11:I25)</f>
        <v>-57439708</v>
      </c>
      <c r="J26" s="205"/>
      <c r="K26" s="206">
        <f>SUM(K11:K24)</f>
        <v>-121370266</v>
      </c>
    </row>
    <row r="27" spans="1:11" ht="15.95" customHeight="1">
      <c r="A27" s="199"/>
      <c r="D27" s="197"/>
      <c r="E27" s="198"/>
      <c r="F27" s="197"/>
      <c r="H27" s="197"/>
      <c r="I27" s="198"/>
      <c r="J27" s="197"/>
    </row>
    <row r="28" spans="1:11" ht="15.95" customHeight="1">
      <c r="A28" s="184" t="s">
        <v>182</v>
      </c>
      <c r="C28" s="197"/>
      <c r="D28" s="197"/>
      <c r="E28" s="198"/>
      <c r="F28" s="197"/>
      <c r="G28" s="186"/>
      <c r="H28" s="197"/>
      <c r="I28" s="198"/>
      <c r="J28" s="197"/>
    </row>
    <row r="29" spans="1:11" ht="15.95" customHeight="1">
      <c r="B29" s="199" t="s">
        <v>183</v>
      </c>
      <c r="C29" s="197"/>
      <c r="D29" s="197"/>
      <c r="E29" s="208">
        <v>0</v>
      </c>
      <c r="F29" s="197"/>
      <c r="G29" s="187">
        <v>251533013</v>
      </c>
      <c r="H29" s="197"/>
      <c r="I29" s="208">
        <v>0</v>
      </c>
      <c r="J29" s="197"/>
      <c r="K29" s="209">
        <v>251533013</v>
      </c>
    </row>
    <row r="30" spans="1:11" ht="15.95" customHeight="1">
      <c r="B30" s="199" t="s">
        <v>184</v>
      </c>
      <c r="C30" s="197"/>
      <c r="D30" s="197"/>
      <c r="E30" s="202">
        <v>109239944</v>
      </c>
      <c r="F30" s="197"/>
      <c r="G30" s="203">
        <v>2025722</v>
      </c>
      <c r="H30" s="197"/>
      <c r="I30" s="202">
        <v>109384032</v>
      </c>
      <c r="J30" s="197"/>
      <c r="K30" s="203">
        <v>1943926</v>
      </c>
    </row>
    <row r="31" spans="1:11" ht="15.95" customHeight="1">
      <c r="B31" s="199" t="s">
        <v>185</v>
      </c>
      <c r="C31" s="197"/>
      <c r="D31" s="197"/>
      <c r="E31" s="210">
        <v>-101037401</v>
      </c>
      <c r="F31" s="197"/>
      <c r="G31" s="211">
        <v>-150633755</v>
      </c>
      <c r="H31" s="197"/>
      <c r="I31" s="210">
        <v>-36976916</v>
      </c>
      <c r="J31" s="197"/>
      <c r="K31" s="211">
        <v>-110564574</v>
      </c>
    </row>
    <row r="32" spans="1:11" ht="15.95" customHeight="1">
      <c r="A32" s="199"/>
      <c r="B32" s="199"/>
      <c r="C32" s="197"/>
      <c r="D32" s="197"/>
      <c r="E32" s="198"/>
      <c r="F32" s="197"/>
      <c r="H32" s="197"/>
      <c r="I32" s="198"/>
      <c r="J32" s="197"/>
    </row>
    <row r="33" spans="1:11" ht="15.95" customHeight="1">
      <c r="A33" s="184" t="s">
        <v>186</v>
      </c>
      <c r="B33" s="184"/>
      <c r="C33" s="197"/>
      <c r="D33" s="197"/>
      <c r="E33" s="204">
        <f>SUM(E29:E32)</f>
        <v>8202543</v>
      </c>
      <c r="F33" s="197"/>
      <c r="G33" s="206">
        <v>102924980</v>
      </c>
      <c r="H33" s="197"/>
      <c r="I33" s="204">
        <f>SUM(I29:I32)</f>
        <v>72407116</v>
      </c>
      <c r="J33" s="197"/>
      <c r="K33" s="206">
        <f>SUM(K29:K31)</f>
        <v>142912365</v>
      </c>
    </row>
    <row r="34" spans="1:11" ht="15.95" customHeight="1">
      <c r="A34" s="184"/>
      <c r="B34" s="184"/>
      <c r="C34" s="197"/>
      <c r="D34" s="197"/>
      <c r="E34" s="198"/>
      <c r="F34" s="197"/>
      <c r="H34" s="197"/>
      <c r="I34" s="198"/>
      <c r="J34" s="197"/>
    </row>
    <row r="35" spans="1:11" ht="15.95" customHeight="1">
      <c r="A35" s="184" t="s">
        <v>187</v>
      </c>
      <c r="B35" s="184"/>
      <c r="C35" s="197"/>
      <c r="D35" s="197"/>
      <c r="E35" s="198"/>
      <c r="F35" s="197"/>
      <c r="H35" s="197"/>
      <c r="I35" s="198"/>
      <c r="J35" s="197"/>
    </row>
    <row r="36" spans="1:11" ht="15.95" customHeight="1">
      <c r="A36" s="184"/>
      <c r="B36" s="199" t="s">
        <v>188</v>
      </c>
      <c r="C36" s="197"/>
      <c r="D36" s="197"/>
      <c r="E36" s="202">
        <v>0</v>
      </c>
      <c r="F36" s="197"/>
      <c r="G36" s="203">
        <v>336105000</v>
      </c>
      <c r="H36" s="212"/>
      <c r="I36" s="202">
        <v>0</v>
      </c>
      <c r="J36" s="212"/>
      <c r="K36" s="203">
        <v>0</v>
      </c>
    </row>
    <row r="37" spans="1:11" ht="15.95" customHeight="1">
      <c r="A37" s="184"/>
      <c r="B37" s="199" t="s">
        <v>189</v>
      </c>
      <c r="C37" s="197"/>
      <c r="D37" s="197"/>
      <c r="E37" s="202">
        <v>-4559999</v>
      </c>
      <c r="F37" s="197"/>
      <c r="G37" s="203">
        <v>-2697006</v>
      </c>
      <c r="H37" s="212"/>
      <c r="I37" s="202">
        <v>-2400085</v>
      </c>
      <c r="J37" s="212"/>
      <c r="K37" s="203">
        <v>-1812009</v>
      </c>
    </row>
    <row r="38" spans="1:11" ht="15.95" customHeight="1">
      <c r="A38" s="199"/>
      <c r="B38" s="186" t="s">
        <v>190</v>
      </c>
      <c r="D38" s="197"/>
      <c r="E38" s="204">
        <v>-13072502</v>
      </c>
      <c r="F38" s="197"/>
      <c r="G38" s="213">
        <v>-10552501</v>
      </c>
      <c r="H38" s="212"/>
      <c r="I38" s="214">
        <v>0</v>
      </c>
      <c r="J38" s="212"/>
      <c r="K38" s="213">
        <v>0</v>
      </c>
    </row>
    <row r="39" spans="1:11" ht="15.95" customHeight="1">
      <c r="A39" s="199"/>
      <c r="D39" s="197"/>
      <c r="E39" s="202"/>
      <c r="F39" s="197"/>
      <c r="G39" s="203"/>
      <c r="H39" s="212"/>
      <c r="I39" s="202"/>
      <c r="J39" s="212"/>
      <c r="K39" s="203"/>
    </row>
    <row r="40" spans="1:11" ht="15.95" customHeight="1">
      <c r="A40" s="184" t="s">
        <v>191</v>
      </c>
      <c r="B40" s="184"/>
      <c r="C40" s="197"/>
      <c r="D40" s="197"/>
      <c r="E40" s="204">
        <f>SUM(E36:E39)</f>
        <v>-17632501</v>
      </c>
      <c r="F40" s="197"/>
      <c r="G40" s="206">
        <v>322855493</v>
      </c>
      <c r="H40" s="197"/>
      <c r="I40" s="204">
        <f>SUM(I36:I39)</f>
        <v>-2400085</v>
      </c>
      <c r="J40" s="197"/>
      <c r="K40" s="206">
        <v>-1812009</v>
      </c>
    </row>
    <row r="41" spans="1:11" ht="15.95" customHeight="1">
      <c r="A41" s="194"/>
      <c r="B41" s="194"/>
      <c r="C41" s="215"/>
      <c r="D41" s="195"/>
      <c r="E41" s="216"/>
      <c r="F41" s="195"/>
      <c r="G41" s="217"/>
      <c r="H41" s="195"/>
      <c r="I41" s="216"/>
      <c r="J41" s="195"/>
      <c r="K41" s="217"/>
    </row>
    <row r="42" spans="1:11" ht="15.95" customHeight="1">
      <c r="A42" s="183" t="s">
        <v>210</v>
      </c>
      <c r="B42" s="183"/>
      <c r="C42" s="197"/>
      <c r="D42" s="197"/>
      <c r="E42" s="202">
        <f>SUM(E26,E33,E40)</f>
        <v>-2455872</v>
      </c>
      <c r="F42" s="197"/>
      <c r="G42" s="187">
        <v>10414775</v>
      </c>
      <c r="H42" s="197"/>
      <c r="I42" s="202">
        <f>SUM(I26,I33,I40)</f>
        <v>12567323</v>
      </c>
      <c r="J42" s="197"/>
      <c r="K42" s="187">
        <f>K26+K33+K40</f>
        <v>19730090</v>
      </c>
    </row>
    <row r="43" spans="1:11" ht="15.95" customHeight="1">
      <c r="A43" s="218" t="s">
        <v>192</v>
      </c>
      <c r="C43" s="197"/>
      <c r="D43" s="197"/>
      <c r="E43" s="202">
        <v>324256369</v>
      </c>
      <c r="F43" s="197"/>
      <c r="G43" s="203">
        <v>289287353</v>
      </c>
      <c r="H43" s="197"/>
      <c r="I43" s="202">
        <v>203125835</v>
      </c>
      <c r="J43" s="197"/>
      <c r="K43" s="203">
        <v>168830289</v>
      </c>
    </row>
    <row r="44" spans="1:11" ht="15.95" customHeight="1">
      <c r="A44" s="218" t="s">
        <v>205</v>
      </c>
      <c r="C44" s="197"/>
      <c r="D44" s="197"/>
      <c r="E44" s="202">
        <v>18143</v>
      </c>
      <c r="F44" s="197"/>
      <c r="G44" s="203">
        <v>-7241</v>
      </c>
      <c r="H44" s="197"/>
      <c r="I44" s="202">
        <v>-13637</v>
      </c>
      <c r="J44" s="197"/>
      <c r="K44" s="203">
        <v>-13623</v>
      </c>
    </row>
    <row r="45" spans="1:11" ht="15.95" customHeight="1">
      <c r="A45" s="218"/>
      <c r="B45" s="184"/>
      <c r="D45" s="197"/>
      <c r="E45" s="219"/>
      <c r="F45" s="197"/>
      <c r="G45" s="220"/>
      <c r="H45" s="197"/>
      <c r="I45" s="219"/>
      <c r="J45" s="197"/>
      <c r="K45" s="220"/>
    </row>
    <row r="46" spans="1:11" ht="15.95" customHeight="1" thickBot="1">
      <c r="A46" s="221" t="s">
        <v>193</v>
      </c>
      <c r="B46" s="184"/>
      <c r="D46" s="197"/>
      <c r="E46" s="222">
        <f>SUM(E42:E44)</f>
        <v>321818640</v>
      </c>
      <c r="F46" s="223"/>
      <c r="G46" s="224">
        <v>299694887</v>
      </c>
      <c r="H46" s="225"/>
      <c r="I46" s="222">
        <f>SUM(I42:I44)</f>
        <v>215679521</v>
      </c>
      <c r="J46" s="223"/>
      <c r="K46" s="224">
        <f>SUM(K42:K44)</f>
        <v>188546756</v>
      </c>
    </row>
    <row r="47" spans="1:11" ht="15.95" customHeight="1" thickTop="1">
      <c r="A47" s="221"/>
      <c r="B47" s="199"/>
      <c r="C47" s="197"/>
      <c r="D47" s="197"/>
      <c r="E47" s="202"/>
      <c r="F47" s="197"/>
      <c r="G47" s="203"/>
      <c r="H47" s="197"/>
      <c r="I47" s="202"/>
      <c r="J47" s="197"/>
      <c r="K47" s="203"/>
    </row>
    <row r="48" spans="1:11" ht="15.95" customHeight="1">
      <c r="A48" s="226" t="s">
        <v>194</v>
      </c>
      <c r="B48" s="199"/>
      <c r="C48" s="197"/>
      <c r="D48" s="197"/>
      <c r="E48" s="202"/>
      <c r="F48" s="197"/>
      <c r="G48" s="203"/>
      <c r="H48" s="197"/>
      <c r="I48" s="202"/>
      <c r="J48" s="197"/>
      <c r="K48" s="203"/>
    </row>
    <row r="49" spans="1:11" ht="15.95" customHeight="1">
      <c r="A49" s="227" t="s">
        <v>195</v>
      </c>
      <c r="B49" s="199"/>
      <c r="C49" s="197"/>
      <c r="D49" s="197"/>
      <c r="E49" s="202">
        <v>11422307</v>
      </c>
      <c r="F49" s="197"/>
      <c r="G49" s="203">
        <v>10114410</v>
      </c>
      <c r="H49" s="197"/>
      <c r="I49" s="202">
        <v>547461</v>
      </c>
      <c r="J49" s="197"/>
      <c r="K49" s="203">
        <v>10114410</v>
      </c>
    </row>
    <row r="50" spans="1:11" ht="16.5" customHeight="1">
      <c r="A50" s="227"/>
      <c r="B50" s="199"/>
      <c r="C50" s="197"/>
      <c r="D50" s="197"/>
      <c r="E50" s="203"/>
      <c r="F50" s="197"/>
      <c r="G50" s="203"/>
      <c r="H50" s="197"/>
      <c r="I50" s="203"/>
      <c r="J50" s="197"/>
      <c r="K50" s="203"/>
    </row>
    <row r="51" spans="1:11" ht="22.35" customHeight="1">
      <c r="A51" s="281" t="str">
        <f>'BS 2-3'!A50</f>
        <v>The accompanying notes form part of this interim financial information.</v>
      </c>
      <c r="B51" s="281"/>
      <c r="C51" s="281"/>
      <c r="D51" s="281"/>
      <c r="E51" s="281"/>
      <c r="F51" s="281"/>
      <c r="G51" s="281"/>
      <c r="H51" s="281"/>
      <c r="I51" s="281"/>
      <c r="J51" s="281"/>
      <c r="K51" s="281"/>
    </row>
  </sheetData>
  <mergeCells count="6">
    <mergeCell ref="A51:K51"/>
    <mergeCell ref="A2:G2"/>
    <mergeCell ref="E6:G6"/>
    <mergeCell ref="I6:K6"/>
    <mergeCell ref="E7:G7"/>
    <mergeCell ref="I7:K7"/>
  </mergeCells>
  <pageMargins left="0.9" right="0.5" top="0.5" bottom="0.6" header="0.49" footer="0.4"/>
  <pageSetup paperSize="9" scale="95" firstPageNumber="10" fitToHeight="0" orientation="portrait" useFirstPageNumber="1" horizontalDpi="1200" verticalDpi="1200" r:id="rId1"/>
  <headerFooter>
    <oddFooter>&amp;R&amp;"Arial,Regular"&amp;9&amp;P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BS 2-3</vt:lpstr>
      <vt:lpstr>PL 4-5 (3M)</vt:lpstr>
      <vt:lpstr>PL 6-7 (9M)</vt:lpstr>
      <vt:lpstr>E(Con) 8</vt:lpstr>
      <vt:lpstr>E(Sep) 9</vt:lpstr>
      <vt:lpstr>CF 10</vt:lpstr>
      <vt:lpstr>'E(Sep) 9'!Print_Area</vt:lpstr>
      <vt:lpstr>'PL 6-7 (9M)'!Print_Area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Praphensri Puttaluck (TH)</dc:creator>
  <cp:lastModifiedBy>Duangporn Pongvitayakorn (TH)</cp:lastModifiedBy>
  <cp:lastPrinted>2024-11-07T02:26:30Z</cp:lastPrinted>
  <dcterms:created xsi:type="dcterms:W3CDTF">2024-08-16T09:48:24Z</dcterms:created>
  <dcterms:modified xsi:type="dcterms:W3CDTF">2024-11-07T02:26:33Z</dcterms:modified>
</cp:coreProperties>
</file>