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4-67)\KWI (3012626)\"/>
    </mc:Choice>
  </mc:AlternateContent>
  <xr:revisionPtr revIDLastSave="0" documentId="13_ncr:1_{FB50C10C-9992-4E89-8FFB-596D40DD75CA}" xr6:coauthVersionLast="47" xr6:coauthVersionMax="47" xr10:uidLastSave="{00000000-0000-0000-0000-000000000000}"/>
  <bookViews>
    <workbookView xWindow="-110" yWindow="-110" windowWidth="19420" windowHeight="10420" tabRatio="855" xr2:uid="{6BD00160-7C04-413B-B57A-AED9A7022067}"/>
  </bookViews>
  <sheets>
    <sheet name="Financial Position" sheetId="23" r:id="rId1"/>
    <sheet name="Comprehensive Income 3M" sheetId="26" r:id="rId2"/>
    <sheet name="Comprehensive Income 9M" sheetId="18" r:id="rId3"/>
    <sheet name="Consolidated Equity" sheetId="20" r:id="rId4"/>
    <sheet name="Separate Equity" sheetId="21" r:id="rId5"/>
    <sheet name="Cashflow" sheetId="25" r:id="rId6"/>
  </sheets>
  <definedNames>
    <definedName name="_xlnm._FilterDatabase" localSheetId="0" hidden="1">'Financial Position'!$B$1:$B$134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8" i="26" l="1"/>
  <c r="C81" i="18"/>
  <c r="E81" i="18" l="1"/>
  <c r="E78" i="18"/>
  <c r="E74" i="18"/>
  <c r="G68" i="18"/>
  <c r="E67" i="18"/>
  <c r="C67" i="18"/>
  <c r="I59" i="18"/>
  <c r="I68" i="18" s="1"/>
  <c r="E59" i="18"/>
  <c r="E68" i="18" s="1"/>
  <c r="C59" i="18"/>
  <c r="C68" i="18" s="1"/>
  <c r="A47" i="18"/>
  <c r="I35" i="18"/>
  <c r="G35" i="18"/>
  <c r="E35" i="18"/>
  <c r="C35" i="18"/>
  <c r="I19" i="18"/>
  <c r="I37" i="18" s="1"/>
  <c r="I41" i="18" s="1"/>
  <c r="I43" i="18" s="1"/>
  <c r="G19" i="18"/>
  <c r="E19" i="18"/>
  <c r="E37" i="18" s="1"/>
  <c r="E41" i="18" s="1"/>
  <c r="E43" i="18" s="1"/>
  <c r="E69" i="18" s="1"/>
  <c r="C19" i="18"/>
  <c r="C37" i="18" s="1"/>
  <c r="C41" i="18" s="1"/>
  <c r="C43" i="18" s="1"/>
  <c r="C10" i="25" s="1"/>
  <c r="E78" i="26"/>
  <c r="E75" i="26"/>
  <c r="C75" i="26"/>
  <c r="E71" i="26"/>
  <c r="C71" i="26"/>
  <c r="I65" i="26"/>
  <c r="G65" i="26"/>
  <c r="E64" i="26"/>
  <c r="C64" i="26"/>
  <c r="C65" i="26" s="1"/>
  <c r="I57" i="26"/>
  <c r="E57" i="26"/>
  <c r="C57" i="26"/>
  <c r="A45" i="26"/>
  <c r="I33" i="26"/>
  <c r="G33" i="26"/>
  <c r="E33" i="26"/>
  <c r="C33" i="26"/>
  <c r="I18" i="26"/>
  <c r="G18" i="26"/>
  <c r="G35" i="26" s="1"/>
  <c r="G39" i="26" s="1"/>
  <c r="G41" i="26" s="1"/>
  <c r="E18" i="26"/>
  <c r="E35" i="26" s="1"/>
  <c r="E39" i="26" s="1"/>
  <c r="E41" i="26" s="1"/>
  <c r="C18" i="26"/>
  <c r="C35" i="26" l="1"/>
  <c r="C39" i="26" s="1"/>
  <c r="C41" i="26" s="1"/>
  <c r="C66" i="26" s="1"/>
  <c r="E65" i="26"/>
  <c r="E66" i="26" s="1"/>
  <c r="I35" i="26"/>
  <c r="I39" i="26" s="1"/>
  <c r="I41" i="26" s="1"/>
  <c r="G37" i="18"/>
  <c r="G41" i="18" s="1"/>
  <c r="G43" i="18" s="1"/>
  <c r="G69" i="18" s="1"/>
  <c r="C69" i="18"/>
  <c r="C78" i="18" s="1"/>
  <c r="C74" i="18"/>
  <c r="I69" i="18"/>
  <c r="I74" i="18"/>
  <c r="I66" i="26"/>
  <c r="I71" i="26"/>
  <c r="G66" i="26"/>
  <c r="G71" i="26"/>
  <c r="G74" i="18" l="1"/>
  <c r="I72" i="18"/>
  <c r="I78" i="18"/>
  <c r="G72" i="18"/>
  <c r="G81" i="18" s="1"/>
  <c r="G78" i="18"/>
  <c r="G69" i="26"/>
  <c r="G75" i="26"/>
  <c r="I69" i="26"/>
  <c r="I75" i="26"/>
  <c r="G73" i="26" l="1"/>
  <c r="G78" i="26"/>
  <c r="G76" i="18"/>
  <c r="I81" i="18"/>
  <c r="I76" i="18"/>
  <c r="I78" i="26"/>
  <c r="I73" i="26"/>
  <c r="C98" i="25" l="1"/>
  <c r="C31" i="20" l="1"/>
  <c r="D117" i="23"/>
  <c r="W30" i="20" l="1"/>
  <c r="W31" i="20" s="1"/>
  <c r="U30" i="20"/>
  <c r="U31" i="20" s="1"/>
  <c r="Y31" i="20"/>
  <c r="S31" i="20"/>
  <c r="Q31" i="20"/>
  <c r="O31" i="20"/>
  <c r="M31" i="20"/>
  <c r="K31" i="20"/>
  <c r="I31" i="20"/>
  <c r="G31" i="20"/>
  <c r="E31" i="20"/>
  <c r="J117" i="23"/>
  <c r="H117" i="23"/>
  <c r="F117" i="23"/>
  <c r="AA30" i="20" l="1"/>
  <c r="AA31" i="20" s="1"/>
  <c r="G25" i="21" l="1"/>
  <c r="G98" i="25"/>
  <c r="C95" i="25"/>
  <c r="E95" i="25"/>
  <c r="I95" i="25"/>
  <c r="G95" i="25"/>
  <c r="O25" i="21" l="1"/>
  <c r="M25" i="21"/>
  <c r="K25" i="21"/>
  <c r="I25" i="21"/>
  <c r="E25" i="21"/>
  <c r="C25" i="21"/>
  <c r="I32" i="25" l="1"/>
  <c r="E32" i="25"/>
  <c r="C32" i="25"/>
  <c r="H37" i="23" l="1"/>
  <c r="D72" i="23" l="1"/>
  <c r="D37" i="23"/>
  <c r="C81" i="25" l="1"/>
  <c r="H119" i="23" l="1"/>
  <c r="D119" i="23" l="1"/>
  <c r="J119" i="23"/>
  <c r="D87" i="23" l="1"/>
  <c r="D21" i="23"/>
  <c r="J21" i="23"/>
  <c r="H21" i="23"/>
  <c r="F21" i="23"/>
  <c r="D88" i="23" l="1"/>
  <c r="D120" i="23" s="1"/>
  <c r="D38" i="23" l="1"/>
  <c r="H72" i="23" l="1"/>
  <c r="F119" i="23" l="1"/>
  <c r="G10" i="25" l="1"/>
  <c r="I81" i="25"/>
  <c r="E81" i="25"/>
  <c r="G81" i="25"/>
  <c r="C52" i="25" l="1"/>
  <c r="J72" i="23"/>
  <c r="J37" i="23"/>
  <c r="F72" i="23"/>
  <c r="F37" i="23"/>
  <c r="F38" i="23" s="1"/>
  <c r="J38" i="23" l="1"/>
  <c r="I52" i="25" l="1"/>
  <c r="I55" i="25" s="1"/>
  <c r="I97" i="25" s="1"/>
  <c r="J87" i="23" l="1"/>
  <c r="F87" i="23"/>
  <c r="F88" i="23" s="1"/>
  <c r="F120" i="23" s="1"/>
  <c r="A91" i="23"/>
  <c r="A47" i="23"/>
  <c r="H87" i="23"/>
  <c r="H38" i="23"/>
  <c r="H88" i="23" l="1"/>
  <c r="H120" i="23" s="1"/>
  <c r="G32" i="25"/>
  <c r="G52" i="25" s="1"/>
  <c r="J88" i="23"/>
  <c r="J120" i="23" s="1"/>
  <c r="E52" i="25" l="1"/>
  <c r="E55" i="25" s="1"/>
  <c r="E97" i="25" s="1"/>
  <c r="I99" i="25"/>
  <c r="G55" i="25" l="1"/>
  <c r="E99" i="25"/>
  <c r="G97" i="25" l="1"/>
  <c r="G99" i="25" s="1"/>
  <c r="C55" i="25" l="1"/>
  <c r="C97" i="25" s="1"/>
  <c r="C99" i="25" s="1"/>
</calcChain>
</file>

<file path=xl/sharedStrings.xml><?xml version="1.0" encoding="utf-8"?>
<sst xmlns="http://schemas.openxmlformats.org/spreadsheetml/2006/main" count="520" uniqueCount="297">
  <si>
    <t>บริษัท เคดับบลิวไอ จำกัด (มหาชน) และบริษัทย่อย</t>
  </si>
  <si>
    <t>งบฐานะการเงิน</t>
  </si>
  <si>
    <t>ณ วันที่ 30 กันยายน 2567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</si>
  <si>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</si>
  <si>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</si>
  <si>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</si>
  <si>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</si>
  <si>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</si>
  <si>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กันยายน</t>
  </si>
  <si>
    <t>31 ธันวาคม</t>
  </si>
  <si>
    <t>2567</t>
  </si>
  <si>
    <t>2566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</si>
  <si>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</si>
  <si>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</si>
  <si>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</si>
  <si>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</si>
  <si>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</si>
  <si>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สินทรัพย์จากการประกันภัยต่อ</t>
  </si>
  <si>
    <t>ลูกหนี้จากสัญญาประกันภัยต่อ</t>
  </si>
  <si>
    <t>ลูกหนี้ตามสัญญาเช่าเงินทุนหมุนเวียน</t>
  </si>
  <si>
    <t>ต้นทุนการพัฒนาโครงการอสังหาริมทรัพย์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</si>
  <si>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</si>
  <si>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</si>
  <si>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</si>
  <si>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</si>
  <si>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ภาษีเงินได้หัก ณ ที่จ่ายรอขอคืน</t>
  </si>
  <si>
    <t>เงินฝากธนาคารที่มีภาระผูกพัน</t>
  </si>
  <si>
    <t>สินทรัพย์ทางการเงินไม่หมุนเวียนอื่น</t>
  </si>
  <si>
    <t>เงินลงทุนในบริษัทย่อย</t>
  </si>
  <si>
    <t>ลูกหนี้ตามสัญญาเช่าเงินทุนไม่หมุนเวียน</t>
  </si>
  <si>
    <t>เงินให้กู้ยืมระยะยาวแก่บริษัทย่อย</t>
  </si>
  <si>
    <t>เงินให้กู้ยืมระยะยาวแก่กิจการที่เกี่ยวข้องกัน</t>
  </si>
  <si>
    <t>เงินให้กู้ยืมระยะยาวอื่น</t>
  </si>
  <si>
    <t>อสังหาริมทรัพย์เพื่อการลงทุน</t>
  </si>
  <si>
    <t>ที่ดิน อาคาร อุปกรณ์ และสินทรัพย์สิทธิการใช้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</si>
  <si>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</si>
  <si>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</si>
  <si>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</si>
  <si>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</si>
  <si>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</si>
  <si>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</si>
  <si>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</si>
  <si>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</si>
  <si>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</si>
  <si>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</si>
  <si>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</si>
  <si>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เงินรับล่วงหน้าจากลูกค้า</t>
  </si>
  <si>
    <t>เจ้าหนี้บริษัทประกันภัยต่อ</t>
  </si>
  <si>
    <t>ภาษีเงินได้นิติบุคคลค้างจ่าย</t>
  </si>
  <si>
    <t>รายได้ค่าจ้างและค่าบำเหน็จรอการรับรู้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</si>
  <si>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</si>
  <si>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</si>
  <si>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</si>
  <si>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เงินกู้ยืมระยะสั้นจากบุคคลอื่น</t>
  </si>
  <si>
    <t>ส่วนของหนี้สินตามสัญญาเช่า</t>
  </si>
  <si>
    <t>หนี้สินจากสัญญาประกันภัยระยะสั้น</t>
  </si>
  <si>
    <t>เงินเรียกเก็บจากลูกค้าเพื่อรอโอนให้นิติบุคคลหมู่บ้าน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</si>
  <si>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</si>
  <si>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</si>
  <si>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</si>
  <si>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</si>
  <si>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เงินกู้ยืมระยะยาวจากบริษัทย่อย</t>
  </si>
  <si>
    <t>เงินกู้ยืมระยะยาวจากกิจการที่เกี่ยวข้องกัน</t>
  </si>
  <si>
    <t>หนี้สินตามสัญญาเช่า</t>
  </si>
  <si>
    <t>เงินมัดจำรับจากลูกค้า</t>
  </si>
  <si>
    <t>ประมาณการหนี้สินไม่หมุนเวียนสำหรับผลประโยชน์</t>
  </si>
  <si>
    <t>พนักงาน</t>
  </si>
  <si>
    <t>หนี้สินจากสัญญาประกันภัยระยะยาว</t>
  </si>
  <si>
    <t>หนี้สินภาษีเงินได้รอการตัดบัญชี</t>
  </si>
  <si>
    <t>ประมาณการหนี้สินสำหรับคดีความ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</si>
  <si>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</si>
  <si>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</si>
  <si>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</si>
  <si>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</si>
  <si>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</si>
  <si>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</si>
  <si>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</si>
  <si>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</si>
  <si>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2,901,474,844 หุ้น มูลค่าหุ้นละ 1.35 บาท</t>
  </si>
  <si>
    <t xml:space="preserve">      หุ้นสามัญ 2,439,449,765 หุ้น มูลค่าหุ้นละ 2.31 บาท</t>
  </si>
  <si>
    <t xml:space="preserve">   ทุนที่ออกและชำระแล้ว</t>
  </si>
  <si>
    <t xml:space="preserve">      หุ้นสามัญ 2,044,331,987 หุ้น มูลค่าหุ้นละ 1.35 บาท </t>
  </si>
  <si>
    <t>ชำระครบแล้ว</t>
  </si>
  <si>
    <t xml:space="preserve">      หุ้นสามัญ 2,044,331,987 หุ้น มูลค่าหุ้นละ 2.31 บาท </t>
  </si>
  <si>
    <t>ส่วนต่ำกว่ามูลค่าหุ้นสามัญ</t>
  </si>
  <si>
    <t>ผลต่างจากการซื้อสินทรัพย์ภายใต้การควบคุมเดียวกัน</t>
  </si>
  <si>
    <t>ผลต่างจากการซื้อส่วนได้เสียที่ไม่มีอำนาจควบคุม</t>
  </si>
  <si>
    <t>กำไร (ขาดทุน) สะสม</t>
  </si>
  <si>
    <t xml:space="preserve">   จัดสรรแล้ว - ทุนสำรองตามกฎหมาย 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</si>
  <si>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</si>
  <si>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</si>
  <si>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</si>
  <si>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</si>
  <si>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</si>
  <si>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</si>
  <si>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</si>
  <si>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กันยายน 2567</t>
  </si>
  <si>
    <t>รายได้</t>
  </si>
  <si>
    <t>รายได้จากการให้เช่าและบริการ</t>
  </si>
  <si>
    <t>รายได้เบี้ยประกันภัยสุทธิจากการประกันภัยต่อ</t>
  </si>
  <si>
    <t>รายได้ค่าจ้างและค่าบำเหน็จ</t>
  </si>
  <si>
    <t>รายได้ค่าธรรมเนียมและบริการ</t>
  </si>
  <si>
    <t>รายได้จากการลงทุนสุทธิ</t>
  </si>
  <si>
    <t>กำไรจากอัตราแลกเปลี่ยนเงินตราต่างประเทศ - สุทธิ</t>
  </si>
  <si>
    <t>กำไรจากการวัดมูลค่ายุติธรรมสินทรัพย์ทางการเงิน</t>
  </si>
  <si>
    <t>รายได้อื่น</t>
  </si>
  <si>
    <t>รวมรายได้</t>
  </si>
  <si>
    <t>ค่าใช้จ่าย</t>
  </si>
  <si>
    <t>ต้นทุนจากการให้เช่าและบริการ</t>
  </si>
  <si>
    <t>ค่าสินไหมทดแทนสุทธิ</t>
  </si>
  <si>
    <t>ค่าจ้างและค่าบำเหน็จ</t>
  </si>
  <si>
    <t>ค่าธรรมเนียมและบริการจ่าย</t>
  </si>
  <si>
    <t>ค่าใช้จ่ายในการรับประกันภัยอื่น</t>
  </si>
  <si>
    <t>ค่าใช้จ่ายในการขาย</t>
  </si>
  <si>
    <t>ค่าใช้จ่ายในการบริหาร</t>
  </si>
  <si>
    <t>ขาดทุนจากอัตราแลกเปลี่ยนเงินตราต่างประเทศ - สุทธิ</t>
  </si>
  <si>
    <t>ขาดทุนจากการขายสินทรัพย์ทางการเงิน - สุทธิ</t>
  </si>
  <si>
    <t>ขาดทุนจากการวัดมูลค่ายุติธรรมสินทรัพย์ทางการเงิน</t>
  </si>
  <si>
    <t>ขาดทุนจากการปรับปรุงมูลค่ายุติธรรมจากอสังหาริมทรัพย์เพื่อการลงทุน</t>
  </si>
  <si>
    <t>ขาดทุนจากการด้อยค่าเงินลงทุนในบริษัทย่อย</t>
  </si>
  <si>
    <t>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</si>
  <si>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</si>
  <si>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</si>
  <si>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</si>
  <si>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กลับรายการ (ผลขาดทุน) จากการด้อยค่าซึ่งเป็นไปตาม TFRS 9</t>
  </si>
  <si>
    <t>ขาดทุนก่อนภาษีเงินได้</t>
  </si>
  <si>
    <t>รายได้ (ค่าใช้จ่าย) ภาษีเงินได้</t>
  </si>
  <si>
    <t>ขาดทุนสำหรับงวด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</si>
  <si>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</si>
  <si>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</si>
  <si>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</si>
  <si>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</si>
  <si>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 xml:space="preserve">   กำไร (ขาดทุน) จากการวัดมูลค่าสินทรัพย์ทางการเงิน</t>
  </si>
  <si>
    <t xml:space="preserve">   ภาษีเงินได้เกี่ยวกับองค์ประกอบของกำไรขาดทุนเบ็ดเสร็จอื่น</t>
  </si>
  <si>
    <t xml:space="preserve">   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</si>
  <si>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</si>
  <si>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</t>
  </si>
  <si>
    <t xml:space="preserve">   ผลกำไร (ขาดทุน) จากการวัดมูลค่าใหม่ของผลประโยชน์พนักงานที่กำหนดไว้</t>
  </si>
  <si>
    <t xml:space="preserve">   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</si>
  <si>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</si>
  <si>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</si>
  <si>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</si>
  <si>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</si>
  <si>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ส่วนที่เป็นส่วนได้เสียที่ไม่มีอำนาจควบคุม</t>
  </si>
  <si>
    <t>ส่วนแบ่งปันกำไร (ขาดทุน) เบ็ดเสร็จรวม</t>
  </si>
  <si>
    <t>ขาดทุนต่อหุ้นขั้นพื้นฐาน</t>
  </si>
  <si>
    <t>ขาดทุนต่อหุ้นขั้นพื้นฐาน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</si>
  <si>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</si>
  <si>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2567</t>
  </si>
  <si>
    <t>รายได้จากการขายอสังหาริมทรัพย์</t>
  </si>
  <si>
    <t xml:space="preserve">   </t>
  </si>
  <si>
    <t>ต้นทุนจากการขายอสังหาริมทรัพย์</t>
  </si>
  <si>
    <t xml:space="preserve">   ผลกำไรจากการวัดมูลค่าสินทรัพย์ทางการเงิน</t>
  </si>
  <si>
    <t>การแบ่งปันขาดทุน</t>
  </si>
  <si>
    <t>ส่วนแบ่งปันขาดทุนเบ็ดเสร็จรวม</t>
  </si>
  <si>
    <t>งบการเปลี่ยนแปลงส่วนของผู้ถือหุ้น</t>
  </si>
  <si>
    <t>ส่วนของผู้ถือหุ้นบริษัทใหญ่</t>
  </si>
  <si>
    <t>ผลต่างจากการซื้อหุ้น</t>
  </si>
  <si>
    <t>รวม</t>
  </si>
  <si>
    <t>ส่วนได้เสีย</t>
  </si>
  <si>
    <t>ส่วนต่ำกว่า</t>
  </si>
  <si>
    <t>/สินทรัพย์ภายใต้</t>
  </si>
  <si>
    <t>จัดสรรแล้ว -</t>
  </si>
  <si>
    <t>ส่วนของ</t>
  </si>
  <si>
    <t>ที่ไม่มี</t>
  </si>
  <si>
    <t>ทุนที่ออก</t>
  </si>
  <si>
    <t>มูลค่า</t>
  </si>
  <si>
    <t>การควบคุมเดียวกัน</t>
  </si>
  <si>
    <t>สำรอง</t>
  </si>
  <si>
    <t>ยังไม่ได้</t>
  </si>
  <si>
    <t>ผลกำไร (ขาดทุน)</t>
  </si>
  <si>
    <t>ส่วนต่ำกว่าทุน</t>
  </si>
  <si>
    <t>ผลกำไร</t>
  </si>
  <si>
    <t>องค์ประกอบอื่น</t>
  </si>
  <si>
    <t>ผู้ถือหุ้นของ</t>
  </si>
  <si>
    <t xml:space="preserve">อำนาจ </t>
  </si>
  <si>
    <t>และชำระแล้ว</t>
  </si>
  <si>
    <t>หุ้นสามัญ</t>
  </si>
  <si>
    <t>และส่วนได้เสีย</t>
  </si>
  <si>
    <t>ตามกฎหมาย</t>
  </si>
  <si>
    <t>จัดสรร</t>
  </si>
  <si>
    <t>จากการวัดมูลค่า</t>
  </si>
  <si>
    <t>จากการโอนเปลี่ยน</t>
  </si>
  <si>
    <t>จากเงินลงทุนในตราสารทุน</t>
  </si>
  <si>
    <t>จากการตีราคา</t>
  </si>
  <si>
    <t>บริษัทใหญ่</t>
  </si>
  <si>
    <t>ควบคุม</t>
  </si>
  <si>
    <t>ผู้ถือหุ้น</t>
  </si>
  <si>
    <t>ที่ไม่มีอำนาจควบคุม</t>
  </si>
  <si>
    <t xml:space="preserve">ประเภทเงินลงทุน </t>
  </si>
  <si>
    <t>ที่กำหนดให้วัด</t>
  </si>
  <si>
    <t>สินทรัพย์ใหม่</t>
  </si>
  <si>
    <t>ทางการเงิน</t>
  </si>
  <si>
    <t>มูลค่ายุติธรรมผ่าน</t>
  </si>
  <si>
    <t>กำไรขาดทุนเบ็ดเสร็จอื่น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</si>
  <si>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</si>
  <si>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</si>
  <si>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>ทุนสำรองตามกฎหมาย</t>
  </si>
  <si>
    <t>การเพิ่มขึ้นในส่วนได้เสียที่ไม่มีอำนาจควบคุมในบริษัทย่อย</t>
  </si>
  <si>
    <t>จากการเพิ่มทุน</t>
  </si>
  <si>
    <t>กำไร (ขาดทุน) เบ็ดเสร็จรวมสำหรับงวด</t>
  </si>
  <si>
    <t>ยอดคงเหลือ ณ วันที่ 30 กันยายน 2566</t>
  </si>
  <si>
    <t>ยอดคงเหลือ ณ วันที่ 1 มกราคม 2567 - ตามที่รายงานไว้เดิม</t>
  </si>
  <si>
    <t>ผลกระทบของการปฏิบัติตามมาตรฐานการบัญชีที่ปรับปรุงใหม่</t>
  </si>
  <si>
    <t>ยอดคงเหลือ ณ วันที่ 1 มกราคม 2567 - ปรับปรุงใหม่</t>
  </si>
  <si>
    <t>การปรับลดมูลค่าหุ้นสามัญ</t>
  </si>
  <si>
    <t>ยอดคงเหลือ ณ วันที่ 30 กันยายน 2567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</si>
  <si>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</si>
  <si>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กำไรเบ็ดเสร็จอื่น</t>
  </si>
  <si>
    <t>รวมองค์ประกอบอื่น</t>
  </si>
  <si>
    <t>ส่วนต่ำกว่ามูลค่า</t>
  </si>
  <si>
    <t>ผลกำไรจากการ</t>
  </si>
  <si>
    <t>ของส่วนของ</t>
  </si>
  <si>
    <t>สำรองตามกฎหมาย</t>
  </si>
  <si>
    <t>ตีราคา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</si>
  <si>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</si>
  <si>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</si>
  <si>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</si>
  <si>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ค่าใช้จ่าย (รายได้) ภาษีเงินได้</t>
  </si>
  <si>
    <t xml:space="preserve">   ค่าเสื่อมราคา</t>
  </si>
  <si>
    <t xml:space="preserve">   ค่าตัดจำหน่าย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</si>
  <si>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</si>
  <si>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จากการขายสินทรัพย์ทางการเงิน</t>
  </si>
  <si>
    <t xml:space="preserve">   ขาดทุนจากการปรับปรุงมูลค่ายุติธรรมจากอสังหาริมทรัพย์เพื่อการลงทุน</t>
  </si>
  <si>
    <t xml:space="preserve">   ผลขาดทุน (กลับรายการ) จากการด้อยค่าซึ่งเป็นไปตาม TFRS 9 </t>
  </si>
  <si>
    <t xml:space="preserve">   สำรองเบี้ยประกันภัยเพิ่มขึ้น (ลดลง)</t>
  </si>
  <si>
    <t xml:space="preserve">   ค่าสินไหมทดแทนที่เกิดขึ้นแต่ยังไม่ได้รับรายงานลดลง</t>
  </si>
  <si>
    <t xml:space="preserve">   ขาดทุน (กำไร) จากการวัดมูลค่ายุติธรรมสินทรัพย์ทางการเงิน</t>
  </si>
  <si>
    <t xml:space="preserve">   ขาดทุน (กำไร) จากการขายสินทรัพย์ถาวร</t>
  </si>
  <si>
    <t xml:space="preserve">   ขาดทุนจากการขายอสังหาริมทรัพย์เพื่อการลงทุน</t>
  </si>
  <si>
    <t xml:space="preserve">   ขาดทุนจากการตัดจำหน่ายและการด้อยค่าสินทรัพย์ถาวร</t>
  </si>
  <si>
    <t xml:space="preserve">   ขาดทุนจากการด้อยค่าเงินลงทุนในบริษัทย่อย</t>
  </si>
  <si>
    <t xml:space="preserve">   ขาดทุนจากการตัดจำหน่ายภาษีหัก ณ ที่จ่าย</t>
  </si>
  <si>
    <t xml:space="preserve">   กำไรจากการจัดประเภทรายการสินทรัพย์ถาวร</t>
  </si>
  <si>
    <t xml:space="preserve">   ค่าใช้จ่ายผลประโยชน์พนักงาน</t>
  </si>
  <si>
    <t xml:space="preserve">   ขาดทุนจากการประมาณการหนี้สินสำหรับคดีความ</t>
  </si>
  <si>
    <t xml:space="preserve">   รายได้ทางการเงินและรายได้จากการลงทุน</t>
  </si>
  <si>
    <t xml:space="preserve">   ต้นทุนทางการเงิน</t>
  </si>
  <si>
    <t>ขาดทุนจากการดำเนินงานก่อนเปลี่ยนแปลงในสินทรัพย์และหนี้สินดำเนินงาน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</si>
  <si>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</si>
  <si>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</si>
  <si>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</si>
  <si>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ลูกหนี้ตามสัญญาเช่า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</si>
  <si>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</si>
  <si>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</si>
  <si>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ต้นทุนการพัฒนาโครงการอสังหาริมทรัพย์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</si>
  <si>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</si>
  <si>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</si>
  <si>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</si>
  <si>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</si>
  <si>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</si>
  <si>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เจ้าหนี้บริษัทประกันภัยต่อ</t>
  </si>
  <si>
    <t xml:space="preserve">   รายได้ค่าจ้างและค่าบำเหน็จรอการรับรู้</t>
  </si>
  <si>
    <t xml:space="preserve">   หนี้สินหมุนเวียนอื่น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</si>
  <si>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</si>
  <si>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หนี้สินจากสัญญาประกันภัย</t>
  </si>
  <si>
    <t xml:space="preserve">   ประมาณการหนี้สินสำหรับคดีความ</t>
  </si>
  <si>
    <t xml:space="preserve">   หนี้สินไม่หมุนเวียนอื่น</t>
  </si>
  <si>
    <t>กระแสเงินสดสุทธิได้มาจาก (ใช้ไปใน) การดำเนินงาน</t>
  </si>
  <si>
    <t>ภาษีเงินได้จ่ายออก</t>
  </si>
  <si>
    <t>เงินสดรับจากภาษีเงินได้หัก ณ ที่จ่าย</t>
  </si>
  <si>
    <t>กระแสเงินสดสุทธิใช้ไปในกิจกรรมดำเนินงาน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</si>
  <si>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</si>
  <si>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</si>
  <si>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 xml:space="preserve">เงินฝากธนาคารที่มีภาระผูกพันลดลง (เพิ่มขึ้น) </t>
  </si>
  <si>
    <t>เงินสดจ่ายซื้อสินทรัพย์ทางการเงิน</t>
  </si>
  <si>
    <t>เงินสดรับจากการขายสินทรัพย์ทางการเงิน</t>
  </si>
  <si>
    <t>เงินสดจ่ายเงินให้กู้ยืมระยะยาวแก่บริษัทย่อย</t>
  </si>
  <si>
    <t>เงินสดรับจากเงินให้กู้ยืมระยะยาวแก่บริษัทย่อย</t>
  </si>
  <si>
    <t>เงินสดรับจากเงินให้กู้ยืมระยะยาวแก่บริษัทที่เกี่ยวข้องกัน</t>
  </si>
  <si>
    <t>เงินสดรับจากเงินให้กู้ยืมระยะยาวอื่น</t>
  </si>
  <si>
    <t>เงินสดจ่ายสำหรับเงินให้กู้ยืมระยะยาวอื่น</t>
  </si>
  <si>
    <t>เงินสดจ่ายสำหรับเงินลงทุนในบริษัทย่อย</t>
  </si>
  <si>
    <t>เงินสดจ่ายซื้ออสังหาริมทรัพย์เพื่อการลงทุน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</si>
  <si>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</si>
  <si>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</si>
  <si>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เงินสดรับจากการขายสินทรัพย์ที่ถือไว้เพื่อขาย</t>
  </si>
  <si>
    <t>เงินสดรับจากการจำหน่ายอุปกรณ์</t>
  </si>
  <si>
    <t>เงินสดรับจากเงินมัดจำ</t>
  </si>
  <si>
    <t>เงินสดรับจากดอกเบี้ยรับ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</si>
  <si>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</si>
  <si>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</si>
  <si>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</si>
  <si>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</si>
  <si>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เงินสดจ่ายชำระเงินกู้ยืมระยะยาวจากบริษัทย่อย</t>
  </si>
  <si>
    <t>เงินสดรับจากเงินกู้ยืมระยะสั้นจากบุคคลหรือกิจการที่เกี่ยวข้องกัน</t>
  </si>
  <si>
    <t>เงินสดจ่ายชำระเงินกู้ยืมระยะสั้นจากบุคคลหรือกิจการที่เกี่ยวข้องกัน</t>
  </si>
  <si>
    <t>เงินสดรับจากเงินกู้ยืมระยะยาวจากบริษัทย่อย</t>
  </si>
  <si>
    <t>เงินสดรับจากเงินกู้ยืมระยะสั้นจากบุคคลอื่น</t>
  </si>
  <si>
    <t>เงินสดรับจากเงินการเพิ่มทุนของส่วนได้เสียไม่มีอำนาจควบคุม</t>
  </si>
  <si>
    <t>เงินสดจ่ายชำระหนี้สินตามสัญญาเช่า</t>
  </si>
  <si>
    <t>เงินสดจ่ายดอกเบี้ยจ่าย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</si>
  <si>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</si>
  <si>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</si>
  <si>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</si>
  <si>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</si>
  <si>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ผลขาดทุนจากการด้อยค่าซึ่งเป็นไปตาม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</si>
</sst>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\-"/>
    <numFmt numFmtId="167" formatCode="_(* #,##0.00000_);_(* \(#,##0.00000\);_(* &quot;-&quot;?????_);_(@_)"/>
    <numFmt numFmtId="168" formatCode="_(* #,##0.0000_);_(* \(#,##0.0000\);_(* &quot;-&quot;????_);_(@_)"/>
    <numFmt numFmtId="169" formatCode="_(* #,##0.000000_);_(* \(#,##0.000000\);_(* &quot;-&quot;??????_);_(@_)"/>
    <numFmt numFmtId="170" formatCode="_(* #,##0_);_(* \(#,##0\);_(* &quot;-&quot;????_);_(@_)"/>
    <numFmt numFmtId="171" formatCode="_(* #,##0_);_(* \(#,##0\);_(* &quot;-&quot;?????_);_(@_)"/>
    <numFmt numFmtId="172" formatCode="#,##0.0_);\(#,##0.0\)"/>
    <numFmt numFmtId="173" formatCode="_(* #,##0.0000000_);_(* \(#,##0.0000000\);_(* &quot;-&quot;???????_);_(@_)"/>
    <numFmt numFmtId="174" formatCode="_-* #,##0_-;\-* #,##0_-;_-* &quot;-&quot;??_-;_-@_-"/>
    <numFmt numFmtId="175" formatCode="#,##0.000000_);\(#,##0.000000\)"/>
    <numFmt numFmtId="176" formatCode="_(* #,##0_);_(* \(#,##0\);_(* &quot;-&quot;???????_);_(@_)"/>
    <numFmt numFmtId="177" formatCode="_(* #,##0_);_(* \(#,##0\);_(* &quot;-&quot;??????_);_(@_)"/>
    <numFmt numFmtId="178" formatCode="_(* #,##0.00000000_);_(* \(#,##0.00000000\);_(* &quot;-&quot;????????_);_(@_)"/>
    <numFmt numFmtId="179" formatCode="_(* #,##0.0000000000_);_(* \(#,##0.0000000000\);_(* &quot;-&quot;??????_);_(@_)"/>
    <numFmt numFmtId="180" formatCode="_(* #,##0.000000000_);_(* \(#,##0.000000000\);_(* &quot;-&quot;?????????_);_(@_)"/>
  </numFmts>
  <fonts count="23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4"/>
      <name val="Angsana New"/>
      <family val="1"/>
    </font>
    <font>
      <b/>
      <sz val="1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Cordia New"/>
      <family val="2"/>
    </font>
    <font>
      <sz val="18"/>
      <name val="Angsana New"/>
      <family val="1"/>
    </font>
    <font>
      <u/>
      <sz val="16"/>
      <name val="Angsana New"/>
      <family val="1"/>
    </font>
    <font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sz val="12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i/>
      <sz val="1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4" fillId="0" borderId="0"/>
    <xf numFmtId="43" fontId="1" fillId="0" borderId="0" applyFont="0" applyFill="0" applyBorder="0" applyAlignment="0" applyProtection="0"/>
    <xf numFmtId="0" fontId="14" fillId="0" borderId="0"/>
  </cellStyleXfs>
  <cellXfs count="193">
    <xf numFmtId="0" fontId="0" fillId="0" borderId="0" xfId="0"/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4" applyNumberFormat="1" applyFont="1"/>
    <xf numFmtId="37" fontId="6" fillId="0" borderId="0" xfId="4" applyNumberFormat="1" applyFont="1" applyAlignment="1">
      <alignment horizontal="left"/>
    </xf>
    <xf numFmtId="165" fontId="2" fillId="0" borderId="0" xfId="4" applyNumberFormat="1" applyFont="1" applyAlignment="1">
      <alignment horizontal="center"/>
    </xf>
    <xf numFmtId="165" fontId="2" fillId="0" borderId="0" xfId="4" applyNumberFormat="1" applyFont="1"/>
    <xf numFmtId="37" fontId="2" fillId="0" borderId="0" xfId="4" applyNumberFormat="1" applyFont="1"/>
    <xf numFmtId="164" fontId="2" fillId="0" borderId="0" xfId="1" applyFont="1" applyFill="1" applyBorder="1" applyAlignment="1">
      <alignment horizontal="right" vertical="center"/>
    </xf>
    <xf numFmtId="164" fontId="2" fillId="0" borderId="0" xfId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37" fontId="2" fillId="0" borderId="4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right" vertical="center"/>
    </xf>
    <xf numFmtId="37" fontId="2" fillId="0" borderId="2" xfId="3" applyNumberFormat="1" applyFont="1" applyFill="1" applyBorder="1" applyAlignment="1">
      <alignment horizontal="right" vertical="center"/>
    </xf>
    <xf numFmtId="37" fontId="2" fillId="0" borderId="0" xfId="3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4" fontId="2" fillId="0" borderId="0" xfId="1" applyFont="1" applyFill="1" applyBorder="1" applyAlignment="1">
      <alignment vertical="center"/>
    </xf>
    <xf numFmtId="0" fontId="2" fillId="0" borderId="0" xfId="1" quotePrefix="1" applyNumberFormat="1" applyFont="1" applyFill="1" applyBorder="1" applyAlignment="1">
      <alignment horizontal="center" vertical="center"/>
    </xf>
    <xf numFmtId="37" fontId="2" fillId="0" borderId="0" xfId="3" applyNumberFormat="1" applyFont="1" applyFill="1" applyAlignment="1">
      <alignment horizontal="right" vertical="center"/>
    </xf>
    <xf numFmtId="174" fontId="2" fillId="0" borderId="2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167" fontId="18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71" fontId="2" fillId="0" borderId="2" xfId="1" applyNumberFormat="1" applyFont="1" applyFill="1" applyBorder="1" applyAlignment="1">
      <alignment horizontal="right" vertical="center"/>
    </xf>
    <xf numFmtId="171" fontId="2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Border="1" applyAlignment="1">
      <alignment horizontal="right" vertical="center"/>
    </xf>
    <xf numFmtId="164" fontId="16" fillId="0" borderId="0" xfId="1" applyFont="1" applyFill="1" applyAlignment="1">
      <alignment horizontal="right" vertical="center"/>
    </xf>
    <xf numFmtId="37" fontId="8" fillId="0" borderId="0" xfId="4" applyNumberFormat="1" applyFont="1"/>
    <xf numFmtId="165" fontId="19" fillId="0" borderId="0" xfId="4" applyNumberFormat="1" applyFont="1" applyAlignment="1">
      <alignment horizontal="center"/>
    </xf>
    <xf numFmtId="165" fontId="19" fillId="0" borderId="0" xfId="4" applyNumberFormat="1" applyFont="1"/>
    <xf numFmtId="174" fontId="19" fillId="0" borderId="0" xfId="1" applyNumberFormat="1" applyFont="1" applyFill="1" applyBorder="1" applyAlignment="1">
      <alignment horizontal="right"/>
    </xf>
    <xf numFmtId="37" fontId="8" fillId="0" borderId="2" xfId="4" applyNumberFormat="1" applyFont="1" applyBorder="1" applyAlignment="1">
      <alignment horizontal="right"/>
    </xf>
    <xf numFmtId="37" fontId="8" fillId="0" borderId="1" xfId="4" applyNumberFormat="1" applyFont="1" applyBorder="1" applyAlignment="1">
      <alignment horizontal="right"/>
    </xf>
    <xf numFmtId="166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166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3" fontId="17" fillId="0" borderId="0" xfId="0" applyNumberFormat="1" applyFont="1"/>
    <xf numFmtId="37" fontId="2" fillId="0" borderId="0" xfId="0" applyNumberFormat="1" applyFont="1" applyAlignment="1">
      <alignment horizontal="left" vertical="center" indent="1"/>
    </xf>
    <xf numFmtId="3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71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 indent="2"/>
    </xf>
    <xf numFmtId="167" fontId="2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72" fontId="2" fillId="0" borderId="0" xfId="0" quotePrefix="1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 indent="1"/>
    </xf>
    <xf numFmtId="37" fontId="3" fillId="0" borderId="0" xfId="0" applyNumberFormat="1" applyFont="1" applyAlignment="1">
      <alignment horizontal="left" vertical="center" indent="3"/>
    </xf>
    <xf numFmtId="38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 indent="3"/>
    </xf>
    <xf numFmtId="37" fontId="3" fillId="0" borderId="0" xfId="0" applyNumberFormat="1" applyFont="1" applyAlignment="1">
      <alignment horizontal="left" vertical="center" indent="2"/>
    </xf>
    <xf numFmtId="166" fontId="8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37" fontId="2" fillId="0" borderId="3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37" fontId="2" fillId="0" borderId="2" xfId="0" applyNumberFormat="1" applyFont="1" applyBorder="1" applyAlignment="1">
      <alignment horizontal="right" vertical="center"/>
    </xf>
    <xf numFmtId="168" fontId="2" fillId="0" borderId="2" xfId="0" applyNumberFormat="1" applyFont="1" applyBorder="1" applyAlignment="1">
      <alignment horizontal="right" vertical="center"/>
    </xf>
    <xf numFmtId="38" fontId="8" fillId="0" borderId="0" xfId="4" applyNumberFormat="1" applyFont="1" applyAlignment="1">
      <alignment horizontal="centerContinuous"/>
    </xf>
    <xf numFmtId="166" fontId="8" fillId="0" borderId="0" xfId="4" applyNumberFormat="1" applyFont="1" applyAlignment="1">
      <alignment horizontal="centerContinuous"/>
    </xf>
    <xf numFmtId="166" fontId="8" fillId="0" borderId="0" xfId="4" applyNumberFormat="1" applyFont="1" applyAlignment="1">
      <alignment horizontal="right"/>
    </xf>
    <xf numFmtId="166" fontId="8" fillId="0" borderId="0" xfId="4" applyNumberFormat="1" applyFont="1"/>
    <xf numFmtId="166" fontId="20" fillId="0" borderId="0" xfId="4" applyNumberFormat="1" applyFont="1" applyAlignment="1">
      <alignment wrapText="1"/>
    </xf>
    <xf numFmtId="166" fontId="20" fillId="0" borderId="0" xfId="4" applyNumberFormat="1" applyFont="1" applyAlignment="1">
      <alignment horizontal="center"/>
    </xf>
    <xf numFmtId="166" fontId="20" fillId="0" borderId="0" xfId="4" applyNumberFormat="1" applyFont="1" applyAlignment="1">
      <alignment horizontal="center" wrapText="1"/>
    </xf>
    <xf numFmtId="165" fontId="20" fillId="0" borderId="0" xfId="4" applyNumberFormat="1" applyFont="1" applyAlignment="1">
      <alignment horizontal="center"/>
    </xf>
    <xf numFmtId="0" fontId="20" fillId="0" borderId="0" xfId="4" applyFont="1"/>
    <xf numFmtId="166" fontId="19" fillId="0" borderId="0" xfId="4" applyNumberFormat="1" applyFont="1" applyAlignment="1">
      <alignment horizontal="center"/>
    </xf>
    <xf numFmtId="166" fontId="19" fillId="0" borderId="0" xfId="4" applyNumberFormat="1" applyFont="1" applyAlignment="1">
      <alignment horizontal="right"/>
    </xf>
    <xf numFmtId="166" fontId="20" fillId="0" borderId="0" xfId="4" applyNumberFormat="1" applyFont="1" applyAlignment="1">
      <alignment horizontal="right"/>
    </xf>
    <xf numFmtId="166" fontId="19" fillId="0" borderId="0" xfId="4" applyNumberFormat="1" applyFont="1"/>
    <xf numFmtId="37" fontId="19" fillId="0" borderId="0" xfId="4" applyNumberFormat="1" applyFont="1" applyAlignment="1">
      <alignment horizontal="right"/>
    </xf>
    <xf numFmtId="176" fontId="19" fillId="0" borderId="0" xfId="4" applyNumberFormat="1" applyFont="1" applyAlignment="1">
      <alignment horizontal="right"/>
    </xf>
    <xf numFmtId="167" fontId="19" fillId="0" borderId="0" xfId="4" applyNumberFormat="1" applyFont="1" applyAlignment="1">
      <alignment horizontal="right"/>
    </xf>
    <xf numFmtId="164" fontId="19" fillId="0" borderId="0" xfId="1" applyFont="1" applyFill="1" applyAlignment="1">
      <alignment horizontal="right"/>
    </xf>
    <xf numFmtId="164" fontId="19" fillId="0" borderId="0" xfId="1" applyFont="1" applyFill="1"/>
    <xf numFmtId="0" fontId="19" fillId="0" borderId="0" xfId="4" applyFont="1"/>
    <xf numFmtId="37" fontId="21" fillId="0" borderId="0" xfId="4" applyNumberFormat="1" applyFont="1" applyAlignment="1">
      <alignment horizontal="center"/>
    </xf>
    <xf numFmtId="37" fontId="19" fillId="0" borderId="2" xfId="4" applyNumberFormat="1" applyFont="1" applyBorder="1" applyAlignment="1">
      <alignment horizontal="right"/>
    </xf>
    <xf numFmtId="37" fontId="19" fillId="0" borderId="1" xfId="4" applyNumberFormat="1" applyFont="1" applyBorder="1" applyAlignment="1">
      <alignment horizontal="right"/>
    </xf>
    <xf numFmtId="173" fontId="19" fillId="0" borderId="0" xfId="4" applyNumberFormat="1" applyFont="1" applyAlignment="1">
      <alignment horizontal="right"/>
    </xf>
    <xf numFmtId="0" fontId="2" fillId="0" borderId="0" xfId="4" applyFont="1" applyAlignment="1">
      <alignment vertical="center"/>
    </xf>
    <xf numFmtId="0" fontId="13" fillId="0" borderId="0" xfId="4" applyFont="1"/>
    <xf numFmtId="165" fontId="8" fillId="0" borderId="0" xfId="4" applyNumberFormat="1" applyFont="1" applyAlignment="1">
      <alignment horizontal="center"/>
    </xf>
    <xf numFmtId="166" fontId="6" fillId="0" borderId="0" xfId="4" applyNumberFormat="1" applyFont="1" applyAlignment="1">
      <alignment horizontal="center"/>
    </xf>
    <xf numFmtId="166" fontId="6" fillId="0" borderId="0" xfId="4" applyNumberFormat="1" applyFont="1" applyAlignment="1">
      <alignment horizontal="center" wrapText="1"/>
    </xf>
    <xf numFmtId="0" fontId="6" fillId="0" borderId="0" xfId="4" applyFont="1"/>
    <xf numFmtId="0" fontId="6" fillId="0" borderId="2" xfId="4" applyFont="1" applyBorder="1" applyAlignment="1">
      <alignment horizontal="center"/>
    </xf>
    <xf numFmtId="0" fontId="6" fillId="0" borderId="0" xfId="4" applyFont="1" applyAlignment="1">
      <alignment horizontal="center"/>
    </xf>
    <xf numFmtId="165" fontId="6" fillId="0" borderId="0" xfId="4" applyNumberFormat="1" applyFont="1" applyAlignment="1">
      <alignment horizontal="center"/>
    </xf>
    <xf numFmtId="0" fontId="8" fillId="0" borderId="0" xfId="4" applyFont="1"/>
    <xf numFmtId="37" fontId="8" fillId="0" borderId="0" xfId="4" applyNumberFormat="1" applyFont="1" applyAlignment="1">
      <alignment horizontal="right"/>
    </xf>
    <xf numFmtId="37" fontId="9" fillId="0" borderId="0" xfId="4" applyNumberFormat="1" applyFont="1" applyAlignment="1">
      <alignment horizontal="center"/>
    </xf>
    <xf numFmtId="0" fontId="8" fillId="0" borderId="0" xfId="4" applyFont="1" applyAlignment="1">
      <alignment horizontal="center"/>
    </xf>
    <xf numFmtId="171" fontId="8" fillId="0" borderId="0" xfId="4" applyNumberFormat="1" applyFont="1" applyAlignment="1">
      <alignment horizontal="center"/>
    </xf>
    <xf numFmtId="172" fontId="8" fillId="0" borderId="0" xfId="0" quotePrefix="1" applyNumberFormat="1" applyFont="1" applyAlignment="1">
      <alignment horizontal="center"/>
    </xf>
    <xf numFmtId="37" fontId="8" fillId="0" borderId="0" xfId="4" applyNumberFormat="1" applyFont="1" applyAlignment="1">
      <alignment horizontal="center"/>
    </xf>
    <xf numFmtId="171" fontId="8" fillId="0" borderId="2" xfId="4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70" fontId="2" fillId="0" borderId="2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2" fillId="0" borderId="5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70" fontId="2" fillId="0" borderId="3" xfId="0" applyNumberFormat="1" applyFont="1" applyBorder="1" applyAlignment="1">
      <alignment horizontal="right" vertical="center"/>
    </xf>
    <xf numFmtId="171" fontId="2" fillId="0" borderId="2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7" fontId="2" fillId="0" borderId="5" xfId="0" applyNumberFormat="1" applyFont="1" applyBorder="1" applyAlignment="1">
      <alignment horizontal="right" vertical="center"/>
    </xf>
    <xf numFmtId="177" fontId="2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75" fontId="2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39" fontId="2" fillId="0" borderId="1" xfId="0" applyNumberFormat="1" applyFont="1" applyBorder="1" applyAlignment="1">
      <alignment horizontal="right" vertical="center"/>
    </xf>
    <xf numFmtId="39" fontId="2" fillId="0" borderId="0" xfId="0" applyNumberFormat="1" applyFont="1" applyAlignment="1">
      <alignment horizontal="right" vertical="center"/>
    </xf>
    <xf numFmtId="37" fontId="2" fillId="0" borderId="6" xfId="0" applyNumberFormat="1" applyFont="1" applyBorder="1" applyAlignment="1">
      <alignment horizontal="right" vertical="center"/>
    </xf>
    <xf numFmtId="164" fontId="2" fillId="0" borderId="0" xfId="1" applyFont="1" applyAlignment="1">
      <alignment horizontal="right" vertical="center"/>
    </xf>
    <xf numFmtId="167" fontId="19" fillId="0" borderId="2" xfId="4" applyNumberFormat="1" applyFont="1" applyBorder="1" applyAlignment="1">
      <alignment horizontal="center"/>
    </xf>
    <xf numFmtId="167" fontId="19" fillId="0" borderId="0" xfId="4" applyNumberFormat="1" applyFont="1" applyAlignment="1">
      <alignment horizontal="center"/>
    </xf>
    <xf numFmtId="164" fontId="19" fillId="0" borderId="0" xfId="1" applyFont="1" applyFill="1" applyBorder="1" applyAlignment="1">
      <alignment horizontal="center"/>
    </xf>
    <xf numFmtId="37" fontId="2" fillId="0" borderId="3" xfId="3" applyNumberFormat="1" applyFont="1" applyFill="1" applyBorder="1" applyAlignment="1">
      <alignment horizontal="right" vertical="center"/>
    </xf>
    <xf numFmtId="172" fontId="19" fillId="0" borderId="0" xfId="0" quotePrefix="1" applyNumberFormat="1" applyFont="1" applyAlignment="1">
      <alignment horizontal="center"/>
    </xf>
    <xf numFmtId="174" fontId="2" fillId="0" borderId="0" xfId="1" applyNumberFormat="1" applyFont="1" applyAlignment="1">
      <alignment horizontal="right" vertical="center"/>
    </xf>
    <xf numFmtId="177" fontId="2" fillId="0" borderId="2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67" fontId="8" fillId="0" borderId="2" xfId="4" applyNumberFormat="1" applyFont="1" applyBorder="1" applyAlignment="1">
      <alignment horizontal="right"/>
    </xf>
    <xf numFmtId="170" fontId="8" fillId="0" borderId="2" xfId="0" applyNumberFormat="1" applyFont="1" applyBorder="1" applyAlignment="1">
      <alignment horizontal="right" vertical="center"/>
    </xf>
    <xf numFmtId="178" fontId="8" fillId="0" borderId="2" xfId="4" applyNumberFormat="1" applyFont="1" applyBorder="1" applyAlignment="1">
      <alignment horizontal="right"/>
    </xf>
    <xf numFmtId="170" fontId="8" fillId="0" borderId="4" xfId="0" applyNumberFormat="1" applyFont="1" applyBorder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178" fontId="8" fillId="0" borderId="2" xfId="4" applyNumberFormat="1" applyFont="1" applyBorder="1" applyAlignment="1">
      <alignment horizontal="center"/>
    </xf>
    <xf numFmtId="37" fontId="8" fillId="0" borderId="0" xfId="0" quotePrefix="1" applyNumberFormat="1" applyFont="1" applyAlignment="1">
      <alignment horizontal="center"/>
    </xf>
    <xf numFmtId="0" fontId="22" fillId="0" borderId="0" xfId="4" applyFont="1"/>
    <xf numFmtId="178" fontId="8" fillId="0" borderId="0" xfId="4" applyNumberFormat="1" applyFont="1" applyAlignment="1">
      <alignment horizontal="center"/>
    </xf>
    <xf numFmtId="178" fontId="8" fillId="0" borderId="4" xfId="4" applyNumberFormat="1" applyFont="1" applyBorder="1" applyAlignment="1">
      <alignment horizontal="center"/>
    </xf>
    <xf numFmtId="37" fontId="19" fillId="0" borderId="0" xfId="0" quotePrefix="1" applyNumberFormat="1" applyFont="1" applyAlignment="1">
      <alignment horizontal="center"/>
    </xf>
    <xf numFmtId="171" fontId="19" fillId="0" borderId="2" xfId="4" applyNumberFormat="1" applyFont="1" applyBorder="1" applyAlignment="1">
      <alignment horizontal="center"/>
    </xf>
    <xf numFmtId="164" fontId="2" fillId="0" borderId="0" xfId="1" applyFont="1" applyAlignment="1">
      <alignment vertical="center"/>
    </xf>
    <xf numFmtId="174" fontId="2" fillId="0" borderId="3" xfId="1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20" fillId="0" borderId="0" xfId="4" applyNumberFormat="1" applyFont="1" applyAlignment="1">
      <alignment horizontal="center"/>
    </xf>
    <xf numFmtId="37" fontId="3" fillId="0" borderId="2" xfId="4" applyNumberFormat="1" applyFont="1" applyBorder="1" applyAlignment="1">
      <alignment horizontal="right"/>
    </xf>
    <xf numFmtId="166" fontId="20" fillId="0" borderId="2" xfId="4" applyNumberFormat="1" applyFont="1" applyBorder="1" applyAlignment="1">
      <alignment horizontal="center" wrapText="1"/>
    </xf>
    <xf numFmtId="166" fontId="20" fillId="0" borderId="2" xfId="4" applyNumberFormat="1" applyFont="1" applyBorder="1" applyAlignment="1">
      <alignment horizontal="center"/>
    </xf>
    <xf numFmtId="166" fontId="20" fillId="0" borderId="3" xfId="4" applyNumberFormat="1" applyFont="1" applyBorder="1" applyAlignment="1">
      <alignment horizontal="center" wrapText="1"/>
    </xf>
    <xf numFmtId="37" fontId="7" fillId="0" borderId="0" xfId="4" applyNumberFormat="1" applyFont="1" applyAlignment="1">
      <alignment horizontal="center" vertical="center"/>
    </xf>
    <xf numFmtId="166" fontId="6" fillId="0" borderId="2" xfId="4" applyNumberFormat="1" applyFont="1" applyBorder="1" applyAlignment="1">
      <alignment horizontal="center"/>
    </xf>
    <xf numFmtId="166" fontId="6" fillId="0" borderId="2" xfId="4" applyNumberFormat="1" applyFont="1" applyBorder="1" applyAlignment="1">
      <alignment horizontal="center" wrapText="1"/>
    </xf>
    <xf numFmtId="37" fontId="3" fillId="0" borderId="2" xfId="0" applyNumberFormat="1" applyFont="1" applyBorder="1" applyAlignment="1">
      <alignment horizontal="right" vertical="center"/>
    </xf>
    <xf numFmtId="178" fontId="19" fillId="0" borderId="0" xfId="4" applyNumberFormat="1" applyFont="1" applyAlignment="1">
      <alignment horizontal="right"/>
    </xf>
    <xf numFmtId="173" fontId="19" fillId="0" borderId="0" xfId="4" applyNumberFormat="1" applyFont="1" applyAlignment="1">
      <alignment horizontal="center"/>
    </xf>
    <xf numFmtId="179" fontId="19" fillId="0" borderId="0" xfId="4" applyNumberFormat="1" applyFont="1" applyAlignment="1">
      <alignment horizontal="right"/>
    </xf>
    <xf numFmtId="180" fontId="19" fillId="0" borderId="0" xfId="4" applyNumberFormat="1" applyFont="1" applyAlignment="1">
      <alignment horizontal="right"/>
    </xf>
    <xf numFmtId="169" fontId="19" fillId="0" borderId="0" xfId="4" applyNumberFormat="1" applyFont="1" applyAlignment="1">
      <alignment horizontal="right"/>
    </xf>
    <xf numFmtId="171" fontId="19" fillId="0" borderId="0" xfId="4" applyNumberFormat="1" applyFont="1" applyAlignment="1">
      <alignment horizontal="right"/>
    </xf>
    <xf numFmtId="167" fontId="19" fillId="0" borderId="2" xfId="4" applyNumberFormat="1" applyFont="1" applyBorder="1" applyAlignment="1">
      <alignment horizontal="right"/>
    </xf>
    <xf numFmtId="178" fontId="19" fillId="0" borderId="2" xfId="4" applyNumberFormat="1" applyFont="1" applyBorder="1" applyAlignment="1">
      <alignment horizontal="right"/>
    </xf>
    <xf numFmtId="171" fontId="19" fillId="0" borderId="2" xfId="4" applyNumberFormat="1" applyFont="1" applyBorder="1" applyAlignment="1">
      <alignment horizontal="right"/>
    </xf>
    <xf numFmtId="166" fontId="19" fillId="0" borderId="2" xfId="4" applyNumberFormat="1" applyFont="1" applyBorder="1" applyAlignment="1">
      <alignment horizontal="right"/>
    </xf>
    <xf numFmtId="173" fontId="19" fillId="0" borderId="2" xfId="4" applyNumberFormat="1" applyFont="1" applyBorder="1" applyAlignment="1">
      <alignment horizontal="right"/>
    </xf>
    <xf numFmtId="167" fontId="19" fillId="0" borderId="4" xfId="4" applyNumberFormat="1" applyFont="1" applyBorder="1" applyAlignment="1">
      <alignment horizontal="right"/>
    </xf>
    <xf numFmtId="180" fontId="19" fillId="0" borderId="2" xfId="4" applyNumberFormat="1" applyFont="1" applyBorder="1" applyAlignment="1">
      <alignment horizontal="right"/>
    </xf>
    <xf numFmtId="167" fontId="19" fillId="0" borderId="5" xfId="4" applyNumberFormat="1" applyFont="1" applyBorder="1" applyAlignment="1">
      <alignment horizontal="right"/>
    </xf>
  </cellXfs>
  <cellStyles count="10">
    <cellStyle name="Comma" xfId="1" builtinId="3"/>
    <cellStyle name="Comma 2" xfId="2" xr:uid="{00000000-0005-0000-0000-000001000000}"/>
    <cellStyle name="Comma 3" xfId="8" xr:uid="{536EE108-0423-4BC5-999C-ED13262BC711}"/>
    <cellStyle name="Comma 8" xfId="3" xr:uid="{00000000-0005-0000-0000-000002000000}"/>
    <cellStyle name="Normal" xfId="0" builtinId="0"/>
    <cellStyle name="Normal 2" xfId="4" xr:uid="{00000000-0005-0000-0000-000004000000}"/>
    <cellStyle name="Normal 2 3" xfId="5" xr:uid="{00000000-0005-0000-0000-000005000000}"/>
    <cellStyle name="Normal 3" xfId="6" xr:uid="{00000000-0005-0000-0000-000006000000}"/>
    <cellStyle name="Normal 4" xfId="7" xr:uid="{00000000-0005-0000-0000-000007000000}"/>
    <cellStyle name="Normal 5" xfId="9" xr:uid="{6475CA14-2CB3-46F3-B42F-A6FBA82B801F}"/>
  </cellStyles>
  <dxfs count="0"/>
  <tableStyles count="0" defaultTableStyle="TableStyleMedium9" defaultPivotStyle="PivotStyleLight16"/>
  <colors>
    <mruColors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134"/>
  <sheetViews>
    <sheetView tabSelected="1" topLeftCell="A146" zoomScale="70" zoomScaleNormal="70" zoomScalePageLayoutView="70" workbookViewId="0">
      <selection activeCell="D119" sqref="D119"/>
    </sheetView>
  </sheetViews>
  <sheetFormatPr defaultColWidth="10.54296875" defaultRowHeight="24" customHeight="1" x14ac:dyDescent="0.25"/>
  <cols>
    <col min="1" max="1" width="47" style="4" customWidth="1"/>
    <col min="2" max="2" width="9.81640625" style="4" customWidth="1"/>
    <col min="3" max="3" width="2.54296875" style="4" customWidth="1"/>
    <col min="4" max="4" width="15.453125" style="77" customWidth="1"/>
    <col min="5" max="5" width="2.54296875" style="77" customWidth="1"/>
    <col min="6" max="6" width="15.54296875" style="77" customWidth="1"/>
    <col min="7" max="7" width="2.54296875" style="77" customWidth="1"/>
    <col min="8" max="8" width="14.54296875" style="77" customWidth="1"/>
    <col min="9" max="9" width="2.54296875" style="77" customWidth="1"/>
    <col min="10" max="10" width="15.54296875" style="77" customWidth="1"/>
    <col min="11" max="11" width="14" style="4" customWidth="1"/>
    <col min="12" max="16384" width="10.54296875" style="4"/>
  </cols>
  <sheetData>
    <row r="1" spans="1:10" s="31" customFormat="1" ht="24" customHeight="1" x14ac:dyDescent="0.2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s="31" customFormat="1" ht="24" customHeight="1" x14ac:dyDescent="0.25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s="31" customFormat="1" ht="24" customHeight="1" x14ac:dyDescent="0.25">
      <c r="A3" s="167" t="s">
        <v>2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s="32" customFormat="1" ht="24" customHeight="1" x14ac:dyDescent="0.25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</row>
    <row r="5" spans="1:10" s="32" customFormat="1" ht="9" customHeight="1" x14ac:dyDescent="0.25">
      <c r="D5" s="47"/>
      <c r="E5" s="47"/>
      <c r="F5" s="47"/>
      <c r="G5" s="47"/>
      <c r="H5" s="47"/>
      <c r="I5" s="47"/>
      <c r="J5" s="47"/>
    </row>
    <row r="6" spans="1:10" s="33" customFormat="1" ht="24" customHeight="1" x14ac:dyDescent="0.25">
      <c r="A6" s="48"/>
      <c r="B6" s="49" t="s">
        <v>4</v>
      </c>
      <c r="C6" s="49"/>
      <c r="D6" s="169" t="s">
        <v>5</v>
      </c>
      <c r="E6" s="169"/>
      <c r="F6" s="169"/>
      <c r="G6" s="50"/>
      <c r="H6" s="169" t="s">
        <v>6</v>
      </c>
      <c r="I6" s="169"/>
      <c r="J6" s="169"/>
    </row>
    <row r="7" spans="1:10" s="33" customFormat="1" ht="24" customHeight="1" x14ac:dyDescent="0.25">
      <c r="A7" s="48"/>
      <c r="B7" s="49"/>
      <c r="C7" s="49"/>
      <c r="D7" s="51" t="s">
        <v>7</v>
      </c>
      <c r="E7" s="50"/>
      <c r="F7" s="51" t="s">
        <v>7</v>
      </c>
      <c r="G7" s="50"/>
      <c r="H7" s="51" t="s">
        <v>7</v>
      </c>
      <c r="I7" s="50"/>
      <c r="J7" s="51" t="s">
        <v>7</v>
      </c>
    </row>
    <row r="8" spans="1:10" s="33" customFormat="1" ht="24" customHeight="1" x14ac:dyDescent="0.25">
      <c r="A8" s="48"/>
      <c r="B8" s="49"/>
      <c r="C8" s="49"/>
      <c r="D8" s="51" t="s">
        <v>8</v>
      </c>
      <c r="E8" s="50"/>
      <c r="F8" s="51" t="s">
        <v>9</v>
      </c>
      <c r="G8" s="50"/>
      <c r="H8" s="51" t="s">
        <v>8</v>
      </c>
      <c r="I8" s="50"/>
      <c r="J8" s="51" t="s">
        <v>9</v>
      </c>
    </row>
    <row r="9" spans="1:10" s="33" customFormat="1" ht="24" customHeight="1" x14ac:dyDescent="0.25">
      <c r="A9" s="48"/>
      <c r="B9" s="49"/>
      <c r="C9" s="49"/>
      <c r="D9" s="51" t="s">
        <v>10</v>
      </c>
      <c r="E9" s="50"/>
      <c r="F9" s="51" t="s">
        <v>11</v>
      </c>
      <c r="G9" s="50"/>
      <c r="H9" s="51" t="s">
        <v>10</v>
      </c>
      <c r="I9" s="50"/>
      <c r="J9" s="51" t="s">
        <v>11</v>
      </c>
    </row>
    <row r="10" spans="1:10" s="33" customFormat="1" ht="24" customHeight="1" x14ac:dyDescent="0.25">
      <c r="A10" s="48"/>
      <c r="B10" s="3"/>
      <c r="C10" s="3"/>
      <c r="D10" s="52" t="s">
        <v>12</v>
      </c>
      <c r="E10" s="50"/>
      <c r="F10" s="52"/>
      <c r="G10" s="50"/>
      <c r="H10" s="52" t="s">
        <v>12</v>
      </c>
      <c r="I10" s="50"/>
      <c r="J10" s="53"/>
    </row>
    <row r="11" spans="1:10" s="1" customFormat="1" ht="24" customHeight="1" x14ac:dyDescent="0.25">
      <c r="A11" s="54" t="s">
        <v>13</v>
      </c>
      <c r="D11" s="55"/>
      <c r="E11" s="55"/>
      <c r="F11" s="55"/>
      <c r="G11" s="55"/>
      <c r="H11" s="56"/>
      <c r="I11" s="55"/>
      <c r="J11" s="55"/>
    </row>
    <row r="12" spans="1:10" s="1" customFormat="1" ht="24" customHeight="1" x14ac:dyDescent="0.6">
      <c r="A12" s="1" t="s">
        <v>14</v>
      </c>
      <c r="D12" s="57"/>
      <c r="E12" s="55"/>
      <c r="F12" s="57"/>
      <c r="G12" s="55"/>
      <c r="H12" s="56"/>
      <c r="I12" s="55"/>
      <c r="J12" s="55"/>
    </row>
    <row r="13" spans="1:10" s="1" customFormat="1" ht="24" customHeight="1" x14ac:dyDescent="0.25">
      <c r="A13" s="58" t="s">
        <v>15</v>
      </c>
      <c r="B13" s="59">
        <v>6</v>
      </c>
      <c r="C13" s="59"/>
      <c r="D13" s="21">
        <v>349500</v>
      </c>
      <c r="E13" s="22"/>
      <c r="F13" s="21">
        <v>591106</v>
      </c>
      <c r="G13" s="22"/>
      <c r="H13" s="29">
        <v>3609</v>
      </c>
      <c r="I13" s="16"/>
      <c r="J13" s="29">
        <v>10494</v>
      </c>
    </row>
    <row r="14" spans="1:10" s="1" customFormat="1" ht="24" customHeight="1" x14ac:dyDescent="0.25">
      <c r="A14" s="58" t="s">
        <v>16</v>
      </c>
      <c r="B14" s="59">
        <v>7</v>
      </c>
      <c r="C14" s="59"/>
      <c r="D14" s="21">
        <v>294144</v>
      </c>
      <c r="E14" s="22"/>
      <c r="F14" s="21">
        <v>338028</v>
      </c>
      <c r="G14" s="22"/>
      <c r="H14" s="29">
        <v>655735</v>
      </c>
      <c r="I14" s="16"/>
      <c r="J14" s="29">
        <v>713628</v>
      </c>
    </row>
    <row r="15" spans="1:10" s="1" customFormat="1" ht="24" customHeight="1" x14ac:dyDescent="0.25">
      <c r="A15" s="58" t="s">
        <v>17</v>
      </c>
      <c r="B15" s="59"/>
      <c r="C15" s="59"/>
      <c r="D15" s="21">
        <v>422609</v>
      </c>
      <c r="E15" s="22"/>
      <c r="F15" s="21">
        <v>249519</v>
      </c>
      <c r="G15" s="17"/>
      <c r="H15" s="60">
        <v>0</v>
      </c>
      <c r="I15" s="18"/>
      <c r="J15" s="60">
        <v>0</v>
      </c>
    </row>
    <row r="16" spans="1:10" s="1" customFormat="1" ht="24" customHeight="1" x14ac:dyDescent="0.25">
      <c r="A16" s="58" t="s">
        <v>18</v>
      </c>
      <c r="B16" s="59"/>
      <c r="C16" s="59"/>
      <c r="D16" s="21">
        <v>42655</v>
      </c>
      <c r="E16" s="22"/>
      <c r="F16" s="21">
        <v>48203</v>
      </c>
      <c r="G16" s="17"/>
      <c r="H16" s="60">
        <v>0</v>
      </c>
      <c r="I16" s="18"/>
      <c r="J16" s="60">
        <v>0</v>
      </c>
    </row>
    <row r="17" spans="1:10" s="1" customFormat="1" ht="24" customHeight="1" x14ac:dyDescent="0.25">
      <c r="A17" s="58" t="s">
        <v>19</v>
      </c>
      <c r="B17" s="59"/>
      <c r="C17" s="59"/>
      <c r="D17" s="60">
        <v>0</v>
      </c>
      <c r="E17" s="22"/>
      <c r="F17" s="60">
        <v>0</v>
      </c>
      <c r="G17" s="17"/>
      <c r="H17" s="29">
        <v>3211</v>
      </c>
      <c r="I17" s="18"/>
      <c r="J17" s="29">
        <v>3095</v>
      </c>
    </row>
    <row r="18" spans="1:10" s="1" customFormat="1" ht="24" customHeight="1" x14ac:dyDescent="0.25">
      <c r="A18" s="58" t="s">
        <v>20</v>
      </c>
      <c r="B18" s="59">
        <v>8</v>
      </c>
      <c r="C18" s="59"/>
      <c r="D18" s="60">
        <v>0</v>
      </c>
      <c r="E18" s="22"/>
      <c r="F18" s="21">
        <v>817484</v>
      </c>
      <c r="G18" s="22"/>
      <c r="H18" s="60">
        <v>0</v>
      </c>
      <c r="I18" s="18"/>
      <c r="J18" s="60">
        <v>0</v>
      </c>
    </row>
    <row r="19" spans="1:10" s="1" customFormat="1" ht="24" customHeight="1" x14ac:dyDescent="0.25">
      <c r="A19" s="58" t="s">
        <v>21</v>
      </c>
      <c r="B19" s="61">
        <v>9.1</v>
      </c>
      <c r="C19" s="61"/>
      <c r="D19" s="21">
        <v>211533</v>
      </c>
      <c r="E19" s="22"/>
      <c r="F19" s="21">
        <v>144924</v>
      </c>
      <c r="G19" s="22"/>
      <c r="H19" s="29">
        <v>394</v>
      </c>
      <c r="I19" s="18"/>
      <c r="J19" s="29">
        <v>377</v>
      </c>
    </row>
    <row r="20" spans="1:10" s="1" customFormat="1" ht="24" customHeight="1" x14ac:dyDescent="0.25">
      <c r="A20" s="58" t="s">
        <v>22</v>
      </c>
      <c r="B20" s="59">
        <v>10</v>
      </c>
      <c r="C20" s="59"/>
      <c r="D20" s="21">
        <v>193684</v>
      </c>
      <c r="E20" s="22"/>
      <c r="F20" s="21">
        <v>197881</v>
      </c>
      <c r="G20" s="22"/>
      <c r="H20" s="62">
        <v>602</v>
      </c>
      <c r="I20" s="18"/>
      <c r="J20" s="62">
        <v>399</v>
      </c>
    </row>
    <row r="21" spans="1:10" s="1" customFormat="1" ht="24" customHeight="1" x14ac:dyDescent="0.25">
      <c r="A21" s="63" t="s">
        <v>23</v>
      </c>
      <c r="B21" s="59"/>
      <c r="C21" s="59"/>
      <c r="D21" s="148">
        <f>SUM(D13:D20)</f>
        <v>1514125</v>
      </c>
      <c r="E21" s="16"/>
      <c r="F21" s="148">
        <f>SUM(F13:F20)</f>
        <v>2387145</v>
      </c>
      <c r="G21" s="16"/>
      <c r="H21" s="148">
        <f>SUM(H13:H20)</f>
        <v>663551</v>
      </c>
      <c r="I21" s="16"/>
      <c r="J21" s="148">
        <f>SUM(J13:J20)</f>
        <v>727993</v>
      </c>
    </row>
    <row r="22" spans="1:10" s="1" customFormat="1" ht="24" customHeight="1" x14ac:dyDescent="0.25">
      <c r="A22" s="65"/>
      <c r="B22" s="59"/>
      <c r="C22" s="59"/>
      <c r="D22" s="16"/>
      <c r="E22" s="16"/>
      <c r="F22" s="16"/>
      <c r="G22" s="16"/>
      <c r="H22" s="13"/>
      <c r="I22" s="16"/>
      <c r="J22" s="13"/>
    </row>
    <row r="23" spans="1:10" s="1" customFormat="1" ht="24" customHeight="1" x14ac:dyDescent="0.25">
      <c r="A23" s="1" t="s">
        <v>24</v>
      </c>
      <c r="B23" s="59"/>
      <c r="C23" s="59"/>
      <c r="D23" s="22"/>
      <c r="E23" s="22"/>
      <c r="F23" s="22"/>
      <c r="G23" s="22"/>
      <c r="H23" s="14"/>
      <c r="I23" s="22"/>
      <c r="J23" s="14"/>
    </row>
    <row r="24" spans="1:10" s="1" customFormat="1" ht="24" customHeight="1" x14ac:dyDescent="0.25">
      <c r="A24" s="58" t="s">
        <v>25</v>
      </c>
      <c r="B24" s="59"/>
      <c r="C24" s="59"/>
      <c r="D24" s="21">
        <v>46950</v>
      </c>
      <c r="E24" s="22"/>
      <c r="F24" s="21">
        <v>37870</v>
      </c>
      <c r="G24" s="22"/>
      <c r="H24" s="21">
        <v>17450</v>
      </c>
      <c r="I24" s="16"/>
      <c r="J24" s="21">
        <v>13999</v>
      </c>
    </row>
    <row r="25" spans="1:10" s="1" customFormat="1" ht="24" customHeight="1" x14ac:dyDescent="0.25">
      <c r="A25" s="58" t="s">
        <v>26</v>
      </c>
      <c r="B25" s="66">
        <v>11</v>
      </c>
      <c r="C25" s="66"/>
      <c r="D25" s="21">
        <v>1504</v>
      </c>
      <c r="E25" s="22"/>
      <c r="F25" s="21">
        <v>42565</v>
      </c>
      <c r="G25" s="22"/>
      <c r="H25" s="60">
        <v>0</v>
      </c>
      <c r="I25" s="18"/>
      <c r="J25" s="60">
        <v>0</v>
      </c>
    </row>
    <row r="26" spans="1:10" s="1" customFormat="1" ht="24" customHeight="1" x14ac:dyDescent="0.25">
      <c r="A26" s="58" t="s">
        <v>27</v>
      </c>
      <c r="B26" s="61">
        <v>9.1999999999999993</v>
      </c>
      <c r="C26" s="61"/>
      <c r="D26" s="21">
        <v>3047840</v>
      </c>
      <c r="E26" s="22"/>
      <c r="F26" s="21">
        <v>2755651</v>
      </c>
      <c r="G26" s="22"/>
      <c r="H26" s="60">
        <v>0</v>
      </c>
      <c r="I26" s="18"/>
      <c r="J26" s="60">
        <v>0</v>
      </c>
    </row>
    <row r="27" spans="1:10" s="1" customFormat="1" ht="24" customHeight="1" x14ac:dyDescent="0.25">
      <c r="A27" s="58" t="s">
        <v>28</v>
      </c>
      <c r="B27" s="59">
        <v>12</v>
      </c>
      <c r="C27" s="59"/>
      <c r="D27" s="60">
        <v>0</v>
      </c>
      <c r="E27" s="17"/>
      <c r="F27" s="60">
        <v>0</v>
      </c>
      <c r="G27" s="26"/>
      <c r="H27" s="21">
        <v>856195</v>
      </c>
      <c r="I27" s="22"/>
      <c r="J27" s="21">
        <v>804376</v>
      </c>
    </row>
    <row r="28" spans="1:10" s="1" customFormat="1" ht="24" customHeight="1" x14ac:dyDescent="0.25">
      <c r="A28" s="58" t="s">
        <v>29</v>
      </c>
      <c r="B28" s="59"/>
      <c r="C28" s="59"/>
      <c r="D28" s="60">
        <v>0</v>
      </c>
      <c r="E28" s="17"/>
      <c r="F28" s="60">
        <v>0</v>
      </c>
      <c r="G28" s="26"/>
      <c r="H28" s="21">
        <v>22920</v>
      </c>
      <c r="I28" s="22"/>
      <c r="J28" s="21">
        <v>25071</v>
      </c>
    </row>
    <row r="29" spans="1:10" s="1" customFormat="1" ht="24" customHeight="1" x14ac:dyDescent="0.25">
      <c r="A29" s="58" t="s">
        <v>30</v>
      </c>
      <c r="B29" s="61">
        <v>26.2</v>
      </c>
      <c r="C29" s="28"/>
      <c r="D29" s="60">
        <v>0</v>
      </c>
      <c r="E29" s="17"/>
      <c r="F29" s="60">
        <v>0</v>
      </c>
      <c r="G29" s="26"/>
      <c r="H29" s="21">
        <v>2213433</v>
      </c>
      <c r="I29" s="22"/>
      <c r="J29" s="21">
        <v>2090755</v>
      </c>
    </row>
    <row r="30" spans="1:10" s="1" customFormat="1" ht="24" customHeight="1" x14ac:dyDescent="0.25">
      <c r="A30" s="58" t="s">
        <v>31</v>
      </c>
      <c r="B30" s="61">
        <v>26.3</v>
      </c>
      <c r="C30" s="28"/>
      <c r="D30" s="62">
        <v>124867</v>
      </c>
      <c r="E30" s="17"/>
      <c r="F30" s="62">
        <v>191329</v>
      </c>
      <c r="G30" s="26"/>
      <c r="H30" s="60">
        <v>0</v>
      </c>
      <c r="I30" s="22"/>
      <c r="J30" s="60">
        <v>0</v>
      </c>
    </row>
    <row r="31" spans="1:10" s="1" customFormat="1" ht="24" customHeight="1" x14ac:dyDescent="0.25">
      <c r="A31" s="58" t="s">
        <v>32</v>
      </c>
      <c r="B31" s="59"/>
      <c r="C31" s="28"/>
      <c r="D31" s="62">
        <v>112931</v>
      </c>
      <c r="E31" s="17"/>
      <c r="F31" s="62">
        <v>112908</v>
      </c>
      <c r="G31" s="26"/>
      <c r="H31" s="60">
        <v>0</v>
      </c>
      <c r="I31" s="22"/>
      <c r="J31" s="60">
        <v>0</v>
      </c>
    </row>
    <row r="32" spans="1:10" s="1" customFormat="1" ht="24" customHeight="1" x14ac:dyDescent="0.25">
      <c r="A32" s="58" t="s">
        <v>33</v>
      </c>
      <c r="B32" s="59">
        <v>13</v>
      </c>
      <c r="C32" s="66"/>
      <c r="D32" s="62">
        <v>5505748</v>
      </c>
      <c r="E32" s="16"/>
      <c r="F32" s="21">
        <v>5514794</v>
      </c>
      <c r="G32" s="16"/>
      <c r="H32" s="62">
        <v>404090</v>
      </c>
      <c r="I32" s="16"/>
      <c r="J32" s="62">
        <v>404090</v>
      </c>
    </row>
    <row r="33" spans="1:10" s="1" customFormat="1" ht="24" customHeight="1" x14ac:dyDescent="0.25">
      <c r="A33" s="58" t="s">
        <v>34</v>
      </c>
      <c r="B33" s="66">
        <v>14</v>
      </c>
      <c r="C33" s="66"/>
      <c r="D33" s="62">
        <v>247647</v>
      </c>
      <c r="E33" s="16"/>
      <c r="F33" s="21">
        <v>268743</v>
      </c>
      <c r="G33" s="27"/>
      <c r="H33" s="21">
        <v>60436</v>
      </c>
      <c r="I33" s="27"/>
      <c r="J33" s="21">
        <v>69935</v>
      </c>
    </row>
    <row r="34" spans="1:10" s="1" customFormat="1" ht="24" customHeight="1" x14ac:dyDescent="0.25">
      <c r="A34" s="58" t="s">
        <v>35</v>
      </c>
      <c r="C34" s="66"/>
      <c r="D34" s="62">
        <v>396717</v>
      </c>
      <c r="E34" s="16"/>
      <c r="F34" s="21">
        <v>396717</v>
      </c>
      <c r="G34" s="16"/>
      <c r="H34" s="60">
        <v>0</v>
      </c>
      <c r="I34" s="16"/>
      <c r="J34" s="60">
        <v>0</v>
      </c>
    </row>
    <row r="35" spans="1:10" s="1" customFormat="1" ht="24" customHeight="1" x14ac:dyDescent="0.25">
      <c r="A35" s="58" t="s">
        <v>36</v>
      </c>
      <c r="B35" s="66">
        <v>15</v>
      </c>
      <c r="C35" s="59"/>
      <c r="D35" s="62">
        <v>192228</v>
      </c>
      <c r="E35" s="16"/>
      <c r="F35" s="21">
        <v>180429</v>
      </c>
      <c r="G35" s="16"/>
      <c r="H35" s="21">
        <v>5912</v>
      </c>
      <c r="I35" s="16"/>
      <c r="J35" s="21">
        <v>6707</v>
      </c>
    </row>
    <row r="36" spans="1:10" s="1" customFormat="1" ht="24" customHeight="1" x14ac:dyDescent="0.25">
      <c r="A36" s="58" t="s">
        <v>37</v>
      </c>
      <c r="B36" s="59"/>
      <c r="C36" s="59"/>
      <c r="D36" s="20">
        <v>13788</v>
      </c>
      <c r="E36" s="16"/>
      <c r="F36" s="20">
        <v>13102</v>
      </c>
      <c r="G36" s="16"/>
      <c r="H36" s="20">
        <v>3799</v>
      </c>
      <c r="I36" s="16"/>
      <c r="J36" s="20">
        <v>3799</v>
      </c>
    </row>
    <row r="37" spans="1:10" s="1" customFormat="1" ht="24" customHeight="1" x14ac:dyDescent="0.25">
      <c r="A37" s="63" t="s">
        <v>38</v>
      </c>
      <c r="B37" s="59"/>
      <c r="C37" s="59"/>
      <c r="D37" s="19">
        <f>SUM(D24:D36)</f>
        <v>9690220</v>
      </c>
      <c r="E37" s="16"/>
      <c r="F37" s="19">
        <f>SUM(F24:F36)</f>
        <v>9514108</v>
      </c>
      <c r="G37" s="16"/>
      <c r="H37" s="19">
        <f>SUM(H24:H36)</f>
        <v>3584235</v>
      </c>
      <c r="I37" s="22"/>
      <c r="J37" s="19">
        <f>SUM(J24:J36)</f>
        <v>3418732</v>
      </c>
    </row>
    <row r="38" spans="1:10" s="1" customFormat="1" ht="24" customHeight="1" thickBot="1" x14ac:dyDescent="0.3">
      <c r="A38" s="65" t="s">
        <v>39</v>
      </c>
      <c r="B38" s="66"/>
      <c r="C38" s="66"/>
      <c r="D38" s="67">
        <f>D21+D37</f>
        <v>11204345</v>
      </c>
      <c r="E38" s="55"/>
      <c r="F38" s="67">
        <f>F21+F37</f>
        <v>11901253</v>
      </c>
      <c r="G38" s="55"/>
      <c r="H38" s="67">
        <f>H21+H37</f>
        <v>4247786</v>
      </c>
      <c r="I38" s="55"/>
      <c r="J38" s="67">
        <f>J21+J37</f>
        <v>4146725</v>
      </c>
    </row>
    <row r="39" spans="1:10" s="1" customFormat="1" ht="24" customHeight="1" thickTop="1" x14ac:dyDescent="0.25">
      <c r="A39" s="65"/>
      <c r="B39" s="66"/>
      <c r="C39" s="66"/>
      <c r="D39" s="55"/>
      <c r="E39" s="55"/>
      <c r="F39" s="55"/>
      <c r="G39" s="55"/>
      <c r="H39" s="55"/>
      <c r="I39" s="55"/>
      <c r="J39" s="55"/>
    </row>
    <row r="40" spans="1:10" s="1" customFormat="1" ht="24" customHeight="1" x14ac:dyDescent="0.25">
      <c r="A40" s="65"/>
      <c r="B40" s="66"/>
      <c r="C40" s="66"/>
      <c r="D40" s="55"/>
      <c r="E40" s="55"/>
      <c r="F40" s="55"/>
      <c r="G40" s="55"/>
      <c r="H40" s="55"/>
      <c r="I40" s="55"/>
      <c r="J40" s="55"/>
    </row>
    <row r="41" spans="1:10" s="1" customFormat="1" ht="24" customHeight="1" x14ac:dyDescent="0.25">
      <c r="A41" s="65"/>
      <c r="B41" s="66"/>
      <c r="C41" s="66"/>
      <c r="D41" s="55"/>
      <c r="E41" s="55"/>
      <c r="F41" s="55"/>
      <c r="G41" s="55"/>
      <c r="H41" s="55"/>
      <c r="I41" s="55"/>
      <c r="J41" s="55"/>
    </row>
    <row r="42" spans="1:10" s="1" customFormat="1" ht="24" customHeight="1" x14ac:dyDescent="0.25">
      <c r="A42" s="65"/>
      <c r="B42" s="66"/>
      <c r="C42" s="66"/>
      <c r="D42" s="56"/>
      <c r="E42" s="56"/>
      <c r="F42" s="56"/>
      <c r="G42" s="56"/>
      <c r="H42" s="29"/>
      <c r="I42" s="56"/>
      <c r="J42" s="56"/>
    </row>
    <row r="43" spans="1:10" s="1" customFormat="1" ht="24" customHeight="1" x14ac:dyDescent="0.25">
      <c r="A43" s="65"/>
      <c r="B43" s="66"/>
      <c r="C43" s="66"/>
      <c r="D43" s="56"/>
      <c r="E43" s="56"/>
      <c r="F43" s="56"/>
      <c r="G43" s="56"/>
      <c r="H43" s="29"/>
      <c r="I43" s="56"/>
      <c r="J43" s="56"/>
    </row>
    <row r="44" spans="1:10" s="1" customFormat="1" ht="24" customHeight="1" x14ac:dyDescent="0.25">
      <c r="A44" s="2" t="s">
        <v>40</v>
      </c>
      <c r="B44" s="66"/>
      <c r="C44" s="66"/>
      <c r="D44" s="66"/>
      <c r="E44" s="66"/>
      <c r="F44" s="66"/>
      <c r="G44" s="56"/>
      <c r="H44" s="56"/>
      <c r="I44" s="56"/>
      <c r="J44" s="56"/>
    </row>
    <row r="45" spans="1:10" ht="24" customHeight="1" x14ac:dyDescent="0.25">
      <c r="A45" s="167" t="s">
        <v>0</v>
      </c>
      <c r="B45" s="167"/>
      <c r="C45" s="167"/>
      <c r="D45" s="167"/>
      <c r="E45" s="167"/>
      <c r="F45" s="167"/>
      <c r="G45" s="167"/>
      <c r="H45" s="167"/>
      <c r="I45" s="167"/>
      <c r="J45" s="167"/>
    </row>
    <row r="46" spans="1:10" ht="24" customHeight="1" x14ac:dyDescent="0.25">
      <c r="A46" s="167" t="s">
        <v>41</v>
      </c>
      <c r="B46" s="167"/>
      <c r="C46" s="167"/>
      <c r="D46" s="167"/>
      <c r="E46" s="167"/>
      <c r="F46" s="167"/>
      <c r="G46" s="167"/>
      <c r="H46" s="167"/>
      <c r="I46" s="167"/>
      <c r="J46" s="167"/>
    </row>
    <row r="47" spans="1:10" s="31" customFormat="1" ht="24" customHeight="1" x14ac:dyDescent="0.25">
      <c r="A47" s="167" t="str">
        <f>A3</f>
        <v>ณ วันที่ 30 กันยายน 2567</v>
      </c>
      <c r="B47" s="167"/>
      <c r="C47" s="167"/>
      <c r="D47" s="167"/>
      <c r="E47" s="167"/>
      <c r="F47" s="167"/>
      <c r="G47" s="167"/>
      <c r="H47" s="167"/>
      <c r="I47" s="167"/>
      <c r="J47" s="167"/>
    </row>
    <row r="48" spans="1:10" s="32" customFormat="1" ht="24" customHeight="1" x14ac:dyDescent="0.25">
      <c r="A48" s="168" t="s">
        <v>3</v>
      </c>
      <c r="B48" s="168"/>
      <c r="C48" s="168"/>
      <c r="D48" s="168"/>
      <c r="E48" s="168"/>
      <c r="F48" s="168"/>
      <c r="G48" s="168"/>
      <c r="H48" s="168"/>
      <c r="I48" s="168"/>
      <c r="J48" s="168"/>
    </row>
    <row r="49" spans="1:10" s="32" customFormat="1" ht="9" customHeight="1" x14ac:dyDescent="0.25">
      <c r="D49" s="47"/>
      <c r="E49" s="47"/>
      <c r="F49" s="47"/>
      <c r="G49" s="47"/>
      <c r="H49" s="47"/>
      <c r="I49" s="47"/>
      <c r="J49" s="47"/>
    </row>
    <row r="50" spans="1:10" s="33" customFormat="1" ht="24" customHeight="1" x14ac:dyDescent="0.25">
      <c r="A50" s="48"/>
      <c r="B50" s="49" t="s">
        <v>4</v>
      </c>
      <c r="C50" s="49"/>
      <c r="D50" s="169" t="s">
        <v>5</v>
      </c>
      <c r="E50" s="169"/>
      <c r="F50" s="169"/>
      <c r="G50" s="50"/>
      <c r="H50" s="169" t="s">
        <v>6</v>
      </c>
      <c r="I50" s="169"/>
      <c r="J50" s="169"/>
    </row>
    <row r="51" spans="1:10" s="33" customFormat="1" ht="24" customHeight="1" x14ac:dyDescent="0.25">
      <c r="A51" s="48"/>
      <c r="B51" s="49"/>
      <c r="C51" s="49"/>
      <c r="D51" s="51" t="s">
        <v>7</v>
      </c>
      <c r="E51" s="50"/>
      <c r="F51" s="51" t="s">
        <v>7</v>
      </c>
      <c r="G51" s="50"/>
      <c r="H51" s="51" t="s">
        <v>7</v>
      </c>
      <c r="I51" s="50"/>
      <c r="J51" s="51" t="s">
        <v>7</v>
      </c>
    </row>
    <row r="52" spans="1:10" s="33" customFormat="1" ht="24" customHeight="1" x14ac:dyDescent="0.25">
      <c r="A52" s="48"/>
      <c r="B52" s="49"/>
      <c r="C52" s="49"/>
      <c r="D52" s="51" t="s">
        <v>8</v>
      </c>
      <c r="E52" s="50"/>
      <c r="F52" s="51" t="s">
        <v>9</v>
      </c>
      <c r="G52" s="50"/>
      <c r="H52" s="51" t="s">
        <v>8</v>
      </c>
      <c r="I52" s="50"/>
      <c r="J52" s="51" t="s">
        <v>9</v>
      </c>
    </row>
    <row r="53" spans="1:10" s="33" customFormat="1" ht="24" customHeight="1" x14ac:dyDescent="0.25">
      <c r="A53" s="48"/>
      <c r="B53" s="49"/>
      <c r="C53" s="49"/>
      <c r="D53" s="51" t="s">
        <v>10</v>
      </c>
      <c r="E53" s="50"/>
      <c r="F53" s="51" t="s">
        <v>11</v>
      </c>
      <c r="G53" s="50"/>
      <c r="H53" s="51" t="s">
        <v>10</v>
      </c>
      <c r="I53" s="50"/>
      <c r="J53" s="51" t="s">
        <v>11</v>
      </c>
    </row>
    <row r="54" spans="1:10" s="33" customFormat="1" ht="24" customHeight="1" x14ac:dyDescent="0.25">
      <c r="A54" s="48"/>
      <c r="B54" s="3"/>
      <c r="C54" s="1"/>
      <c r="D54" s="52" t="s">
        <v>12</v>
      </c>
      <c r="E54" s="50"/>
      <c r="F54" s="52"/>
      <c r="G54" s="50"/>
      <c r="H54" s="52" t="s">
        <v>12</v>
      </c>
      <c r="I54" s="50"/>
      <c r="J54" s="53"/>
    </row>
    <row r="55" spans="1:10" s="3" customFormat="1" ht="24" customHeight="1" x14ac:dyDescent="0.25">
      <c r="A55" s="54" t="s">
        <v>42</v>
      </c>
      <c r="B55" s="1"/>
      <c r="C55" s="1"/>
      <c r="D55" s="68"/>
      <c r="E55" s="68"/>
      <c r="F55" s="68"/>
      <c r="G55" s="68"/>
      <c r="H55" s="68"/>
      <c r="I55" s="56"/>
      <c r="J55" s="68"/>
    </row>
    <row r="56" spans="1:10" s="1" customFormat="1" ht="24" customHeight="1" x14ac:dyDescent="0.25">
      <c r="A56" s="1" t="s">
        <v>43</v>
      </c>
      <c r="D56" s="56"/>
      <c r="E56" s="56"/>
      <c r="F56" s="56"/>
      <c r="G56" s="56"/>
      <c r="H56" s="56"/>
      <c r="I56" s="56"/>
      <c r="J56" s="56"/>
    </row>
    <row r="57" spans="1:10" s="1" customFormat="1" ht="24" customHeight="1" x14ac:dyDescent="0.25">
      <c r="A57" s="58" t="s">
        <v>44</v>
      </c>
      <c r="B57" s="69">
        <v>16.100000000000001</v>
      </c>
      <c r="C57" s="66"/>
      <c r="D57" s="21">
        <v>216000</v>
      </c>
      <c r="E57" s="22"/>
      <c r="F57" s="21">
        <v>216000</v>
      </c>
      <c r="G57" s="22"/>
      <c r="H57" s="21">
        <v>216000</v>
      </c>
      <c r="I57" s="22"/>
      <c r="J57" s="21">
        <v>216000</v>
      </c>
    </row>
    <row r="58" spans="1:10" s="1" customFormat="1" ht="24" customHeight="1" x14ac:dyDescent="0.25">
      <c r="A58" s="58" t="s">
        <v>45</v>
      </c>
      <c r="B58" s="66">
        <v>17</v>
      </c>
      <c r="C58" s="66"/>
      <c r="D58" s="1">
        <v>620511</v>
      </c>
      <c r="E58" s="22"/>
      <c r="F58" s="21">
        <v>576504</v>
      </c>
      <c r="G58" s="22"/>
      <c r="H58" s="21">
        <v>355244</v>
      </c>
      <c r="I58" s="22"/>
      <c r="J58" s="21">
        <v>233332</v>
      </c>
    </row>
    <row r="59" spans="1:10" s="1" customFormat="1" ht="24" customHeight="1" x14ac:dyDescent="0.25">
      <c r="A59" s="58" t="s">
        <v>46</v>
      </c>
      <c r="B59" s="59"/>
      <c r="C59" s="59"/>
      <c r="D59" s="21">
        <v>114</v>
      </c>
      <c r="E59" s="22"/>
      <c r="F59" s="21">
        <v>685</v>
      </c>
      <c r="G59" s="22"/>
      <c r="H59" s="21">
        <v>3750</v>
      </c>
      <c r="I59" s="17"/>
      <c r="J59" s="21">
        <v>2499</v>
      </c>
    </row>
    <row r="60" spans="1:10" s="1" customFormat="1" ht="24" customHeight="1" x14ac:dyDescent="0.25">
      <c r="A60" s="58" t="s">
        <v>47</v>
      </c>
      <c r="B60" s="66"/>
      <c r="C60" s="66"/>
      <c r="D60" s="21">
        <v>274075</v>
      </c>
      <c r="E60" s="22"/>
      <c r="F60" s="21">
        <v>240710</v>
      </c>
      <c r="G60" s="12"/>
      <c r="H60" s="60">
        <v>0</v>
      </c>
      <c r="I60" s="18"/>
      <c r="J60" s="60">
        <v>0</v>
      </c>
    </row>
    <row r="61" spans="1:10" s="1" customFormat="1" ht="24" customHeight="1" x14ac:dyDescent="0.25">
      <c r="A61" s="58" t="s">
        <v>48</v>
      </c>
      <c r="B61" s="66"/>
      <c r="C61" s="66"/>
      <c r="D61" s="60">
        <v>0</v>
      </c>
      <c r="E61" s="22"/>
      <c r="F61" s="21">
        <v>15025</v>
      </c>
      <c r="G61" s="12"/>
      <c r="H61" s="60">
        <v>0</v>
      </c>
      <c r="I61" s="18"/>
      <c r="J61" s="60">
        <v>0</v>
      </c>
    </row>
    <row r="62" spans="1:10" s="1" customFormat="1" ht="24" customHeight="1" x14ac:dyDescent="0.25">
      <c r="A62" s="58" t="s">
        <v>49</v>
      </c>
      <c r="B62" s="66"/>
      <c r="C62" s="66"/>
      <c r="D62" s="21">
        <v>124440</v>
      </c>
      <c r="E62" s="22"/>
      <c r="F62" s="21">
        <v>51590</v>
      </c>
      <c r="G62" s="12"/>
      <c r="H62" s="60">
        <v>0</v>
      </c>
      <c r="I62" s="18"/>
      <c r="J62" s="60">
        <v>0</v>
      </c>
    </row>
    <row r="63" spans="1:10" s="1" customFormat="1" ht="24" customHeight="1" x14ac:dyDescent="0.25">
      <c r="A63" s="58" t="s">
        <v>50</v>
      </c>
      <c r="B63" s="59"/>
      <c r="C63" s="59"/>
      <c r="D63" s="60"/>
      <c r="E63" s="22"/>
      <c r="F63" s="34"/>
      <c r="G63" s="22"/>
      <c r="H63" s="34"/>
      <c r="I63" s="24"/>
      <c r="J63" s="34"/>
    </row>
    <row r="64" spans="1:10" s="1" customFormat="1" ht="24" customHeight="1" x14ac:dyDescent="0.25">
      <c r="A64" s="63" t="s">
        <v>51</v>
      </c>
      <c r="B64" s="69">
        <v>16.2</v>
      </c>
      <c r="C64" s="66"/>
      <c r="D64" s="21">
        <v>106750</v>
      </c>
      <c r="E64" s="22"/>
      <c r="F64" s="21">
        <v>578472</v>
      </c>
      <c r="G64" s="26"/>
      <c r="H64" s="21">
        <v>1182</v>
      </c>
      <c r="I64" s="18"/>
      <c r="J64" s="60">
        <v>0</v>
      </c>
    </row>
    <row r="65" spans="1:10" s="1" customFormat="1" ht="24" customHeight="1" x14ac:dyDescent="0.25">
      <c r="A65" s="58" t="s">
        <v>52</v>
      </c>
      <c r="B65" s="69">
        <v>26.4</v>
      </c>
      <c r="C65" s="69"/>
      <c r="D65" s="21">
        <v>1390851</v>
      </c>
      <c r="E65" s="22"/>
      <c r="F65" s="21">
        <v>1366423</v>
      </c>
      <c r="G65" s="26"/>
      <c r="H65" s="21">
        <v>1270851</v>
      </c>
      <c r="I65" s="18"/>
      <c r="J65" s="21">
        <v>1246423</v>
      </c>
    </row>
    <row r="66" spans="1:10" s="1" customFormat="1" ht="24" customHeight="1" x14ac:dyDescent="0.25">
      <c r="A66" s="58" t="s">
        <v>53</v>
      </c>
      <c r="B66" s="69"/>
      <c r="C66" s="69"/>
      <c r="D66" s="21">
        <v>200000</v>
      </c>
      <c r="E66" s="22"/>
      <c r="F66" s="60">
        <v>0</v>
      </c>
      <c r="G66" s="26"/>
      <c r="H66" s="60">
        <v>0</v>
      </c>
      <c r="I66" s="18"/>
      <c r="J66" s="60">
        <v>0</v>
      </c>
    </row>
    <row r="67" spans="1:10" s="1" customFormat="1" ht="24" customHeight="1" x14ac:dyDescent="0.25">
      <c r="A67" s="58" t="s">
        <v>54</v>
      </c>
      <c r="B67" s="69"/>
      <c r="C67" s="69"/>
      <c r="D67" s="21"/>
      <c r="E67" s="22"/>
      <c r="F67" s="21"/>
      <c r="G67" s="26"/>
      <c r="H67" s="60"/>
      <c r="I67" s="18"/>
      <c r="J67" s="21"/>
    </row>
    <row r="68" spans="1:10" s="1" customFormat="1" ht="24" customHeight="1" x14ac:dyDescent="0.25">
      <c r="A68" s="63" t="s">
        <v>51</v>
      </c>
      <c r="B68" s="66">
        <v>19</v>
      </c>
      <c r="C68" s="66"/>
      <c r="D68" s="21">
        <v>16249</v>
      </c>
      <c r="E68" s="22"/>
      <c r="F68" s="21">
        <v>15744</v>
      </c>
      <c r="G68" s="12"/>
      <c r="H68" s="62">
        <v>9175</v>
      </c>
      <c r="I68" s="18"/>
      <c r="J68" s="62">
        <v>8813</v>
      </c>
    </row>
    <row r="69" spans="1:10" s="1" customFormat="1" ht="24" customHeight="1" x14ac:dyDescent="0.25">
      <c r="A69" s="58" t="s">
        <v>55</v>
      </c>
      <c r="B69" s="66"/>
      <c r="C69" s="66"/>
      <c r="D69" s="21">
        <v>1173915</v>
      </c>
      <c r="E69" s="22"/>
      <c r="F69" s="21">
        <v>900985</v>
      </c>
      <c r="G69" s="12"/>
      <c r="H69" s="60">
        <v>0</v>
      </c>
      <c r="I69" s="18"/>
      <c r="J69" s="60">
        <v>0</v>
      </c>
    </row>
    <row r="70" spans="1:10" s="1" customFormat="1" ht="24" customHeight="1" x14ac:dyDescent="0.25">
      <c r="A70" s="58" t="s">
        <v>56</v>
      </c>
      <c r="B70" s="66"/>
      <c r="C70" s="66"/>
      <c r="D70" s="60">
        <v>0</v>
      </c>
      <c r="E70" s="22"/>
      <c r="F70" s="21">
        <v>24577</v>
      </c>
      <c r="G70" s="12"/>
      <c r="H70" s="60">
        <v>0</v>
      </c>
      <c r="I70" s="18"/>
      <c r="J70" s="60">
        <v>0</v>
      </c>
    </row>
    <row r="71" spans="1:10" s="1" customFormat="1" ht="24" customHeight="1" x14ac:dyDescent="0.25">
      <c r="A71" s="58" t="s">
        <v>57</v>
      </c>
      <c r="B71" s="59">
        <v>18</v>
      </c>
      <c r="C71" s="59"/>
      <c r="D71" s="20">
        <v>107224</v>
      </c>
      <c r="E71" s="16"/>
      <c r="F71" s="20">
        <v>636964</v>
      </c>
      <c r="G71" s="16"/>
      <c r="H71" s="20">
        <v>102961</v>
      </c>
      <c r="I71" s="16"/>
      <c r="J71" s="20">
        <v>101897</v>
      </c>
    </row>
    <row r="72" spans="1:10" s="1" customFormat="1" ht="24" customHeight="1" x14ac:dyDescent="0.25">
      <c r="A72" s="63" t="s">
        <v>58</v>
      </c>
      <c r="D72" s="19">
        <f>SUM(D57:D71)</f>
        <v>4230129</v>
      </c>
      <c r="E72" s="16"/>
      <c r="F72" s="19">
        <f>SUM(F57:F71)</f>
        <v>4623679</v>
      </c>
      <c r="G72" s="16"/>
      <c r="H72" s="19">
        <f>SUM(H57:H71)</f>
        <v>1959163</v>
      </c>
      <c r="I72" s="16"/>
      <c r="J72" s="19">
        <f>SUM(J57:J71)</f>
        <v>1808964</v>
      </c>
    </row>
    <row r="73" spans="1:10" s="1" customFormat="1" ht="24" customHeight="1" x14ac:dyDescent="0.25">
      <c r="A73" s="65"/>
      <c r="D73" s="16"/>
      <c r="E73" s="16"/>
      <c r="F73" s="16"/>
      <c r="G73" s="16"/>
      <c r="H73" s="13"/>
      <c r="I73" s="16"/>
      <c r="J73" s="13"/>
    </row>
    <row r="74" spans="1:10" s="1" customFormat="1" ht="24" customHeight="1" x14ac:dyDescent="0.25">
      <c r="A74" s="1" t="s">
        <v>59</v>
      </c>
      <c r="B74" s="59"/>
      <c r="C74" s="59"/>
      <c r="D74" s="22"/>
      <c r="E74" s="22"/>
      <c r="F74" s="22"/>
      <c r="G74" s="22"/>
      <c r="H74" s="14"/>
      <c r="I74" s="16"/>
      <c r="J74" s="14"/>
    </row>
    <row r="75" spans="1:10" s="1" customFormat="1" ht="24" customHeight="1" x14ac:dyDescent="0.25">
      <c r="A75" s="58" t="s">
        <v>60</v>
      </c>
      <c r="B75" s="69">
        <v>16.2</v>
      </c>
      <c r="C75" s="66"/>
      <c r="D75" s="62">
        <v>626335</v>
      </c>
      <c r="E75" s="22"/>
      <c r="F75" s="62">
        <v>280000</v>
      </c>
      <c r="G75" s="22"/>
      <c r="H75" s="62">
        <v>88818</v>
      </c>
      <c r="I75" s="18"/>
      <c r="J75" s="60">
        <v>0</v>
      </c>
    </row>
    <row r="76" spans="1:10" s="1" customFormat="1" ht="24" customHeight="1" x14ac:dyDescent="0.25">
      <c r="A76" s="58" t="s">
        <v>61</v>
      </c>
      <c r="B76" s="69">
        <v>26.5</v>
      </c>
      <c r="C76" s="69"/>
      <c r="D76" s="60">
        <v>0</v>
      </c>
      <c r="E76" s="12"/>
      <c r="F76" s="60">
        <v>0</v>
      </c>
      <c r="G76" s="26"/>
      <c r="H76" s="21">
        <v>304264</v>
      </c>
      <c r="I76" s="16"/>
      <c r="J76" s="21">
        <v>197404</v>
      </c>
    </row>
    <row r="77" spans="1:10" s="1" customFormat="1" ht="24" customHeight="1" x14ac:dyDescent="0.25">
      <c r="A77" s="58" t="s">
        <v>62</v>
      </c>
      <c r="B77" s="69">
        <v>26.6</v>
      </c>
      <c r="C77" s="69"/>
      <c r="D77" s="62">
        <v>1402501</v>
      </c>
      <c r="E77" s="22"/>
      <c r="F77" s="21">
        <v>1410542</v>
      </c>
      <c r="G77" s="12"/>
      <c r="H77" s="60">
        <v>0</v>
      </c>
      <c r="I77" s="17"/>
      <c r="J77" s="60">
        <v>0</v>
      </c>
    </row>
    <row r="78" spans="1:10" s="1" customFormat="1" ht="24" customHeight="1" x14ac:dyDescent="0.25">
      <c r="A78" s="58" t="s">
        <v>63</v>
      </c>
      <c r="B78" s="66">
        <v>19</v>
      </c>
      <c r="C78" s="66"/>
      <c r="D78" s="62">
        <v>94915</v>
      </c>
      <c r="E78" s="22"/>
      <c r="F78" s="21">
        <v>105464</v>
      </c>
      <c r="G78" s="12"/>
      <c r="H78" s="62">
        <v>46096</v>
      </c>
      <c r="I78" s="17"/>
      <c r="J78" s="62">
        <v>52748</v>
      </c>
    </row>
    <row r="79" spans="1:10" s="1" customFormat="1" ht="24" customHeight="1" x14ac:dyDescent="0.25">
      <c r="A79" s="58" t="s">
        <v>64</v>
      </c>
      <c r="B79" s="66"/>
      <c r="C79" s="66"/>
      <c r="D79" s="21">
        <v>2650</v>
      </c>
      <c r="E79" s="16"/>
      <c r="F79" s="21">
        <v>3282</v>
      </c>
      <c r="G79" s="16"/>
      <c r="H79" s="21">
        <v>3597</v>
      </c>
      <c r="I79" s="16"/>
      <c r="J79" s="21">
        <v>4136</v>
      </c>
    </row>
    <row r="80" spans="1:10" s="1" customFormat="1" ht="24" customHeight="1" x14ac:dyDescent="0.25">
      <c r="A80" s="58" t="s">
        <v>56</v>
      </c>
      <c r="B80" s="66"/>
      <c r="C80" s="66"/>
      <c r="D80" s="62">
        <v>0</v>
      </c>
      <c r="E80" s="16"/>
      <c r="F80" s="21">
        <v>4284</v>
      </c>
      <c r="G80" s="16"/>
      <c r="H80" s="60">
        <v>0</v>
      </c>
      <c r="I80" s="18"/>
      <c r="J80" s="60">
        <v>0</v>
      </c>
    </row>
    <row r="81" spans="1:10" s="1" customFormat="1" ht="24" customHeight="1" x14ac:dyDescent="0.25">
      <c r="A81" s="70" t="s">
        <v>65</v>
      </c>
      <c r="B81" s="66"/>
      <c r="C81" s="66"/>
      <c r="D81" s="62"/>
      <c r="E81" s="22"/>
      <c r="F81" s="21"/>
      <c r="G81" s="22"/>
      <c r="H81" s="60"/>
      <c r="I81" s="16"/>
      <c r="J81" s="60"/>
    </row>
    <row r="82" spans="1:10" s="1" customFormat="1" ht="24" customHeight="1" x14ac:dyDescent="0.25">
      <c r="A82" s="63" t="s">
        <v>66</v>
      </c>
      <c r="B82" s="66"/>
      <c r="C82" s="66"/>
      <c r="D82" s="62">
        <v>48522</v>
      </c>
      <c r="E82" s="22"/>
      <c r="F82" s="21">
        <v>45360</v>
      </c>
      <c r="G82" s="22"/>
      <c r="H82" s="21">
        <v>3159</v>
      </c>
      <c r="I82" s="16"/>
      <c r="J82" s="21">
        <v>2173</v>
      </c>
    </row>
    <row r="83" spans="1:10" s="1" customFormat="1" ht="24" customHeight="1" x14ac:dyDescent="0.25">
      <c r="A83" s="58" t="s">
        <v>67</v>
      </c>
      <c r="B83" s="66"/>
      <c r="C83" s="66"/>
      <c r="D83" s="62">
        <v>3299882</v>
      </c>
      <c r="E83" s="16"/>
      <c r="F83" s="21">
        <v>3235418</v>
      </c>
      <c r="G83" s="18"/>
      <c r="H83" s="60">
        <v>0</v>
      </c>
      <c r="I83" s="18"/>
      <c r="J83" s="60">
        <v>0</v>
      </c>
    </row>
    <row r="84" spans="1:10" s="1" customFormat="1" ht="24" customHeight="1" x14ac:dyDescent="0.25">
      <c r="A84" s="58" t="s">
        <v>68</v>
      </c>
      <c r="B84" s="66">
        <v>20</v>
      </c>
      <c r="C84" s="66"/>
      <c r="D84" s="62">
        <v>407132</v>
      </c>
      <c r="E84" s="16"/>
      <c r="F84" s="21">
        <v>387651</v>
      </c>
      <c r="G84" s="16"/>
      <c r="H84" s="21">
        <v>84524</v>
      </c>
      <c r="I84" s="16"/>
      <c r="J84" s="21">
        <v>79232</v>
      </c>
    </row>
    <row r="85" spans="1:10" s="1" customFormat="1" ht="24" customHeight="1" x14ac:dyDescent="0.25">
      <c r="A85" s="58" t="s">
        <v>69</v>
      </c>
      <c r="B85" s="66"/>
      <c r="C85" s="66"/>
      <c r="D85" s="62">
        <v>1128</v>
      </c>
      <c r="E85" s="16"/>
      <c r="F85" s="60">
        <v>0</v>
      </c>
      <c r="G85" s="60"/>
      <c r="H85" s="60">
        <v>0</v>
      </c>
      <c r="I85" s="60"/>
      <c r="J85" s="60">
        <v>0</v>
      </c>
    </row>
    <row r="86" spans="1:10" s="1" customFormat="1" ht="24" customHeight="1" x14ac:dyDescent="0.25">
      <c r="A86" s="58" t="s">
        <v>70</v>
      </c>
      <c r="B86" s="66"/>
      <c r="C86" s="66"/>
      <c r="D86" s="20">
        <v>3219</v>
      </c>
      <c r="E86" s="22"/>
      <c r="F86" s="20">
        <v>3092</v>
      </c>
      <c r="G86" s="22"/>
      <c r="H86" s="20">
        <v>194</v>
      </c>
      <c r="I86" s="16"/>
      <c r="J86" s="20">
        <v>187</v>
      </c>
    </row>
    <row r="87" spans="1:10" s="1" customFormat="1" ht="24" customHeight="1" x14ac:dyDescent="0.25">
      <c r="A87" s="63" t="s">
        <v>71</v>
      </c>
      <c r="D87" s="19">
        <f>SUM(D75:D86)</f>
        <v>5886284</v>
      </c>
      <c r="E87" s="16"/>
      <c r="F87" s="19">
        <f>SUM(F75:F86)</f>
        <v>5475093</v>
      </c>
      <c r="G87" s="16"/>
      <c r="H87" s="19">
        <f>SUM(H75:H86)</f>
        <v>530652</v>
      </c>
      <c r="I87" s="16"/>
      <c r="J87" s="19">
        <f>SUM(J75:J86)</f>
        <v>335880</v>
      </c>
    </row>
    <row r="88" spans="1:10" s="1" customFormat="1" ht="24" customHeight="1" x14ac:dyDescent="0.25">
      <c r="A88" s="71" t="s">
        <v>72</v>
      </c>
      <c r="D88" s="19">
        <f>D72+D87</f>
        <v>10116413</v>
      </c>
      <c r="E88" s="16"/>
      <c r="F88" s="19">
        <f>F72+F87</f>
        <v>10098772</v>
      </c>
      <c r="G88" s="16"/>
      <c r="H88" s="19">
        <f>H72+H87</f>
        <v>2489815</v>
      </c>
      <c r="I88" s="22"/>
      <c r="J88" s="19">
        <f>J72+J87</f>
        <v>2144844</v>
      </c>
    </row>
    <row r="89" spans="1:10" ht="24" customHeight="1" x14ac:dyDescent="0.25">
      <c r="A89" s="167" t="s">
        <v>0</v>
      </c>
      <c r="B89" s="167"/>
      <c r="C89" s="167"/>
      <c r="D89" s="167"/>
      <c r="E89" s="167"/>
      <c r="F89" s="167"/>
      <c r="G89" s="167"/>
      <c r="H89" s="167"/>
      <c r="I89" s="167"/>
      <c r="J89" s="167"/>
    </row>
    <row r="90" spans="1:10" s="1" customFormat="1" ht="24" customHeight="1" x14ac:dyDescent="0.25">
      <c r="A90" s="167" t="s">
        <v>73</v>
      </c>
      <c r="B90" s="167"/>
      <c r="C90" s="167"/>
      <c r="D90" s="167"/>
      <c r="E90" s="167"/>
      <c r="F90" s="167"/>
      <c r="G90" s="167"/>
      <c r="H90" s="167"/>
      <c r="I90" s="167"/>
      <c r="J90" s="167"/>
    </row>
    <row r="91" spans="1:10" s="31" customFormat="1" ht="24" customHeight="1" x14ac:dyDescent="0.25">
      <c r="A91" s="167" t="str">
        <f>A3</f>
        <v>ณ วันที่ 30 กันยายน 2567</v>
      </c>
      <c r="B91" s="167"/>
      <c r="C91" s="167"/>
      <c r="D91" s="167"/>
      <c r="E91" s="167"/>
      <c r="F91" s="167"/>
      <c r="G91" s="167"/>
      <c r="H91" s="167"/>
      <c r="I91" s="167"/>
      <c r="J91" s="167"/>
    </row>
    <row r="92" spans="1:10" s="32" customFormat="1" ht="24" customHeight="1" x14ac:dyDescent="0.25">
      <c r="A92" s="168" t="s">
        <v>3</v>
      </c>
      <c r="B92" s="168"/>
      <c r="C92" s="168"/>
      <c r="D92" s="168"/>
      <c r="E92" s="168"/>
      <c r="F92" s="168"/>
      <c r="G92" s="168"/>
      <c r="H92" s="168"/>
      <c r="I92" s="168"/>
      <c r="J92" s="168"/>
    </row>
    <row r="93" spans="1:10" s="32" customFormat="1" ht="9" customHeight="1" x14ac:dyDescent="0.25">
      <c r="D93" s="47"/>
      <c r="E93" s="47"/>
      <c r="F93" s="47"/>
      <c r="G93" s="47"/>
      <c r="H93" s="47"/>
      <c r="I93" s="47"/>
      <c r="J93" s="47"/>
    </row>
    <row r="94" spans="1:10" s="33" customFormat="1" ht="24" customHeight="1" x14ac:dyDescent="0.25">
      <c r="A94" s="48"/>
      <c r="B94" s="49" t="s">
        <v>4</v>
      </c>
      <c r="C94" s="49"/>
      <c r="D94" s="169" t="s">
        <v>5</v>
      </c>
      <c r="E94" s="169"/>
      <c r="F94" s="169"/>
      <c r="G94" s="50"/>
      <c r="H94" s="169" t="s">
        <v>6</v>
      </c>
      <c r="I94" s="169"/>
      <c r="J94" s="169"/>
    </row>
    <row r="95" spans="1:10" s="33" customFormat="1" ht="24" customHeight="1" x14ac:dyDescent="0.25">
      <c r="A95" s="48"/>
      <c r="B95" s="49"/>
      <c r="C95" s="49"/>
      <c r="D95" s="51" t="s">
        <v>7</v>
      </c>
      <c r="E95" s="50"/>
      <c r="F95" s="51" t="s">
        <v>7</v>
      </c>
      <c r="G95" s="50"/>
      <c r="H95" s="51" t="s">
        <v>7</v>
      </c>
      <c r="I95" s="50"/>
      <c r="J95" s="51" t="s">
        <v>7</v>
      </c>
    </row>
    <row r="96" spans="1:10" s="33" customFormat="1" ht="24" customHeight="1" x14ac:dyDescent="0.25">
      <c r="A96" s="48"/>
      <c r="B96" s="49"/>
      <c r="C96" s="49"/>
      <c r="D96" s="51" t="s">
        <v>8</v>
      </c>
      <c r="E96" s="50"/>
      <c r="F96" s="51" t="s">
        <v>9</v>
      </c>
      <c r="G96" s="50"/>
      <c r="H96" s="51" t="s">
        <v>8</v>
      </c>
      <c r="I96" s="50"/>
      <c r="J96" s="51" t="s">
        <v>9</v>
      </c>
    </row>
    <row r="97" spans="1:10" s="33" customFormat="1" ht="24" customHeight="1" x14ac:dyDescent="0.25">
      <c r="A97" s="72"/>
      <c r="B97" s="49"/>
      <c r="C97" s="49"/>
      <c r="D97" s="51" t="s">
        <v>10</v>
      </c>
      <c r="E97" s="50"/>
      <c r="F97" s="51" t="s">
        <v>11</v>
      </c>
      <c r="G97" s="50"/>
      <c r="H97" s="51" t="s">
        <v>10</v>
      </c>
      <c r="I97" s="50"/>
      <c r="J97" s="51" t="s">
        <v>11</v>
      </c>
    </row>
    <row r="98" spans="1:10" s="33" customFormat="1" ht="24" customHeight="1" x14ac:dyDescent="0.25">
      <c r="A98" s="72"/>
      <c r="B98" s="49"/>
      <c r="C98" s="49"/>
      <c r="D98" s="52" t="s">
        <v>12</v>
      </c>
      <c r="E98" s="50"/>
      <c r="F98" s="52"/>
      <c r="G98" s="50"/>
      <c r="H98" s="52" t="s">
        <v>12</v>
      </c>
      <c r="I98" s="50"/>
      <c r="J98" s="73"/>
    </row>
    <row r="99" spans="1:10" s="3" customFormat="1" ht="24" customHeight="1" x14ac:dyDescent="0.25">
      <c r="A99" s="54" t="s">
        <v>74</v>
      </c>
      <c r="B99" s="1"/>
      <c r="C99" s="1"/>
      <c r="D99" s="68"/>
      <c r="E99" s="68"/>
      <c r="F99" s="68"/>
      <c r="G99" s="68"/>
      <c r="H99" s="68"/>
      <c r="I99" s="56"/>
      <c r="J99" s="68"/>
    </row>
    <row r="100" spans="1:10" s="1" customFormat="1" ht="24" customHeight="1" x14ac:dyDescent="0.25">
      <c r="A100" s="1" t="s">
        <v>75</v>
      </c>
      <c r="D100" s="56"/>
      <c r="E100" s="56"/>
      <c r="F100" s="56"/>
      <c r="G100" s="56"/>
      <c r="H100" s="56"/>
      <c r="I100" s="56"/>
      <c r="J100" s="56"/>
    </row>
    <row r="101" spans="1:10" s="1" customFormat="1" ht="24" customHeight="1" x14ac:dyDescent="0.25">
      <c r="A101" s="1" t="s">
        <v>76</v>
      </c>
      <c r="B101" s="59">
        <v>21</v>
      </c>
      <c r="C101" s="59"/>
      <c r="D101" s="56"/>
      <c r="E101" s="56"/>
      <c r="F101" s="56"/>
      <c r="G101" s="56"/>
      <c r="H101" s="56"/>
      <c r="I101" s="56"/>
      <c r="J101" s="56"/>
    </row>
    <row r="102" spans="1:10" s="1" customFormat="1" ht="24" customHeight="1" x14ac:dyDescent="0.25">
      <c r="A102" s="1" t="s">
        <v>77</v>
      </c>
      <c r="D102" s="56"/>
      <c r="E102" s="56"/>
      <c r="F102" s="56"/>
      <c r="G102" s="56"/>
      <c r="H102" s="56"/>
      <c r="I102" s="56"/>
      <c r="J102" s="56"/>
    </row>
    <row r="103" spans="1:10" s="1" customFormat="1" ht="24" customHeight="1" thickBot="1" x14ac:dyDescent="0.3">
      <c r="A103" s="1" t="s">
        <v>78</v>
      </c>
      <c r="D103" s="74">
        <v>3916991.0394000006</v>
      </c>
      <c r="E103" s="56"/>
      <c r="F103" s="56"/>
      <c r="G103" s="56"/>
      <c r="H103" s="74">
        <v>3916991.0394000006</v>
      </c>
      <c r="I103" s="56"/>
      <c r="J103" s="16"/>
    </row>
    <row r="104" spans="1:10" s="1" customFormat="1" ht="24" customHeight="1" thickTop="1" thickBot="1" x14ac:dyDescent="0.3">
      <c r="A104" s="1" t="s">
        <v>79</v>
      </c>
      <c r="D104" s="56"/>
      <c r="E104" s="56"/>
      <c r="F104" s="74">
        <v>5635129</v>
      </c>
      <c r="G104" s="56"/>
      <c r="H104" s="16"/>
      <c r="I104" s="56"/>
      <c r="J104" s="25">
        <v>5635129</v>
      </c>
    </row>
    <row r="105" spans="1:10" s="1" customFormat="1" ht="24" customHeight="1" thickTop="1" x14ac:dyDescent="0.25">
      <c r="A105" s="1" t="s">
        <v>80</v>
      </c>
      <c r="B105" s="59"/>
      <c r="C105" s="59"/>
      <c r="D105" s="13"/>
      <c r="E105" s="14"/>
      <c r="F105" s="14"/>
      <c r="G105" s="14"/>
      <c r="H105" s="13"/>
      <c r="I105" s="14"/>
      <c r="J105" s="14"/>
    </row>
    <row r="106" spans="1:10" s="1" customFormat="1" ht="24" customHeight="1" x14ac:dyDescent="0.25">
      <c r="A106" s="1" t="s">
        <v>81</v>
      </c>
      <c r="B106" s="59"/>
      <c r="C106" s="59"/>
      <c r="D106" s="13"/>
      <c r="E106" s="14"/>
      <c r="F106" s="14"/>
      <c r="G106" s="14"/>
      <c r="H106" s="13"/>
      <c r="I106" s="14"/>
      <c r="J106" s="14"/>
    </row>
    <row r="107" spans="1:10" s="1" customFormat="1" ht="24" customHeight="1" x14ac:dyDescent="0.25">
      <c r="A107" s="75" t="s">
        <v>82</v>
      </c>
      <c r="B107" s="59"/>
      <c r="C107" s="59"/>
      <c r="D107" s="13">
        <v>2759848</v>
      </c>
      <c r="E107" s="14"/>
      <c r="F107" s="62">
        <v>0</v>
      </c>
      <c r="G107" s="14"/>
      <c r="H107" s="13">
        <v>2759848</v>
      </c>
      <c r="I107" s="14"/>
      <c r="J107" s="62">
        <v>0</v>
      </c>
    </row>
    <row r="108" spans="1:10" s="1" customFormat="1" ht="24" customHeight="1" x14ac:dyDescent="0.25">
      <c r="A108" s="1" t="s">
        <v>83</v>
      </c>
      <c r="B108" s="59"/>
      <c r="C108" s="59"/>
      <c r="D108" s="14"/>
      <c r="E108" s="14"/>
      <c r="F108" s="14"/>
      <c r="G108" s="14"/>
      <c r="H108" s="14"/>
      <c r="I108" s="14"/>
      <c r="J108" s="14"/>
    </row>
    <row r="109" spans="1:10" s="1" customFormat="1" ht="24" customHeight="1" x14ac:dyDescent="0.25">
      <c r="A109" s="75" t="s">
        <v>82</v>
      </c>
      <c r="B109" s="59"/>
      <c r="C109" s="59"/>
      <c r="D109" s="62">
        <v>0</v>
      </c>
      <c r="E109" s="14"/>
      <c r="F109" s="1">
        <v>4722407</v>
      </c>
      <c r="G109" s="14"/>
      <c r="H109" s="62">
        <v>0</v>
      </c>
      <c r="I109" s="14"/>
      <c r="J109" s="62">
        <v>4722407</v>
      </c>
    </row>
    <row r="110" spans="1:10" s="1" customFormat="1" ht="24" customHeight="1" x14ac:dyDescent="0.25">
      <c r="A110" s="1" t="s">
        <v>84</v>
      </c>
      <c r="B110" s="59"/>
      <c r="C110" s="59"/>
      <c r="D110" s="62">
        <v>0</v>
      </c>
      <c r="E110" s="13"/>
      <c r="F110" s="13">
        <v>-480000</v>
      </c>
      <c r="G110" s="13"/>
      <c r="H110" s="62">
        <v>0</v>
      </c>
      <c r="I110" s="13"/>
      <c r="J110" s="62">
        <v>-480000</v>
      </c>
    </row>
    <row r="111" spans="1:10" s="1" customFormat="1" ht="24" customHeight="1" x14ac:dyDescent="0.25">
      <c r="A111" s="1" t="s">
        <v>85</v>
      </c>
      <c r="B111" s="66"/>
      <c r="C111" s="66"/>
      <c r="D111" s="62">
        <v>-165910</v>
      </c>
      <c r="E111" s="13"/>
      <c r="F111" s="13">
        <v>-165910</v>
      </c>
      <c r="G111" s="24"/>
      <c r="H111" s="60">
        <v>0</v>
      </c>
      <c r="I111" s="24"/>
      <c r="J111" s="60">
        <v>0</v>
      </c>
    </row>
    <row r="112" spans="1:10" s="1" customFormat="1" ht="24" customHeight="1" x14ac:dyDescent="0.25">
      <c r="A112" s="1" t="s">
        <v>86</v>
      </c>
      <c r="B112" s="66"/>
      <c r="C112" s="66"/>
      <c r="D112" s="62">
        <v>-137296</v>
      </c>
      <c r="E112" s="13"/>
      <c r="F112" s="13">
        <v>-137296</v>
      </c>
      <c r="G112" s="24"/>
      <c r="H112" s="60">
        <v>0</v>
      </c>
      <c r="I112" s="24"/>
      <c r="J112" s="60">
        <v>0</v>
      </c>
    </row>
    <row r="113" spans="1:10" s="1" customFormat="1" ht="24" customHeight="1" x14ac:dyDescent="0.25">
      <c r="A113" s="1" t="s">
        <v>87</v>
      </c>
      <c r="E113" s="13"/>
      <c r="F113" s="37"/>
      <c r="G113" s="23"/>
      <c r="H113" s="14"/>
      <c r="I113" s="23"/>
      <c r="J113" s="14"/>
    </row>
    <row r="114" spans="1:10" s="1" customFormat="1" ht="24" customHeight="1" x14ac:dyDescent="0.25">
      <c r="A114" s="1" t="s">
        <v>88</v>
      </c>
      <c r="B114" s="59"/>
      <c r="C114" s="59"/>
      <c r="D114" s="62">
        <v>0</v>
      </c>
      <c r="E114" s="13"/>
      <c r="F114" s="62">
        <v>0</v>
      </c>
      <c r="G114" s="13"/>
      <c r="H114" s="62">
        <v>0</v>
      </c>
      <c r="I114" s="13"/>
      <c r="J114" s="62">
        <v>0</v>
      </c>
    </row>
    <row r="115" spans="1:10" s="1" customFormat="1" ht="24" customHeight="1" x14ac:dyDescent="0.25">
      <c r="A115" s="1" t="s">
        <v>89</v>
      </c>
      <c r="B115" s="59"/>
      <c r="C115" s="59"/>
      <c r="D115" s="1">
        <v>-1274641</v>
      </c>
      <c r="E115" s="13"/>
      <c r="F115" s="21">
        <v>-2026791</v>
      </c>
      <c r="G115" s="13"/>
      <c r="H115" s="62">
        <v>-1028188</v>
      </c>
      <c r="I115" s="13"/>
      <c r="J115" s="62">
        <v>-2266837</v>
      </c>
    </row>
    <row r="116" spans="1:10" s="1" customFormat="1" ht="24" customHeight="1" x14ac:dyDescent="0.25">
      <c r="A116" s="1" t="s">
        <v>90</v>
      </c>
      <c r="B116" s="59"/>
      <c r="C116" s="59"/>
      <c r="D116" s="19">
        <v>-179851</v>
      </c>
      <c r="E116" s="13"/>
      <c r="F116" s="19">
        <v>-201530</v>
      </c>
      <c r="G116" s="13"/>
      <c r="H116" s="19">
        <v>26311</v>
      </c>
      <c r="I116" s="13"/>
      <c r="J116" s="19">
        <v>26311</v>
      </c>
    </row>
    <row r="117" spans="1:10" s="1" customFormat="1" ht="24" customHeight="1" x14ac:dyDescent="0.25">
      <c r="A117" s="76" t="s">
        <v>91</v>
      </c>
      <c r="B117" s="59"/>
      <c r="C117" s="59"/>
      <c r="D117" s="16">
        <f>SUM(D106:D116)</f>
        <v>1002150</v>
      </c>
      <c r="E117" s="13"/>
      <c r="F117" s="16">
        <f>SUM(F106:F116)</f>
        <v>1710880</v>
      </c>
      <c r="G117" s="13"/>
      <c r="H117" s="16">
        <f>SUM(H106:H116)</f>
        <v>1757971</v>
      </c>
      <c r="I117" s="13"/>
      <c r="J117" s="16">
        <f>SUM(J106:J116)</f>
        <v>2001881</v>
      </c>
    </row>
    <row r="118" spans="1:10" s="1" customFormat="1" ht="24" customHeight="1" x14ac:dyDescent="0.25">
      <c r="A118" s="1" t="s">
        <v>92</v>
      </c>
      <c r="B118" s="59"/>
      <c r="C118" s="59"/>
      <c r="D118" s="19">
        <v>85782</v>
      </c>
      <c r="E118" s="13"/>
      <c r="F118" s="19">
        <v>91601</v>
      </c>
      <c r="G118" s="13"/>
      <c r="H118" s="64">
        <v>0</v>
      </c>
      <c r="I118" s="17"/>
      <c r="J118" s="64">
        <v>0</v>
      </c>
    </row>
    <row r="119" spans="1:10" s="1" customFormat="1" ht="24" customHeight="1" x14ac:dyDescent="0.25">
      <c r="A119" s="76" t="s">
        <v>93</v>
      </c>
      <c r="B119" s="59"/>
      <c r="C119" s="59"/>
      <c r="D119" s="16">
        <f>SUM(D117:D118)</f>
        <v>1087932</v>
      </c>
      <c r="E119" s="13"/>
      <c r="F119" s="16">
        <f>SUM(F117:F118)</f>
        <v>1802481</v>
      </c>
      <c r="G119" s="13"/>
      <c r="H119" s="16">
        <f>SUM(H117:H118)</f>
        <v>1757971</v>
      </c>
      <c r="I119" s="14"/>
      <c r="J119" s="16">
        <f>SUM(J117:J118)</f>
        <v>2001881</v>
      </c>
    </row>
    <row r="120" spans="1:10" s="1" customFormat="1" ht="24" customHeight="1" thickBot="1" x14ac:dyDescent="0.3">
      <c r="A120" s="65" t="s">
        <v>94</v>
      </c>
      <c r="B120" s="59"/>
      <c r="C120" s="59"/>
      <c r="D120" s="15">
        <f>D88+D119</f>
        <v>11204345</v>
      </c>
      <c r="E120" s="13"/>
      <c r="F120" s="15">
        <f>F88+F119</f>
        <v>11901253</v>
      </c>
      <c r="G120" s="13"/>
      <c r="H120" s="15">
        <f>H88+H119</f>
        <v>4247786</v>
      </c>
      <c r="I120" s="14"/>
      <c r="J120" s="15">
        <f>J88+J119</f>
        <v>4146725</v>
      </c>
    </row>
    <row r="121" spans="1:10" s="1" customFormat="1" ht="24" customHeight="1" thickTop="1" x14ac:dyDescent="0.25">
      <c r="A121" s="65"/>
      <c r="B121" s="59"/>
      <c r="C121" s="59"/>
      <c r="D121" s="13"/>
      <c r="E121" s="13"/>
      <c r="F121" s="13"/>
      <c r="G121" s="13"/>
      <c r="H121" s="13"/>
      <c r="I121" s="14"/>
      <c r="J121" s="13"/>
    </row>
    <row r="122" spans="1:10" s="1" customFormat="1" ht="24" customHeight="1" x14ac:dyDescent="0.25">
      <c r="A122" s="65"/>
      <c r="B122" s="59"/>
      <c r="C122" s="59"/>
      <c r="D122" s="13"/>
      <c r="E122" s="13"/>
      <c r="F122" s="13"/>
      <c r="G122" s="13"/>
      <c r="H122" s="13"/>
      <c r="I122" s="14"/>
      <c r="J122" s="13"/>
    </row>
    <row r="123" spans="1:10" s="1" customFormat="1" ht="24" customHeight="1" x14ac:dyDescent="0.25">
      <c r="A123" s="65"/>
      <c r="B123" s="59"/>
      <c r="C123" s="59"/>
      <c r="D123" s="13"/>
      <c r="E123" s="13"/>
      <c r="F123" s="13"/>
      <c r="G123" s="13"/>
      <c r="H123" s="13"/>
      <c r="I123" s="14"/>
      <c r="J123" s="13"/>
    </row>
    <row r="124" spans="1:10" s="1" customFormat="1" ht="24" customHeight="1" x14ac:dyDescent="0.25">
      <c r="A124" s="65"/>
      <c r="B124" s="59"/>
      <c r="C124" s="59"/>
      <c r="D124" s="13"/>
      <c r="E124" s="13"/>
      <c r="F124" s="13"/>
      <c r="G124" s="13"/>
      <c r="H124" s="13"/>
      <c r="I124" s="14"/>
      <c r="J124" s="13"/>
    </row>
    <row r="125" spans="1:10" s="1" customFormat="1" ht="24" customHeight="1" x14ac:dyDescent="0.25">
      <c r="A125" s="65"/>
      <c r="B125" s="59"/>
      <c r="C125" s="59"/>
      <c r="D125" s="13"/>
      <c r="E125" s="13"/>
      <c r="F125" s="13"/>
      <c r="G125" s="13"/>
      <c r="H125" s="13"/>
      <c r="I125" s="14"/>
      <c r="J125" s="13"/>
    </row>
    <row r="126" spans="1:10" s="1" customFormat="1" ht="24" customHeight="1" x14ac:dyDescent="0.25">
      <c r="A126" s="65"/>
      <c r="B126" s="59"/>
      <c r="C126" s="59"/>
      <c r="D126" s="13"/>
      <c r="E126" s="13"/>
      <c r="F126" s="13"/>
      <c r="G126" s="13"/>
      <c r="H126" s="13"/>
      <c r="I126" s="14"/>
      <c r="J126" s="13"/>
    </row>
    <row r="127" spans="1:10" s="1" customFormat="1" ht="24" customHeight="1" x14ac:dyDescent="0.25">
      <c r="A127" s="65"/>
      <c r="B127" s="59"/>
      <c r="C127" s="59"/>
      <c r="D127" s="13"/>
      <c r="E127" s="13"/>
      <c r="F127" s="13"/>
      <c r="G127" s="13"/>
      <c r="H127" s="13"/>
      <c r="I127" s="14"/>
      <c r="J127" s="13"/>
    </row>
    <row r="128" spans="1:10" s="1" customFormat="1" ht="24" customHeight="1" x14ac:dyDescent="0.25">
      <c r="A128" s="65"/>
      <c r="B128" s="59"/>
      <c r="C128" s="59"/>
      <c r="D128" s="13"/>
      <c r="E128" s="13"/>
      <c r="F128" s="13"/>
      <c r="G128" s="13"/>
      <c r="H128" s="13"/>
      <c r="I128" s="14"/>
      <c r="J128" s="13"/>
    </row>
    <row r="129" spans="1:10" s="1" customFormat="1" ht="24" customHeight="1" x14ac:dyDescent="0.25">
      <c r="A129" s="65"/>
      <c r="B129" s="59"/>
      <c r="C129" s="59"/>
      <c r="D129" s="13"/>
      <c r="E129" s="13"/>
      <c r="F129" s="13"/>
      <c r="G129" s="13"/>
      <c r="H129" s="13"/>
      <c r="I129" s="14"/>
      <c r="J129" s="13"/>
    </row>
    <row r="130" spans="1:10" s="1" customFormat="1" ht="24" customHeight="1" x14ac:dyDescent="0.25">
      <c r="B130" s="59"/>
      <c r="C130" s="59"/>
      <c r="D130" s="13"/>
      <c r="E130" s="13"/>
      <c r="F130" s="13"/>
      <c r="G130" s="13"/>
      <c r="H130" s="13"/>
      <c r="I130" s="14"/>
      <c r="J130" s="13"/>
    </row>
    <row r="131" spans="1:10" s="1" customFormat="1" ht="24" customHeight="1" x14ac:dyDescent="0.25">
      <c r="B131" s="59"/>
      <c r="C131" s="59"/>
      <c r="D131" s="13"/>
      <c r="E131" s="13"/>
      <c r="F131" s="13"/>
      <c r="G131" s="13"/>
      <c r="H131" s="13"/>
      <c r="I131" s="14"/>
      <c r="J131" s="13"/>
    </row>
    <row r="132" spans="1:10" s="1" customFormat="1" ht="24" customHeight="1" x14ac:dyDescent="0.25">
      <c r="A132" s="2" t="s">
        <v>40</v>
      </c>
      <c r="B132" s="59"/>
      <c r="C132" s="59"/>
      <c r="D132" s="13"/>
      <c r="E132" s="13"/>
      <c r="F132" s="13"/>
      <c r="G132" s="13"/>
      <c r="H132" s="13"/>
      <c r="I132" s="14"/>
      <c r="J132" s="13"/>
    </row>
    <row r="133" spans="1:10" s="1" customFormat="1" ht="24" customHeight="1" x14ac:dyDescent="0.25">
      <c r="B133" s="59"/>
      <c r="C133" s="59"/>
      <c r="D133" s="13"/>
      <c r="E133" s="13"/>
      <c r="F133" s="13"/>
      <c r="G133" s="13"/>
      <c r="H133" s="13"/>
      <c r="I133" s="14"/>
      <c r="J133" s="13"/>
    </row>
    <row r="134" spans="1:10" s="1" customFormat="1" ht="24" customHeight="1" x14ac:dyDescent="0.25">
      <c r="D134" s="56"/>
      <c r="E134" s="56"/>
      <c r="F134" s="56"/>
      <c r="G134" s="56"/>
      <c r="H134" s="56"/>
      <c r="I134" s="56"/>
      <c r="J134" s="56"/>
    </row>
  </sheetData>
  <mergeCells count="18">
    <mergeCell ref="A89:J89"/>
    <mergeCell ref="A90:J90"/>
    <mergeCell ref="A91:J91"/>
    <mergeCell ref="A92:J92"/>
    <mergeCell ref="D94:F94"/>
    <mergeCell ref="H94:J94"/>
    <mergeCell ref="A45:J45"/>
    <mergeCell ref="A46:J46"/>
    <mergeCell ref="A47:J47"/>
    <mergeCell ref="A48:J48"/>
    <mergeCell ref="D50:F50"/>
    <mergeCell ref="H50:J50"/>
    <mergeCell ref="A1:J1"/>
    <mergeCell ref="A2:J2"/>
    <mergeCell ref="A4:J4"/>
    <mergeCell ref="D6:F6"/>
    <mergeCell ref="H6:J6"/>
    <mergeCell ref="A3:J3"/>
  </mergeCells>
  <pageMargins left="0.8" right="0.3" top="1" bottom="0.5" header="0.5" footer="0.3"/>
  <pageSetup paperSize="9" scale="70" firstPageNumber="2" fitToHeight="4" orientation="portrait" useFirstPageNumber="1" r:id="rId1"/>
  <headerFooter alignWithMargins="0"/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20EFD-C69E-439E-A795-78B706B1A7DE}">
  <sheetPr codeName="Sheet6">
    <tabColor rgb="FF00B050"/>
  </sheetPr>
  <dimension ref="A1:I95"/>
  <sheetViews>
    <sheetView topLeftCell="A70" zoomScaleNormal="100" zoomScaleSheetLayoutView="70" zoomScalePageLayoutView="85" workbookViewId="0">
      <selection activeCell="C75" sqref="C75"/>
    </sheetView>
  </sheetViews>
  <sheetFormatPr defaultColWidth="10.81640625" defaultRowHeight="24" customHeight="1" x14ac:dyDescent="0.25"/>
  <cols>
    <col min="1" max="1" width="62.453125" style="4" customWidth="1"/>
    <col min="2" max="2" width="9.54296875" style="4" customWidth="1"/>
    <col min="3" max="3" width="12.6328125" style="77" customWidth="1"/>
    <col min="4" max="4" width="1.81640625" style="77" customWidth="1"/>
    <col min="5" max="5" width="12.6328125" style="77" customWidth="1"/>
    <col min="6" max="6" width="1.81640625" style="77" customWidth="1"/>
    <col min="7" max="7" width="12.6328125" style="77" customWidth="1"/>
    <col min="8" max="8" width="1.81640625" style="77" customWidth="1"/>
    <col min="9" max="9" width="12.6328125" style="77" customWidth="1"/>
    <col min="10" max="10" width="10.81640625" style="4"/>
    <col min="11" max="11" width="14" style="4" customWidth="1"/>
    <col min="12" max="12" width="10.81640625" style="4"/>
    <col min="13" max="13" width="15.1796875" style="4" customWidth="1"/>
    <col min="14" max="16384" width="10.81640625" style="4"/>
  </cols>
  <sheetData>
    <row r="1" spans="1:9" ht="24" customHeight="1" x14ac:dyDescent="0.25">
      <c r="A1" s="167" t="s">
        <v>0</v>
      </c>
      <c r="B1" s="167"/>
      <c r="C1" s="167"/>
      <c r="D1" s="167"/>
      <c r="E1" s="167"/>
      <c r="F1" s="167"/>
      <c r="G1" s="167"/>
      <c r="H1" s="167"/>
      <c r="I1" s="167"/>
    </row>
    <row r="2" spans="1:9" ht="24" customHeight="1" x14ac:dyDescent="0.25">
      <c r="A2" s="167" t="s">
        <v>95</v>
      </c>
      <c r="B2" s="167"/>
      <c r="C2" s="167"/>
      <c r="D2" s="167"/>
      <c r="E2" s="167"/>
      <c r="F2" s="167"/>
      <c r="G2" s="167"/>
      <c r="H2" s="167"/>
      <c r="I2" s="167"/>
    </row>
    <row r="3" spans="1:9" ht="28.4" customHeight="1" x14ac:dyDescent="0.25">
      <c r="A3" s="167" t="s">
        <v>96</v>
      </c>
      <c r="B3" s="167"/>
      <c r="C3" s="167"/>
      <c r="D3" s="167"/>
      <c r="E3" s="167"/>
      <c r="F3" s="167"/>
      <c r="G3" s="167"/>
      <c r="H3" s="167"/>
      <c r="I3" s="167"/>
    </row>
    <row r="4" spans="1:9" ht="24" customHeight="1" x14ac:dyDescent="0.25">
      <c r="A4" s="167" t="s">
        <v>12</v>
      </c>
      <c r="B4" s="167"/>
      <c r="C4" s="167"/>
      <c r="D4" s="167"/>
      <c r="E4" s="167"/>
      <c r="F4" s="167"/>
      <c r="G4" s="167"/>
      <c r="H4" s="167"/>
      <c r="I4" s="167"/>
    </row>
    <row r="5" spans="1:9" ht="24" customHeight="1" x14ac:dyDescent="0.25">
      <c r="A5" s="168" t="s">
        <v>3</v>
      </c>
      <c r="B5" s="168"/>
      <c r="C5" s="168"/>
      <c r="D5" s="168"/>
      <c r="E5" s="168"/>
      <c r="F5" s="168"/>
      <c r="G5" s="168"/>
      <c r="H5" s="168"/>
      <c r="I5" s="168"/>
    </row>
    <row r="6" spans="1:9" s="5" customFormat="1" ht="9" customHeight="1" x14ac:dyDescent="0.25">
      <c r="C6" s="77"/>
      <c r="D6" s="77"/>
      <c r="E6" s="77"/>
      <c r="F6" s="77"/>
      <c r="G6" s="77"/>
      <c r="H6" s="77"/>
      <c r="I6" s="77"/>
    </row>
    <row r="7" spans="1:9" s="3" customFormat="1" ht="24" customHeight="1" x14ac:dyDescent="0.25">
      <c r="A7" s="72"/>
      <c r="B7" s="78" t="s">
        <v>4</v>
      </c>
      <c r="C7" s="169" t="s">
        <v>5</v>
      </c>
      <c r="D7" s="169"/>
      <c r="E7" s="169"/>
      <c r="F7" s="130"/>
      <c r="G7" s="169" t="s">
        <v>6</v>
      </c>
      <c r="H7" s="169"/>
      <c r="I7" s="169"/>
    </row>
    <row r="8" spans="1:9" s="3" customFormat="1" ht="24" customHeight="1" x14ac:dyDescent="0.25">
      <c r="A8" s="72"/>
      <c r="B8" s="72"/>
      <c r="C8" s="51" t="s">
        <v>10</v>
      </c>
      <c r="D8" s="50"/>
      <c r="E8" s="51" t="s">
        <v>11</v>
      </c>
      <c r="F8" s="50"/>
      <c r="G8" s="51" t="s">
        <v>10</v>
      </c>
      <c r="H8" s="50"/>
      <c r="I8" s="51" t="s">
        <v>11</v>
      </c>
    </row>
    <row r="9" spans="1:9" s="3" customFormat="1" ht="24" customHeight="1" x14ac:dyDescent="0.25">
      <c r="A9" s="72" t="s">
        <v>97</v>
      </c>
      <c r="B9" s="72"/>
      <c r="C9" s="51"/>
      <c r="D9" s="50"/>
      <c r="E9" s="51"/>
      <c r="F9" s="51"/>
      <c r="G9" s="51"/>
      <c r="H9" s="50"/>
      <c r="I9" s="51"/>
    </row>
    <row r="10" spans="1:9" s="1" customFormat="1" ht="24" customHeight="1" x14ac:dyDescent="0.25">
      <c r="A10" s="58" t="s">
        <v>98</v>
      </c>
      <c r="C10" s="150">
        <v>5064</v>
      </c>
      <c r="D10" s="56"/>
      <c r="E10" s="55">
        <v>5031</v>
      </c>
      <c r="F10" s="55"/>
      <c r="G10" s="55">
        <v>5163</v>
      </c>
      <c r="H10" s="56"/>
      <c r="I10" s="55">
        <v>5128</v>
      </c>
    </row>
    <row r="11" spans="1:9" s="1" customFormat="1" ht="24" customHeight="1" x14ac:dyDescent="0.25">
      <c r="A11" s="58" t="s">
        <v>99</v>
      </c>
      <c r="B11" s="59">
        <v>22</v>
      </c>
      <c r="C11" s="150">
        <v>350760</v>
      </c>
      <c r="D11" s="56"/>
      <c r="E11" s="55">
        <v>311206</v>
      </c>
      <c r="F11" s="55"/>
      <c r="G11" s="60">
        <v>0</v>
      </c>
      <c r="H11" s="56"/>
      <c r="I11" s="81">
        <v>0</v>
      </c>
    </row>
    <row r="12" spans="1:9" s="1" customFormat="1" ht="24" customHeight="1" x14ac:dyDescent="0.25">
      <c r="A12" s="58" t="s">
        <v>100</v>
      </c>
      <c r="C12" s="150">
        <v>58441</v>
      </c>
      <c r="D12" s="56"/>
      <c r="E12" s="55">
        <v>21235</v>
      </c>
      <c r="F12" s="55"/>
      <c r="G12" s="60">
        <v>0</v>
      </c>
      <c r="H12" s="56"/>
      <c r="I12" s="81">
        <v>0</v>
      </c>
    </row>
    <row r="13" spans="1:9" s="1" customFormat="1" ht="24" customHeight="1" x14ac:dyDescent="0.25">
      <c r="A13" s="58" t="s">
        <v>101</v>
      </c>
      <c r="C13" s="150">
        <v>8004</v>
      </c>
      <c r="D13" s="56"/>
      <c r="E13" s="62">
        <v>8752</v>
      </c>
      <c r="F13" s="55"/>
      <c r="G13" s="60">
        <v>0</v>
      </c>
      <c r="H13" s="56"/>
      <c r="I13" s="81">
        <v>0</v>
      </c>
    </row>
    <row r="14" spans="1:9" s="1" customFormat="1" ht="24" customHeight="1" x14ac:dyDescent="0.25">
      <c r="A14" s="58" t="s">
        <v>102</v>
      </c>
      <c r="C14" s="150">
        <v>31535</v>
      </c>
      <c r="D14" s="56"/>
      <c r="E14" s="55">
        <v>23385</v>
      </c>
      <c r="F14" s="55"/>
      <c r="G14" s="60">
        <v>0</v>
      </c>
      <c r="H14" s="56"/>
      <c r="I14" s="81">
        <v>0</v>
      </c>
    </row>
    <row r="15" spans="1:9" s="1" customFormat="1" ht="24" customHeight="1" x14ac:dyDescent="0.25">
      <c r="A15" s="58" t="s">
        <v>103</v>
      </c>
      <c r="C15" s="150">
        <v>35261</v>
      </c>
      <c r="D15" s="56"/>
      <c r="E15" s="150">
        <v>0</v>
      </c>
      <c r="F15" s="55"/>
      <c r="G15" s="60">
        <v>0</v>
      </c>
      <c r="H15" s="56"/>
      <c r="I15" s="81">
        <v>0</v>
      </c>
    </row>
    <row r="16" spans="1:9" s="1" customFormat="1" ht="24" customHeight="1" x14ac:dyDescent="0.25">
      <c r="A16" s="58" t="s">
        <v>104</v>
      </c>
      <c r="C16" s="150">
        <v>2934</v>
      </c>
      <c r="D16" s="56"/>
      <c r="E16" s="150">
        <v>21038</v>
      </c>
      <c r="F16" s="55"/>
      <c r="G16" s="150">
        <v>38</v>
      </c>
      <c r="H16" s="56"/>
      <c r="I16" s="81">
        <v>0</v>
      </c>
    </row>
    <row r="17" spans="1:9" s="1" customFormat="1" ht="24" customHeight="1" x14ac:dyDescent="0.25">
      <c r="A17" s="58" t="s">
        <v>105</v>
      </c>
      <c r="B17" s="59">
        <v>23</v>
      </c>
      <c r="C17" s="150">
        <v>2839</v>
      </c>
      <c r="D17" s="56"/>
      <c r="E17" s="55">
        <v>752</v>
      </c>
      <c r="F17" s="55"/>
      <c r="G17" s="30">
        <v>27234</v>
      </c>
      <c r="H17" s="56"/>
      <c r="I17" s="30">
        <v>8840</v>
      </c>
    </row>
    <row r="18" spans="1:9" s="1" customFormat="1" ht="24" customHeight="1" x14ac:dyDescent="0.25">
      <c r="A18" s="76" t="s">
        <v>106</v>
      </c>
      <c r="C18" s="166">
        <f>SUM(C10:C17)</f>
        <v>494838</v>
      </c>
      <c r="D18" s="56"/>
      <c r="E18" s="80">
        <f>SUM(E10:E17)</f>
        <v>391399</v>
      </c>
      <c r="F18" s="55"/>
      <c r="G18" s="80">
        <f>SUM(G10:G17)</f>
        <v>32435</v>
      </c>
      <c r="H18" s="60"/>
      <c r="I18" s="80">
        <f>SUM(I10:I17)</f>
        <v>13968</v>
      </c>
    </row>
    <row r="19" spans="1:9" s="1" customFormat="1" ht="24" customHeight="1" x14ac:dyDescent="0.25">
      <c r="A19" s="76"/>
      <c r="C19" s="144"/>
      <c r="D19" s="56"/>
      <c r="E19" s="55"/>
      <c r="F19" s="55"/>
      <c r="G19" s="55"/>
      <c r="H19" s="60"/>
      <c r="I19" s="55"/>
    </row>
    <row r="20" spans="1:9" s="1" customFormat="1" ht="24" customHeight="1" x14ac:dyDescent="0.25">
      <c r="A20" s="72" t="s">
        <v>107</v>
      </c>
      <c r="C20" s="165"/>
      <c r="D20" s="56"/>
      <c r="E20" s="55"/>
      <c r="F20" s="55"/>
      <c r="G20" s="55"/>
      <c r="H20" s="60"/>
      <c r="I20" s="55"/>
    </row>
    <row r="21" spans="1:9" s="1" customFormat="1" ht="24" customHeight="1" x14ac:dyDescent="0.25">
      <c r="A21" s="58" t="s">
        <v>108</v>
      </c>
      <c r="B21" s="131"/>
      <c r="C21" s="1">
        <v>-1527</v>
      </c>
      <c r="D21" s="56"/>
      <c r="E21" s="1">
        <v>-1703</v>
      </c>
      <c r="F21" s="55"/>
      <c r="G21" s="55">
        <v>-1524</v>
      </c>
      <c r="H21" s="56"/>
      <c r="I21" s="81">
        <v>-1703</v>
      </c>
    </row>
    <row r="22" spans="1:9" s="1" customFormat="1" ht="24" customHeight="1" x14ac:dyDescent="0.25">
      <c r="A22" s="58" t="s">
        <v>109</v>
      </c>
      <c r="C22" s="1">
        <v>-311907</v>
      </c>
      <c r="D22" s="56"/>
      <c r="E22" s="1">
        <v>-117332</v>
      </c>
      <c r="F22" s="55"/>
      <c r="G22" s="60">
        <v>0</v>
      </c>
      <c r="H22" s="56"/>
      <c r="I22" s="81">
        <v>0</v>
      </c>
    </row>
    <row r="23" spans="1:9" s="1" customFormat="1" ht="24" customHeight="1" x14ac:dyDescent="0.25">
      <c r="A23" s="58" t="s">
        <v>110</v>
      </c>
      <c r="B23" s="55"/>
      <c r="C23" s="1">
        <v>-49009</v>
      </c>
      <c r="D23" s="56"/>
      <c r="E23" s="1">
        <v>-32065</v>
      </c>
      <c r="F23" s="55"/>
      <c r="G23" s="60">
        <v>0</v>
      </c>
      <c r="H23" s="56"/>
      <c r="I23" s="81">
        <v>0</v>
      </c>
    </row>
    <row r="24" spans="1:9" s="1" customFormat="1" ht="24" customHeight="1" x14ac:dyDescent="0.25">
      <c r="A24" s="58" t="s">
        <v>111</v>
      </c>
      <c r="B24" s="59"/>
      <c r="C24" s="1">
        <v>-3450</v>
      </c>
      <c r="D24" s="56"/>
      <c r="E24" s="1">
        <v>-3378</v>
      </c>
      <c r="F24" s="55"/>
      <c r="G24" s="60">
        <v>0</v>
      </c>
      <c r="H24" s="56"/>
      <c r="I24" s="81">
        <v>0</v>
      </c>
    </row>
    <row r="25" spans="1:9" s="1" customFormat="1" ht="24" customHeight="1" x14ac:dyDescent="0.25">
      <c r="A25" s="58" t="s">
        <v>112</v>
      </c>
      <c r="B25" s="59"/>
      <c r="C25" s="1">
        <v>-58004</v>
      </c>
      <c r="D25" s="56"/>
      <c r="E25" s="1">
        <v>-39528</v>
      </c>
      <c r="F25" s="55"/>
      <c r="G25" s="60">
        <v>0</v>
      </c>
      <c r="H25" s="56"/>
      <c r="I25" s="81">
        <v>0</v>
      </c>
    </row>
    <row r="26" spans="1:9" s="1" customFormat="1" ht="24" customHeight="1" x14ac:dyDescent="0.25">
      <c r="A26" s="58" t="s">
        <v>113</v>
      </c>
      <c r="B26" s="59"/>
      <c r="C26" s="1">
        <v>-1102</v>
      </c>
      <c r="D26" s="56"/>
      <c r="E26" s="1">
        <v>-4542</v>
      </c>
      <c r="F26" s="55"/>
      <c r="G26" s="55">
        <v>-265</v>
      </c>
      <c r="H26" s="56"/>
      <c r="I26" s="81">
        <v>-3408</v>
      </c>
    </row>
    <row r="27" spans="1:9" s="1" customFormat="1" ht="24" customHeight="1" x14ac:dyDescent="0.25">
      <c r="A27" s="58" t="s">
        <v>114</v>
      </c>
      <c r="B27" s="59">
        <v>24</v>
      </c>
      <c r="C27" s="1">
        <v>-155078</v>
      </c>
      <c r="D27" s="56"/>
      <c r="E27" s="1">
        <v>-162237</v>
      </c>
      <c r="F27" s="55"/>
      <c r="G27" s="55">
        <v>-50167</v>
      </c>
      <c r="H27" s="56"/>
      <c r="I27" s="81">
        <v>-36138</v>
      </c>
    </row>
    <row r="28" spans="1:9" s="1" customFormat="1" ht="24" customHeight="1" x14ac:dyDescent="0.25">
      <c r="A28" s="58" t="s">
        <v>115</v>
      </c>
      <c r="B28" s="59"/>
      <c r="C28" s="60">
        <v>0</v>
      </c>
      <c r="D28" s="56"/>
      <c r="E28" s="81">
        <v>-10573</v>
      </c>
      <c r="F28" s="55"/>
      <c r="G28" s="60">
        <v>0</v>
      </c>
      <c r="H28" s="56"/>
      <c r="I28" s="81">
        <v>-36</v>
      </c>
    </row>
    <row r="29" spans="1:9" s="1" customFormat="1" ht="24" customHeight="1" x14ac:dyDescent="0.25">
      <c r="A29" s="58" t="s">
        <v>116</v>
      </c>
      <c r="B29" s="59"/>
      <c r="C29" s="60">
        <v>0</v>
      </c>
      <c r="D29" s="56"/>
      <c r="E29" s="55">
        <v>-29348</v>
      </c>
      <c r="G29" s="60">
        <v>0</v>
      </c>
      <c r="I29" s="81">
        <v>0</v>
      </c>
    </row>
    <row r="30" spans="1:9" s="1" customFormat="1" ht="24" customHeight="1" x14ac:dyDescent="0.25">
      <c r="A30" s="58" t="s">
        <v>117</v>
      </c>
      <c r="B30" s="59"/>
      <c r="C30" s="60">
        <v>0</v>
      </c>
      <c r="D30" s="56"/>
      <c r="E30" s="60">
        <v>0</v>
      </c>
      <c r="G30" s="60">
        <v>0</v>
      </c>
      <c r="I30" s="81">
        <v>-6</v>
      </c>
    </row>
    <row r="31" spans="1:9" s="1" customFormat="1" ht="24" customHeight="1" x14ac:dyDescent="0.25">
      <c r="A31" s="58" t="s">
        <v>118</v>
      </c>
      <c r="B31" s="59"/>
      <c r="C31" s="81">
        <v>-189</v>
      </c>
      <c r="D31" s="56"/>
      <c r="E31" s="81">
        <v>-201</v>
      </c>
      <c r="F31" s="55"/>
      <c r="G31" s="60">
        <v>0</v>
      </c>
      <c r="H31" s="56"/>
      <c r="I31" s="81">
        <v>0</v>
      </c>
    </row>
    <row r="32" spans="1:9" s="1" customFormat="1" ht="24" customHeight="1" x14ac:dyDescent="0.25">
      <c r="A32" s="58" t="s">
        <v>119</v>
      </c>
      <c r="B32" s="59"/>
      <c r="C32" s="60">
        <v>0</v>
      </c>
      <c r="D32" s="56"/>
      <c r="E32" s="81">
        <v>0</v>
      </c>
      <c r="F32" s="55"/>
      <c r="G32" s="55">
        <v>-63929</v>
      </c>
      <c r="H32" s="56"/>
      <c r="I32" s="127">
        <v>0</v>
      </c>
    </row>
    <row r="33" spans="1:9" s="1" customFormat="1" ht="24" customHeight="1" x14ac:dyDescent="0.25">
      <c r="A33" s="76" t="s">
        <v>120</v>
      </c>
      <c r="B33" s="59"/>
      <c r="C33" s="132">
        <f>SUM(C20:C32)</f>
        <v>-580266</v>
      </c>
      <c r="D33" s="56"/>
      <c r="E33" s="132">
        <f>SUM(E20:E32)</f>
        <v>-400907</v>
      </c>
      <c r="F33" s="55"/>
      <c r="G33" s="132">
        <f>SUM(G20:G32)</f>
        <v>-115885</v>
      </c>
      <c r="H33" s="56"/>
      <c r="I33" s="132">
        <f>SUM(I20:I32)</f>
        <v>-41291</v>
      </c>
    </row>
    <row r="34" spans="1:9" s="1" customFormat="1" ht="24" customHeight="1" x14ac:dyDescent="0.25">
      <c r="A34" s="76"/>
      <c r="B34" s="59"/>
      <c r="C34" s="144"/>
      <c r="D34" s="56"/>
      <c r="E34" s="79"/>
      <c r="F34" s="55"/>
      <c r="G34" s="55"/>
      <c r="H34" s="56"/>
      <c r="I34" s="55"/>
    </row>
    <row r="35" spans="1:9" s="1" customFormat="1" ht="24" customHeight="1" x14ac:dyDescent="0.25">
      <c r="A35" s="65" t="s">
        <v>121</v>
      </c>
      <c r="B35" s="131"/>
      <c r="C35" s="62">
        <f>SUM(C18,C33)</f>
        <v>-85428</v>
      </c>
      <c r="D35" s="56"/>
      <c r="E35" s="62">
        <f>SUM(E18,E33)</f>
        <v>-9508</v>
      </c>
      <c r="F35" s="55"/>
      <c r="G35" s="62">
        <f>SUM(G18,G33)</f>
        <v>-83450</v>
      </c>
      <c r="H35" s="60"/>
      <c r="I35" s="62">
        <f>SUM(I18,I33)</f>
        <v>-27323</v>
      </c>
    </row>
    <row r="36" spans="1:9" s="1" customFormat="1" ht="24" customHeight="1" x14ac:dyDescent="0.25">
      <c r="A36" s="1" t="s">
        <v>122</v>
      </c>
      <c r="B36" s="131"/>
      <c r="C36" s="55">
        <v>1884</v>
      </c>
      <c r="D36" s="56"/>
      <c r="E36" s="55">
        <v>256</v>
      </c>
      <c r="F36" s="55"/>
      <c r="G36" s="55">
        <v>53658</v>
      </c>
      <c r="H36" s="60"/>
      <c r="I36" s="55">
        <v>41284</v>
      </c>
    </row>
    <row r="37" spans="1:9" s="1" customFormat="1" ht="24" customHeight="1" x14ac:dyDescent="0.25">
      <c r="A37" s="1" t="s">
        <v>123</v>
      </c>
      <c r="B37" s="131"/>
      <c r="C37" s="55">
        <v>-51771</v>
      </c>
      <c r="D37" s="56"/>
      <c r="E37" s="55">
        <v>-34557</v>
      </c>
      <c r="F37" s="55"/>
      <c r="G37" s="55">
        <v>-20554</v>
      </c>
      <c r="H37" s="60"/>
      <c r="I37" s="81">
        <v>-18940</v>
      </c>
    </row>
    <row r="38" spans="1:9" s="1" customFormat="1" ht="24" customHeight="1" x14ac:dyDescent="0.25">
      <c r="A38" s="1" t="s">
        <v>296</v>
      </c>
      <c r="B38" s="59"/>
      <c r="C38" s="82">
        <v>-1773</v>
      </c>
      <c r="D38" s="56"/>
      <c r="E38" s="82">
        <v>-651</v>
      </c>
      <c r="F38" s="55"/>
      <c r="G38" s="82">
        <v>-25382</v>
      </c>
      <c r="H38" s="56"/>
      <c r="I38" s="82">
        <v>-150</v>
      </c>
    </row>
    <row r="39" spans="1:9" s="1" customFormat="1" ht="24" customHeight="1" x14ac:dyDescent="0.25">
      <c r="A39" s="65" t="s">
        <v>125</v>
      </c>
      <c r="C39" s="55">
        <f>SUM(C35:C38)</f>
        <v>-137088</v>
      </c>
      <c r="D39" s="11"/>
      <c r="E39" s="55">
        <f>SUM(E35:E38)</f>
        <v>-44460</v>
      </c>
      <c r="F39" s="11"/>
      <c r="G39" s="55">
        <f>SUM(G35:G38)</f>
        <v>-75728</v>
      </c>
      <c r="H39" s="60"/>
      <c r="I39" s="55">
        <f>SUM(I35:I38)</f>
        <v>-5129</v>
      </c>
    </row>
    <row r="40" spans="1:9" s="1" customFormat="1" ht="24" customHeight="1" x14ac:dyDescent="0.25">
      <c r="A40" s="1" t="s">
        <v>126</v>
      </c>
      <c r="B40" s="59"/>
      <c r="C40" s="55">
        <v>481</v>
      </c>
      <c r="D40" s="11"/>
      <c r="E40" s="55">
        <v>-5693</v>
      </c>
      <c r="F40" s="11"/>
      <c r="G40" s="82">
        <v>478</v>
      </c>
      <c r="H40" s="11"/>
      <c r="I40" s="133">
        <v>-4332</v>
      </c>
    </row>
    <row r="41" spans="1:9" s="1" customFormat="1" ht="24" customHeight="1" x14ac:dyDescent="0.25">
      <c r="A41" s="65" t="s">
        <v>127</v>
      </c>
      <c r="B41" s="131"/>
      <c r="C41" s="80">
        <f>SUM(C39:C40)</f>
        <v>-136607</v>
      </c>
      <c r="D41" s="11"/>
      <c r="E41" s="80">
        <f>SUM(E39:E40)</f>
        <v>-50153</v>
      </c>
      <c r="F41" s="11"/>
      <c r="G41" s="80">
        <f>SUM(G39:G40)</f>
        <v>-75250</v>
      </c>
      <c r="H41" s="60"/>
      <c r="I41" s="80">
        <f>SUM(I39:I40)</f>
        <v>-9461</v>
      </c>
    </row>
    <row r="42" spans="1:9" s="1" customFormat="1" ht="24" customHeight="1" x14ac:dyDescent="0.25">
      <c r="A42" s="65"/>
      <c r="B42" s="131"/>
      <c r="C42" s="144"/>
      <c r="D42" s="56"/>
      <c r="E42" s="55"/>
      <c r="F42" s="55"/>
      <c r="G42" s="144"/>
      <c r="H42" s="60"/>
      <c r="I42" s="55"/>
    </row>
    <row r="43" spans="1:9" s="1" customFormat="1" ht="24" customHeight="1" x14ac:dyDescent="0.25">
      <c r="A43" s="167" t="s">
        <v>0</v>
      </c>
      <c r="B43" s="167"/>
      <c r="C43" s="167"/>
      <c r="D43" s="167"/>
      <c r="E43" s="167"/>
      <c r="F43" s="167"/>
      <c r="G43" s="167"/>
      <c r="H43" s="167"/>
      <c r="I43" s="167"/>
    </row>
    <row r="44" spans="1:9" s="1" customFormat="1" ht="24" customHeight="1" x14ac:dyDescent="0.25">
      <c r="A44" s="167" t="s">
        <v>128</v>
      </c>
      <c r="B44" s="167"/>
      <c r="C44" s="167"/>
      <c r="D44" s="167"/>
      <c r="E44" s="167"/>
      <c r="F44" s="167"/>
      <c r="G44" s="167"/>
      <c r="H44" s="167"/>
      <c r="I44" s="167"/>
    </row>
    <row r="45" spans="1:9" s="1" customFormat="1" ht="28.4" customHeight="1" x14ac:dyDescent="0.25">
      <c r="A45" s="167" t="str">
        <f>A3</f>
        <v>สำหรับงวดสามเดือนสิ้นสุดวันที่ 30 กันยายน 2567</v>
      </c>
      <c r="B45" s="167"/>
      <c r="C45" s="167"/>
      <c r="D45" s="167"/>
      <c r="E45" s="167"/>
      <c r="F45" s="167"/>
      <c r="G45" s="167"/>
      <c r="H45" s="167"/>
      <c r="I45" s="167"/>
    </row>
    <row r="46" spans="1:9" s="1" customFormat="1" ht="24" customHeight="1" x14ac:dyDescent="0.25">
      <c r="A46" s="167" t="s">
        <v>12</v>
      </c>
      <c r="B46" s="167"/>
      <c r="C46" s="167"/>
      <c r="D46" s="167"/>
      <c r="E46" s="167"/>
      <c r="F46" s="167"/>
      <c r="G46" s="167"/>
      <c r="H46" s="167"/>
      <c r="I46" s="167"/>
    </row>
    <row r="47" spans="1:9" s="1" customFormat="1" ht="24" customHeight="1" x14ac:dyDescent="0.25">
      <c r="A47" s="168" t="s">
        <v>3</v>
      </c>
      <c r="B47" s="168"/>
      <c r="C47" s="168"/>
      <c r="D47" s="168"/>
      <c r="E47" s="168"/>
      <c r="F47" s="168"/>
      <c r="G47" s="168"/>
      <c r="H47" s="168"/>
      <c r="I47" s="168"/>
    </row>
    <row r="48" spans="1:9" ht="9" customHeight="1" x14ac:dyDescent="0.25">
      <c r="A48" s="5"/>
      <c r="B48" s="5"/>
    </row>
    <row r="49" spans="1:9" s="3" customFormat="1" ht="24" customHeight="1" x14ac:dyDescent="0.25">
      <c r="A49" s="72"/>
      <c r="B49" s="78" t="s">
        <v>4</v>
      </c>
      <c r="C49" s="169" t="s">
        <v>5</v>
      </c>
      <c r="D49" s="169"/>
      <c r="E49" s="169"/>
      <c r="F49" s="130"/>
      <c r="G49" s="169" t="s">
        <v>6</v>
      </c>
      <c r="H49" s="169"/>
      <c r="I49" s="169"/>
    </row>
    <row r="50" spans="1:9" s="3" customFormat="1" ht="24" customHeight="1" x14ac:dyDescent="0.25">
      <c r="A50" s="72"/>
      <c r="B50" s="72"/>
      <c r="C50" s="51" t="s">
        <v>10</v>
      </c>
      <c r="D50" s="50"/>
      <c r="E50" s="51" t="s">
        <v>11</v>
      </c>
      <c r="F50" s="50"/>
      <c r="G50" s="51" t="s">
        <v>10</v>
      </c>
      <c r="H50" s="50"/>
      <c r="I50" s="51" t="s">
        <v>11</v>
      </c>
    </row>
    <row r="51" spans="1:9" s="1" customFormat="1" ht="24" customHeight="1" x14ac:dyDescent="0.25">
      <c r="A51" s="65" t="s">
        <v>129</v>
      </c>
      <c r="B51" s="131"/>
      <c r="C51" s="56"/>
      <c r="D51" s="56"/>
      <c r="E51" s="56"/>
      <c r="F51" s="56"/>
      <c r="G51" s="56"/>
      <c r="H51" s="56"/>
      <c r="I51" s="56"/>
    </row>
    <row r="52" spans="1:9" s="1" customFormat="1" ht="24" customHeight="1" x14ac:dyDescent="0.25">
      <c r="A52" s="1" t="s">
        <v>130</v>
      </c>
      <c r="B52" s="131"/>
      <c r="C52" s="56"/>
      <c r="D52" s="56"/>
      <c r="E52" s="56"/>
      <c r="F52" s="56"/>
      <c r="G52" s="56"/>
      <c r="H52" s="56"/>
      <c r="I52" s="56"/>
    </row>
    <row r="53" spans="1:9" s="1" customFormat="1" ht="24" customHeight="1" x14ac:dyDescent="0.25">
      <c r="A53" s="1" t="s">
        <v>131</v>
      </c>
      <c r="B53" s="131"/>
      <c r="C53" s="56"/>
      <c r="D53" s="56"/>
      <c r="E53" s="56"/>
      <c r="F53" s="56"/>
      <c r="G53" s="56"/>
      <c r="H53" s="56"/>
      <c r="I53" s="56"/>
    </row>
    <row r="54" spans="1:9" s="1" customFormat="1" ht="24" customHeight="1" x14ac:dyDescent="0.25">
      <c r="A54" s="58" t="s">
        <v>132</v>
      </c>
      <c r="B54" s="131"/>
      <c r="C54" s="55">
        <v>35463</v>
      </c>
      <c r="D54" s="55"/>
      <c r="E54" s="55">
        <v>-59831</v>
      </c>
      <c r="F54" s="55"/>
      <c r="G54" s="79">
        <v>0</v>
      </c>
      <c r="H54" s="134"/>
      <c r="I54" s="79">
        <v>0</v>
      </c>
    </row>
    <row r="55" spans="1:9" s="1" customFormat="1" ht="24" customHeight="1" x14ac:dyDescent="0.25">
      <c r="A55" s="58" t="s">
        <v>133</v>
      </c>
      <c r="B55" s="131"/>
      <c r="C55" s="55">
        <v>-6318</v>
      </c>
      <c r="D55" s="55"/>
      <c r="E55" s="55">
        <v>11238</v>
      </c>
      <c r="F55" s="55"/>
      <c r="G55" s="79">
        <v>0</v>
      </c>
      <c r="H55" s="60"/>
      <c r="I55" s="79">
        <v>0</v>
      </c>
    </row>
    <row r="56" spans="1:9" s="1" customFormat="1" ht="24" customHeight="1" x14ac:dyDescent="0.25">
      <c r="A56" s="58" t="s">
        <v>134</v>
      </c>
      <c r="B56" s="131"/>
      <c r="C56" s="135"/>
      <c r="D56" s="55"/>
      <c r="E56" s="135"/>
      <c r="F56" s="60"/>
      <c r="G56" s="135"/>
      <c r="H56" s="60"/>
      <c r="I56" s="135"/>
    </row>
    <row r="57" spans="1:9" s="1" customFormat="1" ht="24" customHeight="1" x14ac:dyDescent="0.25">
      <c r="A57" s="75" t="s">
        <v>135</v>
      </c>
      <c r="B57" s="131"/>
      <c r="C57" s="133">
        <f>SUM(C54:C55)</f>
        <v>29145</v>
      </c>
      <c r="D57" s="55"/>
      <c r="E57" s="133">
        <f>SUM(E54:E55)</f>
        <v>-48593</v>
      </c>
      <c r="F57" s="60"/>
      <c r="G57" s="83">
        <v>0</v>
      </c>
      <c r="H57" s="60"/>
      <c r="I57" s="83">
        <f>SUM(I54:I55)</f>
        <v>0</v>
      </c>
    </row>
    <row r="58" spans="1:9" s="1" customFormat="1" ht="24" customHeight="1" x14ac:dyDescent="0.25">
      <c r="A58" s="75"/>
      <c r="B58" s="131"/>
      <c r="C58" s="60"/>
      <c r="D58" s="55"/>
      <c r="E58" s="60"/>
      <c r="F58" s="60"/>
      <c r="G58" s="60"/>
      <c r="H58" s="60"/>
      <c r="I58" s="60"/>
    </row>
    <row r="59" spans="1:9" s="1" customFormat="1" ht="24" customHeight="1" x14ac:dyDescent="0.25">
      <c r="A59" s="1" t="s">
        <v>136</v>
      </c>
      <c r="B59" s="131"/>
      <c r="C59" s="60"/>
      <c r="D59" s="55"/>
      <c r="E59" s="60"/>
      <c r="F59" s="60"/>
      <c r="G59" s="60"/>
      <c r="H59" s="60"/>
      <c r="I59" s="60"/>
    </row>
    <row r="60" spans="1:9" s="1" customFormat="1" ht="24" customHeight="1" x14ac:dyDescent="0.25">
      <c r="A60" s="1" t="s">
        <v>131</v>
      </c>
      <c r="B60" s="131"/>
      <c r="C60" s="60"/>
      <c r="D60" s="55"/>
      <c r="E60" s="60"/>
      <c r="F60" s="60"/>
      <c r="G60" s="60"/>
      <c r="H60" s="60"/>
      <c r="I60" s="60"/>
    </row>
    <row r="61" spans="1:9" s="1" customFormat="1" ht="24" customHeight="1" x14ac:dyDescent="0.25">
      <c r="A61" s="58" t="s">
        <v>137</v>
      </c>
      <c r="B61" s="131"/>
      <c r="C61" s="39">
        <v>-344</v>
      </c>
      <c r="D61" s="55"/>
      <c r="E61" s="136">
        <v>797</v>
      </c>
      <c r="F61" s="60"/>
      <c r="G61" s="79">
        <v>0</v>
      </c>
      <c r="H61" s="60"/>
      <c r="I61" s="79">
        <v>0</v>
      </c>
    </row>
    <row r="62" spans="1:9" s="1" customFormat="1" ht="24" customHeight="1" x14ac:dyDescent="0.25">
      <c r="A62" s="58" t="s">
        <v>133</v>
      </c>
      <c r="B62" s="131"/>
      <c r="C62" s="83">
        <v>0</v>
      </c>
      <c r="D62" s="60"/>
      <c r="E62" s="83">
        <v>0</v>
      </c>
      <c r="F62" s="60"/>
      <c r="G62" s="83">
        <v>0</v>
      </c>
      <c r="H62" s="60"/>
      <c r="I62" s="83">
        <v>0</v>
      </c>
    </row>
    <row r="63" spans="1:9" s="1" customFormat="1" ht="24" customHeight="1" x14ac:dyDescent="0.25">
      <c r="A63" s="58" t="s">
        <v>138</v>
      </c>
      <c r="B63" s="131"/>
      <c r="C63" s="60"/>
      <c r="D63" s="55"/>
      <c r="E63" s="60"/>
      <c r="F63" s="60"/>
      <c r="G63" s="60"/>
      <c r="H63" s="60"/>
      <c r="I63" s="60"/>
    </row>
    <row r="64" spans="1:9" s="1" customFormat="1" ht="24" customHeight="1" x14ac:dyDescent="0.25">
      <c r="A64" s="75" t="s">
        <v>135</v>
      </c>
      <c r="B64" s="131"/>
      <c r="C64" s="133">
        <f>SUM(C61:C62)</f>
        <v>-344</v>
      </c>
      <c r="D64" s="55"/>
      <c r="E64" s="133">
        <f>SUM(E61:E62)</f>
        <v>797</v>
      </c>
      <c r="F64" s="60"/>
      <c r="G64" s="83">
        <v>0</v>
      </c>
      <c r="H64" s="60"/>
      <c r="I64" s="83">
        <v>0</v>
      </c>
    </row>
    <row r="65" spans="1:9" s="1" customFormat="1" ht="24" customHeight="1" x14ac:dyDescent="0.25">
      <c r="A65" s="65" t="s">
        <v>139</v>
      </c>
      <c r="B65" s="131"/>
      <c r="C65" s="133">
        <f>SUM(C57,C64)</f>
        <v>28801</v>
      </c>
      <c r="D65" s="137"/>
      <c r="E65" s="133">
        <f>SUM(E57,E64)</f>
        <v>-47796</v>
      </c>
      <c r="F65" s="55"/>
      <c r="G65" s="83">
        <f>SUM(G57,G64)</f>
        <v>0</v>
      </c>
      <c r="H65" s="60"/>
      <c r="I65" s="83">
        <f>SUM(I57,I64)</f>
        <v>0</v>
      </c>
    </row>
    <row r="66" spans="1:9" s="1" customFormat="1" ht="24" customHeight="1" thickBot="1" x14ac:dyDescent="0.3">
      <c r="A66" s="65" t="s">
        <v>140</v>
      </c>
      <c r="C66" s="67">
        <f>C41+C65</f>
        <v>-107806</v>
      </c>
      <c r="D66" s="55"/>
      <c r="E66" s="67">
        <f>E41+E65</f>
        <v>-97949</v>
      </c>
      <c r="F66" s="55"/>
      <c r="G66" s="67">
        <f>G41+G65</f>
        <v>-75250</v>
      </c>
      <c r="H66" s="60"/>
      <c r="I66" s="67">
        <f>I41+I65</f>
        <v>-9461</v>
      </c>
    </row>
    <row r="67" spans="1:9" s="1" customFormat="1" ht="24" customHeight="1" thickTop="1" x14ac:dyDescent="0.25">
      <c r="C67" s="55"/>
      <c r="D67" s="55"/>
      <c r="E67" s="55"/>
      <c r="F67" s="55"/>
      <c r="G67" s="55"/>
      <c r="H67" s="55"/>
      <c r="I67" s="55"/>
    </row>
    <row r="68" spans="1:9" s="1" customFormat="1" ht="24" customHeight="1" x14ac:dyDescent="0.25">
      <c r="A68" s="65" t="s">
        <v>141</v>
      </c>
      <c r="C68" s="55"/>
      <c r="D68" s="55"/>
      <c r="E68" s="55"/>
      <c r="F68" s="55"/>
      <c r="G68" s="55"/>
      <c r="H68" s="55"/>
      <c r="I68" s="55"/>
    </row>
    <row r="69" spans="1:9" s="1" customFormat="1" ht="24" customHeight="1" x14ac:dyDescent="0.25">
      <c r="A69" s="1" t="s">
        <v>142</v>
      </c>
      <c r="B69" s="138"/>
      <c r="C69" s="55">
        <v>-132638</v>
      </c>
      <c r="D69" s="55"/>
      <c r="E69" s="55">
        <v>-50445</v>
      </c>
      <c r="F69" s="55"/>
      <c r="G69" s="62">
        <f>G66</f>
        <v>-75250</v>
      </c>
      <c r="H69" s="55"/>
      <c r="I69" s="62">
        <f>I66</f>
        <v>-9461</v>
      </c>
    </row>
    <row r="70" spans="1:9" s="1" customFormat="1" ht="24" customHeight="1" x14ac:dyDescent="0.25">
      <c r="A70" s="1" t="s">
        <v>143</v>
      </c>
      <c r="B70" s="138"/>
      <c r="C70" s="82">
        <v>-3969</v>
      </c>
      <c r="D70" s="55"/>
      <c r="E70" s="82">
        <v>292</v>
      </c>
      <c r="F70" s="55"/>
      <c r="G70" s="83">
        <v>0</v>
      </c>
      <c r="H70" s="134"/>
      <c r="I70" s="83">
        <v>0</v>
      </c>
    </row>
    <row r="71" spans="1:9" s="1" customFormat="1" ht="24" customHeight="1" thickBot="1" x14ac:dyDescent="0.3">
      <c r="A71" s="139"/>
      <c r="C71" s="67">
        <f>SUM(C69:C70)</f>
        <v>-136607</v>
      </c>
      <c r="D71" s="55"/>
      <c r="E71" s="67">
        <f>SUM(E69:E70)</f>
        <v>-50153</v>
      </c>
      <c r="F71" s="55"/>
      <c r="G71" s="67">
        <f>G41</f>
        <v>-75250</v>
      </c>
      <c r="H71" s="60"/>
      <c r="I71" s="67">
        <f>I41</f>
        <v>-9461</v>
      </c>
    </row>
    <row r="72" spans="1:9" s="1" customFormat="1" ht="24" customHeight="1" thickTop="1" x14ac:dyDescent="0.25">
      <c r="A72" s="65" t="s">
        <v>144</v>
      </c>
      <c r="C72" s="40"/>
      <c r="D72" s="140"/>
      <c r="E72" s="140"/>
      <c r="F72" s="140"/>
      <c r="G72" s="40"/>
      <c r="H72" s="140"/>
      <c r="I72" s="140"/>
    </row>
    <row r="73" spans="1:9" s="1" customFormat="1" ht="24" customHeight="1" x14ac:dyDescent="0.25">
      <c r="A73" s="1" t="s">
        <v>142</v>
      </c>
      <c r="B73" s="138"/>
      <c r="C73" s="55">
        <v>-103962</v>
      </c>
      <c r="D73" s="55"/>
      <c r="E73" s="55">
        <v>-98043</v>
      </c>
      <c r="F73" s="55"/>
      <c r="G73" s="62">
        <f>G69</f>
        <v>-75250</v>
      </c>
      <c r="H73" s="55"/>
      <c r="I73" s="62">
        <f>I69</f>
        <v>-9461</v>
      </c>
    </row>
    <row r="74" spans="1:9" s="1" customFormat="1" ht="24" customHeight="1" x14ac:dyDescent="0.25">
      <c r="A74" s="1" t="s">
        <v>143</v>
      </c>
      <c r="B74" s="138"/>
      <c r="C74" s="82">
        <v>-3844</v>
      </c>
      <c r="D74" s="55"/>
      <c r="E74" s="82">
        <v>94</v>
      </c>
      <c r="F74" s="55"/>
      <c r="G74" s="83">
        <v>0</v>
      </c>
      <c r="H74" s="134"/>
      <c r="I74" s="83">
        <v>0</v>
      </c>
    </row>
    <row r="75" spans="1:9" s="1" customFormat="1" ht="24" customHeight="1" thickBot="1" x14ac:dyDescent="0.3">
      <c r="A75" s="2"/>
      <c r="C75" s="67">
        <f>SUM(C73:C74)</f>
        <v>-107806</v>
      </c>
      <c r="D75" s="55"/>
      <c r="E75" s="67">
        <f>SUM(E73:E74)</f>
        <v>-97949</v>
      </c>
      <c r="F75" s="55"/>
      <c r="G75" s="67">
        <f>G66</f>
        <v>-75250</v>
      </c>
      <c r="H75" s="60"/>
      <c r="I75" s="67">
        <f>I66</f>
        <v>-9461</v>
      </c>
    </row>
    <row r="76" spans="1:9" s="1" customFormat="1" ht="24" customHeight="1" thickTop="1" x14ac:dyDescent="0.25">
      <c r="A76" s="2"/>
      <c r="C76" s="55"/>
      <c r="D76" s="55"/>
      <c r="E76" s="55"/>
      <c r="F76" s="55"/>
      <c r="G76" s="55"/>
      <c r="H76" s="60"/>
      <c r="I76" s="55"/>
    </row>
    <row r="77" spans="1:9" s="1" customFormat="1" ht="24" customHeight="1" x14ac:dyDescent="0.25">
      <c r="A77" s="65" t="s">
        <v>145</v>
      </c>
      <c r="B77" s="59">
        <v>25</v>
      </c>
      <c r="C77" s="140"/>
      <c r="D77" s="140"/>
      <c r="E77" s="140"/>
      <c r="F77" s="140"/>
      <c r="G77" s="140"/>
      <c r="H77" s="140"/>
      <c r="I77" s="140"/>
    </row>
    <row r="78" spans="1:9" s="1" customFormat="1" ht="24" customHeight="1" thickBot="1" x14ac:dyDescent="0.3">
      <c r="A78" s="1" t="s">
        <v>146</v>
      </c>
      <c r="B78" s="59"/>
      <c r="C78" s="141">
        <f>C69/C79</f>
        <v>-6.4880851055503702E-2</v>
      </c>
      <c r="D78" s="142"/>
      <c r="E78" s="141">
        <f>E69/E79</f>
        <v>-2.4675541937415252E-2</v>
      </c>
      <c r="F78" s="142"/>
      <c r="G78" s="141">
        <f>ROUND(G69/G79,2)</f>
        <v>-0.04</v>
      </c>
      <c r="H78" s="142"/>
      <c r="I78" s="141">
        <f>I69/I79</f>
        <v>-4.6279175789451024E-3</v>
      </c>
    </row>
    <row r="79" spans="1:9" s="1" customFormat="1" thickTop="1" thickBot="1" x14ac:dyDescent="0.3">
      <c r="A79" s="1" t="s">
        <v>147</v>
      </c>
      <c r="B79" s="131"/>
      <c r="C79" s="143">
        <v>2044332</v>
      </c>
      <c r="D79" s="142"/>
      <c r="E79" s="143">
        <v>2044332</v>
      </c>
      <c r="F79" s="142"/>
      <c r="G79" s="143">
        <v>2044332</v>
      </c>
      <c r="H79" s="142"/>
      <c r="I79" s="143">
        <v>2044332</v>
      </c>
    </row>
    <row r="80" spans="1:9" s="1" customFormat="1" ht="24" customHeight="1" thickTop="1" x14ac:dyDescent="0.25">
      <c r="B80" s="131"/>
      <c r="C80" s="55"/>
      <c r="D80" s="142"/>
      <c r="E80" s="55"/>
      <c r="F80" s="142"/>
      <c r="G80" s="55"/>
      <c r="H80" s="142"/>
      <c r="I80" s="55"/>
    </row>
    <row r="81" spans="1:9" s="1" customFormat="1" ht="24" customHeight="1" x14ac:dyDescent="0.25">
      <c r="B81" s="131"/>
      <c r="C81" s="55"/>
      <c r="D81" s="142"/>
      <c r="E81" s="55"/>
      <c r="F81" s="142"/>
      <c r="G81" s="55"/>
      <c r="H81" s="142"/>
      <c r="I81" s="55"/>
    </row>
    <row r="82" spans="1:9" s="1" customFormat="1" ht="24" customHeight="1" x14ac:dyDescent="0.25">
      <c r="B82" s="131"/>
      <c r="C82" s="55"/>
      <c r="D82" s="142"/>
      <c r="E82" s="55"/>
      <c r="F82" s="142"/>
      <c r="G82" s="55"/>
      <c r="H82" s="142"/>
      <c r="I82" s="55"/>
    </row>
    <row r="83" spans="1:9" s="1" customFormat="1" ht="24" customHeight="1" x14ac:dyDescent="0.25">
      <c r="B83" s="131"/>
      <c r="C83" s="55"/>
      <c r="D83" s="142"/>
      <c r="E83" s="55"/>
      <c r="F83" s="142"/>
      <c r="G83" s="55"/>
      <c r="H83" s="142"/>
      <c r="I83" s="55"/>
    </row>
    <row r="84" spans="1:9" s="1" customFormat="1" ht="24" customHeight="1" x14ac:dyDescent="0.25">
      <c r="B84" s="131"/>
      <c r="C84" s="55"/>
      <c r="D84" s="142"/>
      <c r="E84" s="55"/>
      <c r="F84" s="142"/>
      <c r="G84" s="55"/>
      <c r="H84" s="142"/>
      <c r="I84" s="55"/>
    </row>
    <row r="85" spans="1:9" s="1" customFormat="1" ht="24" customHeight="1" x14ac:dyDescent="0.25">
      <c r="B85" s="131"/>
      <c r="C85" s="55"/>
      <c r="D85" s="142"/>
      <c r="E85" s="55"/>
      <c r="F85" s="142"/>
      <c r="G85" s="55"/>
      <c r="H85" s="142"/>
      <c r="I85" s="55"/>
    </row>
    <row r="86" spans="1:9" ht="24" customHeight="1" x14ac:dyDescent="0.25">
      <c r="A86" s="2" t="s">
        <v>40</v>
      </c>
    </row>
    <row r="93" spans="1:9" ht="24" customHeight="1" x14ac:dyDescent="0.25">
      <c r="A93" s="2"/>
    </row>
    <row r="95" spans="1:9" ht="24" customHeight="1" x14ac:dyDescent="0.25">
      <c r="A95" s="2"/>
    </row>
  </sheetData>
  <mergeCells count="14">
    <mergeCell ref="C49:E49"/>
    <mergeCell ref="G49:I49"/>
    <mergeCell ref="A1:I1"/>
    <mergeCell ref="A2:I2"/>
    <mergeCell ref="A3:I3"/>
    <mergeCell ref="A4:I4"/>
    <mergeCell ref="A5:I5"/>
    <mergeCell ref="C7:E7"/>
    <mergeCell ref="G7:I7"/>
    <mergeCell ref="A43:I43"/>
    <mergeCell ref="A44:I44"/>
    <mergeCell ref="A45:I45"/>
    <mergeCell ref="A46:I46"/>
    <mergeCell ref="A47:I47"/>
  </mergeCells>
  <pageMargins left="0.8" right="0.3" top="1" bottom="0.5" header="0.5" footer="0.3"/>
  <pageSetup paperSize="9" scale="70" firstPageNumber="2" orientation="portrait" useFirstPageNumber="1" r:id="rId1"/>
  <headerFooter alignWithMargins="0"/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100"/>
  <sheetViews>
    <sheetView topLeftCell="A85" zoomScale="70" zoomScaleNormal="70" zoomScaleSheetLayoutView="70" workbookViewId="0">
      <selection activeCell="A32" sqref="A32"/>
    </sheetView>
  </sheetViews>
  <sheetFormatPr defaultColWidth="10.81640625" defaultRowHeight="24" customHeight="1" x14ac:dyDescent="0.25"/>
  <cols>
    <col min="1" max="1" width="62.453125" style="4" customWidth="1"/>
    <col min="2" max="2" width="9.54296875" style="4" customWidth="1"/>
    <col min="3" max="3" width="12.1796875" style="77" customWidth="1"/>
    <col min="4" max="4" width="1.81640625" style="77" customWidth="1"/>
    <col min="5" max="5" width="12.1796875" style="77" customWidth="1"/>
    <col min="6" max="6" width="1.81640625" style="77" customWidth="1"/>
    <col min="7" max="7" width="12.81640625" style="77" customWidth="1"/>
    <col min="8" max="8" width="1.81640625" style="77" customWidth="1"/>
    <col min="9" max="9" width="13.1796875" style="77" customWidth="1"/>
    <col min="10" max="10" width="10.81640625" style="4"/>
    <col min="11" max="11" width="14" style="4" customWidth="1"/>
    <col min="12" max="12" width="10.81640625" style="4"/>
    <col min="13" max="13" width="15.1796875" style="4" customWidth="1"/>
    <col min="14" max="16384" width="10.81640625" style="4"/>
  </cols>
  <sheetData>
    <row r="1" spans="1:9" ht="24" customHeight="1" x14ac:dyDescent="0.25">
      <c r="A1" s="167" t="s">
        <v>0</v>
      </c>
      <c r="B1" s="167"/>
      <c r="C1" s="167"/>
      <c r="D1" s="167"/>
      <c r="E1" s="167"/>
      <c r="F1" s="167"/>
      <c r="G1" s="167"/>
      <c r="H1" s="167"/>
      <c r="I1" s="167"/>
    </row>
    <row r="2" spans="1:9" ht="24" customHeight="1" x14ac:dyDescent="0.25">
      <c r="A2" s="167" t="s">
        <v>95</v>
      </c>
      <c r="B2" s="167"/>
      <c r="C2" s="167"/>
      <c r="D2" s="167"/>
      <c r="E2" s="167"/>
      <c r="F2" s="167"/>
      <c r="G2" s="167"/>
      <c r="H2" s="167"/>
      <c r="I2" s="167"/>
    </row>
    <row r="3" spans="1:9" ht="26.5" customHeight="1" x14ac:dyDescent="0.25">
      <c r="A3" s="167" t="s">
        <v>148</v>
      </c>
      <c r="B3" s="167"/>
      <c r="C3" s="167"/>
      <c r="D3" s="167"/>
      <c r="E3" s="167"/>
      <c r="F3" s="167"/>
      <c r="G3" s="167"/>
      <c r="H3" s="167"/>
      <c r="I3" s="167"/>
    </row>
    <row r="4" spans="1:9" ht="24" customHeight="1" x14ac:dyDescent="0.25">
      <c r="A4" s="167" t="s">
        <v>12</v>
      </c>
      <c r="B4" s="167"/>
      <c r="C4" s="167"/>
      <c r="D4" s="167"/>
      <c r="E4" s="167"/>
      <c r="F4" s="167"/>
      <c r="G4" s="167"/>
      <c r="H4" s="167"/>
      <c r="I4" s="167"/>
    </row>
    <row r="5" spans="1:9" ht="24" customHeight="1" x14ac:dyDescent="0.25">
      <c r="A5" s="168" t="s">
        <v>3</v>
      </c>
      <c r="B5" s="168"/>
      <c r="C5" s="168"/>
      <c r="D5" s="168"/>
      <c r="E5" s="168"/>
      <c r="F5" s="168"/>
      <c r="G5" s="168"/>
      <c r="H5" s="168"/>
      <c r="I5" s="168"/>
    </row>
    <row r="6" spans="1:9" s="5" customFormat="1" ht="9" customHeight="1" x14ac:dyDescent="0.25">
      <c r="C6" s="77"/>
      <c r="D6" s="77"/>
      <c r="E6" s="77"/>
      <c r="F6" s="77"/>
      <c r="G6" s="77"/>
      <c r="H6" s="77"/>
      <c r="I6" s="77"/>
    </row>
    <row r="7" spans="1:9" s="3" customFormat="1" ht="24" customHeight="1" x14ac:dyDescent="0.25">
      <c r="A7" s="72"/>
      <c r="B7" s="78" t="s">
        <v>4</v>
      </c>
      <c r="C7" s="169" t="s">
        <v>5</v>
      </c>
      <c r="D7" s="169"/>
      <c r="E7" s="169"/>
      <c r="F7" s="130"/>
      <c r="G7" s="169" t="s">
        <v>6</v>
      </c>
      <c r="H7" s="169"/>
      <c r="I7" s="169"/>
    </row>
    <row r="8" spans="1:9" s="3" customFormat="1" ht="24" customHeight="1" x14ac:dyDescent="0.25">
      <c r="A8" s="72"/>
      <c r="B8" s="72"/>
      <c r="C8" s="51" t="s">
        <v>10</v>
      </c>
      <c r="D8" s="50"/>
      <c r="E8" s="51" t="s">
        <v>11</v>
      </c>
      <c r="F8" s="50"/>
      <c r="G8" s="51" t="s">
        <v>10</v>
      </c>
      <c r="H8" s="50"/>
      <c r="I8" s="51" t="s">
        <v>11</v>
      </c>
    </row>
    <row r="9" spans="1:9" s="3" customFormat="1" ht="24" customHeight="1" x14ac:dyDescent="0.25">
      <c r="A9" s="72" t="s">
        <v>97</v>
      </c>
      <c r="B9" s="72"/>
      <c r="C9" s="51"/>
      <c r="D9" s="50"/>
      <c r="E9" s="51"/>
      <c r="F9" s="51"/>
      <c r="G9" s="51"/>
      <c r="H9" s="50"/>
      <c r="I9" s="51"/>
    </row>
    <row r="10" spans="1:9" s="1" customFormat="1" ht="24" customHeight="1" x14ac:dyDescent="0.25">
      <c r="A10" s="58" t="s">
        <v>149</v>
      </c>
      <c r="C10" s="55">
        <v>931837</v>
      </c>
      <c r="D10" s="56"/>
      <c r="E10" s="62">
        <v>18890</v>
      </c>
      <c r="F10" s="55"/>
      <c r="G10" s="60">
        <v>0</v>
      </c>
      <c r="H10" s="56"/>
      <c r="I10" s="79">
        <v>0</v>
      </c>
    </row>
    <row r="11" spans="1:9" s="1" customFormat="1" ht="24" customHeight="1" x14ac:dyDescent="0.25">
      <c r="A11" s="58" t="s">
        <v>98</v>
      </c>
      <c r="C11" s="55">
        <v>14661</v>
      </c>
      <c r="D11" s="56"/>
      <c r="E11" s="55">
        <v>15341</v>
      </c>
      <c r="F11" s="55"/>
      <c r="G11" s="55">
        <v>14941</v>
      </c>
      <c r="H11" s="56"/>
      <c r="I11" s="55">
        <v>15579</v>
      </c>
    </row>
    <row r="12" spans="1:9" s="1" customFormat="1" ht="24" customHeight="1" x14ac:dyDescent="0.25">
      <c r="A12" s="58" t="s">
        <v>99</v>
      </c>
      <c r="B12" s="59">
        <v>22</v>
      </c>
      <c r="C12" s="55">
        <v>945223</v>
      </c>
      <c r="D12" s="56"/>
      <c r="E12" s="55">
        <v>678090</v>
      </c>
      <c r="F12" s="55"/>
      <c r="G12" s="60">
        <v>0</v>
      </c>
      <c r="H12" s="56"/>
      <c r="I12" s="79">
        <v>0</v>
      </c>
    </row>
    <row r="13" spans="1:9" s="1" customFormat="1" ht="24" customHeight="1" x14ac:dyDescent="0.25">
      <c r="A13" s="58" t="s">
        <v>100</v>
      </c>
      <c r="C13" s="55">
        <v>131561</v>
      </c>
      <c r="D13" s="56"/>
      <c r="E13" s="55">
        <v>52778</v>
      </c>
      <c r="F13" s="55"/>
      <c r="G13" s="60">
        <v>0</v>
      </c>
      <c r="H13" s="56"/>
      <c r="I13" s="79">
        <v>0</v>
      </c>
    </row>
    <row r="14" spans="1:9" s="1" customFormat="1" ht="24" customHeight="1" x14ac:dyDescent="0.25">
      <c r="A14" s="58" t="s">
        <v>101</v>
      </c>
      <c r="C14" s="62">
        <v>24804</v>
      </c>
      <c r="D14" s="56"/>
      <c r="E14" s="62">
        <v>25478</v>
      </c>
      <c r="F14" s="55"/>
      <c r="G14" s="60">
        <v>0</v>
      </c>
      <c r="H14" s="56"/>
      <c r="I14" s="79">
        <v>0</v>
      </c>
    </row>
    <row r="15" spans="1:9" s="1" customFormat="1" ht="24" customHeight="1" x14ac:dyDescent="0.25">
      <c r="A15" s="58" t="s">
        <v>102</v>
      </c>
      <c r="C15" s="55">
        <v>90449</v>
      </c>
      <c r="D15" s="56"/>
      <c r="E15" s="55">
        <v>84104</v>
      </c>
      <c r="F15" s="55"/>
      <c r="G15" s="60">
        <v>0</v>
      </c>
      <c r="H15" s="56"/>
      <c r="I15" s="79">
        <v>0</v>
      </c>
    </row>
    <row r="16" spans="1:9" s="1" customFormat="1" ht="24" customHeight="1" x14ac:dyDescent="0.25">
      <c r="A16" s="58" t="s">
        <v>103</v>
      </c>
      <c r="C16" s="1">
        <v>14071</v>
      </c>
      <c r="D16" s="56"/>
      <c r="E16" s="79">
        <v>0</v>
      </c>
      <c r="F16" s="55"/>
      <c r="G16" s="60">
        <v>0</v>
      </c>
      <c r="H16" s="56"/>
      <c r="I16" s="79">
        <v>0</v>
      </c>
    </row>
    <row r="17" spans="1:9" s="1" customFormat="1" ht="24" customHeight="1" x14ac:dyDescent="0.25">
      <c r="A17" s="58" t="s">
        <v>104</v>
      </c>
      <c r="C17" s="55">
        <v>910</v>
      </c>
      <c r="D17" s="56"/>
      <c r="E17" s="79">
        <v>0</v>
      </c>
      <c r="F17" s="79"/>
      <c r="G17" s="55">
        <v>17</v>
      </c>
      <c r="H17" s="56"/>
      <c r="I17" s="79">
        <v>0</v>
      </c>
    </row>
    <row r="18" spans="1:9" s="1" customFormat="1" ht="24" customHeight="1" x14ac:dyDescent="0.25">
      <c r="A18" s="58" t="s">
        <v>105</v>
      </c>
      <c r="B18" s="59">
        <v>23</v>
      </c>
      <c r="C18" s="55">
        <v>12504</v>
      </c>
      <c r="D18" s="56"/>
      <c r="E18" s="55">
        <v>11249</v>
      </c>
      <c r="F18" s="55"/>
      <c r="G18" s="30">
        <v>77297</v>
      </c>
      <c r="H18" s="56"/>
      <c r="I18" s="150">
        <v>32157</v>
      </c>
    </row>
    <row r="19" spans="1:9" s="1" customFormat="1" ht="24" customHeight="1" x14ac:dyDescent="0.25">
      <c r="A19" s="76" t="s">
        <v>106</v>
      </c>
      <c r="C19" s="80">
        <f>SUM(C10:C18)</f>
        <v>2166020</v>
      </c>
      <c r="D19" s="56"/>
      <c r="E19" s="80">
        <f>SUM(E10:E18)</f>
        <v>885930</v>
      </c>
      <c r="F19" s="55"/>
      <c r="G19" s="80">
        <f>SUM(G10:G18)</f>
        <v>92255</v>
      </c>
      <c r="H19" s="60"/>
      <c r="I19" s="80">
        <f>SUM(I10:I18)</f>
        <v>47736</v>
      </c>
    </row>
    <row r="20" spans="1:9" s="1" customFormat="1" ht="24" customHeight="1" x14ac:dyDescent="0.25">
      <c r="A20" s="76" t="s">
        <v>150</v>
      </c>
      <c r="C20" s="55"/>
      <c r="D20" s="56"/>
      <c r="E20" s="55"/>
      <c r="F20" s="55"/>
      <c r="G20" s="55"/>
      <c r="H20" s="60"/>
      <c r="I20" s="55"/>
    </row>
    <row r="21" spans="1:9" s="1" customFormat="1" ht="24" customHeight="1" x14ac:dyDescent="0.25">
      <c r="A21" s="72" t="s">
        <v>107</v>
      </c>
      <c r="D21" s="56"/>
      <c r="E21" s="55"/>
      <c r="F21" s="55"/>
      <c r="G21" s="55"/>
      <c r="H21" s="60"/>
      <c r="I21" s="55"/>
    </row>
    <row r="22" spans="1:9" s="1" customFormat="1" ht="24" customHeight="1" x14ac:dyDescent="0.25">
      <c r="A22" s="58" t="s">
        <v>151</v>
      </c>
      <c r="B22" s="131"/>
      <c r="C22" s="1">
        <v>-818737</v>
      </c>
      <c r="D22" s="56"/>
      <c r="E22" s="1">
        <v>-16912</v>
      </c>
      <c r="F22" s="55"/>
      <c r="G22" s="79">
        <v>0</v>
      </c>
      <c r="H22" s="56"/>
      <c r="I22" s="79">
        <v>0</v>
      </c>
    </row>
    <row r="23" spans="1:9" s="1" customFormat="1" ht="24" customHeight="1" x14ac:dyDescent="0.25">
      <c r="A23" s="58" t="s">
        <v>108</v>
      </c>
      <c r="B23" s="131"/>
      <c r="C23" s="1">
        <v>-4569</v>
      </c>
      <c r="D23" s="56"/>
      <c r="E23" s="1">
        <v>-5417</v>
      </c>
      <c r="F23" s="55"/>
      <c r="G23" s="55">
        <v>-4567</v>
      </c>
      <c r="H23" s="56"/>
      <c r="I23" s="81">
        <v>-5417</v>
      </c>
    </row>
    <row r="24" spans="1:9" s="1" customFormat="1" ht="24" customHeight="1" x14ac:dyDescent="0.25">
      <c r="A24" s="58" t="s">
        <v>109</v>
      </c>
      <c r="C24" s="1">
        <v>-784419</v>
      </c>
      <c r="D24" s="56"/>
      <c r="E24" s="1">
        <v>-321265</v>
      </c>
      <c r="F24" s="55"/>
      <c r="G24" s="79">
        <v>0</v>
      </c>
      <c r="H24" s="56"/>
      <c r="I24" s="79">
        <v>0</v>
      </c>
    </row>
    <row r="25" spans="1:9" s="1" customFormat="1" ht="24" customHeight="1" x14ac:dyDescent="0.25">
      <c r="A25" s="58" t="s">
        <v>110</v>
      </c>
      <c r="B25" s="55"/>
      <c r="C25" s="1">
        <v>-156603</v>
      </c>
      <c r="D25" s="56"/>
      <c r="E25" s="1">
        <v>-93718</v>
      </c>
      <c r="F25" s="55"/>
      <c r="G25" s="79">
        <v>0</v>
      </c>
      <c r="H25" s="56"/>
      <c r="I25" s="79">
        <v>0</v>
      </c>
    </row>
    <row r="26" spans="1:9" s="1" customFormat="1" ht="24" customHeight="1" x14ac:dyDescent="0.25">
      <c r="A26" s="58" t="s">
        <v>111</v>
      </c>
      <c r="B26" s="59"/>
      <c r="C26" s="1">
        <v>-10814</v>
      </c>
      <c r="D26" s="56"/>
      <c r="E26" s="1">
        <v>-9141</v>
      </c>
      <c r="F26" s="55"/>
      <c r="G26" s="79">
        <v>0</v>
      </c>
      <c r="H26" s="56"/>
      <c r="I26" s="79">
        <v>0</v>
      </c>
    </row>
    <row r="27" spans="1:9" s="1" customFormat="1" ht="24" customHeight="1" x14ac:dyDescent="0.25">
      <c r="A27" s="58" t="s">
        <v>112</v>
      </c>
      <c r="B27" s="59"/>
      <c r="C27" s="1">
        <v>-280941</v>
      </c>
      <c r="D27" s="56"/>
      <c r="E27" s="1">
        <v>-115718</v>
      </c>
      <c r="F27" s="55"/>
      <c r="G27" s="79">
        <v>0</v>
      </c>
      <c r="H27" s="56"/>
      <c r="I27" s="79">
        <v>0</v>
      </c>
    </row>
    <row r="28" spans="1:9" s="1" customFormat="1" ht="24" customHeight="1" x14ac:dyDescent="0.25">
      <c r="A28" s="58" t="s">
        <v>113</v>
      </c>
      <c r="B28" s="59"/>
      <c r="C28" s="1">
        <v>-96305</v>
      </c>
      <c r="D28" s="56"/>
      <c r="E28" s="1">
        <v>-7702</v>
      </c>
      <c r="F28" s="55"/>
      <c r="G28" s="55">
        <v>-558</v>
      </c>
      <c r="H28" s="56"/>
      <c r="I28" s="81">
        <v>-6313</v>
      </c>
    </row>
    <row r="29" spans="1:9" s="1" customFormat="1" ht="24" customHeight="1" x14ac:dyDescent="0.25">
      <c r="A29" s="58" t="s">
        <v>114</v>
      </c>
      <c r="B29" s="59">
        <v>24</v>
      </c>
      <c r="C29" s="1">
        <v>-521554</v>
      </c>
      <c r="D29" s="56"/>
      <c r="E29" s="1">
        <v>-495196</v>
      </c>
      <c r="F29" s="55"/>
      <c r="G29" s="55">
        <v>-135341</v>
      </c>
      <c r="H29" s="56"/>
      <c r="I29" s="81">
        <v>-105777</v>
      </c>
    </row>
    <row r="30" spans="1:9" s="1" customFormat="1" ht="24" customHeight="1" x14ac:dyDescent="0.25">
      <c r="A30" s="58" t="s">
        <v>115</v>
      </c>
      <c r="B30" s="59"/>
      <c r="C30" s="79">
        <v>0</v>
      </c>
      <c r="D30" s="56"/>
      <c r="E30" s="1">
        <v>-20136</v>
      </c>
      <c r="F30" s="55"/>
      <c r="G30" s="55">
        <v>-7</v>
      </c>
      <c r="H30" s="56"/>
      <c r="I30" s="81">
        <v>-315</v>
      </c>
    </row>
    <row r="31" spans="1:9" s="1" customFormat="1" ht="24" customHeight="1" x14ac:dyDescent="0.25">
      <c r="A31" s="58" t="s">
        <v>116</v>
      </c>
      <c r="B31" s="59"/>
      <c r="C31" s="79">
        <v>0</v>
      </c>
      <c r="D31" s="56"/>
      <c r="E31" s="1">
        <v>-19330</v>
      </c>
      <c r="G31" s="79">
        <v>0</v>
      </c>
      <c r="I31" s="79">
        <v>0</v>
      </c>
    </row>
    <row r="32" spans="1:9" s="1" customFormat="1" ht="24" customHeight="1" x14ac:dyDescent="0.25">
      <c r="A32" s="58" t="s">
        <v>117</v>
      </c>
      <c r="B32" s="59"/>
      <c r="C32" s="79">
        <v>0</v>
      </c>
      <c r="D32" s="56"/>
      <c r="E32" s="1">
        <v>-5259</v>
      </c>
      <c r="G32" s="79">
        <v>0</v>
      </c>
      <c r="I32" s="81">
        <v>-51</v>
      </c>
    </row>
    <row r="33" spans="1:9" s="1" customFormat="1" ht="24" customHeight="1" x14ac:dyDescent="0.25">
      <c r="A33" s="58" t="s">
        <v>118</v>
      </c>
      <c r="B33" s="59"/>
      <c r="C33" s="81">
        <v>-575</v>
      </c>
      <c r="D33" s="56"/>
      <c r="E33" s="1">
        <v>-596</v>
      </c>
      <c r="F33" s="55"/>
      <c r="G33" s="79">
        <v>0</v>
      </c>
      <c r="I33" s="81">
        <v>0</v>
      </c>
    </row>
    <row r="34" spans="1:9" s="1" customFormat="1" ht="24" customHeight="1" x14ac:dyDescent="0.25">
      <c r="A34" s="58" t="s">
        <v>119</v>
      </c>
      <c r="B34" s="59"/>
      <c r="C34" s="81">
        <v>0</v>
      </c>
      <c r="D34" s="56"/>
      <c r="E34" s="79">
        <v>0</v>
      </c>
      <c r="F34" s="55"/>
      <c r="G34" s="55">
        <v>-487956</v>
      </c>
      <c r="H34" s="56"/>
      <c r="I34" s="79">
        <v>0</v>
      </c>
    </row>
    <row r="35" spans="1:9" s="1" customFormat="1" ht="24" customHeight="1" x14ac:dyDescent="0.25">
      <c r="A35" s="76" t="s">
        <v>120</v>
      </c>
      <c r="B35" s="59"/>
      <c r="C35" s="132">
        <f>SUM(C21:C34)</f>
        <v>-2674517</v>
      </c>
      <c r="D35" s="56"/>
      <c r="E35" s="132">
        <f>SUM(E21:E34)</f>
        <v>-1110390</v>
      </c>
      <c r="F35" s="55"/>
      <c r="G35" s="132">
        <f>SUM(G21:G34)</f>
        <v>-628429</v>
      </c>
      <c r="H35" s="56"/>
      <c r="I35" s="132">
        <f>SUM(I22:I34)</f>
        <v>-117873</v>
      </c>
    </row>
    <row r="36" spans="1:9" s="1" customFormat="1" ht="24" customHeight="1" x14ac:dyDescent="0.25">
      <c r="A36" s="76"/>
      <c r="B36" s="59"/>
      <c r="C36" s="79"/>
      <c r="D36" s="56"/>
      <c r="E36" s="79"/>
      <c r="F36" s="55"/>
      <c r="G36" s="55"/>
      <c r="H36" s="56"/>
      <c r="I36" s="55"/>
    </row>
    <row r="37" spans="1:9" s="1" customFormat="1" ht="24" customHeight="1" x14ac:dyDescent="0.25">
      <c r="A37" s="65" t="s">
        <v>121</v>
      </c>
      <c r="B37" s="131"/>
      <c r="C37" s="62">
        <f>SUM(C19,C35)</f>
        <v>-508497</v>
      </c>
      <c r="D37" s="56"/>
      <c r="E37" s="62">
        <f>SUM(E19,E35)</f>
        <v>-224460</v>
      </c>
      <c r="F37" s="55"/>
      <c r="G37" s="62">
        <f>SUM(G19,G35)</f>
        <v>-536174</v>
      </c>
      <c r="H37" s="60"/>
      <c r="I37" s="62">
        <f>SUM(I19,I35)</f>
        <v>-70137</v>
      </c>
    </row>
    <row r="38" spans="1:9" s="1" customFormat="1" ht="24" customHeight="1" x14ac:dyDescent="0.25">
      <c r="A38" s="1" t="s">
        <v>122</v>
      </c>
      <c r="B38" s="131"/>
      <c r="C38" s="55">
        <v>2632</v>
      </c>
      <c r="D38" s="56"/>
      <c r="E38" s="55">
        <v>526</v>
      </c>
      <c r="F38" s="55"/>
      <c r="G38" s="55">
        <v>153694</v>
      </c>
      <c r="H38" s="60"/>
      <c r="I38" s="55">
        <v>119810</v>
      </c>
    </row>
    <row r="39" spans="1:9" s="1" customFormat="1" ht="24" customHeight="1" x14ac:dyDescent="0.25">
      <c r="A39" s="1" t="s">
        <v>123</v>
      </c>
      <c r="B39" s="131"/>
      <c r="C39" s="55">
        <v>-145060</v>
      </c>
      <c r="D39" s="56"/>
      <c r="E39" s="55">
        <v>-102983</v>
      </c>
      <c r="F39" s="55"/>
      <c r="G39" s="55">
        <v>-71825</v>
      </c>
      <c r="H39" s="60"/>
      <c r="I39" s="81">
        <v>-52903</v>
      </c>
    </row>
    <row r="40" spans="1:9" s="1" customFormat="1" ht="24" customHeight="1" x14ac:dyDescent="0.25">
      <c r="A40" s="1" t="s">
        <v>124</v>
      </c>
      <c r="B40" s="59"/>
      <c r="C40" s="82">
        <v>-69712</v>
      </c>
      <c r="D40" s="56"/>
      <c r="E40" s="82">
        <v>-56251</v>
      </c>
      <c r="F40" s="55"/>
      <c r="G40" s="82">
        <v>215687</v>
      </c>
      <c r="H40" s="56"/>
      <c r="I40" s="127">
        <v>-346081</v>
      </c>
    </row>
    <row r="41" spans="1:9" s="1" customFormat="1" ht="24" customHeight="1" x14ac:dyDescent="0.25">
      <c r="A41" s="65" t="s">
        <v>125</v>
      </c>
      <c r="C41" s="55">
        <f>SUM(C37:C40)</f>
        <v>-720637</v>
      </c>
      <c r="D41" s="11"/>
      <c r="E41" s="55">
        <f>SUM(E37:E40)</f>
        <v>-383168</v>
      </c>
      <c r="F41" s="11"/>
      <c r="G41" s="55">
        <f>SUM(G37:G40)</f>
        <v>-238618</v>
      </c>
      <c r="H41" s="60"/>
      <c r="I41" s="55">
        <f>SUM(I37:I40)</f>
        <v>-349311</v>
      </c>
    </row>
    <row r="42" spans="1:9" s="1" customFormat="1" ht="24" customHeight="1" x14ac:dyDescent="0.25">
      <c r="A42" s="1" t="s">
        <v>126</v>
      </c>
      <c r="B42" s="59"/>
      <c r="C42" s="133">
        <v>2978</v>
      </c>
      <c r="D42" s="11"/>
      <c r="E42" s="55">
        <v>-306</v>
      </c>
      <c r="F42" s="11"/>
      <c r="G42" s="133">
        <v>1429</v>
      </c>
      <c r="H42" s="11"/>
      <c r="I42" s="82">
        <v>-3941</v>
      </c>
    </row>
    <row r="43" spans="1:9" s="1" customFormat="1" ht="24" customHeight="1" x14ac:dyDescent="0.25">
      <c r="A43" s="65" t="s">
        <v>127</v>
      </c>
      <c r="B43" s="131"/>
      <c r="C43" s="80">
        <f>SUM(C41:C42)</f>
        <v>-717659</v>
      </c>
      <c r="D43" s="11"/>
      <c r="E43" s="80">
        <f>SUM(E41:E42)</f>
        <v>-383474</v>
      </c>
      <c r="F43" s="11"/>
      <c r="G43" s="80">
        <f>SUM(G41:G42)</f>
        <v>-237189</v>
      </c>
      <c r="H43" s="60"/>
      <c r="I43" s="80">
        <f>SUM(I41:I42)</f>
        <v>-353252</v>
      </c>
    </row>
    <row r="44" spans="1:9" s="1" customFormat="1" ht="24" customHeight="1" x14ac:dyDescent="0.25">
      <c r="A44" s="65"/>
      <c r="B44" s="131"/>
      <c r="C44" s="60"/>
      <c r="D44" s="56"/>
      <c r="E44" s="55"/>
      <c r="F44" s="55"/>
      <c r="G44" s="60"/>
      <c r="H44" s="60"/>
      <c r="I44" s="55"/>
    </row>
    <row r="45" spans="1:9" s="1" customFormat="1" ht="24" customHeight="1" x14ac:dyDescent="0.25">
      <c r="A45" s="167" t="s">
        <v>0</v>
      </c>
      <c r="B45" s="167"/>
      <c r="C45" s="167"/>
      <c r="D45" s="167"/>
      <c r="E45" s="167"/>
      <c r="F45" s="167"/>
      <c r="G45" s="167"/>
      <c r="H45" s="167"/>
      <c r="I45" s="167"/>
    </row>
    <row r="46" spans="1:9" s="1" customFormat="1" ht="24" customHeight="1" x14ac:dyDescent="0.25">
      <c r="A46" s="167" t="s">
        <v>128</v>
      </c>
      <c r="B46" s="167"/>
      <c r="C46" s="167"/>
      <c r="D46" s="167"/>
      <c r="E46" s="167"/>
      <c r="F46" s="167"/>
      <c r="G46" s="167"/>
      <c r="H46" s="167"/>
      <c r="I46" s="167"/>
    </row>
    <row r="47" spans="1:9" s="1" customFormat="1" ht="28.75" customHeight="1" x14ac:dyDescent="0.25">
      <c r="A47" s="167" t="str">
        <f>A3</f>
        <v>สำหรับงวดเก้าเดือนสิ้นสุดวันที่ 30 กันยายน 2567</v>
      </c>
      <c r="B47" s="167"/>
      <c r="C47" s="167"/>
      <c r="D47" s="167"/>
      <c r="E47" s="167"/>
      <c r="F47" s="167"/>
      <c r="G47" s="167"/>
      <c r="H47" s="167"/>
      <c r="I47" s="167"/>
    </row>
    <row r="48" spans="1:9" s="1" customFormat="1" ht="24" customHeight="1" x14ac:dyDescent="0.25">
      <c r="A48" s="167" t="s">
        <v>12</v>
      </c>
      <c r="B48" s="167"/>
      <c r="C48" s="167"/>
      <c r="D48" s="167"/>
      <c r="E48" s="167"/>
      <c r="F48" s="167"/>
      <c r="G48" s="167"/>
      <c r="H48" s="167"/>
      <c r="I48" s="167"/>
    </row>
    <row r="49" spans="1:9" s="1" customFormat="1" ht="24" customHeight="1" x14ac:dyDescent="0.25">
      <c r="A49" s="168" t="s">
        <v>3</v>
      </c>
      <c r="B49" s="168"/>
      <c r="C49" s="168"/>
      <c r="D49" s="168"/>
      <c r="E49" s="168"/>
      <c r="F49" s="168"/>
      <c r="G49" s="168"/>
      <c r="H49" s="168"/>
      <c r="I49" s="168"/>
    </row>
    <row r="50" spans="1:9" ht="9" customHeight="1" x14ac:dyDescent="0.25">
      <c r="A50" s="5"/>
      <c r="B50" s="5"/>
    </row>
    <row r="51" spans="1:9" s="3" customFormat="1" ht="24" customHeight="1" x14ac:dyDescent="0.25">
      <c r="A51" s="72"/>
      <c r="B51" s="78" t="s">
        <v>4</v>
      </c>
      <c r="C51" s="169" t="s">
        <v>5</v>
      </c>
      <c r="D51" s="169"/>
      <c r="E51" s="169"/>
      <c r="F51" s="130"/>
      <c r="G51" s="169" t="s">
        <v>6</v>
      </c>
      <c r="H51" s="169"/>
      <c r="I51" s="169"/>
    </row>
    <row r="52" spans="1:9" s="3" customFormat="1" ht="24" customHeight="1" x14ac:dyDescent="0.25">
      <c r="A52" s="72"/>
      <c r="B52" s="72"/>
      <c r="C52" s="51" t="s">
        <v>10</v>
      </c>
      <c r="D52" s="50"/>
      <c r="E52" s="51" t="s">
        <v>11</v>
      </c>
      <c r="F52" s="50"/>
      <c r="G52" s="51" t="s">
        <v>10</v>
      </c>
      <c r="H52" s="50"/>
      <c r="I52" s="51" t="s">
        <v>11</v>
      </c>
    </row>
    <row r="53" spans="1:9" s="1" customFormat="1" ht="24" customHeight="1" x14ac:dyDescent="0.25">
      <c r="A53" s="65" t="s">
        <v>129</v>
      </c>
      <c r="B53" s="131"/>
      <c r="C53" s="56"/>
      <c r="D53" s="56"/>
      <c r="E53" s="56"/>
      <c r="F53" s="56"/>
      <c r="G53" s="56"/>
      <c r="H53" s="56"/>
      <c r="I53" s="56"/>
    </row>
    <row r="54" spans="1:9" s="1" customFormat="1" ht="24" customHeight="1" x14ac:dyDescent="0.25">
      <c r="A54" s="1" t="s">
        <v>130</v>
      </c>
      <c r="B54" s="131"/>
      <c r="C54" s="56"/>
      <c r="D54" s="56"/>
      <c r="E54" s="56"/>
      <c r="F54" s="56"/>
      <c r="G54" s="56"/>
      <c r="H54" s="56"/>
      <c r="I54" s="56"/>
    </row>
    <row r="55" spans="1:9" s="1" customFormat="1" ht="24" customHeight="1" x14ac:dyDescent="0.25">
      <c r="A55" s="1" t="s">
        <v>131</v>
      </c>
      <c r="B55" s="131"/>
      <c r="C55" s="56"/>
      <c r="D55" s="56"/>
      <c r="E55" s="56"/>
      <c r="F55" s="56"/>
      <c r="G55" s="56"/>
      <c r="H55" s="56"/>
      <c r="I55" s="56"/>
    </row>
    <row r="56" spans="1:9" s="1" customFormat="1" ht="24" customHeight="1" x14ac:dyDescent="0.25">
      <c r="A56" s="58" t="s">
        <v>132</v>
      </c>
      <c r="B56" s="131"/>
      <c r="C56" s="55">
        <v>25800</v>
      </c>
      <c r="D56" s="55"/>
      <c r="E56" s="55">
        <v>-93231</v>
      </c>
      <c r="F56" s="55"/>
      <c r="G56" s="79">
        <v>0</v>
      </c>
      <c r="H56" s="134"/>
      <c r="I56" s="79">
        <v>0</v>
      </c>
    </row>
    <row r="57" spans="1:9" s="1" customFormat="1" ht="24" customHeight="1" x14ac:dyDescent="0.25">
      <c r="A57" s="58" t="s">
        <v>133</v>
      </c>
      <c r="B57" s="131"/>
      <c r="C57" s="55">
        <v>-4077</v>
      </c>
      <c r="D57" s="55"/>
      <c r="E57" s="55">
        <v>17286</v>
      </c>
      <c r="F57" s="55"/>
      <c r="G57" s="79">
        <v>0</v>
      </c>
      <c r="H57" s="60"/>
      <c r="I57" s="79">
        <v>0</v>
      </c>
    </row>
    <row r="58" spans="1:9" s="1" customFormat="1" ht="24" customHeight="1" x14ac:dyDescent="0.25">
      <c r="A58" s="58" t="s">
        <v>134</v>
      </c>
      <c r="B58" s="131"/>
      <c r="C58" s="135"/>
      <c r="D58" s="55"/>
      <c r="E58" s="135"/>
      <c r="F58" s="60"/>
      <c r="G58" s="135"/>
      <c r="H58" s="60"/>
      <c r="I58" s="135"/>
    </row>
    <row r="59" spans="1:9" s="1" customFormat="1" ht="24" customHeight="1" x14ac:dyDescent="0.25">
      <c r="A59" s="75" t="s">
        <v>135</v>
      </c>
      <c r="B59" s="131"/>
      <c r="C59" s="133">
        <f>SUM(C56:C57)</f>
        <v>21723</v>
      </c>
      <c r="D59" s="55"/>
      <c r="E59" s="133">
        <f>SUM(E56:E57)</f>
        <v>-75945</v>
      </c>
      <c r="F59" s="60"/>
      <c r="G59" s="83">
        <v>0</v>
      </c>
      <c r="H59" s="60"/>
      <c r="I59" s="83">
        <f>SUM(I56:I57)</f>
        <v>0</v>
      </c>
    </row>
    <row r="60" spans="1:9" s="1" customFormat="1" ht="24" customHeight="1" x14ac:dyDescent="0.25">
      <c r="A60" s="75"/>
      <c r="B60" s="131"/>
      <c r="C60" s="60"/>
      <c r="D60" s="55"/>
      <c r="E60" s="60"/>
      <c r="F60" s="60"/>
      <c r="G60" s="60"/>
      <c r="H60" s="60"/>
      <c r="I60" s="60"/>
    </row>
    <row r="61" spans="1:9" s="1" customFormat="1" ht="24" customHeight="1" x14ac:dyDescent="0.25">
      <c r="A61" s="1" t="s">
        <v>136</v>
      </c>
      <c r="B61" s="131"/>
      <c r="C61" s="60"/>
      <c r="D61" s="55"/>
      <c r="E61" s="60"/>
      <c r="F61" s="60"/>
      <c r="G61" s="60"/>
      <c r="H61" s="60"/>
      <c r="I61" s="60"/>
    </row>
    <row r="62" spans="1:9" s="1" customFormat="1" ht="24" customHeight="1" x14ac:dyDescent="0.25">
      <c r="A62" s="1" t="s">
        <v>131</v>
      </c>
      <c r="B62" s="131"/>
      <c r="C62" s="60"/>
      <c r="D62" s="55"/>
      <c r="E62" s="60"/>
      <c r="F62" s="60"/>
      <c r="G62" s="60"/>
      <c r="H62" s="60"/>
      <c r="I62" s="60"/>
    </row>
    <row r="63" spans="1:9" s="1" customFormat="1" ht="24" customHeight="1" x14ac:dyDescent="0.25">
      <c r="A63" s="58" t="s">
        <v>152</v>
      </c>
      <c r="B63" s="131"/>
      <c r="C63" s="39">
        <v>71</v>
      </c>
      <c r="D63" s="55"/>
      <c r="E63" s="136">
        <v>83</v>
      </c>
      <c r="F63" s="60"/>
      <c r="G63" s="79">
        <v>0</v>
      </c>
      <c r="H63" s="60"/>
      <c r="I63" s="79">
        <v>0</v>
      </c>
    </row>
    <row r="64" spans="1:9" s="1" customFormat="1" ht="24" customHeight="1" x14ac:dyDescent="0.25">
      <c r="A64" s="58" t="s">
        <v>137</v>
      </c>
      <c r="B64" s="131"/>
      <c r="C64" s="136">
        <v>-302</v>
      </c>
      <c r="D64" s="55"/>
      <c r="E64" s="136">
        <v>585</v>
      </c>
      <c r="F64" s="60"/>
      <c r="G64" s="79">
        <v>0</v>
      </c>
      <c r="H64" s="60"/>
      <c r="I64" s="79">
        <v>0</v>
      </c>
    </row>
    <row r="65" spans="1:9" s="1" customFormat="1" ht="24" customHeight="1" x14ac:dyDescent="0.25">
      <c r="A65" s="58" t="s">
        <v>133</v>
      </c>
      <c r="B65" s="131"/>
      <c r="C65" s="36">
        <v>-14</v>
      </c>
      <c r="D65" s="55"/>
      <c r="E65" s="151">
        <v>-17</v>
      </c>
      <c r="F65" s="60"/>
      <c r="G65" s="83">
        <v>0</v>
      </c>
      <c r="H65" s="60"/>
      <c r="I65" s="83">
        <v>0</v>
      </c>
    </row>
    <row r="66" spans="1:9" s="1" customFormat="1" ht="24" customHeight="1" x14ac:dyDescent="0.25">
      <c r="A66" s="58" t="s">
        <v>138</v>
      </c>
      <c r="B66" s="131"/>
      <c r="C66" s="60"/>
      <c r="D66" s="55"/>
      <c r="E66" s="60"/>
      <c r="F66" s="60"/>
      <c r="G66" s="60"/>
      <c r="H66" s="60"/>
      <c r="I66" s="60"/>
    </row>
    <row r="67" spans="1:9" s="1" customFormat="1" ht="24" customHeight="1" x14ac:dyDescent="0.25">
      <c r="A67" s="75" t="s">
        <v>135</v>
      </c>
      <c r="B67" s="131"/>
      <c r="C67" s="133">
        <f>SUM(C63:C65)</f>
        <v>-245</v>
      </c>
      <c r="D67" s="55"/>
      <c r="E67" s="133">
        <f>SUM(E63:E65)</f>
        <v>651</v>
      </c>
      <c r="F67" s="60"/>
      <c r="G67" s="83">
        <v>0</v>
      </c>
      <c r="H67" s="60"/>
      <c r="I67" s="83">
        <v>0</v>
      </c>
    </row>
    <row r="68" spans="1:9" s="1" customFormat="1" ht="24" customHeight="1" x14ac:dyDescent="0.25">
      <c r="A68" s="65" t="s">
        <v>139</v>
      </c>
      <c r="B68" s="131"/>
      <c r="C68" s="133">
        <f>SUM(C59,C67)</f>
        <v>21478</v>
      </c>
      <c r="D68" s="137"/>
      <c r="E68" s="133">
        <f>SUM(E59,E67)</f>
        <v>-75294</v>
      </c>
      <c r="F68" s="55"/>
      <c r="G68" s="83">
        <f>SUM(G59,G67)</f>
        <v>0</v>
      </c>
      <c r="H68" s="60"/>
      <c r="I68" s="83">
        <f>SUM(I59,I67)</f>
        <v>0</v>
      </c>
    </row>
    <row r="69" spans="1:9" s="1" customFormat="1" ht="24" customHeight="1" thickBot="1" x14ac:dyDescent="0.3">
      <c r="A69" s="65" t="s">
        <v>140</v>
      </c>
      <c r="C69" s="67">
        <f>C43+C68</f>
        <v>-696181</v>
      </c>
      <c r="D69" s="55"/>
      <c r="E69" s="67">
        <f>E43+E68</f>
        <v>-458768</v>
      </c>
      <c r="F69" s="55"/>
      <c r="G69" s="67">
        <f>G43+G68</f>
        <v>-237189</v>
      </c>
      <c r="H69" s="60"/>
      <c r="I69" s="67">
        <f>I43+I68</f>
        <v>-353252</v>
      </c>
    </row>
    <row r="70" spans="1:9" s="1" customFormat="1" ht="24" customHeight="1" thickTop="1" x14ac:dyDescent="0.25">
      <c r="C70" s="55"/>
      <c r="D70" s="55"/>
      <c r="E70" s="55"/>
      <c r="F70" s="55"/>
      <c r="G70" s="55"/>
      <c r="H70" s="55"/>
      <c r="I70" s="55"/>
    </row>
    <row r="71" spans="1:9" s="1" customFormat="1" ht="24" customHeight="1" x14ac:dyDescent="0.25">
      <c r="A71" s="65" t="s">
        <v>153</v>
      </c>
      <c r="C71" s="55"/>
      <c r="D71" s="55"/>
      <c r="E71" s="55"/>
      <c r="F71" s="55"/>
      <c r="G71" s="55"/>
      <c r="H71" s="55"/>
      <c r="I71" s="55"/>
    </row>
    <row r="72" spans="1:9" s="1" customFormat="1" ht="24" customHeight="1" x14ac:dyDescent="0.25">
      <c r="A72" s="1" t="s">
        <v>142</v>
      </c>
      <c r="B72" s="138"/>
      <c r="C72" s="55">
        <v>-711739</v>
      </c>
      <c r="D72" s="55"/>
      <c r="E72" s="55">
        <v>-382994</v>
      </c>
      <c r="F72" s="55"/>
      <c r="G72" s="81">
        <f>G69</f>
        <v>-237189</v>
      </c>
      <c r="H72" s="55"/>
      <c r="I72" s="81">
        <f>I69</f>
        <v>-353252</v>
      </c>
    </row>
    <row r="73" spans="1:9" s="1" customFormat="1" ht="24" customHeight="1" x14ac:dyDescent="0.25">
      <c r="A73" s="1" t="s">
        <v>143</v>
      </c>
      <c r="B73" s="138"/>
      <c r="C73" s="82">
        <v>-5920</v>
      </c>
      <c r="D73" s="55"/>
      <c r="E73" s="82">
        <v>-480</v>
      </c>
      <c r="F73" s="55"/>
      <c r="G73" s="83">
        <v>0</v>
      </c>
      <c r="H73" s="134"/>
      <c r="I73" s="83">
        <v>0</v>
      </c>
    </row>
    <row r="74" spans="1:9" s="1" customFormat="1" ht="24" customHeight="1" thickBot="1" x14ac:dyDescent="0.3">
      <c r="A74" s="139"/>
      <c r="C74" s="67">
        <f>C43</f>
        <v>-717659</v>
      </c>
      <c r="D74" s="55"/>
      <c r="E74" s="67">
        <f>SUM(E72:E73)</f>
        <v>-383474</v>
      </c>
      <c r="F74" s="55"/>
      <c r="G74" s="67">
        <f>G43</f>
        <v>-237189</v>
      </c>
      <c r="H74" s="60"/>
      <c r="I74" s="67">
        <f>I43</f>
        <v>-353252</v>
      </c>
    </row>
    <row r="75" spans="1:9" s="1" customFormat="1" ht="24" customHeight="1" thickTop="1" x14ac:dyDescent="0.25">
      <c r="A75" s="65" t="s">
        <v>154</v>
      </c>
      <c r="C75" s="40"/>
      <c r="D75" s="140"/>
      <c r="E75" s="140"/>
      <c r="F75" s="140"/>
      <c r="G75" s="40"/>
      <c r="H75" s="140"/>
      <c r="I75" s="140"/>
    </row>
    <row r="76" spans="1:9" s="1" customFormat="1" ht="24" customHeight="1" x14ac:dyDescent="0.25">
      <c r="A76" s="1" t="s">
        <v>142</v>
      </c>
      <c r="B76" s="138"/>
      <c r="C76" s="55">
        <v>-690362</v>
      </c>
      <c r="D76" s="55"/>
      <c r="E76" s="55">
        <v>-457970</v>
      </c>
      <c r="F76" s="55"/>
      <c r="G76" s="81">
        <f>G72</f>
        <v>-237189</v>
      </c>
      <c r="H76" s="55"/>
      <c r="I76" s="81">
        <f>I72</f>
        <v>-353252</v>
      </c>
    </row>
    <row r="77" spans="1:9" s="1" customFormat="1" ht="24" customHeight="1" x14ac:dyDescent="0.25">
      <c r="A77" s="1" t="s">
        <v>143</v>
      </c>
      <c r="B77" s="138"/>
      <c r="C77" s="82">
        <v>-5819</v>
      </c>
      <c r="D77" s="55"/>
      <c r="E77" s="82">
        <v>-798</v>
      </c>
      <c r="F77" s="55"/>
      <c r="G77" s="83">
        <v>0</v>
      </c>
      <c r="H77" s="134"/>
      <c r="I77" s="83">
        <v>0</v>
      </c>
    </row>
    <row r="78" spans="1:9" s="1" customFormat="1" ht="24" customHeight="1" thickBot="1" x14ac:dyDescent="0.3">
      <c r="A78" s="2"/>
      <c r="C78" s="67">
        <f>C69</f>
        <v>-696181</v>
      </c>
      <c r="D78" s="55"/>
      <c r="E78" s="67">
        <f>SUM(E76:E77)</f>
        <v>-458768</v>
      </c>
      <c r="F78" s="55"/>
      <c r="G78" s="67">
        <f>G69</f>
        <v>-237189</v>
      </c>
      <c r="H78" s="60"/>
      <c r="I78" s="67">
        <f>I69</f>
        <v>-353252</v>
      </c>
    </row>
    <row r="79" spans="1:9" s="1" customFormat="1" ht="24" customHeight="1" thickTop="1" x14ac:dyDescent="0.25">
      <c r="A79" s="2"/>
      <c r="C79" s="55"/>
      <c r="D79" s="55"/>
      <c r="E79" s="55"/>
      <c r="F79" s="55"/>
      <c r="G79" s="55"/>
      <c r="H79" s="60"/>
      <c r="I79" s="55"/>
    </row>
    <row r="80" spans="1:9" s="1" customFormat="1" ht="24" customHeight="1" x14ac:dyDescent="0.25">
      <c r="A80" s="65" t="s">
        <v>145</v>
      </c>
      <c r="B80" s="59">
        <v>25</v>
      </c>
      <c r="C80" s="140"/>
      <c r="D80" s="140"/>
      <c r="E80" s="140"/>
      <c r="F80" s="140"/>
      <c r="G80" s="140"/>
      <c r="H80" s="140"/>
      <c r="I80" s="140"/>
    </row>
    <row r="81" spans="1:9" s="1" customFormat="1" ht="24" customHeight="1" thickBot="1" x14ac:dyDescent="0.3">
      <c r="A81" s="1" t="s">
        <v>146</v>
      </c>
      <c r="B81" s="59"/>
      <c r="C81" s="141">
        <f>C72/C82</f>
        <v>-0.34815235490125868</v>
      </c>
      <c r="D81" s="142"/>
      <c r="E81" s="141">
        <f>E72/E82</f>
        <v>-0.18734432567704268</v>
      </c>
      <c r="F81" s="142"/>
      <c r="G81" s="141">
        <f>ROUND(G72/G82,2)</f>
        <v>-0.12</v>
      </c>
      <c r="H81" s="142"/>
      <c r="I81" s="141">
        <f>I72/I82</f>
        <v>-0.17279580811727255</v>
      </c>
    </row>
    <row r="82" spans="1:9" s="1" customFormat="1" ht="24" customHeight="1" thickTop="1" thickBot="1" x14ac:dyDescent="0.3">
      <c r="A82" s="1" t="s">
        <v>147</v>
      </c>
      <c r="B82" s="131"/>
      <c r="C82" s="143">
        <v>2044332</v>
      </c>
      <c r="D82" s="142"/>
      <c r="E82" s="143">
        <v>2044332</v>
      </c>
      <c r="F82" s="142"/>
      <c r="G82" s="143">
        <v>2044332</v>
      </c>
      <c r="H82" s="142"/>
      <c r="I82" s="143">
        <v>2044332</v>
      </c>
    </row>
    <row r="83" spans="1:9" s="1" customFormat="1" ht="24" customHeight="1" thickTop="1" x14ac:dyDescent="0.25">
      <c r="B83" s="131"/>
      <c r="C83" s="55"/>
      <c r="D83" s="142"/>
      <c r="E83" s="55"/>
      <c r="F83" s="142"/>
      <c r="G83" s="55"/>
      <c r="H83" s="142"/>
      <c r="I83" s="55"/>
    </row>
    <row r="84" spans="1:9" s="1" customFormat="1" ht="24" customHeight="1" x14ac:dyDescent="0.25">
      <c r="B84" s="131"/>
      <c r="C84" s="55"/>
      <c r="D84" s="142"/>
      <c r="E84" s="55"/>
      <c r="F84" s="142"/>
      <c r="G84" s="55"/>
      <c r="H84" s="142"/>
      <c r="I84" s="55"/>
    </row>
    <row r="85" spans="1:9" s="1" customFormat="1" ht="24" customHeight="1" x14ac:dyDescent="0.25">
      <c r="B85" s="131"/>
      <c r="C85" s="55"/>
      <c r="D85" s="142"/>
      <c r="E85" s="55"/>
      <c r="F85" s="142"/>
      <c r="G85" s="55"/>
      <c r="H85" s="142"/>
      <c r="I85" s="55"/>
    </row>
    <row r="86" spans="1:9" s="1" customFormat="1" ht="24" customHeight="1" x14ac:dyDescent="0.25">
      <c r="B86" s="131"/>
      <c r="C86" s="55"/>
      <c r="D86" s="142"/>
      <c r="E86" s="55"/>
      <c r="F86" s="142"/>
      <c r="G86" s="55"/>
      <c r="H86" s="142"/>
      <c r="I86" s="55"/>
    </row>
    <row r="87" spans="1:9" s="1" customFormat="1" ht="24" customHeight="1" x14ac:dyDescent="0.25">
      <c r="B87" s="131"/>
      <c r="C87" s="55"/>
      <c r="D87" s="142"/>
      <c r="E87" s="55"/>
      <c r="F87" s="142"/>
      <c r="G87" s="55"/>
      <c r="H87" s="142"/>
      <c r="I87" s="55"/>
    </row>
    <row r="88" spans="1:9" s="1" customFormat="1" ht="24" customHeight="1" x14ac:dyDescent="0.25">
      <c r="A88" s="2" t="s">
        <v>40</v>
      </c>
      <c r="B88" s="131"/>
      <c r="C88" s="55"/>
      <c r="D88" s="142"/>
      <c r="E88" s="55"/>
      <c r="F88" s="142"/>
      <c r="G88" s="55"/>
      <c r="H88" s="142"/>
      <c r="I88" s="55"/>
    </row>
    <row r="89" spans="1:9" s="1" customFormat="1" ht="24" customHeight="1" x14ac:dyDescent="0.25">
      <c r="B89" s="131"/>
      <c r="C89" s="55"/>
      <c r="D89" s="142"/>
      <c r="E89" s="55"/>
      <c r="F89" s="142"/>
      <c r="G89" s="55"/>
      <c r="H89" s="142"/>
      <c r="I89" s="55"/>
    </row>
    <row r="90" spans="1:9" s="1" customFormat="1" ht="24" customHeight="1" x14ac:dyDescent="0.25">
      <c r="B90" s="131"/>
      <c r="C90" s="55"/>
      <c r="D90" s="142"/>
      <c r="E90" s="55"/>
      <c r="F90" s="142"/>
      <c r="G90" s="55"/>
      <c r="H90" s="142"/>
      <c r="I90" s="55"/>
    </row>
    <row r="98" spans="1:1" ht="24" customHeight="1" x14ac:dyDescent="0.25">
      <c r="A98" s="2"/>
    </row>
    <row r="100" spans="1:1" ht="24" customHeight="1" x14ac:dyDescent="0.25">
      <c r="A100" s="2"/>
    </row>
  </sheetData>
  <mergeCells count="14">
    <mergeCell ref="A1:I1"/>
    <mergeCell ref="A2:I2"/>
    <mergeCell ref="A3:I3"/>
    <mergeCell ref="A4:I4"/>
    <mergeCell ref="A5:I5"/>
    <mergeCell ref="A48:I48"/>
    <mergeCell ref="A49:I49"/>
    <mergeCell ref="C51:E51"/>
    <mergeCell ref="G51:I51"/>
    <mergeCell ref="C7:E7"/>
    <mergeCell ref="G7:I7"/>
    <mergeCell ref="A45:I45"/>
    <mergeCell ref="A46:I46"/>
    <mergeCell ref="A47:I47"/>
  </mergeCells>
  <pageMargins left="0.8" right="0.3" top="1" bottom="0.5" header="0.5" footer="0.3"/>
  <pageSetup paperSize="9" scale="70" firstPageNumber="2" orientation="portrait" useFirstPageNumber="1" r:id="rId1"/>
  <headerFooter alignWithMargins="0"/>
  <rowBreaks count="1" manualBreakCount="1">
    <brk id="4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B39"/>
  <sheetViews>
    <sheetView topLeftCell="A21" zoomScale="80" zoomScaleNormal="80" zoomScaleSheetLayoutView="90" workbookViewId="0">
      <selection activeCell="Y31" sqref="Y31"/>
    </sheetView>
  </sheetViews>
  <sheetFormatPr defaultColWidth="9.1796875" defaultRowHeight="24" customHeight="1" x14ac:dyDescent="0.6"/>
  <cols>
    <col min="1" max="1" width="34.26953125" style="6" customWidth="1"/>
    <col min="2" max="2" width="6.54296875" style="6" customWidth="1"/>
    <col min="3" max="3" width="13.453125" style="87" bestFit="1" customWidth="1"/>
    <col min="4" max="4" width="1.1796875" style="87" customWidth="1"/>
    <col min="5" max="5" width="11.453125" style="87" bestFit="1" customWidth="1"/>
    <col min="6" max="6" width="1.1796875" style="87" customWidth="1"/>
    <col min="7" max="7" width="12.54296875" style="87" customWidth="1"/>
    <col min="8" max="8" width="1.453125" style="87" customWidth="1"/>
    <col min="9" max="9" width="8.81640625" style="87" customWidth="1"/>
    <col min="10" max="10" width="1" style="87" customWidth="1"/>
    <col min="11" max="11" width="11.54296875" style="87" bestFit="1" customWidth="1"/>
    <col min="12" max="12" width="1" style="87" customWidth="1"/>
    <col min="13" max="13" width="10.1796875" style="87" customWidth="1"/>
    <col min="14" max="14" width="1" style="87" customWidth="1"/>
    <col min="15" max="15" width="11.81640625" style="87" bestFit="1" customWidth="1"/>
    <col min="16" max="16" width="0.81640625" style="87" customWidth="1"/>
    <col min="17" max="17" width="15.54296875" style="87" customWidth="1"/>
    <col min="18" max="18" width="1" style="87" customWidth="1"/>
    <col min="19" max="19" width="9.81640625" style="87" customWidth="1"/>
    <col min="20" max="20" width="1.1796875" style="87" customWidth="1"/>
    <col min="21" max="21" width="10.54296875" style="87" customWidth="1"/>
    <col min="22" max="22" width="1.1796875" style="87" customWidth="1"/>
    <col min="23" max="23" width="10.81640625" style="87" customWidth="1"/>
    <col min="24" max="24" width="1.1796875" style="87" customWidth="1"/>
    <col min="25" max="25" width="10.54296875" style="87" customWidth="1"/>
    <col min="26" max="26" width="1.1796875" style="87" customWidth="1"/>
    <col min="27" max="27" width="10.81640625" style="87" customWidth="1"/>
    <col min="28" max="29" width="13.54296875" style="6" bestFit="1" customWidth="1"/>
    <col min="30" max="30" width="10.81640625" style="6" bestFit="1" customWidth="1"/>
    <col min="31" max="16384" width="9.1796875" style="6"/>
  </cols>
  <sheetData>
    <row r="1" spans="1:28" ht="24" customHeight="1" x14ac:dyDescent="0.6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</row>
    <row r="2" spans="1:28" ht="24" customHeight="1" x14ac:dyDescent="0.65">
      <c r="A2" s="175" t="s">
        <v>155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7"/>
    </row>
    <row r="3" spans="1:28" ht="24" customHeight="1" x14ac:dyDescent="0.65">
      <c r="A3" s="175" t="s">
        <v>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7"/>
    </row>
    <row r="4" spans="1:28" ht="24" customHeight="1" x14ac:dyDescent="0.65">
      <c r="A4" s="175" t="s">
        <v>148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7"/>
    </row>
    <row r="5" spans="1:28" ht="24" customHeight="1" x14ac:dyDescent="0.65">
      <c r="A5" s="175" t="s">
        <v>12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7"/>
    </row>
    <row r="6" spans="1:28" ht="24" customHeight="1" x14ac:dyDescent="0.7">
      <c r="A6" s="171" t="s">
        <v>3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7"/>
    </row>
    <row r="7" spans="1:28" ht="9" customHeight="1" x14ac:dyDescent="0.65">
      <c r="B7" s="84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6"/>
      <c r="Y7" s="85"/>
      <c r="AA7" s="86"/>
      <c r="AB7" s="7"/>
    </row>
    <row r="8" spans="1:28" s="43" customFormat="1" ht="20" customHeight="1" x14ac:dyDescent="0.5">
      <c r="A8" s="42"/>
      <c r="B8" s="42"/>
      <c r="C8" s="172" t="s">
        <v>156</v>
      </c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88"/>
      <c r="Y8" s="89"/>
      <c r="Z8" s="88"/>
      <c r="AA8" s="89"/>
    </row>
    <row r="9" spans="1:28" s="42" customFormat="1" ht="20" customHeight="1" x14ac:dyDescent="0.5">
      <c r="C9" s="89"/>
      <c r="D9" s="89"/>
      <c r="E9" s="89"/>
      <c r="F9" s="89"/>
      <c r="G9" s="89" t="s">
        <v>157</v>
      </c>
      <c r="H9" s="89"/>
      <c r="I9" s="173" t="s">
        <v>87</v>
      </c>
      <c r="J9" s="173"/>
      <c r="K9" s="173"/>
      <c r="L9" s="89"/>
      <c r="M9" s="174" t="s">
        <v>90</v>
      </c>
      <c r="N9" s="174"/>
      <c r="O9" s="174"/>
      <c r="P9" s="174"/>
      <c r="Q9" s="174"/>
      <c r="R9" s="174"/>
      <c r="S9" s="174"/>
      <c r="T9" s="174"/>
      <c r="U9" s="174"/>
      <c r="V9" s="89"/>
      <c r="W9" s="89" t="s">
        <v>158</v>
      </c>
      <c r="X9" s="89"/>
      <c r="Y9" s="89" t="s">
        <v>159</v>
      </c>
      <c r="Z9" s="89"/>
      <c r="AA9" s="89"/>
    </row>
    <row r="10" spans="1:28" s="42" customFormat="1" ht="20" customHeight="1" x14ac:dyDescent="0.5">
      <c r="C10" s="89"/>
      <c r="D10" s="89"/>
      <c r="E10" s="89" t="s">
        <v>160</v>
      </c>
      <c r="F10" s="89"/>
      <c r="G10" s="89" t="s">
        <v>161</v>
      </c>
      <c r="H10" s="89"/>
      <c r="I10" s="89" t="s">
        <v>162</v>
      </c>
      <c r="J10" s="89"/>
      <c r="K10" s="89"/>
      <c r="L10" s="89"/>
      <c r="M10" s="174" t="s">
        <v>129</v>
      </c>
      <c r="N10" s="174"/>
      <c r="O10" s="174"/>
      <c r="P10" s="174"/>
      <c r="Q10" s="174"/>
      <c r="R10" s="174"/>
      <c r="S10" s="174"/>
      <c r="T10" s="90"/>
      <c r="U10" s="90" t="s">
        <v>158</v>
      </c>
      <c r="V10" s="89"/>
      <c r="W10" s="89" t="s">
        <v>163</v>
      </c>
      <c r="X10" s="89"/>
      <c r="Y10" s="89" t="s">
        <v>164</v>
      </c>
      <c r="Z10" s="89"/>
      <c r="AA10" s="89" t="s">
        <v>158</v>
      </c>
    </row>
    <row r="11" spans="1:28" s="42" customFormat="1" ht="20" customHeight="1" x14ac:dyDescent="0.5">
      <c r="C11" s="89" t="s">
        <v>165</v>
      </c>
      <c r="D11" s="89"/>
      <c r="E11" s="89" t="s">
        <v>166</v>
      </c>
      <c r="F11" s="89"/>
      <c r="G11" s="89" t="s">
        <v>167</v>
      </c>
      <c r="H11" s="89"/>
      <c r="I11" s="89" t="s">
        <v>168</v>
      </c>
      <c r="J11" s="89"/>
      <c r="K11" s="89" t="s">
        <v>169</v>
      </c>
      <c r="L11" s="89"/>
      <c r="M11" s="90" t="s">
        <v>170</v>
      </c>
      <c r="N11" s="89"/>
      <c r="O11" s="90" t="s">
        <v>171</v>
      </c>
      <c r="P11" s="90"/>
      <c r="Q11" s="90" t="s">
        <v>170</v>
      </c>
      <c r="R11" s="89"/>
      <c r="S11" s="90" t="s">
        <v>172</v>
      </c>
      <c r="T11" s="89"/>
      <c r="U11" s="90" t="s">
        <v>173</v>
      </c>
      <c r="V11" s="89"/>
      <c r="W11" s="89" t="s">
        <v>174</v>
      </c>
      <c r="X11" s="89"/>
      <c r="Y11" s="89" t="s">
        <v>175</v>
      </c>
      <c r="Z11" s="89"/>
      <c r="AA11" s="89" t="s">
        <v>163</v>
      </c>
    </row>
    <row r="12" spans="1:28" s="42" customFormat="1" ht="20" customHeight="1" x14ac:dyDescent="0.5">
      <c r="B12" s="91" t="s">
        <v>4</v>
      </c>
      <c r="C12" s="89" t="s">
        <v>176</v>
      </c>
      <c r="D12" s="89"/>
      <c r="E12" s="89" t="s">
        <v>177</v>
      </c>
      <c r="F12" s="89"/>
      <c r="G12" s="89" t="s">
        <v>178</v>
      </c>
      <c r="H12" s="170" t="s">
        <v>179</v>
      </c>
      <c r="I12" s="170"/>
      <c r="J12" s="170"/>
      <c r="K12" s="89" t="s">
        <v>180</v>
      </c>
      <c r="L12" s="90"/>
      <c r="M12" s="90" t="s">
        <v>181</v>
      </c>
      <c r="N12" s="90"/>
      <c r="O12" s="91" t="s">
        <v>182</v>
      </c>
      <c r="P12" s="90"/>
      <c r="Q12" s="90" t="s">
        <v>183</v>
      </c>
      <c r="R12" s="90"/>
      <c r="S12" s="90" t="s">
        <v>184</v>
      </c>
      <c r="T12" s="90"/>
      <c r="U12" s="90" t="s">
        <v>75</v>
      </c>
      <c r="V12" s="90"/>
      <c r="W12" s="89" t="s">
        <v>185</v>
      </c>
      <c r="X12" s="89"/>
      <c r="Y12" s="89" t="s">
        <v>186</v>
      </c>
      <c r="Z12" s="89"/>
      <c r="AA12" s="89" t="s">
        <v>187</v>
      </c>
    </row>
    <row r="13" spans="1:28" s="43" customFormat="1" ht="20" customHeight="1" x14ac:dyDescent="0.5">
      <c r="A13" s="92"/>
      <c r="C13" s="93"/>
      <c r="D13" s="93"/>
      <c r="E13" s="93"/>
      <c r="F13" s="93"/>
      <c r="G13" s="89" t="s">
        <v>188</v>
      </c>
      <c r="H13" s="93"/>
      <c r="I13" s="93"/>
      <c r="J13" s="93"/>
      <c r="K13" s="93"/>
      <c r="L13" s="93"/>
      <c r="M13" s="89" t="s">
        <v>13</v>
      </c>
      <c r="N13" s="93"/>
      <c r="O13" s="90" t="s">
        <v>189</v>
      </c>
      <c r="P13" s="90"/>
      <c r="Q13" s="89" t="s">
        <v>190</v>
      </c>
      <c r="R13" s="93"/>
      <c r="S13" s="90" t="s">
        <v>191</v>
      </c>
      <c r="T13" s="93"/>
      <c r="U13" s="93"/>
      <c r="V13" s="93"/>
      <c r="W13" s="93"/>
      <c r="X13" s="93"/>
      <c r="Y13" s="93"/>
      <c r="Z13" s="93"/>
      <c r="AA13" s="94"/>
    </row>
    <row r="14" spans="1:28" s="43" customFormat="1" ht="20" customHeight="1" x14ac:dyDescent="0.5">
      <c r="A14" s="92"/>
      <c r="C14" s="93"/>
      <c r="D14" s="93"/>
      <c r="E14" s="93"/>
      <c r="F14" s="93"/>
      <c r="G14" s="89"/>
      <c r="H14" s="93"/>
      <c r="I14" s="93"/>
      <c r="J14" s="93"/>
      <c r="K14" s="93"/>
      <c r="L14" s="93"/>
      <c r="M14" s="89" t="s">
        <v>192</v>
      </c>
      <c r="N14" s="93"/>
      <c r="O14" s="42"/>
      <c r="P14" s="90"/>
      <c r="Q14" s="89" t="s">
        <v>193</v>
      </c>
      <c r="R14" s="93"/>
      <c r="S14" s="90"/>
      <c r="T14" s="93"/>
      <c r="U14" s="93"/>
      <c r="V14" s="93"/>
      <c r="W14" s="93"/>
      <c r="X14" s="93"/>
      <c r="Y14" s="93"/>
      <c r="Z14" s="93"/>
      <c r="AA14" s="94"/>
    </row>
    <row r="15" spans="1:28" s="43" customFormat="1" ht="20" customHeight="1" x14ac:dyDescent="0.5">
      <c r="A15" s="92"/>
      <c r="C15" s="94"/>
      <c r="D15" s="94"/>
      <c r="E15" s="94"/>
      <c r="F15" s="94"/>
      <c r="G15" s="95"/>
      <c r="H15" s="94"/>
      <c r="I15" s="94"/>
      <c r="J15" s="94"/>
      <c r="K15" s="94"/>
      <c r="L15" s="94"/>
      <c r="M15" s="90"/>
      <c r="N15" s="94"/>
      <c r="O15" s="90"/>
      <c r="P15" s="90"/>
      <c r="Q15" s="89" t="s">
        <v>194</v>
      </c>
      <c r="R15" s="94"/>
      <c r="S15" s="90"/>
      <c r="T15" s="94"/>
      <c r="U15" s="94"/>
      <c r="V15" s="94"/>
      <c r="W15" s="94"/>
      <c r="X15" s="96"/>
      <c r="Y15" s="94"/>
      <c r="Z15" s="96"/>
      <c r="AA15" s="94"/>
    </row>
    <row r="16" spans="1:28" s="43" customFormat="1" ht="20" customHeight="1" x14ac:dyDescent="0.5">
      <c r="A16" s="92"/>
      <c r="C16" s="97"/>
      <c r="D16" s="94"/>
      <c r="E16" s="94"/>
      <c r="F16" s="94"/>
      <c r="G16" s="94"/>
      <c r="H16" s="94"/>
      <c r="I16" s="97"/>
      <c r="J16" s="94"/>
      <c r="K16" s="94"/>
      <c r="L16" s="94"/>
      <c r="M16" s="94"/>
      <c r="N16" s="94"/>
      <c r="O16" s="98"/>
      <c r="P16" s="98"/>
      <c r="Q16" s="98"/>
      <c r="R16" s="94"/>
      <c r="S16" s="94"/>
      <c r="T16" s="94"/>
      <c r="U16" s="44"/>
      <c r="V16" s="94"/>
      <c r="W16" s="94"/>
      <c r="X16" s="96"/>
      <c r="Y16" s="94"/>
      <c r="Z16" s="96"/>
      <c r="AA16" s="44"/>
    </row>
    <row r="17" spans="1:27" s="43" customFormat="1" ht="20" customHeight="1" x14ac:dyDescent="0.5">
      <c r="A17" s="92" t="s">
        <v>195</v>
      </c>
      <c r="C17" s="97">
        <v>4722407</v>
      </c>
      <c r="D17" s="94"/>
      <c r="E17" s="97">
        <v>-480000</v>
      </c>
      <c r="F17" s="94"/>
      <c r="G17" s="97">
        <v>-303206</v>
      </c>
      <c r="H17" s="94"/>
      <c r="I17" s="97">
        <v>10450</v>
      </c>
      <c r="J17" s="94"/>
      <c r="K17" s="97">
        <v>-1539142</v>
      </c>
      <c r="L17" s="94"/>
      <c r="M17" s="97">
        <v>-154050</v>
      </c>
      <c r="N17" s="94"/>
      <c r="O17" s="97">
        <v>-1</v>
      </c>
      <c r="P17" s="97"/>
      <c r="Q17" s="97">
        <v>-4307</v>
      </c>
      <c r="R17" s="94"/>
      <c r="S17" s="97">
        <v>26311</v>
      </c>
      <c r="T17" s="94"/>
      <c r="U17" s="97">
        <v>-132047</v>
      </c>
      <c r="V17" s="94"/>
      <c r="W17" s="97">
        <v>2278462</v>
      </c>
      <c r="X17" s="96"/>
      <c r="Y17" s="97">
        <v>92625</v>
      </c>
      <c r="Z17" s="96"/>
      <c r="AA17" s="97">
        <v>2371087</v>
      </c>
    </row>
    <row r="18" spans="1:27" s="43" customFormat="1" ht="20" customHeight="1" x14ac:dyDescent="0.5">
      <c r="A18" s="92" t="s">
        <v>196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</row>
    <row r="19" spans="1:27" s="43" customFormat="1" ht="20" customHeight="1" x14ac:dyDescent="0.5">
      <c r="A19" s="102" t="s">
        <v>197</v>
      </c>
      <c r="C19" s="99">
        <v>0</v>
      </c>
      <c r="D19" s="94"/>
      <c r="E19" s="99">
        <v>0</v>
      </c>
      <c r="F19" s="94"/>
      <c r="G19" s="179">
        <v>0</v>
      </c>
      <c r="H19" s="94"/>
      <c r="I19" s="97">
        <v>-10450</v>
      </c>
      <c r="J19" s="94"/>
      <c r="K19" s="97">
        <v>10450</v>
      </c>
      <c r="L19" s="94"/>
      <c r="M19" s="106">
        <v>0</v>
      </c>
      <c r="N19" s="94"/>
      <c r="O19" s="180">
        <v>0</v>
      </c>
      <c r="P19" s="181"/>
      <c r="Q19" s="182">
        <v>0</v>
      </c>
      <c r="R19" s="94"/>
      <c r="S19" s="99">
        <v>0</v>
      </c>
      <c r="T19" s="94"/>
      <c r="U19" s="180">
        <v>0</v>
      </c>
      <c r="V19" s="94"/>
      <c r="W19" s="180">
        <v>0</v>
      </c>
      <c r="X19" s="96"/>
      <c r="Y19" s="180">
        <v>0</v>
      </c>
      <c r="Z19" s="96"/>
      <c r="AA19" s="99">
        <v>0</v>
      </c>
    </row>
    <row r="20" spans="1:27" s="43" customFormat="1" ht="20" customHeight="1" x14ac:dyDescent="0.5">
      <c r="A20" s="102" t="s">
        <v>198</v>
      </c>
      <c r="C20" s="97"/>
      <c r="D20" s="94"/>
      <c r="E20" s="97"/>
      <c r="F20" s="94"/>
      <c r="G20" s="179"/>
      <c r="H20" s="94"/>
      <c r="I20" s="99"/>
      <c r="J20" s="94"/>
      <c r="K20" s="97"/>
      <c r="L20" s="94"/>
      <c r="M20" s="106"/>
      <c r="N20" s="94"/>
      <c r="O20" s="106"/>
      <c r="P20" s="183"/>
      <c r="Q20" s="182"/>
      <c r="R20" s="94"/>
      <c r="S20" s="99"/>
      <c r="T20" s="94"/>
      <c r="U20" s="180"/>
      <c r="V20" s="96"/>
      <c r="W20" s="180"/>
      <c r="X20" s="96"/>
      <c r="Y20" s="99"/>
      <c r="Z20" s="96"/>
      <c r="AA20" s="99"/>
    </row>
    <row r="21" spans="1:27" s="43" customFormat="1" ht="20" customHeight="1" x14ac:dyDescent="0.5">
      <c r="A21" s="102" t="s">
        <v>199</v>
      </c>
      <c r="C21" s="99">
        <v>0</v>
      </c>
      <c r="D21" s="94"/>
      <c r="E21" s="99">
        <v>0</v>
      </c>
      <c r="F21" s="94"/>
      <c r="G21" s="179">
        <v>0</v>
      </c>
      <c r="H21" s="94"/>
      <c r="I21" s="99">
        <v>0</v>
      </c>
      <c r="J21" s="94"/>
      <c r="K21" s="99">
        <v>0</v>
      </c>
      <c r="L21" s="94"/>
      <c r="M21" s="106">
        <v>0</v>
      </c>
      <c r="N21" s="94"/>
      <c r="O21" s="106">
        <v>0</v>
      </c>
      <c r="P21" s="181"/>
      <c r="Q21" s="182">
        <v>0</v>
      </c>
      <c r="R21" s="94"/>
      <c r="S21" s="99">
        <v>0</v>
      </c>
      <c r="T21" s="94"/>
      <c r="U21" s="180">
        <v>0</v>
      </c>
      <c r="V21" s="96"/>
      <c r="W21" s="180">
        <v>0</v>
      </c>
      <c r="X21" s="96"/>
      <c r="Y21" s="184">
        <v>23</v>
      </c>
      <c r="Z21" s="96"/>
      <c r="AA21" s="97">
        <v>23</v>
      </c>
    </row>
    <row r="22" spans="1:27" s="43" customFormat="1" ht="20" customHeight="1" x14ac:dyDescent="0.5">
      <c r="A22" s="102" t="s">
        <v>200</v>
      </c>
      <c r="B22" s="103"/>
      <c r="C22" s="185">
        <v>0</v>
      </c>
      <c r="D22" s="94"/>
      <c r="E22" s="185">
        <v>0</v>
      </c>
      <c r="F22" s="94"/>
      <c r="G22" s="186">
        <v>0</v>
      </c>
      <c r="H22" s="94"/>
      <c r="I22" s="99">
        <v>0</v>
      </c>
      <c r="J22" s="94"/>
      <c r="K22" s="187">
        <v>-382414</v>
      </c>
      <c r="L22" s="94"/>
      <c r="M22" s="188">
        <v>-75622</v>
      </c>
      <c r="N22" s="94"/>
      <c r="O22" s="189">
        <v>0</v>
      </c>
      <c r="P22" s="184"/>
      <c r="Q22" s="187">
        <v>66</v>
      </c>
      <c r="R22" s="94"/>
      <c r="S22" s="187">
        <v>0</v>
      </c>
      <c r="T22" s="94"/>
      <c r="U22" s="104">
        <v>-75556</v>
      </c>
      <c r="V22" s="99"/>
      <c r="W22" s="104">
        <v>-457970</v>
      </c>
      <c r="X22" s="96"/>
      <c r="Y22" s="187">
        <v>-798</v>
      </c>
      <c r="Z22" s="96"/>
      <c r="AA22" s="104">
        <v>-458768</v>
      </c>
    </row>
    <row r="23" spans="1:27" s="43" customFormat="1" ht="20" customHeight="1" thickBot="1" x14ac:dyDescent="0.55000000000000004">
      <c r="A23" s="92" t="s">
        <v>201</v>
      </c>
      <c r="C23" s="105">
        <v>4722407</v>
      </c>
      <c r="D23" s="97"/>
      <c r="E23" s="105">
        <v>-480000</v>
      </c>
      <c r="F23" s="97"/>
      <c r="G23" s="105">
        <v>-303206</v>
      </c>
      <c r="H23" s="97"/>
      <c r="I23" s="190">
        <v>0</v>
      </c>
      <c r="J23" s="97"/>
      <c r="K23" s="105">
        <v>-1911106</v>
      </c>
      <c r="L23" s="97"/>
      <c r="M23" s="105">
        <v>-229672</v>
      </c>
      <c r="N23" s="97"/>
      <c r="O23" s="105">
        <v>-1</v>
      </c>
      <c r="P23" s="97"/>
      <c r="Q23" s="105">
        <v>-4241</v>
      </c>
      <c r="R23" s="97"/>
      <c r="S23" s="105">
        <v>26311</v>
      </c>
      <c r="T23" s="97"/>
      <c r="U23" s="105">
        <v>-207603</v>
      </c>
      <c r="V23" s="97"/>
      <c r="W23" s="105">
        <v>1820492</v>
      </c>
      <c r="X23" s="94"/>
      <c r="Y23" s="105">
        <v>91850</v>
      </c>
      <c r="Z23" s="94"/>
      <c r="AA23" s="105">
        <v>1912342</v>
      </c>
    </row>
    <row r="24" spans="1:27" s="43" customFormat="1" ht="20" customHeight="1" thickTop="1" x14ac:dyDescent="0.5">
      <c r="A24" s="92"/>
      <c r="C24" s="97"/>
      <c r="D24" s="97"/>
      <c r="E24" s="97"/>
      <c r="F24" s="97"/>
      <c r="G24" s="106"/>
      <c r="H24" s="97"/>
      <c r="I24" s="146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4"/>
      <c r="Y24" s="97"/>
      <c r="Z24" s="94"/>
      <c r="AA24" s="97"/>
    </row>
    <row r="25" spans="1:27" s="43" customFormat="1" ht="20" customHeight="1" x14ac:dyDescent="0.5">
      <c r="A25" s="92" t="s">
        <v>202</v>
      </c>
      <c r="C25" s="97">
        <v>4722407</v>
      </c>
      <c r="D25" s="94"/>
      <c r="E25" s="97">
        <v>-480000</v>
      </c>
      <c r="F25" s="94"/>
      <c r="G25" s="97">
        <v>-303206</v>
      </c>
      <c r="H25" s="94"/>
      <c r="I25" s="99">
        <v>0</v>
      </c>
      <c r="J25" s="94"/>
      <c r="K25" s="97">
        <v>-2026791</v>
      </c>
      <c r="L25" s="94"/>
      <c r="M25" s="97">
        <v>-214217</v>
      </c>
      <c r="N25" s="94"/>
      <c r="O25" s="97">
        <v>-1</v>
      </c>
      <c r="P25" s="94"/>
      <c r="Q25" s="97">
        <v>-13623</v>
      </c>
      <c r="R25" s="94"/>
      <c r="S25" s="97">
        <v>26311</v>
      </c>
      <c r="T25" s="94"/>
      <c r="U25" s="97">
        <v>-201530</v>
      </c>
      <c r="V25" s="94"/>
      <c r="W25" s="97">
        <v>1710880</v>
      </c>
      <c r="X25" s="96"/>
      <c r="Y25" s="97">
        <v>91601</v>
      </c>
      <c r="Z25" s="96"/>
      <c r="AA25" s="97">
        <v>1802481</v>
      </c>
    </row>
    <row r="26" spans="1:27" s="43" customFormat="1" ht="20" customHeight="1" x14ac:dyDescent="0.5">
      <c r="A26" s="102" t="s">
        <v>203</v>
      </c>
      <c r="B26" s="149">
        <v>2.8</v>
      </c>
      <c r="C26" s="185">
        <v>0</v>
      </c>
      <c r="D26" s="99"/>
      <c r="E26" s="185">
        <v>0</v>
      </c>
      <c r="F26" s="99"/>
      <c r="G26" s="185">
        <v>0</v>
      </c>
      <c r="H26" s="99"/>
      <c r="I26" s="99">
        <v>0</v>
      </c>
      <c r="J26" s="94"/>
      <c r="K26" s="104">
        <v>-18368</v>
      </c>
      <c r="L26" s="94"/>
      <c r="M26" s="185">
        <v>0</v>
      </c>
      <c r="N26" s="94"/>
      <c r="O26" s="185">
        <v>0</v>
      </c>
      <c r="P26" s="94"/>
      <c r="Q26" s="191">
        <v>0</v>
      </c>
      <c r="R26" s="94"/>
      <c r="S26" s="185">
        <v>0</v>
      </c>
      <c r="T26" s="94"/>
      <c r="U26" s="185">
        <v>0</v>
      </c>
      <c r="V26" s="94"/>
      <c r="W26" s="104">
        <v>-18368</v>
      </c>
      <c r="X26" s="96"/>
      <c r="Y26" s="185">
        <v>0</v>
      </c>
      <c r="Z26" s="96"/>
      <c r="AA26" s="104">
        <v>-18368</v>
      </c>
    </row>
    <row r="27" spans="1:27" s="43" customFormat="1" ht="20" customHeight="1" x14ac:dyDescent="0.5">
      <c r="A27" s="92" t="s">
        <v>204</v>
      </c>
      <c r="C27" s="97">
        <v>4722407</v>
      </c>
      <c r="D27" s="97"/>
      <c r="E27" s="97">
        <v>-480000</v>
      </c>
      <c r="F27" s="97"/>
      <c r="G27" s="97">
        <v>-303206</v>
      </c>
      <c r="H27" s="97"/>
      <c r="I27" s="192">
        <v>0</v>
      </c>
      <c r="J27" s="97"/>
      <c r="K27" s="97">
        <v>-2045159</v>
      </c>
      <c r="L27" s="97"/>
      <c r="M27" s="97">
        <v>-214217</v>
      </c>
      <c r="N27" s="97"/>
      <c r="O27" s="97">
        <v>-1</v>
      </c>
      <c r="P27" s="97"/>
      <c r="Q27" s="97">
        <v>-13623</v>
      </c>
      <c r="R27" s="97"/>
      <c r="S27" s="97">
        <v>26311</v>
      </c>
      <c r="T27" s="97"/>
      <c r="U27" s="97">
        <v>-201530</v>
      </c>
      <c r="V27" s="97"/>
      <c r="W27" s="97">
        <v>1692512</v>
      </c>
      <c r="X27" s="97"/>
      <c r="Y27" s="97">
        <v>91601</v>
      </c>
      <c r="Z27" s="97"/>
      <c r="AA27" s="97">
        <v>1784113</v>
      </c>
    </row>
    <row r="28" spans="1:27" s="43" customFormat="1" ht="20" customHeight="1" x14ac:dyDescent="0.5">
      <c r="A28" s="92" t="s">
        <v>196</v>
      </c>
      <c r="C28" s="96"/>
      <c r="D28" s="96"/>
      <c r="E28" s="96"/>
      <c r="F28" s="96"/>
      <c r="G28" s="96"/>
      <c r="H28" s="96"/>
      <c r="I28" s="147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7"/>
    </row>
    <row r="29" spans="1:27" s="43" customFormat="1" ht="20" customHeight="1" x14ac:dyDescent="0.5">
      <c r="A29" s="102" t="s">
        <v>205</v>
      </c>
      <c r="B29" s="163">
        <v>21</v>
      </c>
      <c r="C29" s="96">
        <v>-1962559</v>
      </c>
      <c r="D29" s="96"/>
      <c r="E29" s="96">
        <v>480000</v>
      </c>
      <c r="F29" s="96"/>
      <c r="G29" s="99">
        <v>0</v>
      </c>
      <c r="H29" s="96"/>
      <c r="I29" s="99">
        <v>0</v>
      </c>
      <c r="J29" s="96"/>
      <c r="K29" s="96">
        <v>1482559</v>
      </c>
      <c r="L29" s="96"/>
      <c r="M29" s="99">
        <v>0</v>
      </c>
      <c r="N29" s="96"/>
      <c r="O29" s="99">
        <v>0</v>
      </c>
      <c r="P29" s="96"/>
      <c r="Q29" s="99">
        <v>0</v>
      </c>
      <c r="R29" s="96"/>
      <c r="S29" s="99">
        <v>0</v>
      </c>
      <c r="T29" s="96"/>
      <c r="U29" s="99">
        <v>0</v>
      </c>
      <c r="V29" s="96"/>
      <c r="W29" s="99">
        <v>0</v>
      </c>
      <c r="X29" s="96"/>
      <c r="Y29" s="99">
        <v>0</v>
      </c>
      <c r="Z29" s="96"/>
      <c r="AA29" s="99">
        <v>0</v>
      </c>
    </row>
    <row r="30" spans="1:27" s="43" customFormat="1" ht="20" customHeight="1" x14ac:dyDescent="0.5">
      <c r="A30" s="102" t="s">
        <v>200</v>
      </c>
      <c r="B30" s="103"/>
      <c r="C30" s="145">
        <v>0</v>
      </c>
      <c r="D30" s="100"/>
      <c r="E30" s="185">
        <v>0</v>
      </c>
      <c r="F30" s="100"/>
      <c r="G30" s="185">
        <v>0</v>
      </c>
      <c r="H30" s="100"/>
      <c r="I30" s="185">
        <v>0</v>
      </c>
      <c r="J30" s="100"/>
      <c r="K30" s="104">
        <v>-712041</v>
      </c>
      <c r="L30" s="100"/>
      <c r="M30" s="104">
        <v>21623</v>
      </c>
      <c r="N30" s="100"/>
      <c r="O30" s="185">
        <v>0</v>
      </c>
      <c r="P30" s="100"/>
      <c r="Q30" s="104">
        <v>56</v>
      </c>
      <c r="R30" s="100"/>
      <c r="S30" s="185">
        <v>0</v>
      </c>
      <c r="T30" s="100"/>
      <c r="U30" s="164">
        <f>SUM(M30:S30)</f>
        <v>21679</v>
      </c>
      <c r="V30" s="100"/>
      <c r="W30" s="164">
        <f>SUM(C30:K30,U30)</f>
        <v>-690362</v>
      </c>
      <c r="X30" s="101"/>
      <c r="Y30" s="164">
        <v>-5819</v>
      </c>
      <c r="Z30" s="101"/>
      <c r="AA30" s="164">
        <f>SUM(W30:Y30)</f>
        <v>-696181</v>
      </c>
    </row>
    <row r="31" spans="1:27" s="43" customFormat="1" ht="20" customHeight="1" thickBot="1" x14ac:dyDescent="0.55000000000000004">
      <c r="A31" s="92" t="s">
        <v>206</v>
      </c>
      <c r="C31" s="105">
        <f>SUM(C27:C30)</f>
        <v>2759848</v>
      </c>
      <c r="D31" s="100"/>
      <c r="E31" s="190">
        <f>SUM(E27:E30)</f>
        <v>0</v>
      </c>
      <c r="F31" s="97"/>
      <c r="G31" s="105">
        <f>SUM(G27:G30)</f>
        <v>-303206</v>
      </c>
      <c r="H31" s="100"/>
      <c r="I31" s="190">
        <f>SUM(I27:I30)</f>
        <v>0</v>
      </c>
      <c r="J31" s="100"/>
      <c r="K31" s="105">
        <f>SUM(K27:K30)</f>
        <v>-1274641</v>
      </c>
      <c r="L31" s="100"/>
      <c r="M31" s="105">
        <f>SUM(M27:M30)</f>
        <v>-192594</v>
      </c>
      <c r="N31" s="100"/>
      <c r="O31" s="105">
        <f>SUM(O27:O30)</f>
        <v>-1</v>
      </c>
      <c r="P31" s="100"/>
      <c r="Q31" s="105">
        <f>SUM(Q27:Q30)</f>
        <v>-13567</v>
      </c>
      <c r="R31" s="100"/>
      <c r="S31" s="105">
        <f>SUM(S27:S30)</f>
        <v>26311</v>
      </c>
      <c r="T31" s="100"/>
      <c r="U31" s="105">
        <f>SUM(U27:U30)</f>
        <v>-179851</v>
      </c>
      <c r="V31" s="100"/>
      <c r="W31" s="105">
        <f>SUM(W27:W30)</f>
        <v>1002150</v>
      </c>
      <c r="X31" s="100"/>
      <c r="Y31" s="105">
        <f>SUM(Y27:Y30)</f>
        <v>85782</v>
      </c>
      <c r="Z31" s="100"/>
      <c r="AA31" s="105">
        <f>SUM(AA27:AA30)</f>
        <v>1087932</v>
      </c>
    </row>
    <row r="32" spans="1:27" s="43" customFormat="1" ht="20" customHeight="1" thickTop="1" x14ac:dyDescent="0.5">
      <c r="A32" s="92"/>
      <c r="C32" s="97"/>
      <c r="D32" s="97"/>
      <c r="E32" s="97"/>
      <c r="F32" s="97"/>
      <c r="G32" s="97"/>
      <c r="H32" s="97"/>
      <c r="I32" s="99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4"/>
      <c r="Y32" s="97"/>
      <c r="Z32" s="94"/>
      <c r="AA32" s="97"/>
    </row>
    <row r="33" spans="1:27" s="43" customFormat="1" ht="20" customHeight="1" x14ac:dyDescent="0.5">
      <c r="A33" s="92"/>
      <c r="C33" s="97"/>
      <c r="D33" s="97"/>
      <c r="E33" s="97"/>
      <c r="F33" s="97"/>
      <c r="G33" s="97"/>
      <c r="H33" s="97"/>
      <c r="I33" s="99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4"/>
      <c r="Y33" s="97"/>
      <c r="Z33" s="94"/>
      <c r="AA33" s="97"/>
    </row>
    <row r="34" spans="1:27" ht="23" customHeight="1" x14ac:dyDescent="0.6">
      <c r="A34" s="107" t="s">
        <v>40</v>
      </c>
    </row>
    <row r="39" spans="1:27" ht="24" customHeight="1" x14ac:dyDescent="0.6">
      <c r="A39" s="108"/>
    </row>
  </sheetData>
  <mergeCells count="11">
    <mergeCell ref="A1:AA1"/>
    <mergeCell ref="A2:AA2"/>
    <mergeCell ref="A3:AA3"/>
    <mergeCell ref="A4:AA4"/>
    <mergeCell ref="A5:AA5"/>
    <mergeCell ref="H12:J12"/>
    <mergeCell ref="A6:AA6"/>
    <mergeCell ref="C8:W8"/>
    <mergeCell ref="I9:K9"/>
    <mergeCell ref="M9:U9"/>
    <mergeCell ref="M10:S10"/>
  </mergeCells>
  <pageMargins left="0.5" right="0.2" top="1" bottom="0.5" header="0.5" footer="0.3"/>
  <pageSetup paperSize="9" scale="70" firstPageNumber="2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Q29"/>
  <sheetViews>
    <sheetView view="pageBreakPreview" topLeftCell="A20" zoomScale="71" zoomScaleNormal="80" zoomScaleSheetLayoutView="120" zoomScalePageLayoutView="70" workbookViewId="0">
      <selection activeCell="A29" sqref="A29"/>
    </sheetView>
  </sheetViews>
  <sheetFormatPr defaultColWidth="9.1796875" defaultRowHeight="24" customHeight="1" x14ac:dyDescent="0.6"/>
  <cols>
    <col min="1" max="1" width="50.1796875" style="6" customWidth="1"/>
    <col min="2" max="2" width="21.81640625" style="6" customWidth="1"/>
    <col min="3" max="3" width="15.1796875" style="87" bestFit="1" customWidth="1"/>
    <col min="4" max="4" width="1.1796875" style="87" customWidth="1"/>
    <col min="5" max="5" width="15.1796875" style="87" customWidth="1"/>
    <col min="6" max="6" width="1.453125" style="87" customWidth="1"/>
    <col min="7" max="7" width="14.453125" style="87" bestFit="1" customWidth="1"/>
    <col min="8" max="8" width="1.81640625" style="87" customWidth="1"/>
    <col min="9" max="9" width="14.453125" style="87" customWidth="1"/>
    <col min="10" max="10" width="1.54296875" style="87" customWidth="1"/>
    <col min="11" max="11" width="15.453125" style="87" customWidth="1"/>
    <col min="12" max="12" width="1.54296875" style="87" customWidth="1"/>
    <col min="13" max="13" width="16" style="87" customWidth="1"/>
    <col min="14" max="14" width="1.81640625" style="87" customWidth="1"/>
    <col min="15" max="15" width="15.81640625" style="87" customWidth="1"/>
    <col min="16" max="16" width="33.1796875" style="6" customWidth="1"/>
    <col min="17" max="16384" width="9.1796875" style="6"/>
  </cols>
  <sheetData>
    <row r="1" spans="1:17" ht="24" customHeight="1" x14ac:dyDescent="0.6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7" ht="24" customHeight="1" x14ac:dyDescent="0.6">
      <c r="A2" s="175" t="s">
        <v>207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7" ht="24" customHeight="1" x14ac:dyDescent="0.6">
      <c r="A3" s="175" t="s">
        <v>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7" ht="24" customHeight="1" x14ac:dyDescent="0.6">
      <c r="A4" s="175" t="s">
        <v>148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7" ht="24" customHeight="1" x14ac:dyDescent="0.6">
      <c r="A5" s="175" t="s">
        <v>12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</row>
    <row r="6" spans="1:17" ht="24" customHeight="1" x14ac:dyDescent="0.7">
      <c r="A6" s="171" t="s">
        <v>3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</row>
    <row r="7" spans="1:17" ht="9" customHeight="1" x14ac:dyDescent="0.6">
      <c r="B7" s="84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6"/>
    </row>
    <row r="8" spans="1:17" s="9" customFormat="1" ht="24" customHeight="1" x14ac:dyDescent="0.7">
      <c r="A8" s="109"/>
      <c r="B8" s="109"/>
      <c r="C8" s="110"/>
      <c r="D8" s="110"/>
      <c r="E8" s="110"/>
      <c r="F8" s="110"/>
      <c r="G8" s="110"/>
      <c r="H8" s="110"/>
      <c r="I8" s="110"/>
      <c r="J8" s="6"/>
      <c r="K8" s="177" t="s">
        <v>90</v>
      </c>
      <c r="L8" s="177"/>
      <c r="M8" s="177"/>
      <c r="N8" s="111"/>
      <c r="O8" s="110"/>
    </row>
    <row r="9" spans="1:17" s="8" customFormat="1" ht="24" customHeight="1" x14ac:dyDescent="0.7">
      <c r="A9" s="109"/>
      <c r="B9" s="109"/>
      <c r="C9" s="110"/>
      <c r="D9" s="110"/>
      <c r="E9" s="110"/>
      <c r="F9" s="110"/>
      <c r="G9" s="176" t="s">
        <v>87</v>
      </c>
      <c r="H9" s="176"/>
      <c r="I9" s="176"/>
      <c r="J9" s="112"/>
      <c r="K9" s="113" t="s">
        <v>208</v>
      </c>
      <c r="L9" s="112"/>
      <c r="M9" s="114" t="s">
        <v>209</v>
      </c>
      <c r="N9" s="110"/>
      <c r="O9" s="110"/>
    </row>
    <row r="10" spans="1:17" s="8" customFormat="1" ht="24" customHeight="1" x14ac:dyDescent="0.7">
      <c r="A10" s="109"/>
      <c r="B10" s="109"/>
      <c r="C10" s="110" t="s">
        <v>165</v>
      </c>
      <c r="D10" s="110"/>
      <c r="E10" s="110" t="s">
        <v>210</v>
      </c>
      <c r="F10" s="110"/>
      <c r="G10" s="110" t="s">
        <v>162</v>
      </c>
      <c r="H10" s="110"/>
      <c r="I10" s="110" t="s">
        <v>169</v>
      </c>
      <c r="J10" s="110"/>
      <c r="K10" s="110" t="s">
        <v>211</v>
      </c>
      <c r="L10" s="110"/>
      <c r="M10" s="111" t="s">
        <v>212</v>
      </c>
      <c r="N10" s="110"/>
      <c r="O10" s="110" t="s">
        <v>158</v>
      </c>
    </row>
    <row r="11" spans="1:17" s="8" customFormat="1" ht="24" customHeight="1" x14ac:dyDescent="0.7">
      <c r="A11" s="109"/>
      <c r="B11" s="115" t="s">
        <v>4</v>
      </c>
      <c r="C11" s="110" t="s">
        <v>176</v>
      </c>
      <c r="D11" s="110"/>
      <c r="E11" s="110" t="s">
        <v>177</v>
      </c>
      <c r="F11" s="110"/>
      <c r="G11" s="110" t="s">
        <v>213</v>
      </c>
      <c r="H11" s="110"/>
      <c r="I11" s="110" t="s">
        <v>180</v>
      </c>
      <c r="J11" s="110"/>
      <c r="K11" s="110" t="s">
        <v>214</v>
      </c>
      <c r="L11" s="110"/>
      <c r="M11" s="111" t="s">
        <v>187</v>
      </c>
      <c r="N11" s="110"/>
      <c r="O11" s="110" t="s">
        <v>75</v>
      </c>
    </row>
    <row r="12" spans="1:17" s="8" customFormat="1" ht="24" customHeight="1" x14ac:dyDescent="0.7">
      <c r="A12" s="109"/>
      <c r="B12" s="115"/>
      <c r="C12" s="110"/>
      <c r="D12" s="110"/>
      <c r="E12" s="110"/>
      <c r="F12" s="110"/>
      <c r="G12" s="110"/>
      <c r="H12" s="110"/>
      <c r="I12" s="110"/>
      <c r="J12" s="110"/>
      <c r="K12" s="111" t="s">
        <v>191</v>
      </c>
      <c r="L12" s="110"/>
      <c r="M12" s="111"/>
      <c r="N12" s="110"/>
      <c r="O12" s="110"/>
    </row>
    <row r="13" spans="1:17" s="8" customFormat="1" ht="24" customHeight="1" x14ac:dyDescent="0.7">
      <c r="A13" s="109"/>
      <c r="B13" s="115"/>
      <c r="C13" s="110"/>
      <c r="D13" s="110"/>
      <c r="E13" s="110"/>
      <c r="F13" s="110"/>
      <c r="G13" s="110"/>
      <c r="H13" s="110"/>
      <c r="I13" s="110"/>
      <c r="J13" s="110"/>
      <c r="K13" s="111"/>
      <c r="L13" s="110"/>
      <c r="M13" s="111"/>
      <c r="N13" s="110"/>
      <c r="O13" s="110"/>
    </row>
    <row r="14" spans="1:17" s="8" customFormat="1" ht="24" customHeight="1" x14ac:dyDescent="0.7">
      <c r="A14" s="112" t="s">
        <v>195</v>
      </c>
      <c r="B14" s="116"/>
      <c r="C14" s="117">
        <v>4722407</v>
      </c>
      <c r="D14" s="117"/>
      <c r="E14" s="152">
        <v>-480000</v>
      </c>
      <c r="F14" s="117"/>
      <c r="G14" s="161">
        <v>0</v>
      </c>
      <c r="H14" s="117"/>
      <c r="I14" s="152">
        <v>-1148772</v>
      </c>
      <c r="J14" s="117"/>
      <c r="K14" s="117">
        <v>26311</v>
      </c>
      <c r="L14" s="117"/>
      <c r="M14" s="117">
        <v>26311</v>
      </c>
      <c r="N14" s="117"/>
      <c r="O14" s="117">
        <v>3119946</v>
      </c>
    </row>
    <row r="15" spans="1:17" s="9" customFormat="1" ht="24" customHeight="1" x14ac:dyDescent="0.7">
      <c r="A15" s="112" t="s">
        <v>196</v>
      </c>
      <c r="B15" s="118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0"/>
      <c r="Q15" s="10"/>
    </row>
    <row r="16" spans="1:17" s="9" customFormat="1" ht="24" customHeight="1" x14ac:dyDescent="0.7">
      <c r="A16" s="116" t="s">
        <v>140</v>
      </c>
      <c r="B16" s="118"/>
      <c r="C16" s="158">
        <v>0</v>
      </c>
      <c r="D16" s="117"/>
      <c r="E16" s="158">
        <v>0</v>
      </c>
      <c r="F16" s="117"/>
      <c r="G16" s="161">
        <v>0</v>
      </c>
      <c r="H16" s="117"/>
      <c r="I16" s="154">
        <v>-353252</v>
      </c>
      <c r="J16" s="117"/>
      <c r="K16" s="155">
        <v>0</v>
      </c>
      <c r="L16" s="117"/>
      <c r="M16" s="155">
        <v>0</v>
      </c>
      <c r="N16" s="117"/>
      <c r="O16" s="154">
        <v>-353252</v>
      </c>
      <c r="P16" s="10"/>
      <c r="Q16" s="10"/>
    </row>
    <row r="17" spans="1:17" ht="24" customHeight="1" thickBot="1" x14ac:dyDescent="0.7">
      <c r="A17" s="112" t="s">
        <v>201</v>
      </c>
      <c r="C17" s="46">
        <v>4722407</v>
      </c>
      <c r="D17" s="117"/>
      <c r="E17" s="156">
        <v>-480000</v>
      </c>
      <c r="F17" s="117"/>
      <c r="G17" s="162">
        <v>0</v>
      </c>
      <c r="H17" s="117"/>
      <c r="I17" s="156">
        <v>-1502024</v>
      </c>
      <c r="J17" s="117"/>
      <c r="K17" s="46">
        <v>26311</v>
      </c>
      <c r="L17" s="117"/>
      <c r="M17" s="46">
        <v>26311</v>
      </c>
      <c r="N17" s="117"/>
      <c r="O17" s="46">
        <v>2766694</v>
      </c>
      <c r="P17" s="41"/>
      <c r="Q17" s="41"/>
    </row>
    <row r="18" spans="1:17" ht="24" customHeight="1" thickTop="1" x14ac:dyDescent="0.65">
      <c r="A18" s="112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41"/>
      <c r="Q18" s="41"/>
    </row>
    <row r="19" spans="1:17" s="9" customFormat="1" ht="24" customHeight="1" x14ac:dyDescent="0.7">
      <c r="A19" s="112" t="s">
        <v>202</v>
      </c>
      <c r="B19" s="119"/>
      <c r="C19" s="117">
        <v>4722407</v>
      </c>
      <c r="D19" s="117"/>
      <c r="E19" s="117">
        <v>-480000</v>
      </c>
      <c r="F19" s="117"/>
      <c r="G19" s="161">
        <v>0</v>
      </c>
      <c r="H19" s="117"/>
      <c r="I19" s="120">
        <v>-2266837</v>
      </c>
      <c r="J19" s="117"/>
      <c r="K19" s="117">
        <v>26311</v>
      </c>
      <c r="L19" s="117"/>
      <c r="M19" s="117">
        <v>26311</v>
      </c>
      <c r="N19" s="117"/>
      <c r="O19" s="117">
        <v>2001881</v>
      </c>
      <c r="P19" s="10"/>
      <c r="Q19" s="10"/>
    </row>
    <row r="20" spans="1:17" s="9" customFormat="1" ht="24" customHeight="1" x14ac:dyDescent="0.7">
      <c r="A20" s="116" t="s">
        <v>203</v>
      </c>
      <c r="B20" s="121">
        <v>2.8</v>
      </c>
      <c r="C20" s="158">
        <v>0</v>
      </c>
      <c r="D20" s="122"/>
      <c r="E20" s="158">
        <v>0</v>
      </c>
      <c r="F20" s="122"/>
      <c r="G20" s="158">
        <v>0</v>
      </c>
      <c r="H20" s="122"/>
      <c r="I20" s="123">
        <v>-6721</v>
      </c>
      <c r="J20" s="122"/>
      <c r="K20" s="153">
        <v>0</v>
      </c>
      <c r="L20" s="122"/>
      <c r="M20" s="153">
        <v>0</v>
      </c>
      <c r="N20" s="122"/>
      <c r="O20" s="123">
        <v>-6721</v>
      </c>
      <c r="P20" s="10"/>
      <c r="Q20" s="10"/>
    </row>
    <row r="21" spans="1:17" s="9" customFormat="1" ht="24" customHeight="1" x14ac:dyDescent="0.7">
      <c r="A21" s="112" t="s">
        <v>204</v>
      </c>
      <c r="B21" s="119"/>
      <c r="C21" s="117">
        <v>4722407</v>
      </c>
      <c r="D21" s="117"/>
      <c r="E21" s="117">
        <v>-480000</v>
      </c>
      <c r="F21" s="117"/>
      <c r="G21" s="161">
        <v>0</v>
      </c>
      <c r="H21" s="117"/>
      <c r="I21" s="117">
        <v>-2273558</v>
      </c>
      <c r="J21" s="117"/>
      <c r="K21" s="117">
        <v>26311</v>
      </c>
      <c r="L21" s="117"/>
      <c r="M21" s="117">
        <v>26311</v>
      </c>
      <c r="N21" s="117"/>
      <c r="O21" s="117">
        <v>1995160</v>
      </c>
      <c r="P21" s="10"/>
      <c r="Q21" s="10"/>
    </row>
    <row r="22" spans="1:17" s="9" customFormat="1" ht="24" customHeight="1" x14ac:dyDescent="0.7">
      <c r="A22" s="112" t="s">
        <v>196</v>
      </c>
      <c r="B22" s="118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0"/>
      <c r="Q22" s="10"/>
    </row>
    <row r="23" spans="1:17" s="9" customFormat="1" ht="24" customHeight="1" x14ac:dyDescent="0.7">
      <c r="A23" s="160" t="s">
        <v>205</v>
      </c>
      <c r="B23" s="159">
        <v>21</v>
      </c>
      <c r="C23" s="117">
        <v>-1962559</v>
      </c>
      <c r="D23" s="117"/>
      <c r="E23" s="117">
        <v>480000</v>
      </c>
      <c r="F23" s="117"/>
      <c r="G23" s="161">
        <v>0</v>
      </c>
      <c r="H23" s="117"/>
      <c r="I23" s="117">
        <v>1482559</v>
      </c>
      <c r="J23" s="117"/>
      <c r="K23" s="161">
        <v>0</v>
      </c>
      <c r="L23" s="117"/>
      <c r="M23" s="161">
        <v>0</v>
      </c>
      <c r="N23" s="117"/>
      <c r="O23" s="161">
        <v>0</v>
      </c>
      <c r="P23" s="10"/>
      <c r="Q23" s="10"/>
    </row>
    <row r="24" spans="1:17" s="9" customFormat="1" ht="24" customHeight="1" x14ac:dyDescent="0.7">
      <c r="A24" s="116" t="s">
        <v>140</v>
      </c>
      <c r="B24" s="118"/>
      <c r="C24" s="158">
        <v>0</v>
      </c>
      <c r="D24" s="122"/>
      <c r="E24" s="158">
        <v>0</v>
      </c>
      <c r="F24" s="122"/>
      <c r="G24" s="158">
        <v>0</v>
      </c>
      <c r="H24" s="122"/>
      <c r="I24" s="45">
        <v>-237189</v>
      </c>
      <c r="J24" s="122"/>
      <c r="K24" s="158">
        <v>0</v>
      </c>
      <c r="L24" s="122"/>
      <c r="M24" s="158">
        <v>0</v>
      </c>
      <c r="N24" s="122"/>
      <c r="O24" s="123">
        <v>-237189</v>
      </c>
      <c r="P24" s="10"/>
      <c r="Q24" s="10"/>
    </row>
    <row r="25" spans="1:17" s="9" customFormat="1" ht="24" customHeight="1" thickBot="1" x14ac:dyDescent="0.75">
      <c r="A25" s="112" t="s">
        <v>206</v>
      </c>
      <c r="B25" s="6"/>
      <c r="C25" s="46">
        <f>SUM(C21:C24)</f>
        <v>2759848</v>
      </c>
      <c r="D25" s="122"/>
      <c r="E25" s="162">
        <f>SUM(E21:E24)</f>
        <v>0</v>
      </c>
      <c r="F25" s="122"/>
      <c r="G25" s="162">
        <f>SUM(G21:G24)</f>
        <v>0</v>
      </c>
      <c r="H25" s="122"/>
      <c r="I25" s="46">
        <f>SUM(I21:I24)</f>
        <v>-1028188</v>
      </c>
      <c r="J25" s="122"/>
      <c r="K25" s="46">
        <f>SUM(K21:K24)</f>
        <v>26311</v>
      </c>
      <c r="L25" s="122"/>
      <c r="M25" s="46">
        <f>SUM(M21:M24)</f>
        <v>26311</v>
      </c>
      <c r="N25" s="122"/>
      <c r="O25" s="46">
        <f>SUM(O21:O24)</f>
        <v>1757971</v>
      </c>
      <c r="P25" s="10"/>
      <c r="Q25" s="10"/>
    </row>
    <row r="26" spans="1:17" s="9" customFormat="1" ht="24" customHeight="1" thickTop="1" x14ac:dyDescent="0.7">
      <c r="A26" s="112"/>
      <c r="B26" s="6"/>
      <c r="C26" s="117"/>
      <c r="D26" s="117"/>
      <c r="E26" s="117"/>
      <c r="F26" s="117"/>
      <c r="G26" s="38"/>
      <c r="H26" s="117"/>
      <c r="I26" s="117"/>
      <c r="J26" s="117"/>
      <c r="K26" s="117"/>
      <c r="L26" s="117"/>
      <c r="M26" s="117"/>
      <c r="N26" s="117"/>
      <c r="O26" s="117"/>
      <c r="P26" s="10"/>
      <c r="Q26" s="10"/>
    </row>
    <row r="27" spans="1:17" s="9" customFormat="1" ht="24" customHeight="1" x14ac:dyDescent="0.7">
      <c r="B27" s="6"/>
      <c r="C27" s="117"/>
      <c r="D27" s="117"/>
      <c r="E27" s="117"/>
      <c r="F27" s="117"/>
      <c r="G27" s="38"/>
      <c r="H27" s="117"/>
      <c r="I27" s="117"/>
      <c r="J27" s="117"/>
      <c r="K27" s="117"/>
      <c r="L27" s="117"/>
      <c r="M27" s="117"/>
      <c r="N27" s="117"/>
      <c r="O27" s="117"/>
      <c r="P27" s="10"/>
      <c r="Q27" s="10"/>
    </row>
    <row r="28" spans="1:17" s="9" customFormat="1" ht="24" customHeight="1" x14ac:dyDescent="0.7">
      <c r="B28" s="6"/>
      <c r="C28" s="117"/>
      <c r="D28" s="117"/>
      <c r="E28" s="117"/>
      <c r="F28" s="117"/>
      <c r="G28" s="38"/>
      <c r="H28" s="117"/>
      <c r="I28" s="117"/>
      <c r="J28" s="117"/>
      <c r="K28" s="117"/>
      <c r="L28" s="117"/>
      <c r="M28" s="117"/>
      <c r="N28" s="117"/>
      <c r="O28" s="117"/>
      <c r="P28" s="10"/>
      <c r="Q28" s="10"/>
    </row>
    <row r="29" spans="1:17" s="9" customFormat="1" ht="24" customHeight="1" x14ac:dyDescent="0.7">
      <c r="A29" s="2" t="s">
        <v>40</v>
      </c>
      <c r="B29" s="6"/>
      <c r="C29" s="117"/>
      <c r="D29" s="117"/>
      <c r="E29" s="117"/>
      <c r="F29" s="117"/>
      <c r="G29" s="38"/>
      <c r="H29" s="117"/>
      <c r="I29" s="117"/>
      <c r="J29" s="117"/>
      <c r="K29" s="117"/>
      <c r="L29" s="117"/>
      <c r="M29" s="117"/>
      <c r="N29" s="117"/>
      <c r="O29" s="117"/>
      <c r="P29" s="10"/>
      <c r="Q29" s="10"/>
    </row>
  </sheetData>
  <mergeCells count="8">
    <mergeCell ref="G9:I9"/>
    <mergeCell ref="A1:O1"/>
    <mergeCell ref="A2:O2"/>
    <mergeCell ref="A3:O3"/>
    <mergeCell ref="A4:O4"/>
    <mergeCell ref="A5:O5"/>
    <mergeCell ref="A6:O6"/>
    <mergeCell ref="K8:M8"/>
  </mergeCells>
  <pageMargins left="0.9" right="0.3" top="1" bottom="0.5" header="0.5" footer="0.3"/>
  <pageSetup paperSize="9" scale="70" firstPageNumber="2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95879-12AA-4B58-9D31-A54FA785F86F}">
  <sheetPr codeName="Sheet5">
    <tabColor rgb="FF00B050"/>
  </sheetPr>
  <dimension ref="A1:I104"/>
  <sheetViews>
    <sheetView topLeftCell="A95" zoomScale="85" zoomScaleNormal="85" zoomScaleSheetLayoutView="71" zoomScalePageLayoutView="40" workbookViewId="0">
      <selection activeCell="C81" sqref="C81"/>
    </sheetView>
  </sheetViews>
  <sheetFormatPr defaultColWidth="10.54296875" defaultRowHeight="24" customHeight="1" x14ac:dyDescent="0.25"/>
  <cols>
    <col min="1" max="1" width="65" style="1" customWidth="1"/>
    <col min="2" max="2" width="13.36328125" style="59" customWidth="1"/>
    <col min="3" max="3" width="12.54296875" style="56" customWidth="1"/>
    <col min="4" max="4" width="2.6328125" style="56" customWidth="1"/>
    <col min="5" max="5" width="12.54296875" style="55" customWidth="1"/>
    <col min="6" max="6" width="2.6328125" style="56" customWidth="1"/>
    <col min="7" max="7" width="12.54296875" style="56" customWidth="1"/>
    <col min="8" max="8" width="2.6328125" style="56" customWidth="1"/>
    <col min="9" max="9" width="12.54296875" style="55" customWidth="1"/>
    <col min="10" max="10" width="15.453125" style="1" customWidth="1"/>
    <col min="11" max="255" width="10.54296875" style="1"/>
    <col min="256" max="256" width="54.54296875" style="1" customWidth="1"/>
    <col min="257" max="257" width="9" style="1" bestFit="1" customWidth="1"/>
    <col min="258" max="258" width="14.54296875" style="1" customWidth="1"/>
    <col min="259" max="259" width="1.54296875" style="1" customWidth="1"/>
    <col min="260" max="260" width="14.54296875" style="1" customWidth="1"/>
    <col min="261" max="261" width="1.54296875" style="1" customWidth="1"/>
    <col min="262" max="262" width="14.54296875" style="1" customWidth="1"/>
    <col min="263" max="263" width="1.54296875" style="1" customWidth="1"/>
    <col min="264" max="264" width="14.54296875" style="1" customWidth="1"/>
    <col min="265" max="265" width="10.54296875" style="1"/>
    <col min="266" max="266" width="15.453125" style="1" customWidth="1"/>
    <col min="267" max="511" width="10.54296875" style="1"/>
    <col min="512" max="512" width="54.54296875" style="1" customWidth="1"/>
    <col min="513" max="513" width="9" style="1" bestFit="1" customWidth="1"/>
    <col min="514" max="514" width="14.54296875" style="1" customWidth="1"/>
    <col min="515" max="515" width="1.54296875" style="1" customWidth="1"/>
    <col min="516" max="516" width="14.54296875" style="1" customWidth="1"/>
    <col min="517" max="517" width="1.54296875" style="1" customWidth="1"/>
    <col min="518" max="518" width="14.54296875" style="1" customWidth="1"/>
    <col min="519" max="519" width="1.54296875" style="1" customWidth="1"/>
    <col min="520" max="520" width="14.54296875" style="1" customWidth="1"/>
    <col min="521" max="521" width="10.54296875" style="1"/>
    <col min="522" max="522" width="15.453125" style="1" customWidth="1"/>
    <col min="523" max="767" width="10.54296875" style="1"/>
    <col min="768" max="768" width="54.54296875" style="1" customWidth="1"/>
    <col min="769" max="769" width="9" style="1" bestFit="1" customWidth="1"/>
    <col min="770" max="770" width="14.54296875" style="1" customWidth="1"/>
    <col min="771" max="771" width="1.54296875" style="1" customWidth="1"/>
    <col min="772" max="772" width="14.54296875" style="1" customWidth="1"/>
    <col min="773" max="773" width="1.54296875" style="1" customWidth="1"/>
    <col min="774" max="774" width="14.54296875" style="1" customWidth="1"/>
    <col min="775" max="775" width="1.54296875" style="1" customWidth="1"/>
    <col min="776" max="776" width="14.54296875" style="1" customWidth="1"/>
    <col min="777" max="777" width="10.54296875" style="1"/>
    <col min="778" max="778" width="15.453125" style="1" customWidth="1"/>
    <col min="779" max="1023" width="10.54296875" style="1"/>
    <col min="1024" max="1024" width="54.54296875" style="1" customWidth="1"/>
    <col min="1025" max="1025" width="9" style="1" bestFit="1" customWidth="1"/>
    <col min="1026" max="1026" width="14.54296875" style="1" customWidth="1"/>
    <col min="1027" max="1027" width="1.54296875" style="1" customWidth="1"/>
    <col min="1028" max="1028" width="14.54296875" style="1" customWidth="1"/>
    <col min="1029" max="1029" width="1.54296875" style="1" customWidth="1"/>
    <col min="1030" max="1030" width="14.54296875" style="1" customWidth="1"/>
    <col min="1031" max="1031" width="1.54296875" style="1" customWidth="1"/>
    <col min="1032" max="1032" width="14.54296875" style="1" customWidth="1"/>
    <col min="1033" max="1033" width="10.54296875" style="1"/>
    <col min="1034" max="1034" width="15.453125" style="1" customWidth="1"/>
    <col min="1035" max="1279" width="10.54296875" style="1"/>
    <col min="1280" max="1280" width="54.54296875" style="1" customWidth="1"/>
    <col min="1281" max="1281" width="9" style="1" bestFit="1" customWidth="1"/>
    <col min="1282" max="1282" width="14.54296875" style="1" customWidth="1"/>
    <col min="1283" max="1283" width="1.54296875" style="1" customWidth="1"/>
    <col min="1284" max="1284" width="14.54296875" style="1" customWidth="1"/>
    <col min="1285" max="1285" width="1.54296875" style="1" customWidth="1"/>
    <col min="1286" max="1286" width="14.54296875" style="1" customWidth="1"/>
    <col min="1287" max="1287" width="1.54296875" style="1" customWidth="1"/>
    <col min="1288" max="1288" width="14.54296875" style="1" customWidth="1"/>
    <col min="1289" max="1289" width="10.54296875" style="1"/>
    <col min="1290" max="1290" width="15.453125" style="1" customWidth="1"/>
    <col min="1291" max="1535" width="10.54296875" style="1"/>
    <col min="1536" max="1536" width="54.54296875" style="1" customWidth="1"/>
    <col min="1537" max="1537" width="9" style="1" bestFit="1" customWidth="1"/>
    <col min="1538" max="1538" width="14.54296875" style="1" customWidth="1"/>
    <col min="1539" max="1539" width="1.54296875" style="1" customWidth="1"/>
    <col min="1540" max="1540" width="14.54296875" style="1" customWidth="1"/>
    <col min="1541" max="1541" width="1.54296875" style="1" customWidth="1"/>
    <col min="1542" max="1542" width="14.54296875" style="1" customWidth="1"/>
    <col min="1543" max="1543" width="1.54296875" style="1" customWidth="1"/>
    <col min="1544" max="1544" width="14.54296875" style="1" customWidth="1"/>
    <col min="1545" max="1545" width="10.54296875" style="1"/>
    <col min="1546" max="1546" width="15.453125" style="1" customWidth="1"/>
    <col min="1547" max="1791" width="10.54296875" style="1"/>
    <col min="1792" max="1792" width="54.54296875" style="1" customWidth="1"/>
    <col min="1793" max="1793" width="9" style="1" bestFit="1" customWidth="1"/>
    <col min="1794" max="1794" width="14.54296875" style="1" customWidth="1"/>
    <col min="1795" max="1795" width="1.54296875" style="1" customWidth="1"/>
    <col min="1796" max="1796" width="14.54296875" style="1" customWidth="1"/>
    <col min="1797" max="1797" width="1.54296875" style="1" customWidth="1"/>
    <col min="1798" max="1798" width="14.54296875" style="1" customWidth="1"/>
    <col min="1799" max="1799" width="1.54296875" style="1" customWidth="1"/>
    <col min="1800" max="1800" width="14.54296875" style="1" customWidth="1"/>
    <col min="1801" max="1801" width="10.54296875" style="1"/>
    <col min="1802" max="1802" width="15.453125" style="1" customWidth="1"/>
    <col min="1803" max="2047" width="10.54296875" style="1"/>
    <col min="2048" max="2048" width="54.54296875" style="1" customWidth="1"/>
    <col min="2049" max="2049" width="9" style="1" bestFit="1" customWidth="1"/>
    <col min="2050" max="2050" width="14.54296875" style="1" customWidth="1"/>
    <col min="2051" max="2051" width="1.54296875" style="1" customWidth="1"/>
    <col min="2052" max="2052" width="14.54296875" style="1" customWidth="1"/>
    <col min="2053" max="2053" width="1.54296875" style="1" customWidth="1"/>
    <col min="2054" max="2054" width="14.54296875" style="1" customWidth="1"/>
    <col min="2055" max="2055" width="1.54296875" style="1" customWidth="1"/>
    <col min="2056" max="2056" width="14.54296875" style="1" customWidth="1"/>
    <col min="2057" max="2057" width="10.54296875" style="1"/>
    <col min="2058" max="2058" width="15.453125" style="1" customWidth="1"/>
    <col min="2059" max="2303" width="10.54296875" style="1"/>
    <col min="2304" max="2304" width="54.54296875" style="1" customWidth="1"/>
    <col min="2305" max="2305" width="9" style="1" bestFit="1" customWidth="1"/>
    <col min="2306" max="2306" width="14.54296875" style="1" customWidth="1"/>
    <col min="2307" max="2307" width="1.54296875" style="1" customWidth="1"/>
    <col min="2308" max="2308" width="14.54296875" style="1" customWidth="1"/>
    <col min="2309" max="2309" width="1.54296875" style="1" customWidth="1"/>
    <col min="2310" max="2310" width="14.54296875" style="1" customWidth="1"/>
    <col min="2311" max="2311" width="1.54296875" style="1" customWidth="1"/>
    <col min="2312" max="2312" width="14.54296875" style="1" customWidth="1"/>
    <col min="2313" max="2313" width="10.54296875" style="1"/>
    <col min="2314" max="2314" width="15.453125" style="1" customWidth="1"/>
    <col min="2315" max="2559" width="10.54296875" style="1"/>
    <col min="2560" max="2560" width="54.54296875" style="1" customWidth="1"/>
    <col min="2561" max="2561" width="9" style="1" bestFit="1" customWidth="1"/>
    <col min="2562" max="2562" width="14.54296875" style="1" customWidth="1"/>
    <col min="2563" max="2563" width="1.54296875" style="1" customWidth="1"/>
    <col min="2564" max="2564" width="14.54296875" style="1" customWidth="1"/>
    <col min="2565" max="2565" width="1.54296875" style="1" customWidth="1"/>
    <col min="2566" max="2566" width="14.54296875" style="1" customWidth="1"/>
    <col min="2567" max="2567" width="1.54296875" style="1" customWidth="1"/>
    <col min="2568" max="2568" width="14.54296875" style="1" customWidth="1"/>
    <col min="2569" max="2569" width="10.54296875" style="1"/>
    <col min="2570" max="2570" width="15.453125" style="1" customWidth="1"/>
    <col min="2571" max="2815" width="10.54296875" style="1"/>
    <col min="2816" max="2816" width="54.54296875" style="1" customWidth="1"/>
    <col min="2817" max="2817" width="9" style="1" bestFit="1" customWidth="1"/>
    <col min="2818" max="2818" width="14.54296875" style="1" customWidth="1"/>
    <col min="2819" max="2819" width="1.54296875" style="1" customWidth="1"/>
    <col min="2820" max="2820" width="14.54296875" style="1" customWidth="1"/>
    <col min="2821" max="2821" width="1.54296875" style="1" customWidth="1"/>
    <col min="2822" max="2822" width="14.54296875" style="1" customWidth="1"/>
    <col min="2823" max="2823" width="1.54296875" style="1" customWidth="1"/>
    <col min="2824" max="2824" width="14.54296875" style="1" customWidth="1"/>
    <col min="2825" max="2825" width="10.54296875" style="1"/>
    <col min="2826" max="2826" width="15.453125" style="1" customWidth="1"/>
    <col min="2827" max="3071" width="10.54296875" style="1"/>
    <col min="3072" max="3072" width="54.54296875" style="1" customWidth="1"/>
    <col min="3073" max="3073" width="9" style="1" bestFit="1" customWidth="1"/>
    <col min="3074" max="3074" width="14.54296875" style="1" customWidth="1"/>
    <col min="3075" max="3075" width="1.54296875" style="1" customWidth="1"/>
    <col min="3076" max="3076" width="14.54296875" style="1" customWidth="1"/>
    <col min="3077" max="3077" width="1.54296875" style="1" customWidth="1"/>
    <col min="3078" max="3078" width="14.54296875" style="1" customWidth="1"/>
    <col min="3079" max="3079" width="1.54296875" style="1" customWidth="1"/>
    <col min="3080" max="3080" width="14.54296875" style="1" customWidth="1"/>
    <col min="3081" max="3081" width="10.54296875" style="1"/>
    <col min="3082" max="3082" width="15.453125" style="1" customWidth="1"/>
    <col min="3083" max="3327" width="10.54296875" style="1"/>
    <col min="3328" max="3328" width="54.54296875" style="1" customWidth="1"/>
    <col min="3329" max="3329" width="9" style="1" bestFit="1" customWidth="1"/>
    <col min="3330" max="3330" width="14.54296875" style="1" customWidth="1"/>
    <col min="3331" max="3331" width="1.54296875" style="1" customWidth="1"/>
    <col min="3332" max="3332" width="14.54296875" style="1" customWidth="1"/>
    <col min="3333" max="3333" width="1.54296875" style="1" customWidth="1"/>
    <col min="3334" max="3334" width="14.54296875" style="1" customWidth="1"/>
    <col min="3335" max="3335" width="1.54296875" style="1" customWidth="1"/>
    <col min="3336" max="3336" width="14.54296875" style="1" customWidth="1"/>
    <col min="3337" max="3337" width="10.54296875" style="1"/>
    <col min="3338" max="3338" width="15.453125" style="1" customWidth="1"/>
    <col min="3339" max="3583" width="10.54296875" style="1"/>
    <col min="3584" max="3584" width="54.54296875" style="1" customWidth="1"/>
    <col min="3585" max="3585" width="9" style="1" bestFit="1" customWidth="1"/>
    <col min="3586" max="3586" width="14.54296875" style="1" customWidth="1"/>
    <col min="3587" max="3587" width="1.54296875" style="1" customWidth="1"/>
    <col min="3588" max="3588" width="14.54296875" style="1" customWidth="1"/>
    <col min="3589" max="3589" width="1.54296875" style="1" customWidth="1"/>
    <col min="3590" max="3590" width="14.54296875" style="1" customWidth="1"/>
    <col min="3591" max="3591" width="1.54296875" style="1" customWidth="1"/>
    <col min="3592" max="3592" width="14.54296875" style="1" customWidth="1"/>
    <col min="3593" max="3593" width="10.54296875" style="1"/>
    <col min="3594" max="3594" width="15.453125" style="1" customWidth="1"/>
    <col min="3595" max="3839" width="10.54296875" style="1"/>
    <col min="3840" max="3840" width="54.54296875" style="1" customWidth="1"/>
    <col min="3841" max="3841" width="9" style="1" bestFit="1" customWidth="1"/>
    <col min="3842" max="3842" width="14.54296875" style="1" customWidth="1"/>
    <col min="3843" max="3843" width="1.54296875" style="1" customWidth="1"/>
    <col min="3844" max="3844" width="14.54296875" style="1" customWidth="1"/>
    <col min="3845" max="3845" width="1.54296875" style="1" customWidth="1"/>
    <col min="3846" max="3846" width="14.54296875" style="1" customWidth="1"/>
    <col min="3847" max="3847" width="1.54296875" style="1" customWidth="1"/>
    <col min="3848" max="3848" width="14.54296875" style="1" customWidth="1"/>
    <col min="3849" max="3849" width="10.54296875" style="1"/>
    <col min="3850" max="3850" width="15.453125" style="1" customWidth="1"/>
    <col min="3851" max="4095" width="10.54296875" style="1"/>
    <col min="4096" max="4096" width="54.54296875" style="1" customWidth="1"/>
    <col min="4097" max="4097" width="9" style="1" bestFit="1" customWidth="1"/>
    <col min="4098" max="4098" width="14.54296875" style="1" customWidth="1"/>
    <col min="4099" max="4099" width="1.54296875" style="1" customWidth="1"/>
    <col min="4100" max="4100" width="14.54296875" style="1" customWidth="1"/>
    <col min="4101" max="4101" width="1.54296875" style="1" customWidth="1"/>
    <col min="4102" max="4102" width="14.54296875" style="1" customWidth="1"/>
    <col min="4103" max="4103" width="1.54296875" style="1" customWidth="1"/>
    <col min="4104" max="4104" width="14.54296875" style="1" customWidth="1"/>
    <col min="4105" max="4105" width="10.54296875" style="1"/>
    <col min="4106" max="4106" width="15.453125" style="1" customWidth="1"/>
    <col min="4107" max="4351" width="10.54296875" style="1"/>
    <col min="4352" max="4352" width="54.54296875" style="1" customWidth="1"/>
    <col min="4353" max="4353" width="9" style="1" bestFit="1" customWidth="1"/>
    <col min="4354" max="4354" width="14.54296875" style="1" customWidth="1"/>
    <col min="4355" max="4355" width="1.54296875" style="1" customWidth="1"/>
    <col min="4356" max="4356" width="14.54296875" style="1" customWidth="1"/>
    <col min="4357" max="4357" width="1.54296875" style="1" customWidth="1"/>
    <col min="4358" max="4358" width="14.54296875" style="1" customWidth="1"/>
    <col min="4359" max="4359" width="1.54296875" style="1" customWidth="1"/>
    <col min="4360" max="4360" width="14.54296875" style="1" customWidth="1"/>
    <col min="4361" max="4361" width="10.54296875" style="1"/>
    <col min="4362" max="4362" width="15.453125" style="1" customWidth="1"/>
    <col min="4363" max="4607" width="10.54296875" style="1"/>
    <col min="4608" max="4608" width="54.54296875" style="1" customWidth="1"/>
    <col min="4609" max="4609" width="9" style="1" bestFit="1" customWidth="1"/>
    <col min="4610" max="4610" width="14.54296875" style="1" customWidth="1"/>
    <col min="4611" max="4611" width="1.54296875" style="1" customWidth="1"/>
    <col min="4612" max="4612" width="14.54296875" style="1" customWidth="1"/>
    <col min="4613" max="4613" width="1.54296875" style="1" customWidth="1"/>
    <col min="4614" max="4614" width="14.54296875" style="1" customWidth="1"/>
    <col min="4615" max="4615" width="1.54296875" style="1" customWidth="1"/>
    <col min="4616" max="4616" width="14.54296875" style="1" customWidth="1"/>
    <col min="4617" max="4617" width="10.54296875" style="1"/>
    <col min="4618" max="4618" width="15.453125" style="1" customWidth="1"/>
    <col min="4619" max="4863" width="10.54296875" style="1"/>
    <col min="4864" max="4864" width="54.54296875" style="1" customWidth="1"/>
    <col min="4865" max="4865" width="9" style="1" bestFit="1" customWidth="1"/>
    <col min="4866" max="4866" width="14.54296875" style="1" customWidth="1"/>
    <col min="4867" max="4867" width="1.54296875" style="1" customWidth="1"/>
    <col min="4868" max="4868" width="14.54296875" style="1" customWidth="1"/>
    <col min="4869" max="4869" width="1.54296875" style="1" customWidth="1"/>
    <col min="4870" max="4870" width="14.54296875" style="1" customWidth="1"/>
    <col min="4871" max="4871" width="1.54296875" style="1" customWidth="1"/>
    <col min="4872" max="4872" width="14.54296875" style="1" customWidth="1"/>
    <col min="4873" max="4873" width="10.54296875" style="1"/>
    <col min="4874" max="4874" width="15.453125" style="1" customWidth="1"/>
    <col min="4875" max="5119" width="10.54296875" style="1"/>
    <col min="5120" max="5120" width="54.54296875" style="1" customWidth="1"/>
    <col min="5121" max="5121" width="9" style="1" bestFit="1" customWidth="1"/>
    <col min="5122" max="5122" width="14.54296875" style="1" customWidth="1"/>
    <col min="5123" max="5123" width="1.54296875" style="1" customWidth="1"/>
    <col min="5124" max="5124" width="14.54296875" style="1" customWidth="1"/>
    <col min="5125" max="5125" width="1.54296875" style="1" customWidth="1"/>
    <col min="5126" max="5126" width="14.54296875" style="1" customWidth="1"/>
    <col min="5127" max="5127" width="1.54296875" style="1" customWidth="1"/>
    <col min="5128" max="5128" width="14.54296875" style="1" customWidth="1"/>
    <col min="5129" max="5129" width="10.54296875" style="1"/>
    <col min="5130" max="5130" width="15.453125" style="1" customWidth="1"/>
    <col min="5131" max="5375" width="10.54296875" style="1"/>
    <col min="5376" max="5376" width="54.54296875" style="1" customWidth="1"/>
    <col min="5377" max="5377" width="9" style="1" bestFit="1" customWidth="1"/>
    <col min="5378" max="5378" width="14.54296875" style="1" customWidth="1"/>
    <col min="5379" max="5379" width="1.54296875" style="1" customWidth="1"/>
    <col min="5380" max="5380" width="14.54296875" style="1" customWidth="1"/>
    <col min="5381" max="5381" width="1.54296875" style="1" customWidth="1"/>
    <col min="5382" max="5382" width="14.54296875" style="1" customWidth="1"/>
    <col min="5383" max="5383" width="1.54296875" style="1" customWidth="1"/>
    <col min="5384" max="5384" width="14.54296875" style="1" customWidth="1"/>
    <col min="5385" max="5385" width="10.54296875" style="1"/>
    <col min="5386" max="5386" width="15.453125" style="1" customWidth="1"/>
    <col min="5387" max="5631" width="10.54296875" style="1"/>
    <col min="5632" max="5632" width="54.54296875" style="1" customWidth="1"/>
    <col min="5633" max="5633" width="9" style="1" bestFit="1" customWidth="1"/>
    <col min="5634" max="5634" width="14.54296875" style="1" customWidth="1"/>
    <col min="5635" max="5635" width="1.54296875" style="1" customWidth="1"/>
    <col min="5636" max="5636" width="14.54296875" style="1" customWidth="1"/>
    <col min="5637" max="5637" width="1.54296875" style="1" customWidth="1"/>
    <col min="5638" max="5638" width="14.54296875" style="1" customWidth="1"/>
    <col min="5639" max="5639" width="1.54296875" style="1" customWidth="1"/>
    <col min="5640" max="5640" width="14.54296875" style="1" customWidth="1"/>
    <col min="5641" max="5641" width="10.54296875" style="1"/>
    <col min="5642" max="5642" width="15.453125" style="1" customWidth="1"/>
    <col min="5643" max="5887" width="10.54296875" style="1"/>
    <col min="5888" max="5888" width="54.54296875" style="1" customWidth="1"/>
    <col min="5889" max="5889" width="9" style="1" bestFit="1" customWidth="1"/>
    <col min="5890" max="5890" width="14.54296875" style="1" customWidth="1"/>
    <col min="5891" max="5891" width="1.54296875" style="1" customWidth="1"/>
    <col min="5892" max="5892" width="14.54296875" style="1" customWidth="1"/>
    <col min="5893" max="5893" width="1.54296875" style="1" customWidth="1"/>
    <col min="5894" max="5894" width="14.54296875" style="1" customWidth="1"/>
    <col min="5895" max="5895" width="1.54296875" style="1" customWidth="1"/>
    <col min="5896" max="5896" width="14.54296875" style="1" customWidth="1"/>
    <col min="5897" max="5897" width="10.54296875" style="1"/>
    <col min="5898" max="5898" width="15.453125" style="1" customWidth="1"/>
    <col min="5899" max="6143" width="10.54296875" style="1"/>
    <col min="6144" max="6144" width="54.54296875" style="1" customWidth="1"/>
    <col min="6145" max="6145" width="9" style="1" bestFit="1" customWidth="1"/>
    <col min="6146" max="6146" width="14.54296875" style="1" customWidth="1"/>
    <col min="6147" max="6147" width="1.54296875" style="1" customWidth="1"/>
    <col min="6148" max="6148" width="14.54296875" style="1" customWidth="1"/>
    <col min="6149" max="6149" width="1.54296875" style="1" customWidth="1"/>
    <col min="6150" max="6150" width="14.54296875" style="1" customWidth="1"/>
    <col min="6151" max="6151" width="1.54296875" style="1" customWidth="1"/>
    <col min="6152" max="6152" width="14.54296875" style="1" customWidth="1"/>
    <col min="6153" max="6153" width="10.54296875" style="1"/>
    <col min="6154" max="6154" width="15.453125" style="1" customWidth="1"/>
    <col min="6155" max="6399" width="10.54296875" style="1"/>
    <col min="6400" max="6400" width="54.54296875" style="1" customWidth="1"/>
    <col min="6401" max="6401" width="9" style="1" bestFit="1" customWidth="1"/>
    <col min="6402" max="6402" width="14.54296875" style="1" customWidth="1"/>
    <col min="6403" max="6403" width="1.54296875" style="1" customWidth="1"/>
    <col min="6404" max="6404" width="14.54296875" style="1" customWidth="1"/>
    <col min="6405" max="6405" width="1.54296875" style="1" customWidth="1"/>
    <col min="6406" max="6406" width="14.54296875" style="1" customWidth="1"/>
    <col min="6407" max="6407" width="1.54296875" style="1" customWidth="1"/>
    <col min="6408" max="6408" width="14.54296875" style="1" customWidth="1"/>
    <col min="6409" max="6409" width="10.54296875" style="1"/>
    <col min="6410" max="6410" width="15.453125" style="1" customWidth="1"/>
    <col min="6411" max="6655" width="10.54296875" style="1"/>
    <col min="6656" max="6656" width="54.54296875" style="1" customWidth="1"/>
    <col min="6657" max="6657" width="9" style="1" bestFit="1" customWidth="1"/>
    <col min="6658" max="6658" width="14.54296875" style="1" customWidth="1"/>
    <col min="6659" max="6659" width="1.54296875" style="1" customWidth="1"/>
    <col min="6660" max="6660" width="14.54296875" style="1" customWidth="1"/>
    <col min="6661" max="6661" width="1.54296875" style="1" customWidth="1"/>
    <col min="6662" max="6662" width="14.54296875" style="1" customWidth="1"/>
    <col min="6663" max="6663" width="1.54296875" style="1" customWidth="1"/>
    <col min="6664" max="6664" width="14.54296875" style="1" customWidth="1"/>
    <col min="6665" max="6665" width="10.54296875" style="1"/>
    <col min="6666" max="6666" width="15.453125" style="1" customWidth="1"/>
    <col min="6667" max="6911" width="10.54296875" style="1"/>
    <col min="6912" max="6912" width="54.54296875" style="1" customWidth="1"/>
    <col min="6913" max="6913" width="9" style="1" bestFit="1" customWidth="1"/>
    <col min="6914" max="6914" width="14.54296875" style="1" customWidth="1"/>
    <col min="6915" max="6915" width="1.54296875" style="1" customWidth="1"/>
    <col min="6916" max="6916" width="14.54296875" style="1" customWidth="1"/>
    <col min="6917" max="6917" width="1.54296875" style="1" customWidth="1"/>
    <col min="6918" max="6918" width="14.54296875" style="1" customWidth="1"/>
    <col min="6919" max="6919" width="1.54296875" style="1" customWidth="1"/>
    <col min="6920" max="6920" width="14.54296875" style="1" customWidth="1"/>
    <col min="6921" max="6921" width="10.54296875" style="1"/>
    <col min="6922" max="6922" width="15.453125" style="1" customWidth="1"/>
    <col min="6923" max="7167" width="10.54296875" style="1"/>
    <col min="7168" max="7168" width="54.54296875" style="1" customWidth="1"/>
    <col min="7169" max="7169" width="9" style="1" bestFit="1" customWidth="1"/>
    <col min="7170" max="7170" width="14.54296875" style="1" customWidth="1"/>
    <col min="7171" max="7171" width="1.54296875" style="1" customWidth="1"/>
    <col min="7172" max="7172" width="14.54296875" style="1" customWidth="1"/>
    <col min="7173" max="7173" width="1.54296875" style="1" customWidth="1"/>
    <col min="7174" max="7174" width="14.54296875" style="1" customWidth="1"/>
    <col min="7175" max="7175" width="1.54296875" style="1" customWidth="1"/>
    <col min="7176" max="7176" width="14.54296875" style="1" customWidth="1"/>
    <col min="7177" max="7177" width="10.54296875" style="1"/>
    <col min="7178" max="7178" width="15.453125" style="1" customWidth="1"/>
    <col min="7179" max="7423" width="10.54296875" style="1"/>
    <col min="7424" max="7424" width="54.54296875" style="1" customWidth="1"/>
    <col min="7425" max="7425" width="9" style="1" bestFit="1" customWidth="1"/>
    <col min="7426" max="7426" width="14.54296875" style="1" customWidth="1"/>
    <col min="7427" max="7427" width="1.54296875" style="1" customWidth="1"/>
    <col min="7428" max="7428" width="14.54296875" style="1" customWidth="1"/>
    <col min="7429" max="7429" width="1.54296875" style="1" customWidth="1"/>
    <col min="7430" max="7430" width="14.54296875" style="1" customWidth="1"/>
    <col min="7431" max="7431" width="1.54296875" style="1" customWidth="1"/>
    <col min="7432" max="7432" width="14.54296875" style="1" customWidth="1"/>
    <col min="7433" max="7433" width="10.54296875" style="1"/>
    <col min="7434" max="7434" width="15.453125" style="1" customWidth="1"/>
    <col min="7435" max="7679" width="10.54296875" style="1"/>
    <col min="7680" max="7680" width="54.54296875" style="1" customWidth="1"/>
    <col min="7681" max="7681" width="9" style="1" bestFit="1" customWidth="1"/>
    <col min="7682" max="7682" width="14.54296875" style="1" customWidth="1"/>
    <col min="7683" max="7683" width="1.54296875" style="1" customWidth="1"/>
    <col min="7684" max="7684" width="14.54296875" style="1" customWidth="1"/>
    <col min="7685" max="7685" width="1.54296875" style="1" customWidth="1"/>
    <col min="7686" max="7686" width="14.54296875" style="1" customWidth="1"/>
    <col min="7687" max="7687" width="1.54296875" style="1" customWidth="1"/>
    <col min="7688" max="7688" width="14.54296875" style="1" customWidth="1"/>
    <col min="7689" max="7689" width="10.54296875" style="1"/>
    <col min="7690" max="7690" width="15.453125" style="1" customWidth="1"/>
    <col min="7691" max="7935" width="10.54296875" style="1"/>
    <col min="7936" max="7936" width="54.54296875" style="1" customWidth="1"/>
    <col min="7937" max="7937" width="9" style="1" bestFit="1" customWidth="1"/>
    <col min="7938" max="7938" width="14.54296875" style="1" customWidth="1"/>
    <col min="7939" max="7939" width="1.54296875" style="1" customWidth="1"/>
    <col min="7940" max="7940" width="14.54296875" style="1" customWidth="1"/>
    <col min="7941" max="7941" width="1.54296875" style="1" customWidth="1"/>
    <col min="7942" max="7942" width="14.54296875" style="1" customWidth="1"/>
    <col min="7943" max="7943" width="1.54296875" style="1" customWidth="1"/>
    <col min="7944" max="7944" width="14.54296875" style="1" customWidth="1"/>
    <col min="7945" max="7945" width="10.54296875" style="1"/>
    <col min="7946" max="7946" width="15.453125" style="1" customWidth="1"/>
    <col min="7947" max="8191" width="10.54296875" style="1"/>
    <col min="8192" max="8192" width="54.54296875" style="1" customWidth="1"/>
    <col min="8193" max="8193" width="9" style="1" bestFit="1" customWidth="1"/>
    <col min="8194" max="8194" width="14.54296875" style="1" customWidth="1"/>
    <col min="8195" max="8195" width="1.54296875" style="1" customWidth="1"/>
    <col min="8196" max="8196" width="14.54296875" style="1" customWidth="1"/>
    <col min="8197" max="8197" width="1.54296875" style="1" customWidth="1"/>
    <col min="8198" max="8198" width="14.54296875" style="1" customWidth="1"/>
    <col min="8199" max="8199" width="1.54296875" style="1" customWidth="1"/>
    <col min="8200" max="8200" width="14.54296875" style="1" customWidth="1"/>
    <col min="8201" max="8201" width="10.54296875" style="1"/>
    <col min="8202" max="8202" width="15.453125" style="1" customWidth="1"/>
    <col min="8203" max="8447" width="10.54296875" style="1"/>
    <col min="8448" max="8448" width="54.54296875" style="1" customWidth="1"/>
    <col min="8449" max="8449" width="9" style="1" bestFit="1" customWidth="1"/>
    <col min="8450" max="8450" width="14.54296875" style="1" customWidth="1"/>
    <col min="8451" max="8451" width="1.54296875" style="1" customWidth="1"/>
    <col min="8452" max="8452" width="14.54296875" style="1" customWidth="1"/>
    <col min="8453" max="8453" width="1.54296875" style="1" customWidth="1"/>
    <col min="8454" max="8454" width="14.54296875" style="1" customWidth="1"/>
    <col min="8455" max="8455" width="1.54296875" style="1" customWidth="1"/>
    <col min="8456" max="8456" width="14.54296875" style="1" customWidth="1"/>
    <col min="8457" max="8457" width="10.54296875" style="1"/>
    <col min="8458" max="8458" width="15.453125" style="1" customWidth="1"/>
    <col min="8459" max="8703" width="10.54296875" style="1"/>
    <col min="8704" max="8704" width="54.54296875" style="1" customWidth="1"/>
    <col min="8705" max="8705" width="9" style="1" bestFit="1" customWidth="1"/>
    <col min="8706" max="8706" width="14.54296875" style="1" customWidth="1"/>
    <col min="8707" max="8707" width="1.54296875" style="1" customWidth="1"/>
    <col min="8708" max="8708" width="14.54296875" style="1" customWidth="1"/>
    <col min="8709" max="8709" width="1.54296875" style="1" customWidth="1"/>
    <col min="8710" max="8710" width="14.54296875" style="1" customWidth="1"/>
    <col min="8711" max="8711" width="1.54296875" style="1" customWidth="1"/>
    <col min="8712" max="8712" width="14.54296875" style="1" customWidth="1"/>
    <col min="8713" max="8713" width="10.54296875" style="1"/>
    <col min="8714" max="8714" width="15.453125" style="1" customWidth="1"/>
    <col min="8715" max="8959" width="10.54296875" style="1"/>
    <col min="8960" max="8960" width="54.54296875" style="1" customWidth="1"/>
    <col min="8961" max="8961" width="9" style="1" bestFit="1" customWidth="1"/>
    <col min="8962" max="8962" width="14.54296875" style="1" customWidth="1"/>
    <col min="8963" max="8963" width="1.54296875" style="1" customWidth="1"/>
    <col min="8964" max="8964" width="14.54296875" style="1" customWidth="1"/>
    <col min="8965" max="8965" width="1.54296875" style="1" customWidth="1"/>
    <col min="8966" max="8966" width="14.54296875" style="1" customWidth="1"/>
    <col min="8967" max="8967" width="1.54296875" style="1" customWidth="1"/>
    <col min="8968" max="8968" width="14.54296875" style="1" customWidth="1"/>
    <col min="8969" max="8969" width="10.54296875" style="1"/>
    <col min="8970" max="8970" width="15.453125" style="1" customWidth="1"/>
    <col min="8971" max="9215" width="10.54296875" style="1"/>
    <col min="9216" max="9216" width="54.54296875" style="1" customWidth="1"/>
    <col min="9217" max="9217" width="9" style="1" bestFit="1" customWidth="1"/>
    <col min="9218" max="9218" width="14.54296875" style="1" customWidth="1"/>
    <col min="9219" max="9219" width="1.54296875" style="1" customWidth="1"/>
    <col min="9220" max="9220" width="14.54296875" style="1" customWidth="1"/>
    <col min="9221" max="9221" width="1.54296875" style="1" customWidth="1"/>
    <col min="9222" max="9222" width="14.54296875" style="1" customWidth="1"/>
    <col min="9223" max="9223" width="1.54296875" style="1" customWidth="1"/>
    <col min="9224" max="9224" width="14.54296875" style="1" customWidth="1"/>
    <col min="9225" max="9225" width="10.54296875" style="1"/>
    <col min="9226" max="9226" width="15.453125" style="1" customWidth="1"/>
    <col min="9227" max="9471" width="10.54296875" style="1"/>
    <col min="9472" max="9472" width="54.54296875" style="1" customWidth="1"/>
    <col min="9473" max="9473" width="9" style="1" bestFit="1" customWidth="1"/>
    <col min="9474" max="9474" width="14.54296875" style="1" customWidth="1"/>
    <col min="9475" max="9475" width="1.54296875" style="1" customWidth="1"/>
    <col min="9476" max="9476" width="14.54296875" style="1" customWidth="1"/>
    <col min="9477" max="9477" width="1.54296875" style="1" customWidth="1"/>
    <col min="9478" max="9478" width="14.54296875" style="1" customWidth="1"/>
    <col min="9479" max="9479" width="1.54296875" style="1" customWidth="1"/>
    <col min="9480" max="9480" width="14.54296875" style="1" customWidth="1"/>
    <col min="9481" max="9481" width="10.54296875" style="1"/>
    <col min="9482" max="9482" width="15.453125" style="1" customWidth="1"/>
    <col min="9483" max="9727" width="10.54296875" style="1"/>
    <col min="9728" max="9728" width="54.54296875" style="1" customWidth="1"/>
    <col min="9729" max="9729" width="9" style="1" bestFit="1" customWidth="1"/>
    <col min="9730" max="9730" width="14.54296875" style="1" customWidth="1"/>
    <col min="9731" max="9731" width="1.54296875" style="1" customWidth="1"/>
    <col min="9732" max="9732" width="14.54296875" style="1" customWidth="1"/>
    <col min="9733" max="9733" width="1.54296875" style="1" customWidth="1"/>
    <col min="9734" max="9734" width="14.54296875" style="1" customWidth="1"/>
    <col min="9735" max="9735" width="1.54296875" style="1" customWidth="1"/>
    <col min="9736" max="9736" width="14.54296875" style="1" customWidth="1"/>
    <col min="9737" max="9737" width="10.54296875" style="1"/>
    <col min="9738" max="9738" width="15.453125" style="1" customWidth="1"/>
    <col min="9739" max="9983" width="10.54296875" style="1"/>
    <col min="9984" max="9984" width="54.54296875" style="1" customWidth="1"/>
    <col min="9985" max="9985" width="9" style="1" bestFit="1" customWidth="1"/>
    <col min="9986" max="9986" width="14.54296875" style="1" customWidth="1"/>
    <col min="9987" max="9987" width="1.54296875" style="1" customWidth="1"/>
    <col min="9988" max="9988" width="14.54296875" style="1" customWidth="1"/>
    <col min="9989" max="9989" width="1.54296875" style="1" customWidth="1"/>
    <col min="9990" max="9990" width="14.54296875" style="1" customWidth="1"/>
    <col min="9991" max="9991" width="1.54296875" style="1" customWidth="1"/>
    <col min="9992" max="9992" width="14.54296875" style="1" customWidth="1"/>
    <col min="9993" max="9993" width="10.54296875" style="1"/>
    <col min="9994" max="9994" width="15.453125" style="1" customWidth="1"/>
    <col min="9995" max="10239" width="10.54296875" style="1"/>
    <col min="10240" max="10240" width="54.54296875" style="1" customWidth="1"/>
    <col min="10241" max="10241" width="9" style="1" bestFit="1" customWidth="1"/>
    <col min="10242" max="10242" width="14.54296875" style="1" customWidth="1"/>
    <col min="10243" max="10243" width="1.54296875" style="1" customWidth="1"/>
    <col min="10244" max="10244" width="14.54296875" style="1" customWidth="1"/>
    <col min="10245" max="10245" width="1.54296875" style="1" customWidth="1"/>
    <col min="10246" max="10246" width="14.54296875" style="1" customWidth="1"/>
    <col min="10247" max="10247" width="1.54296875" style="1" customWidth="1"/>
    <col min="10248" max="10248" width="14.54296875" style="1" customWidth="1"/>
    <col min="10249" max="10249" width="10.54296875" style="1"/>
    <col min="10250" max="10250" width="15.453125" style="1" customWidth="1"/>
    <col min="10251" max="10495" width="10.54296875" style="1"/>
    <col min="10496" max="10496" width="54.54296875" style="1" customWidth="1"/>
    <col min="10497" max="10497" width="9" style="1" bestFit="1" customWidth="1"/>
    <col min="10498" max="10498" width="14.54296875" style="1" customWidth="1"/>
    <col min="10499" max="10499" width="1.54296875" style="1" customWidth="1"/>
    <col min="10500" max="10500" width="14.54296875" style="1" customWidth="1"/>
    <col min="10501" max="10501" width="1.54296875" style="1" customWidth="1"/>
    <col min="10502" max="10502" width="14.54296875" style="1" customWidth="1"/>
    <col min="10503" max="10503" width="1.54296875" style="1" customWidth="1"/>
    <col min="10504" max="10504" width="14.54296875" style="1" customWidth="1"/>
    <col min="10505" max="10505" width="10.54296875" style="1"/>
    <col min="10506" max="10506" width="15.453125" style="1" customWidth="1"/>
    <col min="10507" max="10751" width="10.54296875" style="1"/>
    <col min="10752" max="10752" width="54.54296875" style="1" customWidth="1"/>
    <col min="10753" max="10753" width="9" style="1" bestFit="1" customWidth="1"/>
    <col min="10754" max="10754" width="14.54296875" style="1" customWidth="1"/>
    <col min="10755" max="10755" width="1.54296875" style="1" customWidth="1"/>
    <col min="10756" max="10756" width="14.54296875" style="1" customWidth="1"/>
    <col min="10757" max="10757" width="1.54296875" style="1" customWidth="1"/>
    <col min="10758" max="10758" width="14.54296875" style="1" customWidth="1"/>
    <col min="10759" max="10759" width="1.54296875" style="1" customWidth="1"/>
    <col min="10760" max="10760" width="14.54296875" style="1" customWidth="1"/>
    <col min="10761" max="10761" width="10.54296875" style="1"/>
    <col min="10762" max="10762" width="15.453125" style="1" customWidth="1"/>
    <col min="10763" max="11007" width="10.54296875" style="1"/>
    <col min="11008" max="11008" width="54.54296875" style="1" customWidth="1"/>
    <col min="11009" max="11009" width="9" style="1" bestFit="1" customWidth="1"/>
    <col min="11010" max="11010" width="14.54296875" style="1" customWidth="1"/>
    <col min="11011" max="11011" width="1.54296875" style="1" customWidth="1"/>
    <col min="11012" max="11012" width="14.54296875" style="1" customWidth="1"/>
    <col min="11013" max="11013" width="1.54296875" style="1" customWidth="1"/>
    <col min="11014" max="11014" width="14.54296875" style="1" customWidth="1"/>
    <col min="11015" max="11015" width="1.54296875" style="1" customWidth="1"/>
    <col min="11016" max="11016" width="14.54296875" style="1" customWidth="1"/>
    <col min="11017" max="11017" width="10.54296875" style="1"/>
    <col min="11018" max="11018" width="15.453125" style="1" customWidth="1"/>
    <col min="11019" max="11263" width="10.54296875" style="1"/>
    <col min="11264" max="11264" width="54.54296875" style="1" customWidth="1"/>
    <col min="11265" max="11265" width="9" style="1" bestFit="1" customWidth="1"/>
    <col min="11266" max="11266" width="14.54296875" style="1" customWidth="1"/>
    <col min="11267" max="11267" width="1.54296875" style="1" customWidth="1"/>
    <col min="11268" max="11268" width="14.54296875" style="1" customWidth="1"/>
    <col min="11269" max="11269" width="1.54296875" style="1" customWidth="1"/>
    <col min="11270" max="11270" width="14.54296875" style="1" customWidth="1"/>
    <col min="11271" max="11271" width="1.54296875" style="1" customWidth="1"/>
    <col min="11272" max="11272" width="14.54296875" style="1" customWidth="1"/>
    <col min="11273" max="11273" width="10.54296875" style="1"/>
    <col min="11274" max="11274" width="15.453125" style="1" customWidth="1"/>
    <col min="11275" max="11519" width="10.54296875" style="1"/>
    <col min="11520" max="11520" width="54.54296875" style="1" customWidth="1"/>
    <col min="11521" max="11521" width="9" style="1" bestFit="1" customWidth="1"/>
    <col min="11522" max="11522" width="14.54296875" style="1" customWidth="1"/>
    <col min="11523" max="11523" width="1.54296875" style="1" customWidth="1"/>
    <col min="11524" max="11524" width="14.54296875" style="1" customWidth="1"/>
    <col min="11525" max="11525" width="1.54296875" style="1" customWidth="1"/>
    <col min="11526" max="11526" width="14.54296875" style="1" customWidth="1"/>
    <col min="11527" max="11527" width="1.54296875" style="1" customWidth="1"/>
    <col min="11528" max="11528" width="14.54296875" style="1" customWidth="1"/>
    <col min="11529" max="11529" width="10.54296875" style="1"/>
    <col min="11530" max="11530" width="15.453125" style="1" customWidth="1"/>
    <col min="11531" max="11775" width="10.54296875" style="1"/>
    <col min="11776" max="11776" width="54.54296875" style="1" customWidth="1"/>
    <col min="11777" max="11777" width="9" style="1" bestFit="1" customWidth="1"/>
    <col min="11778" max="11778" width="14.54296875" style="1" customWidth="1"/>
    <col min="11779" max="11779" width="1.54296875" style="1" customWidth="1"/>
    <col min="11780" max="11780" width="14.54296875" style="1" customWidth="1"/>
    <col min="11781" max="11781" width="1.54296875" style="1" customWidth="1"/>
    <col min="11782" max="11782" width="14.54296875" style="1" customWidth="1"/>
    <col min="11783" max="11783" width="1.54296875" style="1" customWidth="1"/>
    <col min="11784" max="11784" width="14.54296875" style="1" customWidth="1"/>
    <col min="11785" max="11785" width="10.54296875" style="1"/>
    <col min="11786" max="11786" width="15.453125" style="1" customWidth="1"/>
    <col min="11787" max="12031" width="10.54296875" style="1"/>
    <col min="12032" max="12032" width="54.54296875" style="1" customWidth="1"/>
    <col min="12033" max="12033" width="9" style="1" bestFit="1" customWidth="1"/>
    <col min="12034" max="12034" width="14.54296875" style="1" customWidth="1"/>
    <col min="12035" max="12035" width="1.54296875" style="1" customWidth="1"/>
    <col min="12036" max="12036" width="14.54296875" style="1" customWidth="1"/>
    <col min="12037" max="12037" width="1.54296875" style="1" customWidth="1"/>
    <col min="12038" max="12038" width="14.54296875" style="1" customWidth="1"/>
    <col min="12039" max="12039" width="1.54296875" style="1" customWidth="1"/>
    <col min="12040" max="12040" width="14.54296875" style="1" customWidth="1"/>
    <col min="12041" max="12041" width="10.54296875" style="1"/>
    <col min="12042" max="12042" width="15.453125" style="1" customWidth="1"/>
    <col min="12043" max="12287" width="10.54296875" style="1"/>
    <col min="12288" max="12288" width="54.54296875" style="1" customWidth="1"/>
    <col min="12289" max="12289" width="9" style="1" bestFit="1" customWidth="1"/>
    <col min="12290" max="12290" width="14.54296875" style="1" customWidth="1"/>
    <col min="12291" max="12291" width="1.54296875" style="1" customWidth="1"/>
    <col min="12292" max="12292" width="14.54296875" style="1" customWidth="1"/>
    <col min="12293" max="12293" width="1.54296875" style="1" customWidth="1"/>
    <col min="12294" max="12294" width="14.54296875" style="1" customWidth="1"/>
    <col min="12295" max="12295" width="1.54296875" style="1" customWidth="1"/>
    <col min="12296" max="12296" width="14.54296875" style="1" customWidth="1"/>
    <col min="12297" max="12297" width="10.54296875" style="1"/>
    <col min="12298" max="12298" width="15.453125" style="1" customWidth="1"/>
    <col min="12299" max="12543" width="10.54296875" style="1"/>
    <col min="12544" max="12544" width="54.54296875" style="1" customWidth="1"/>
    <col min="12545" max="12545" width="9" style="1" bestFit="1" customWidth="1"/>
    <col min="12546" max="12546" width="14.54296875" style="1" customWidth="1"/>
    <col min="12547" max="12547" width="1.54296875" style="1" customWidth="1"/>
    <col min="12548" max="12548" width="14.54296875" style="1" customWidth="1"/>
    <col min="12549" max="12549" width="1.54296875" style="1" customWidth="1"/>
    <col min="12550" max="12550" width="14.54296875" style="1" customWidth="1"/>
    <col min="12551" max="12551" width="1.54296875" style="1" customWidth="1"/>
    <col min="12552" max="12552" width="14.54296875" style="1" customWidth="1"/>
    <col min="12553" max="12553" width="10.54296875" style="1"/>
    <col min="12554" max="12554" width="15.453125" style="1" customWidth="1"/>
    <col min="12555" max="12799" width="10.54296875" style="1"/>
    <col min="12800" max="12800" width="54.54296875" style="1" customWidth="1"/>
    <col min="12801" max="12801" width="9" style="1" bestFit="1" customWidth="1"/>
    <col min="12802" max="12802" width="14.54296875" style="1" customWidth="1"/>
    <col min="12803" max="12803" width="1.54296875" style="1" customWidth="1"/>
    <col min="12804" max="12804" width="14.54296875" style="1" customWidth="1"/>
    <col min="12805" max="12805" width="1.54296875" style="1" customWidth="1"/>
    <col min="12806" max="12806" width="14.54296875" style="1" customWidth="1"/>
    <col min="12807" max="12807" width="1.54296875" style="1" customWidth="1"/>
    <col min="12808" max="12808" width="14.54296875" style="1" customWidth="1"/>
    <col min="12809" max="12809" width="10.54296875" style="1"/>
    <col min="12810" max="12810" width="15.453125" style="1" customWidth="1"/>
    <col min="12811" max="13055" width="10.54296875" style="1"/>
    <col min="13056" max="13056" width="54.54296875" style="1" customWidth="1"/>
    <col min="13057" max="13057" width="9" style="1" bestFit="1" customWidth="1"/>
    <col min="13058" max="13058" width="14.54296875" style="1" customWidth="1"/>
    <col min="13059" max="13059" width="1.54296875" style="1" customWidth="1"/>
    <col min="13060" max="13060" width="14.54296875" style="1" customWidth="1"/>
    <col min="13061" max="13061" width="1.54296875" style="1" customWidth="1"/>
    <col min="13062" max="13062" width="14.54296875" style="1" customWidth="1"/>
    <col min="13063" max="13063" width="1.54296875" style="1" customWidth="1"/>
    <col min="13064" max="13064" width="14.54296875" style="1" customWidth="1"/>
    <col min="13065" max="13065" width="10.54296875" style="1"/>
    <col min="13066" max="13066" width="15.453125" style="1" customWidth="1"/>
    <col min="13067" max="13311" width="10.54296875" style="1"/>
    <col min="13312" max="13312" width="54.54296875" style="1" customWidth="1"/>
    <col min="13313" max="13313" width="9" style="1" bestFit="1" customWidth="1"/>
    <col min="13314" max="13314" width="14.54296875" style="1" customWidth="1"/>
    <col min="13315" max="13315" width="1.54296875" style="1" customWidth="1"/>
    <col min="13316" max="13316" width="14.54296875" style="1" customWidth="1"/>
    <col min="13317" max="13317" width="1.54296875" style="1" customWidth="1"/>
    <col min="13318" max="13318" width="14.54296875" style="1" customWidth="1"/>
    <col min="13319" max="13319" width="1.54296875" style="1" customWidth="1"/>
    <col min="13320" max="13320" width="14.54296875" style="1" customWidth="1"/>
    <col min="13321" max="13321" width="10.54296875" style="1"/>
    <col min="13322" max="13322" width="15.453125" style="1" customWidth="1"/>
    <col min="13323" max="13567" width="10.54296875" style="1"/>
    <col min="13568" max="13568" width="54.54296875" style="1" customWidth="1"/>
    <col min="13569" max="13569" width="9" style="1" bestFit="1" customWidth="1"/>
    <col min="13570" max="13570" width="14.54296875" style="1" customWidth="1"/>
    <col min="13571" max="13571" width="1.54296875" style="1" customWidth="1"/>
    <col min="13572" max="13572" width="14.54296875" style="1" customWidth="1"/>
    <col min="13573" max="13573" width="1.54296875" style="1" customWidth="1"/>
    <col min="13574" max="13574" width="14.54296875" style="1" customWidth="1"/>
    <col min="13575" max="13575" width="1.54296875" style="1" customWidth="1"/>
    <col min="13576" max="13576" width="14.54296875" style="1" customWidth="1"/>
    <col min="13577" max="13577" width="10.54296875" style="1"/>
    <col min="13578" max="13578" width="15.453125" style="1" customWidth="1"/>
    <col min="13579" max="13823" width="10.54296875" style="1"/>
    <col min="13824" max="13824" width="54.54296875" style="1" customWidth="1"/>
    <col min="13825" max="13825" width="9" style="1" bestFit="1" customWidth="1"/>
    <col min="13826" max="13826" width="14.54296875" style="1" customWidth="1"/>
    <col min="13827" max="13827" width="1.54296875" style="1" customWidth="1"/>
    <col min="13828" max="13828" width="14.54296875" style="1" customWidth="1"/>
    <col min="13829" max="13829" width="1.54296875" style="1" customWidth="1"/>
    <col min="13830" max="13830" width="14.54296875" style="1" customWidth="1"/>
    <col min="13831" max="13831" width="1.54296875" style="1" customWidth="1"/>
    <col min="13832" max="13832" width="14.54296875" style="1" customWidth="1"/>
    <col min="13833" max="13833" width="10.54296875" style="1"/>
    <col min="13834" max="13834" width="15.453125" style="1" customWidth="1"/>
    <col min="13835" max="14079" width="10.54296875" style="1"/>
    <col min="14080" max="14080" width="54.54296875" style="1" customWidth="1"/>
    <col min="14081" max="14081" width="9" style="1" bestFit="1" customWidth="1"/>
    <col min="14082" max="14082" width="14.54296875" style="1" customWidth="1"/>
    <col min="14083" max="14083" width="1.54296875" style="1" customWidth="1"/>
    <col min="14084" max="14084" width="14.54296875" style="1" customWidth="1"/>
    <col min="14085" max="14085" width="1.54296875" style="1" customWidth="1"/>
    <col min="14086" max="14086" width="14.54296875" style="1" customWidth="1"/>
    <col min="14087" max="14087" width="1.54296875" style="1" customWidth="1"/>
    <col min="14088" max="14088" width="14.54296875" style="1" customWidth="1"/>
    <col min="14089" max="14089" width="10.54296875" style="1"/>
    <col min="14090" max="14090" width="15.453125" style="1" customWidth="1"/>
    <col min="14091" max="14335" width="10.54296875" style="1"/>
    <col min="14336" max="14336" width="54.54296875" style="1" customWidth="1"/>
    <col min="14337" max="14337" width="9" style="1" bestFit="1" customWidth="1"/>
    <col min="14338" max="14338" width="14.54296875" style="1" customWidth="1"/>
    <col min="14339" max="14339" width="1.54296875" style="1" customWidth="1"/>
    <col min="14340" max="14340" width="14.54296875" style="1" customWidth="1"/>
    <col min="14341" max="14341" width="1.54296875" style="1" customWidth="1"/>
    <col min="14342" max="14342" width="14.54296875" style="1" customWidth="1"/>
    <col min="14343" max="14343" width="1.54296875" style="1" customWidth="1"/>
    <col min="14344" max="14344" width="14.54296875" style="1" customWidth="1"/>
    <col min="14345" max="14345" width="10.54296875" style="1"/>
    <col min="14346" max="14346" width="15.453125" style="1" customWidth="1"/>
    <col min="14347" max="14591" width="10.54296875" style="1"/>
    <col min="14592" max="14592" width="54.54296875" style="1" customWidth="1"/>
    <col min="14593" max="14593" width="9" style="1" bestFit="1" customWidth="1"/>
    <col min="14594" max="14594" width="14.54296875" style="1" customWidth="1"/>
    <col min="14595" max="14595" width="1.54296875" style="1" customWidth="1"/>
    <col min="14596" max="14596" width="14.54296875" style="1" customWidth="1"/>
    <col min="14597" max="14597" width="1.54296875" style="1" customWidth="1"/>
    <col min="14598" max="14598" width="14.54296875" style="1" customWidth="1"/>
    <col min="14599" max="14599" width="1.54296875" style="1" customWidth="1"/>
    <col min="14600" max="14600" width="14.54296875" style="1" customWidth="1"/>
    <col min="14601" max="14601" width="10.54296875" style="1"/>
    <col min="14602" max="14602" width="15.453125" style="1" customWidth="1"/>
    <col min="14603" max="14847" width="10.54296875" style="1"/>
    <col min="14848" max="14848" width="54.54296875" style="1" customWidth="1"/>
    <col min="14849" max="14849" width="9" style="1" bestFit="1" customWidth="1"/>
    <col min="14850" max="14850" width="14.54296875" style="1" customWidth="1"/>
    <col min="14851" max="14851" width="1.54296875" style="1" customWidth="1"/>
    <col min="14852" max="14852" width="14.54296875" style="1" customWidth="1"/>
    <col min="14853" max="14853" width="1.54296875" style="1" customWidth="1"/>
    <col min="14854" max="14854" width="14.54296875" style="1" customWidth="1"/>
    <col min="14855" max="14855" width="1.54296875" style="1" customWidth="1"/>
    <col min="14856" max="14856" width="14.54296875" style="1" customWidth="1"/>
    <col min="14857" max="14857" width="10.54296875" style="1"/>
    <col min="14858" max="14858" width="15.453125" style="1" customWidth="1"/>
    <col min="14859" max="15103" width="10.54296875" style="1"/>
    <col min="15104" max="15104" width="54.54296875" style="1" customWidth="1"/>
    <col min="15105" max="15105" width="9" style="1" bestFit="1" customWidth="1"/>
    <col min="15106" max="15106" width="14.54296875" style="1" customWidth="1"/>
    <col min="15107" max="15107" width="1.54296875" style="1" customWidth="1"/>
    <col min="15108" max="15108" width="14.54296875" style="1" customWidth="1"/>
    <col min="15109" max="15109" width="1.54296875" style="1" customWidth="1"/>
    <col min="15110" max="15110" width="14.54296875" style="1" customWidth="1"/>
    <col min="15111" max="15111" width="1.54296875" style="1" customWidth="1"/>
    <col min="15112" max="15112" width="14.54296875" style="1" customWidth="1"/>
    <col min="15113" max="15113" width="10.54296875" style="1"/>
    <col min="15114" max="15114" width="15.453125" style="1" customWidth="1"/>
    <col min="15115" max="15359" width="10.54296875" style="1"/>
    <col min="15360" max="15360" width="54.54296875" style="1" customWidth="1"/>
    <col min="15361" max="15361" width="9" style="1" bestFit="1" customWidth="1"/>
    <col min="15362" max="15362" width="14.54296875" style="1" customWidth="1"/>
    <col min="15363" max="15363" width="1.54296875" style="1" customWidth="1"/>
    <col min="15364" max="15364" width="14.54296875" style="1" customWidth="1"/>
    <col min="15365" max="15365" width="1.54296875" style="1" customWidth="1"/>
    <col min="15366" max="15366" width="14.54296875" style="1" customWidth="1"/>
    <col min="15367" max="15367" width="1.54296875" style="1" customWidth="1"/>
    <col min="15368" max="15368" width="14.54296875" style="1" customWidth="1"/>
    <col min="15369" max="15369" width="10.54296875" style="1"/>
    <col min="15370" max="15370" width="15.453125" style="1" customWidth="1"/>
    <col min="15371" max="15615" width="10.54296875" style="1"/>
    <col min="15616" max="15616" width="54.54296875" style="1" customWidth="1"/>
    <col min="15617" max="15617" width="9" style="1" bestFit="1" customWidth="1"/>
    <col min="15618" max="15618" width="14.54296875" style="1" customWidth="1"/>
    <col min="15619" max="15619" width="1.54296875" style="1" customWidth="1"/>
    <col min="15620" max="15620" width="14.54296875" style="1" customWidth="1"/>
    <col min="15621" max="15621" width="1.54296875" style="1" customWidth="1"/>
    <col min="15622" max="15622" width="14.54296875" style="1" customWidth="1"/>
    <col min="15623" max="15623" width="1.54296875" style="1" customWidth="1"/>
    <col min="15624" max="15624" width="14.54296875" style="1" customWidth="1"/>
    <col min="15625" max="15625" width="10.54296875" style="1"/>
    <col min="15626" max="15626" width="15.453125" style="1" customWidth="1"/>
    <col min="15627" max="15871" width="10.54296875" style="1"/>
    <col min="15872" max="15872" width="54.54296875" style="1" customWidth="1"/>
    <col min="15873" max="15873" width="9" style="1" bestFit="1" customWidth="1"/>
    <col min="15874" max="15874" width="14.54296875" style="1" customWidth="1"/>
    <col min="15875" max="15875" width="1.54296875" style="1" customWidth="1"/>
    <col min="15876" max="15876" width="14.54296875" style="1" customWidth="1"/>
    <col min="15877" max="15877" width="1.54296875" style="1" customWidth="1"/>
    <col min="15878" max="15878" width="14.54296875" style="1" customWidth="1"/>
    <col min="15879" max="15879" width="1.54296875" style="1" customWidth="1"/>
    <col min="15880" max="15880" width="14.54296875" style="1" customWidth="1"/>
    <col min="15881" max="15881" width="10.54296875" style="1"/>
    <col min="15882" max="15882" width="15.453125" style="1" customWidth="1"/>
    <col min="15883" max="16127" width="10.54296875" style="1"/>
    <col min="16128" max="16128" width="54.54296875" style="1" customWidth="1"/>
    <col min="16129" max="16129" width="9" style="1" bestFit="1" customWidth="1"/>
    <col min="16130" max="16130" width="14.54296875" style="1" customWidth="1"/>
    <col min="16131" max="16131" width="1.54296875" style="1" customWidth="1"/>
    <col min="16132" max="16132" width="14.54296875" style="1" customWidth="1"/>
    <col min="16133" max="16133" width="1.54296875" style="1" customWidth="1"/>
    <col min="16134" max="16134" width="14.54296875" style="1" customWidth="1"/>
    <col min="16135" max="16135" width="1.54296875" style="1" customWidth="1"/>
    <col min="16136" max="16136" width="14.54296875" style="1" customWidth="1"/>
    <col min="16137" max="16137" width="10.54296875" style="1"/>
    <col min="16138" max="16138" width="15.453125" style="1" customWidth="1"/>
    <col min="16139" max="16384" width="10.54296875" style="1"/>
  </cols>
  <sheetData>
    <row r="1" spans="1:9" ht="24" customHeight="1" x14ac:dyDescent="0.25">
      <c r="A1" s="167" t="s">
        <v>0</v>
      </c>
      <c r="B1" s="167"/>
      <c r="C1" s="167"/>
      <c r="D1" s="167"/>
      <c r="E1" s="167"/>
      <c r="F1" s="167"/>
      <c r="G1" s="167"/>
      <c r="H1" s="167"/>
      <c r="I1" s="167"/>
    </row>
    <row r="2" spans="1:9" ht="24" customHeight="1" x14ac:dyDescent="0.25">
      <c r="A2" s="167" t="s">
        <v>215</v>
      </c>
      <c r="B2" s="167"/>
      <c r="C2" s="167"/>
      <c r="D2" s="167"/>
      <c r="E2" s="167"/>
      <c r="F2" s="167"/>
      <c r="G2" s="167"/>
      <c r="H2" s="167"/>
      <c r="I2" s="167"/>
    </row>
    <row r="3" spans="1:9" ht="26.5" customHeight="1" x14ac:dyDescent="0.25">
      <c r="A3" s="167" t="s">
        <v>148</v>
      </c>
      <c r="B3" s="167"/>
      <c r="C3" s="167"/>
      <c r="D3" s="167"/>
      <c r="E3" s="167"/>
      <c r="F3" s="167"/>
      <c r="G3" s="167"/>
      <c r="H3" s="167"/>
      <c r="I3" s="167"/>
    </row>
    <row r="4" spans="1:9" ht="24" customHeight="1" x14ac:dyDescent="0.25">
      <c r="A4" s="167" t="s">
        <v>12</v>
      </c>
      <c r="B4" s="167"/>
      <c r="C4" s="167"/>
      <c r="D4" s="167"/>
      <c r="E4" s="167"/>
      <c r="F4" s="167"/>
      <c r="G4" s="167"/>
      <c r="H4" s="167"/>
      <c r="I4" s="167"/>
    </row>
    <row r="5" spans="1:9" s="2" customFormat="1" ht="24" customHeight="1" x14ac:dyDescent="0.25">
      <c r="A5" s="178" t="s">
        <v>3</v>
      </c>
      <c r="B5" s="178"/>
      <c r="C5" s="178"/>
      <c r="D5" s="178"/>
      <c r="E5" s="178"/>
      <c r="F5" s="178"/>
      <c r="G5" s="178"/>
      <c r="H5" s="178"/>
      <c r="I5" s="178"/>
    </row>
    <row r="6" spans="1:9" s="3" customFormat="1" ht="9" customHeight="1" x14ac:dyDescent="0.25">
      <c r="A6" s="2"/>
      <c r="B6" s="124"/>
      <c r="C6" s="56"/>
      <c r="D6" s="56"/>
      <c r="E6" s="55"/>
      <c r="F6" s="56"/>
      <c r="G6" s="56"/>
      <c r="H6" s="56"/>
      <c r="I6" s="55"/>
    </row>
    <row r="7" spans="1:9" s="3" customFormat="1" ht="21" customHeight="1" x14ac:dyDescent="0.25">
      <c r="A7" s="72"/>
      <c r="B7" s="78" t="s">
        <v>4</v>
      </c>
      <c r="C7" s="169" t="s">
        <v>5</v>
      </c>
      <c r="D7" s="169"/>
      <c r="E7" s="169"/>
      <c r="G7" s="169" t="s">
        <v>6</v>
      </c>
      <c r="H7" s="169"/>
      <c r="I7" s="169"/>
    </row>
    <row r="8" spans="1:9" s="3" customFormat="1" ht="21" customHeight="1" x14ac:dyDescent="0.25">
      <c r="A8" s="72"/>
      <c r="B8" s="78"/>
      <c r="C8" s="125" t="s">
        <v>10</v>
      </c>
      <c r="D8" s="125"/>
      <c r="E8" s="157" t="s">
        <v>11</v>
      </c>
      <c r="F8" s="126"/>
      <c r="G8" s="125" t="s">
        <v>10</v>
      </c>
      <c r="H8" s="125"/>
      <c r="I8" s="157" t="s">
        <v>11</v>
      </c>
    </row>
    <row r="9" spans="1:9" ht="21" customHeight="1" x14ac:dyDescent="0.25">
      <c r="A9" s="65" t="s">
        <v>216</v>
      </c>
    </row>
    <row r="10" spans="1:9" ht="21" customHeight="1" x14ac:dyDescent="0.25">
      <c r="A10" s="1" t="s">
        <v>127</v>
      </c>
      <c r="C10" s="81">
        <f>'Comprehensive Income 9M'!C43</f>
        <v>-717659</v>
      </c>
      <c r="D10" s="81"/>
      <c r="E10" s="55">
        <v>-383474</v>
      </c>
      <c r="F10" s="81"/>
      <c r="G10" s="81">
        <f>'Comprehensive Income 9M'!G43</f>
        <v>-237189</v>
      </c>
      <c r="H10" s="81"/>
      <c r="I10" s="55">
        <v>-353252</v>
      </c>
    </row>
    <row r="11" spans="1:9" ht="21" customHeight="1" x14ac:dyDescent="0.25">
      <c r="A11" s="1" t="s">
        <v>217</v>
      </c>
      <c r="C11" s="55"/>
      <c r="D11" s="55"/>
      <c r="F11" s="55"/>
      <c r="G11" s="55"/>
      <c r="H11" s="55"/>
    </row>
    <row r="12" spans="1:9" ht="21" customHeight="1" x14ac:dyDescent="0.25">
      <c r="A12" s="1" t="s">
        <v>218</v>
      </c>
      <c r="C12" s="55">
        <v>-2978</v>
      </c>
      <c r="D12" s="55"/>
      <c r="E12" s="55">
        <v>306</v>
      </c>
      <c r="F12" s="55"/>
      <c r="G12" s="55">
        <v>-1429</v>
      </c>
      <c r="H12" s="55"/>
      <c r="I12" s="55">
        <v>3941</v>
      </c>
    </row>
    <row r="13" spans="1:9" ht="21" customHeight="1" x14ac:dyDescent="0.25">
      <c r="A13" s="1" t="s">
        <v>219</v>
      </c>
      <c r="B13" s="59">
        <v>14</v>
      </c>
      <c r="C13" s="55">
        <v>22959</v>
      </c>
      <c r="D13" s="55"/>
      <c r="E13" s="55">
        <v>23264</v>
      </c>
      <c r="F13" s="55"/>
      <c r="G13" s="55">
        <v>9570</v>
      </c>
      <c r="H13" s="55"/>
      <c r="I13" s="55">
        <v>9251</v>
      </c>
    </row>
    <row r="14" spans="1:9" ht="21" customHeight="1" x14ac:dyDescent="0.25">
      <c r="A14" s="1" t="s">
        <v>220</v>
      </c>
      <c r="B14" s="59">
        <v>15</v>
      </c>
      <c r="C14" s="55">
        <v>21794</v>
      </c>
      <c r="D14" s="55"/>
      <c r="E14" s="55">
        <v>21177</v>
      </c>
      <c r="F14" s="55"/>
      <c r="G14" s="55">
        <v>795</v>
      </c>
      <c r="H14" s="55"/>
      <c r="I14" s="55">
        <v>802</v>
      </c>
    </row>
    <row r="15" spans="1:9" ht="21" customHeight="1" x14ac:dyDescent="0.25">
      <c r="A15" s="1" t="s">
        <v>221</v>
      </c>
      <c r="C15" s="55">
        <v>-1986</v>
      </c>
      <c r="D15" s="55"/>
      <c r="E15" s="55">
        <v>12246</v>
      </c>
      <c r="F15" s="55"/>
      <c r="G15" s="79">
        <v>0</v>
      </c>
      <c r="H15" s="55"/>
      <c r="I15" s="79">
        <v>0</v>
      </c>
    </row>
    <row r="16" spans="1:9" ht="21" customHeight="1" x14ac:dyDescent="0.25">
      <c r="A16" s="1" t="s">
        <v>222</v>
      </c>
      <c r="C16" s="55">
        <v>-9258</v>
      </c>
      <c r="D16" s="55"/>
      <c r="E16" s="55">
        <v>19330</v>
      </c>
      <c r="F16" s="55"/>
      <c r="G16" s="79">
        <v>0</v>
      </c>
      <c r="H16" s="55"/>
      <c r="I16" s="79">
        <v>0</v>
      </c>
    </row>
    <row r="17" spans="1:9" ht="21" customHeight="1" x14ac:dyDescent="0.25">
      <c r="A17" s="1" t="s">
        <v>223</v>
      </c>
      <c r="C17" s="81">
        <v>575</v>
      </c>
      <c r="D17" s="55"/>
      <c r="E17" s="55">
        <v>596</v>
      </c>
      <c r="F17" s="55"/>
      <c r="G17" s="79">
        <v>0</v>
      </c>
      <c r="H17" s="55"/>
      <c r="I17" s="79">
        <v>0</v>
      </c>
    </row>
    <row r="18" spans="1:9" ht="21" customHeight="1" x14ac:dyDescent="0.25">
      <c r="A18" s="1" t="s">
        <v>224</v>
      </c>
      <c r="C18" s="81">
        <v>69712</v>
      </c>
      <c r="D18" s="55"/>
      <c r="E18" s="55">
        <v>56251</v>
      </c>
      <c r="F18" s="55"/>
      <c r="G18" s="55">
        <v>-215687</v>
      </c>
      <c r="H18" s="55"/>
      <c r="I18" s="55">
        <v>346081</v>
      </c>
    </row>
    <row r="19" spans="1:9" ht="21" customHeight="1" x14ac:dyDescent="0.25">
      <c r="A19" s="1" t="s">
        <v>225</v>
      </c>
      <c r="C19" s="81">
        <v>74325</v>
      </c>
      <c r="D19" s="55"/>
      <c r="E19" s="55">
        <v>-48436</v>
      </c>
      <c r="F19" s="55"/>
      <c r="G19" s="79">
        <v>0</v>
      </c>
      <c r="H19" s="55"/>
      <c r="I19" s="79">
        <v>0</v>
      </c>
    </row>
    <row r="20" spans="1:9" ht="21" customHeight="1" x14ac:dyDescent="0.25">
      <c r="A20" s="1" t="s">
        <v>226</v>
      </c>
      <c r="C20" s="81">
        <v>-48804</v>
      </c>
      <c r="D20" s="55"/>
      <c r="E20" s="55">
        <v>-7921</v>
      </c>
      <c r="F20" s="55"/>
      <c r="G20" s="79">
        <v>0</v>
      </c>
      <c r="H20" s="55"/>
      <c r="I20" s="79">
        <v>0</v>
      </c>
    </row>
    <row r="21" spans="1:9" ht="21" customHeight="1" x14ac:dyDescent="0.25">
      <c r="A21" s="1" t="s">
        <v>227</v>
      </c>
      <c r="C21" s="81">
        <v>-910</v>
      </c>
      <c r="D21" s="55"/>
      <c r="E21" s="55">
        <v>5259</v>
      </c>
      <c r="F21" s="55"/>
      <c r="G21" s="81">
        <v>-17</v>
      </c>
      <c r="H21" s="55"/>
      <c r="I21" s="55">
        <v>51</v>
      </c>
    </row>
    <row r="22" spans="1:9" ht="21" customHeight="1" x14ac:dyDescent="0.25">
      <c r="A22" s="1" t="s">
        <v>228</v>
      </c>
      <c r="C22" s="81">
        <v>3</v>
      </c>
      <c r="D22" s="55"/>
      <c r="E22" s="60">
        <v>0</v>
      </c>
      <c r="F22" s="55"/>
      <c r="G22" s="81">
        <v>0</v>
      </c>
      <c r="H22" s="55"/>
      <c r="I22" s="55">
        <v>-8</v>
      </c>
    </row>
    <row r="23" spans="1:9" ht="21" customHeight="1" x14ac:dyDescent="0.25">
      <c r="A23" s="1" t="s">
        <v>229</v>
      </c>
      <c r="C23" s="81">
        <v>377</v>
      </c>
      <c r="D23" s="55"/>
      <c r="E23" s="60">
        <v>0</v>
      </c>
      <c r="F23" s="55"/>
      <c r="G23" s="81">
        <v>0</v>
      </c>
      <c r="H23" s="55"/>
      <c r="I23" s="79">
        <v>0</v>
      </c>
    </row>
    <row r="24" spans="1:9" ht="21" customHeight="1" x14ac:dyDescent="0.25">
      <c r="A24" s="1" t="s">
        <v>230</v>
      </c>
      <c r="C24" s="81">
        <v>653</v>
      </c>
      <c r="D24" s="55"/>
      <c r="E24" s="55">
        <v>3178</v>
      </c>
      <c r="F24" s="55"/>
      <c r="G24" s="79">
        <v>0</v>
      </c>
      <c r="H24" s="55"/>
      <c r="I24" s="55">
        <v>3178</v>
      </c>
    </row>
    <row r="25" spans="1:9" ht="21" customHeight="1" x14ac:dyDescent="0.25">
      <c r="A25" s="1" t="s">
        <v>231</v>
      </c>
      <c r="C25" s="79">
        <v>0</v>
      </c>
      <c r="D25" s="55"/>
      <c r="E25" s="60">
        <v>0</v>
      </c>
      <c r="F25" s="55"/>
      <c r="G25" s="55">
        <v>487956</v>
      </c>
      <c r="H25" s="55"/>
      <c r="I25" s="79">
        <v>0</v>
      </c>
    </row>
    <row r="26" spans="1:9" ht="21" customHeight="1" x14ac:dyDescent="0.25">
      <c r="A26" s="1" t="s">
        <v>232</v>
      </c>
      <c r="C26" s="81">
        <v>30</v>
      </c>
      <c r="D26" s="55"/>
      <c r="E26" s="55">
        <v>107</v>
      </c>
      <c r="F26" s="55"/>
      <c r="G26" s="79">
        <v>0</v>
      </c>
      <c r="H26" s="55"/>
      <c r="I26" s="79">
        <v>0</v>
      </c>
    </row>
    <row r="27" spans="1:9" ht="21" customHeight="1" x14ac:dyDescent="0.25">
      <c r="A27" s="1" t="s">
        <v>233</v>
      </c>
      <c r="C27" s="79">
        <v>0</v>
      </c>
      <c r="D27" s="55"/>
      <c r="E27" s="79">
        <v>0</v>
      </c>
      <c r="F27" s="55"/>
      <c r="G27" s="79">
        <v>0</v>
      </c>
      <c r="H27" s="55"/>
      <c r="I27" s="55">
        <v>-1712</v>
      </c>
    </row>
    <row r="28" spans="1:9" ht="21" customHeight="1" x14ac:dyDescent="0.25">
      <c r="A28" s="1" t="s">
        <v>234</v>
      </c>
      <c r="C28" s="81">
        <v>5763</v>
      </c>
      <c r="D28" s="55"/>
      <c r="E28" s="55">
        <v>8486</v>
      </c>
      <c r="F28" s="55"/>
      <c r="G28" s="55">
        <v>986</v>
      </c>
      <c r="H28" s="55"/>
      <c r="I28" s="55">
        <v>1070</v>
      </c>
    </row>
    <row r="29" spans="1:9" ht="21" customHeight="1" x14ac:dyDescent="0.25">
      <c r="A29" s="1" t="s">
        <v>235</v>
      </c>
      <c r="C29" s="81">
        <v>4000</v>
      </c>
      <c r="D29" s="55"/>
      <c r="E29" s="79">
        <v>0</v>
      </c>
      <c r="F29" s="55"/>
      <c r="G29" s="79">
        <v>0</v>
      </c>
      <c r="H29" s="55"/>
      <c r="I29" s="79">
        <v>0</v>
      </c>
    </row>
    <row r="30" spans="1:9" ht="21" customHeight="1" x14ac:dyDescent="0.25">
      <c r="A30" s="1" t="s">
        <v>236</v>
      </c>
      <c r="C30" s="81">
        <v>-93081</v>
      </c>
      <c r="D30" s="55"/>
      <c r="E30" s="55">
        <v>-84630</v>
      </c>
      <c r="F30" s="55"/>
      <c r="G30" s="55">
        <v>-153694</v>
      </c>
      <c r="H30" s="55"/>
      <c r="I30" s="55">
        <v>-119810</v>
      </c>
    </row>
    <row r="31" spans="1:9" ht="21" customHeight="1" x14ac:dyDescent="0.25">
      <c r="A31" s="1" t="s">
        <v>237</v>
      </c>
      <c r="C31" s="127">
        <v>145060</v>
      </c>
      <c r="D31" s="55"/>
      <c r="E31" s="82">
        <v>102983</v>
      </c>
      <c r="F31" s="55"/>
      <c r="G31" s="82">
        <v>71825</v>
      </c>
      <c r="H31" s="55"/>
      <c r="I31" s="82">
        <v>52903</v>
      </c>
    </row>
    <row r="32" spans="1:9" ht="21" customHeight="1" x14ac:dyDescent="0.25">
      <c r="A32" s="128" t="s">
        <v>238</v>
      </c>
      <c r="C32" s="55">
        <f>SUM(C10:C31)</f>
        <v>-529425</v>
      </c>
      <c r="D32" s="55"/>
      <c r="E32" s="55">
        <f>SUM(E10:E31)</f>
        <v>-271278</v>
      </c>
      <c r="F32" s="55"/>
      <c r="G32" s="55">
        <f>SUM(G10:G31)</f>
        <v>-36884</v>
      </c>
      <c r="H32" s="55"/>
      <c r="I32" s="55">
        <f>SUM(I10:I31)</f>
        <v>-57505</v>
      </c>
    </row>
    <row r="33" spans="1:9" ht="21" customHeight="1" x14ac:dyDescent="0.25">
      <c r="A33" s="1" t="s">
        <v>239</v>
      </c>
      <c r="C33" s="55"/>
      <c r="D33" s="55"/>
      <c r="F33" s="55"/>
      <c r="G33" s="55"/>
      <c r="H33" s="55"/>
    </row>
    <row r="34" spans="1:9" ht="21" customHeight="1" x14ac:dyDescent="0.25">
      <c r="A34" s="1" t="s">
        <v>240</v>
      </c>
      <c r="C34" s="55"/>
      <c r="D34" s="55"/>
      <c r="F34" s="55"/>
      <c r="G34" s="55"/>
      <c r="H34" s="55"/>
    </row>
    <row r="35" spans="1:9" ht="21" customHeight="1" x14ac:dyDescent="0.25">
      <c r="A35" s="1" t="s">
        <v>241</v>
      </c>
      <c r="C35" s="55">
        <v>49410</v>
      </c>
      <c r="D35" s="55"/>
      <c r="E35" s="55">
        <v>-78746</v>
      </c>
      <c r="F35" s="55"/>
      <c r="G35" s="55">
        <v>14525</v>
      </c>
      <c r="H35" s="55"/>
      <c r="I35" s="55">
        <v>-4479</v>
      </c>
    </row>
    <row r="36" spans="1:9" ht="21" customHeight="1" x14ac:dyDescent="0.25">
      <c r="A36" s="1" t="s">
        <v>242</v>
      </c>
      <c r="C36" s="79">
        <v>0</v>
      </c>
      <c r="D36" s="55"/>
      <c r="E36" s="79">
        <v>0</v>
      </c>
      <c r="F36" s="55"/>
      <c r="G36" s="55">
        <v>3159</v>
      </c>
      <c r="H36" s="55"/>
      <c r="I36" s="55">
        <v>3300</v>
      </c>
    </row>
    <row r="37" spans="1:9" ht="21" customHeight="1" x14ac:dyDescent="0.25">
      <c r="A37" s="1" t="s">
        <v>243</v>
      </c>
      <c r="C37" s="55">
        <v>-198611</v>
      </c>
      <c r="D37" s="55"/>
      <c r="E37" s="55">
        <v>32219</v>
      </c>
      <c r="F37" s="55"/>
      <c r="G37" s="79">
        <v>0</v>
      </c>
      <c r="H37" s="55"/>
      <c r="I37" s="79">
        <v>0</v>
      </c>
    </row>
    <row r="38" spans="1:9" ht="21" customHeight="1" x14ac:dyDescent="0.25">
      <c r="A38" s="1" t="s">
        <v>244</v>
      </c>
      <c r="C38" s="55">
        <v>5548</v>
      </c>
      <c r="D38" s="55"/>
      <c r="E38" s="55">
        <v>-8123</v>
      </c>
      <c r="F38" s="55"/>
      <c r="G38" s="79">
        <v>0</v>
      </c>
      <c r="H38" s="55"/>
      <c r="I38" s="79">
        <v>0</v>
      </c>
    </row>
    <row r="39" spans="1:9" ht="21" customHeight="1" x14ac:dyDescent="0.25">
      <c r="A39" s="1" t="s">
        <v>245</v>
      </c>
      <c r="C39" s="55">
        <v>817484</v>
      </c>
      <c r="D39" s="55"/>
      <c r="E39" s="55">
        <v>14053</v>
      </c>
      <c r="F39" s="55"/>
      <c r="G39" s="79">
        <v>0</v>
      </c>
      <c r="H39" s="55"/>
      <c r="I39" s="79">
        <v>0</v>
      </c>
    </row>
    <row r="40" spans="1:9" ht="21" customHeight="1" x14ac:dyDescent="0.25">
      <c r="A40" s="1" t="s">
        <v>246</v>
      </c>
      <c r="C40" s="81">
        <v>4197</v>
      </c>
      <c r="D40" s="55"/>
      <c r="E40" s="55">
        <v>19279</v>
      </c>
      <c r="F40" s="55"/>
      <c r="G40" s="55">
        <v>-203</v>
      </c>
      <c r="H40" s="55"/>
      <c r="I40" s="55">
        <v>706</v>
      </c>
    </row>
    <row r="41" spans="1:9" ht="21" customHeight="1" x14ac:dyDescent="0.25">
      <c r="A41" s="1" t="s">
        <v>247</v>
      </c>
      <c r="C41" s="55">
        <v>-686</v>
      </c>
      <c r="D41" s="55"/>
      <c r="E41" s="55">
        <v>5171</v>
      </c>
      <c r="F41" s="55"/>
      <c r="G41" s="81">
        <v>0</v>
      </c>
      <c r="H41" s="55"/>
      <c r="I41" s="55">
        <v>4096</v>
      </c>
    </row>
    <row r="42" spans="1:9" ht="21" customHeight="1" x14ac:dyDescent="0.25">
      <c r="A42" s="1" t="s">
        <v>248</v>
      </c>
      <c r="C42" s="55"/>
      <c r="D42" s="55"/>
      <c r="F42" s="55"/>
      <c r="G42" s="79"/>
      <c r="H42" s="55"/>
    </row>
    <row r="43" spans="1:9" ht="21" customHeight="1" x14ac:dyDescent="0.25">
      <c r="A43" s="1" t="s">
        <v>249</v>
      </c>
      <c r="C43" s="55">
        <v>-17861</v>
      </c>
      <c r="D43" s="55"/>
      <c r="E43" s="55">
        <v>1662</v>
      </c>
      <c r="F43" s="55"/>
      <c r="G43" s="55">
        <v>-13665</v>
      </c>
      <c r="H43" s="55"/>
      <c r="I43" s="55">
        <v>8315</v>
      </c>
    </row>
    <row r="44" spans="1:9" ht="21" customHeight="1" x14ac:dyDescent="0.25">
      <c r="A44" s="1" t="s">
        <v>250</v>
      </c>
      <c r="C44" s="55">
        <v>-571</v>
      </c>
      <c r="D44" s="55"/>
      <c r="E44" s="55">
        <v>-960</v>
      </c>
      <c r="F44" s="55"/>
      <c r="G44" s="55">
        <v>1251</v>
      </c>
      <c r="H44" s="55"/>
      <c r="I44" s="55">
        <v>3750</v>
      </c>
    </row>
    <row r="45" spans="1:9" ht="21" customHeight="1" x14ac:dyDescent="0.25">
      <c r="A45" s="1" t="s">
        <v>251</v>
      </c>
      <c r="C45" s="55">
        <v>33365</v>
      </c>
      <c r="D45" s="55"/>
      <c r="E45" s="55">
        <v>49992</v>
      </c>
      <c r="F45" s="55"/>
      <c r="G45" s="79">
        <v>0</v>
      </c>
      <c r="H45" s="55"/>
      <c r="I45" s="79">
        <v>0</v>
      </c>
    </row>
    <row r="46" spans="1:9" ht="21" customHeight="1" x14ac:dyDescent="0.25">
      <c r="A46" s="1" t="s">
        <v>252</v>
      </c>
      <c r="C46" s="55">
        <v>72850</v>
      </c>
      <c r="D46" s="55"/>
      <c r="E46" s="55">
        <v>13952</v>
      </c>
      <c r="F46" s="55"/>
      <c r="G46" s="79">
        <v>0</v>
      </c>
      <c r="H46" s="55"/>
      <c r="I46" s="79">
        <v>0</v>
      </c>
    </row>
    <row r="47" spans="1:9" ht="21" customHeight="1" x14ac:dyDescent="0.25">
      <c r="A47" s="1" t="s">
        <v>253</v>
      </c>
      <c r="C47" s="55">
        <v>-554317</v>
      </c>
      <c r="D47" s="55"/>
      <c r="E47" s="55">
        <v>252489</v>
      </c>
      <c r="F47" s="55"/>
      <c r="G47" s="81">
        <v>1063</v>
      </c>
      <c r="H47" s="55"/>
      <c r="I47" s="55">
        <v>370</v>
      </c>
    </row>
    <row r="48" spans="1:9" ht="21" customHeight="1" x14ac:dyDescent="0.25">
      <c r="A48" s="1" t="s">
        <v>254</v>
      </c>
      <c r="C48" s="55">
        <v>-2903</v>
      </c>
      <c r="D48" s="55"/>
      <c r="E48" s="55">
        <v>-2311</v>
      </c>
      <c r="F48" s="55"/>
      <c r="G48" s="79">
        <v>0</v>
      </c>
      <c r="H48" s="55"/>
      <c r="I48" s="79">
        <v>0</v>
      </c>
    </row>
    <row r="49" spans="1:9" ht="21" customHeight="1" x14ac:dyDescent="0.25">
      <c r="A49" s="1" t="s">
        <v>255</v>
      </c>
      <c r="C49" s="55">
        <v>337394</v>
      </c>
      <c r="D49" s="55"/>
      <c r="E49" s="55">
        <v>-31924</v>
      </c>
      <c r="F49" s="55"/>
      <c r="G49" s="79">
        <v>0</v>
      </c>
      <c r="H49" s="55"/>
      <c r="I49" s="79">
        <v>0</v>
      </c>
    </row>
    <row r="50" spans="1:9" ht="21" customHeight="1" x14ac:dyDescent="0.25">
      <c r="A50" s="1" t="s">
        <v>256</v>
      </c>
      <c r="C50" s="55">
        <v>-2872</v>
      </c>
      <c r="D50" s="55"/>
      <c r="E50" s="55">
        <v>-493</v>
      </c>
      <c r="F50" s="55"/>
      <c r="G50" s="79">
        <v>0</v>
      </c>
      <c r="H50" s="55"/>
      <c r="I50" s="79">
        <v>0</v>
      </c>
    </row>
    <row r="51" spans="1:9" ht="21" customHeight="1" x14ac:dyDescent="0.25">
      <c r="A51" s="1" t="s">
        <v>257</v>
      </c>
      <c r="C51" s="82">
        <v>-4789</v>
      </c>
      <c r="D51" s="55"/>
      <c r="E51" s="82">
        <v>-1693</v>
      </c>
      <c r="F51" s="55"/>
      <c r="G51" s="127">
        <v>-539</v>
      </c>
      <c r="H51" s="55"/>
      <c r="I51" s="82">
        <v>-456</v>
      </c>
    </row>
    <row r="52" spans="1:9" ht="21" customHeight="1" x14ac:dyDescent="0.25">
      <c r="A52" s="1" t="s">
        <v>258</v>
      </c>
      <c r="C52" s="129">
        <f>SUM(C32:C51)</f>
        <v>8213</v>
      </c>
      <c r="D52" s="55"/>
      <c r="E52" s="129">
        <f>SUM(E32:E51)</f>
        <v>-6711</v>
      </c>
      <c r="F52" s="55"/>
      <c r="G52" s="129">
        <f>SUM(G32:G51)</f>
        <v>-31293</v>
      </c>
      <c r="H52" s="55"/>
      <c r="I52" s="129">
        <f>SUM(I32:I51)</f>
        <v>-41903</v>
      </c>
    </row>
    <row r="53" spans="1:9" ht="21" customHeight="1" x14ac:dyDescent="0.25">
      <c r="A53" s="1" t="s">
        <v>259</v>
      </c>
      <c r="C53" s="55">
        <v>-32591</v>
      </c>
      <c r="D53" s="55"/>
      <c r="E53" s="55">
        <v>-5383</v>
      </c>
      <c r="F53" s="55"/>
      <c r="G53" s="55">
        <v>-3451</v>
      </c>
      <c r="H53" s="55"/>
      <c r="I53" s="55">
        <v>-3189</v>
      </c>
    </row>
    <row r="54" spans="1:9" ht="21" customHeight="1" x14ac:dyDescent="0.25">
      <c r="A54" s="1" t="s">
        <v>260</v>
      </c>
      <c r="C54" s="82">
        <v>8456</v>
      </c>
      <c r="D54" s="55"/>
      <c r="E54" s="82">
        <v>186</v>
      </c>
      <c r="F54" s="55"/>
      <c r="G54" s="83">
        <v>0</v>
      </c>
      <c r="H54" s="55"/>
      <c r="I54" s="79">
        <v>0</v>
      </c>
    </row>
    <row r="55" spans="1:9" ht="21" customHeight="1" x14ac:dyDescent="0.25">
      <c r="A55" s="63" t="s">
        <v>261</v>
      </c>
      <c r="C55" s="82">
        <f>SUM(C52:C54)</f>
        <v>-15922</v>
      </c>
      <c r="D55" s="55"/>
      <c r="E55" s="82">
        <f>SUM(E52:E54)</f>
        <v>-11908</v>
      </c>
      <c r="F55" s="55"/>
      <c r="G55" s="82">
        <f>SUM(G52:G54)</f>
        <v>-34744</v>
      </c>
      <c r="H55" s="55"/>
      <c r="I55" s="80">
        <f>SUM(I52:I54)</f>
        <v>-45092</v>
      </c>
    </row>
    <row r="56" spans="1:9" ht="24" customHeight="1" x14ac:dyDescent="0.25">
      <c r="A56" s="167" t="s">
        <v>0</v>
      </c>
      <c r="B56" s="167"/>
      <c r="C56" s="167"/>
      <c r="D56" s="167"/>
      <c r="E56" s="167"/>
      <c r="F56" s="167"/>
      <c r="G56" s="167"/>
      <c r="H56" s="167"/>
      <c r="I56" s="167"/>
    </row>
    <row r="57" spans="1:9" ht="24" customHeight="1" x14ac:dyDescent="0.25">
      <c r="A57" s="167" t="s">
        <v>262</v>
      </c>
      <c r="B57" s="167"/>
      <c r="C57" s="167"/>
      <c r="D57" s="167"/>
      <c r="E57" s="167"/>
      <c r="F57" s="167"/>
      <c r="G57" s="167"/>
      <c r="H57" s="167"/>
      <c r="I57" s="167"/>
    </row>
    <row r="58" spans="1:9" ht="26.5" customHeight="1" x14ac:dyDescent="0.25">
      <c r="A58" s="167" t="s">
        <v>148</v>
      </c>
      <c r="B58" s="167"/>
      <c r="C58" s="167"/>
      <c r="D58" s="167"/>
      <c r="E58" s="167"/>
      <c r="F58" s="167"/>
      <c r="G58" s="167"/>
      <c r="H58" s="167"/>
      <c r="I58" s="167"/>
    </row>
    <row r="59" spans="1:9" ht="24" customHeight="1" x14ac:dyDescent="0.25">
      <c r="A59" s="167" t="s">
        <v>12</v>
      </c>
      <c r="B59" s="167"/>
      <c r="C59" s="167"/>
      <c r="D59" s="167"/>
      <c r="E59" s="167"/>
      <c r="F59" s="167"/>
      <c r="G59" s="167"/>
      <c r="H59" s="167"/>
      <c r="I59" s="167"/>
    </row>
    <row r="60" spans="1:9" ht="24" customHeight="1" x14ac:dyDescent="0.25">
      <c r="A60" s="178" t="s">
        <v>3</v>
      </c>
      <c r="B60" s="178"/>
      <c r="C60" s="178"/>
      <c r="D60" s="178"/>
      <c r="E60" s="178"/>
      <c r="F60" s="178"/>
      <c r="G60" s="178"/>
      <c r="H60" s="178"/>
      <c r="I60" s="178"/>
    </row>
    <row r="61" spans="1:9" ht="9" customHeight="1" x14ac:dyDescent="0.25">
      <c r="A61" s="65"/>
    </row>
    <row r="62" spans="1:9" s="3" customFormat="1" ht="24" customHeight="1" x14ac:dyDescent="0.25">
      <c r="A62" s="72"/>
      <c r="B62" s="78" t="s">
        <v>4</v>
      </c>
      <c r="C62" s="169" t="s">
        <v>5</v>
      </c>
      <c r="D62" s="169"/>
      <c r="E62" s="169"/>
      <c r="G62" s="169" t="s">
        <v>6</v>
      </c>
      <c r="H62" s="169"/>
      <c r="I62" s="169"/>
    </row>
    <row r="63" spans="1:9" s="3" customFormat="1" ht="24" customHeight="1" x14ac:dyDescent="0.25">
      <c r="A63" s="72"/>
      <c r="B63" s="78"/>
      <c r="C63" s="125" t="s">
        <v>10</v>
      </c>
      <c r="D63" s="125"/>
      <c r="E63" s="157" t="s">
        <v>11</v>
      </c>
      <c r="F63" s="126"/>
      <c r="G63" s="125" t="s">
        <v>10</v>
      </c>
      <c r="H63" s="125"/>
      <c r="I63" s="157" t="s">
        <v>11</v>
      </c>
    </row>
    <row r="64" spans="1:9" s="3" customFormat="1" ht="24" customHeight="1" x14ac:dyDescent="0.25">
      <c r="A64" s="65" t="s">
        <v>263</v>
      </c>
      <c r="B64" s="59"/>
      <c r="C64" s="56"/>
      <c r="D64" s="56"/>
      <c r="E64" s="55"/>
      <c r="F64" s="56"/>
      <c r="G64" s="56"/>
      <c r="H64" s="56"/>
      <c r="I64" s="55"/>
    </row>
    <row r="65" spans="1:9" s="3" customFormat="1" ht="24" customHeight="1" x14ac:dyDescent="0.25">
      <c r="A65" s="58" t="s">
        <v>264</v>
      </c>
      <c r="B65" s="59"/>
      <c r="C65" s="35">
        <v>41061</v>
      </c>
      <c r="D65" s="55"/>
      <c r="E65" s="55">
        <v>-17</v>
      </c>
      <c r="F65" s="55"/>
      <c r="G65" s="79">
        <v>0</v>
      </c>
      <c r="H65" s="55"/>
      <c r="I65" s="79">
        <v>0</v>
      </c>
    </row>
    <row r="66" spans="1:9" s="3" customFormat="1" ht="24" customHeight="1" x14ac:dyDescent="0.25">
      <c r="A66" s="58" t="s">
        <v>265</v>
      </c>
      <c r="B66" s="59"/>
      <c r="C66" s="81">
        <v>-922938</v>
      </c>
      <c r="D66" s="55"/>
      <c r="E66" s="55">
        <v>-908930</v>
      </c>
      <c r="F66" s="55"/>
      <c r="G66" s="79">
        <v>0</v>
      </c>
      <c r="H66" s="55"/>
      <c r="I66" s="79">
        <v>0</v>
      </c>
    </row>
    <row r="67" spans="1:9" s="3" customFormat="1" ht="24" customHeight="1" x14ac:dyDescent="0.25">
      <c r="A67" s="58" t="s">
        <v>266</v>
      </c>
      <c r="B67" s="61"/>
      <c r="C67" s="81">
        <v>588164</v>
      </c>
      <c r="D67" s="55"/>
      <c r="E67" s="55">
        <v>900321</v>
      </c>
      <c r="F67" s="55"/>
      <c r="G67" s="79">
        <v>0</v>
      </c>
      <c r="H67" s="55"/>
      <c r="I67" s="79">
        <v>0</v>
      </c>
    </row>
    <row r="68" spans="1:9" s="3" customFormat="1" ht="24" customHeight="1" x14ac:dyDescent="0.25">
      <c r="A68" s="58" t="s">
        <v>267</v>
      </c>
      <c r="B68" s="59"/>
      <c r="C68" s="79">
        <v>0</v>
      </c>
      <c r="D68" s="55"/>
      <c r="E68" s="79">
        <v>0</v>
      </c>
      <c r="F68" s="55"/>
      <c r="G68" s="55">
        <v>-605471</v>
      </c>
      <c r="H68" s="55"/>
      <c r="I68" s="55">
        <v>-339613</v>
      </c>
    </row>
    <row r="69" spans="1:9" s="3" customFormat="1" ht="24" customHeight="1" x14ac:dyDescent="0.25">
      <c r="A69" s="58" t="s">
        <v>268</v>
      </c>
      <c r="B69" s="59"/>
      <c r="C69" s="79">
        <v>0</v>
      </c>
      <c r="D69" s="55"/>
      <c r="E69" s="79">
        <v>0</v>
      </c>
      <c r="F69" s="55"/>
      <c r="G69" s="55">
        <v>351037</v>
      </c>
      <c r="H69" s="55"/>
      <c r="I69" s="55">
        <v>169195</v>
      </c>
    </row>
    <row r="70" spans="1:9" s="3" customFormat="1" ht="24" customHeight="1" x14ac:dyDescent="0.25">
      <c r="A70" s="58" t="s">
        <v>269</v>
      </c>
      <c r="B70" s="59"/>
      <c r="C70" s="35">
        <v>10</v>
      </c>
      <c r="D70" s="55"/>
      <c r="E70" s="79">
        <v>0</v>
      </c>
      <c r="F70" s="55"/>
      <c r="G70" s="79">
        <v>0</v>
      </c>
      <c r="H70" s="55"/>
      <c r="I70" s="79">
        <v>0</v>
      </c>
    </row>
    <row r="71" spans="1:9" s="3" customFormat="1" ht="24" customHeight="1" x14ac:dyDescent="0.25">
      <c r="A71" s="58" t="s">
        <v>270</v>
      </c>
      <c r="B71" s="59"/>
      <c r="C71" s="79">
        <v>0</v>
      </c>
      <c r="D71" s="55"/>
      <c r="E71" s="55">
        <v>4058</v>
      </c>
      <c r="F71" s="55"/>
      <c r="G71" s="79">
        <v>0</v>
      </c>
      <c r="H71" s="55"/>
      <c r="I71" s="79">
        <v>0</v>
      </c>
    </row>
    <row r="72" spans="1:9" s="3" customFormat="1" ht="24" customHeight="1" x14ac:dyDescent="0.25">
      <c r="A72" s="58" t="s">
        <v>271</v>
      </c>
      <c r="B72" s="59"/>
      <c r="C72" s="35">
        <v>-23</v>
      </c>
      <c r="D72" s="55"/>
      <c r="E72" s="79">
        <v>0</v>
      </c>
      <c r="F72" s="55"/>
      <c r="G72" s="79">
        <v>0</v>
      </c>
      <c r="H72" s="55"/>
      <c r="I72" s="79">
        <v>0</v>
      </c>
    </row>
    <row r="73" spans="1:9" s="3" customFormat="1" ht="24" customHeight="1" x14ac:dyDescent="0.25">
      <c r="A73" s="58" t="s">
        <v>272</v>
      </c>
      <c r="B73" s="59"/>
      <c r="C73" s="79">
        <v>0</v>
      </c>
      <c r="D73" s="55"/>
      <c r="E73" s="79">
        <v>0</v>
      </c>
      <c r="F73" s="55"/>
      <c r="G73" s="55">
        <v>-420009</v>
      </c>
      <c r="H73" s="55"/>
      <c r="I73" s="79">
        <v>0</v>
      </c>
    </row>
    <row r="74" spans="1:9" s="3" customFormat="1" ht="24" customHeight="1" x14ac:dyDescent="0.25">
      <c r="A74" s="58" t="s">
        <v>273</v>
      </c>
      <c r="B74" s="59"/>
      <c r="C74" s="79">
        <v>0</v>
      </c>
      <c r="D74" s="55"/>
      <c r="E74" s="55">
        <v>-353</v>
      </c>
      <c r="F74" s="55"/>
      <c r="G74" s="79">
        <v>0</v>
      </c>
      <c r="H74" s="55"/>
      <c r="I74" s="55">
        <v>-353</v>
      </c>
    </row>
    <row r="75" spans="1:9" s="3" customFormat="1" ht="24" customHeight="1" x14ac:dyDescent="0.25">
      <c r="A75" s="58" t="s">
        <v>274</v>
      </c>
      <c r="B75" s="61">
        <v>5.0999999999999996</v>
      </c>
      <c r="C75" s="35">
        <v>-1600</v>
      </c>
      <c r="D75" s="55"/>
      <c r="E75" s="55">
        <v>-15728</v>
      </c>
      <c r="F75" s="55"/>
      <c r="G75" s="81">
        <v>-1204</v>
      </c>
      <c r="H75" s="55"/>
      <c r="I75" s="55">
        <v>-7832</v>
      </c>
    </row>
    <row r="76" spans="1:9" ht="24" customHeight="1" x14ac:dyDescent="0.25">
      <c r="A76" s="58" t="s">
        <v>275</v>
      </c>
      <c r="B76" s="61">
        <v>5.2</v>
      </c>
      <c r="C76" s="35">
        <v>-29398</v>
      </c>
      <c r="D76" s="55"/>
      <c r="E76" s="55">
        <v>-55454</v>
      </c>
      <c r="F76" s="55"/>
      <c r="G76" s="81">
        <v>0</v>
      </c>
      <c r="H76" s="55"/>
      <c r="I76" s="55">
        <v>-540</v>
      </c>
    </row>
    <row r="77" spans="1:9" ht="24" customHeight="1" x14ac:dyDescent="0.25">
      <c r="A77" s="58" t="s">
        <v>276</v>
      </c>
      <c r="B77" s="61"/>
      <c r="C77" s="35">
        <v>7669</v>
      </c>
      <c r="D77" s="55"/>
      <c r="E77" s="79">
        <v>0</v>
      </c>
      <c r="F77" s="55"/>
      <c r="G77" s="81">
        <v>0</v>
      </c>
      <c r="H77" s="55"/>
      <c r="I77" s="79">
        <v>0</v>
      </c>
    </row>
    <row r="78" spans="1:9" ht="24" customHeight="1" x14ac:dyDescent="0.25">
      <c r="A78" s="58" t="s">
        <v>277</v>
      </c>
      <c r="B78" s="61"/>
      <c r="C78" s="35">
        <v>56</v>
      </c>
      <c r="D78" s="55"/>
      <c r="E78" s="79">
        <v>0</v>
      </c>
      <c r="F78" s="55"/>
      <c r="G78" s="81">
        <v>0</v>
      </c>
      <c r="H78" s="55"/>
      <c r="I78" s="55">
        <v>8</v>
      </c>
    </row>
    <row r="79" spans="1:9" ht="24" customHeight="1" x14ac:dyDescent="0.25">
      <c r="A79" s="58" t="s">
        <v>278</v>
      </c>
      <c r="B79" s="61"/>
      <c r="C79" s="79">
        <v>0</v>
      </c>
      <c r="D79" s="55"/>
      <c r="E79" s="55">
        <v>99651</v>
      </c>
      <c r="F79" s="55"/>
      <c r="G79" s="79">
        <v>0</v>
      </c>
      <c r="H79" s="55"/>
      <c r="I79" s="55">
        <v>99651</v>
      </c>
    </row>
    <row r="80" spans="1:9" ht="24" customHeight="1" x14ac:dyDescent="0.25">
      <c r="A80" s="58" t="s">
        <v>279</v>
      </c>
      <c r="C80" s="82">
        <v>96956</v>
      </c>
      <c r="D80" s="55"/>
      <c r="E80" s="82">
        <v>222692</v>
      </c>
      <c r="F80" s="55"/>
      <c r="G80" s="127">
        <v>281314</v>
      </c>
      <c r="H80" s="55"/>
      <c r="I80" s="82">
        <v>26</v>
      </c>
    </row>
    <row r="81" spans="1:9" ht="24" customHeight="1" x14ac:dyDescent="0.25">
      <c r="A81" s="63" t="s">
        <v>280</v>
      </c>
      <c r="C81" s="82">
        <f>SUM(C65:C80)</f>
        <v>-220043</v>
      </c>
      <c r="D81" s="55"/>
      <c r="E81" s="82">
        <f>SUM(E65:E80)</f>
        <v>246240</v>
      </c>
      <c r="F81" s="55"/>
      <c r="G81" s="82">
        <f>SUM(G65:G80)</f>
        <v>-394333</v>
      </c>
      <c r="H81" s="55"/>
      <c r="I81" s="82">
        <f>SUM(I65:I80)</f>
        <v>-79458</v>
      </c>
    </row>
    <row r="82" spans="1:9" ht="24" customHeight="1" x14ac:dyDescent="0.25">
      <c r="A82" s="65"/>
      <c r="C82" s="55"/>
      <c r="D82" s="55"/>
      <c r="F82" s="55"/>
      <c r="G82" s="55"/>
      <c r="H82" s="55"/>
    </row>
    <row r="83" spans="1:9" ht="24" customHeight="1" x14ac:dyDescent="0.25">
      <c r="A83" s="65" t="s">
        <v>281</v>
      </c>
      <c r="C83" s="55"/>
      <c r="D83" s="55"/>
      <c r="F83" s="55"/>
      <c r="G83" s="55"/>
      <c r="H83" s="55"/>
    </row>
    <row r="84" spans="1:9" ht="24" customHeight="1" x14ac:dyDescent="0.25">
      <c r="A84" s="65"/>
      <c r="B84" s="58"/>
      <c r="C84" s="55"/>
      <c r="D84" s="55"/>
      <c r="F84" s="55"/>
      <c r="G84" s="55"/>
      <c r="H84" s="55"/>
    </row>
    <row r="85" spans="1:9" ht="24" customHeight="1" x14ac:dyDescent="0.25">
      <c r="A85" s="58" t="s">
        <v>282</v>
      </c>
      <c r="B85" s="61">
        <v>5.4</v>
      </c>
      <c r="C85" s="55">
        <v>377100</v>
      </c>
      <c r="D85" s="55"/>
      <c r="E85" s="79">
        <v>0</v>
      </c>
      <c r="F85" s="1"/>
      <c r="G85" s="1">
        <v>90000</v>
      </c>
      <c r="H85" s="1"/>
      <c r="I85" s="79">
        <v>0</v>
      </c>
    </row>
    <row r="86" spans="1:9" ht="24" customHeight="1" x14ac:dyDescent="0.25">
      <c r="A86" s="58" t="s">
        <v>283</v>
      </c>
      <c r="B86" s="61">
        <v>5.4</v>
      </c>
      <c r="C86" s="55">
        <v>-503141</v>
      </c>
      <c r="D86" s="55"/>
      <c r="E86" s="55">
        <v>-139118</v>
      </c>
      <c r="F86" s="55"/>
      <c r="G86" s="81">
        <v>0</v>
      </c>
      <c r="H86" s="55"/>
      <c r="I86" s="79">
        <v>0</v>
      </c>
    </row>
    <row r="87" spans="1:9" ht="24" customHeight="1" x14ac:dyDescent="0.25">
      <c r="A87" s="58" t="s">
        <v>284</v>
      </c>
      <c r="B87" s="61">
        <v>5.4</v>
      </c>
      <c r="C87" s="79">
        <v>0</v>
      </c>
      <c r="D87" s="55"/>
      <c r="E87" s="79">
        <v>0</v>
      </c>
      <c r="F87" s="55"/>
      <c r="G87" s="81">
        <v>0</v>
      </c>
      <c r="H87" s="55"/>
      <c r="I87" s="55">
        <v>-37047</v>
      </c>
    </row>
    <row r="88" spans="1:9" ht="24" customHeight="1" x14ac:dyDescent="0.25">
      <c r="A88" s="58" t="s">
        <v>285</v>
      </c>
      <c r="B88" s="61">
        <v>5.4</v>
      </c>
      <c r="C88" s="55">
        <v>78000</v>
      </c>
      <c r="D88" s="55"/>
      <c r="E88" s="55">
        <v>210000</v>
      </c>
      <c r="F88" s="55"/>
      <c r="G88" s="81">
        <v>78000</v>
      </c>
      <c r="H88" s="55"/>
      <c r="I88" s="55">
        <v>130000</v>
      </c>
    </row>
    <row r="89" spans="1:9" ht="24" customHeight="1" x14ac:dyDescent="0.25">
      <c r="A89" s="58" t="s">
        <v>286</v>
      </c>
      <c r="B89" s="61">
        <v>5.4</v>
      </c>
      <c r="C89" s="55">
        <v>-53572</v>
      </c>
      <c r="D89" s="55"/>
      <c r="E89" s="55">
        <v>-94107</v>
      </c>
      <c r="F89" s="55"/>
      <c r="G89" s="81">
        <v>-53572</v>
      </c>
      <c r="H89" s="55"/>
      <c r="I89" s="55">
        <v>-34107</v>
      </c>
    </row>
    <row r="90" spans="1:9" ht="24" customHeight="1" x14ac:dyDescent="0.25">
      <c r="A90" s="58" t="s">
        <v>287</v>
      </c>
      <c r="B90" s="61">
        <v>5.4</v>
      </c>
      <c r="C90" s="79">
        <v>0</v>
      </c>
      <c r="D90" s="55"/>
      <c r="E90" s="79">
        <v>0</v>
      </c>
      <c r="F90" s="55"/>
      <c r="G90" s="81">
        <v>327429</v>
      </c>
      <c r="H90" s="55"/>
      <c r="I90" s="55">
        <v>104657</v>
      </c>
    </row>
    <row r="91" spans="1:9" ht="24" customHeight="1" x14ac:dyDescent="0.25">
      <c r="A91" s="58" t="s">
        <v>288</v>
      </c>
      <c r="B91" s="61">
        <v>5.4</v>
      </c>
      <c r="C91" s="55">
        <v>200000</v>
      </c>
      <c r="D91" s="55"/>
      <c r="E91" s="79">
        <v>0</v>
      </c>
      <c r="F91" s="55"/>
      <c r="G91" s="79">
        <v>0</v>
      </c>
      <c r="H91" s="55"/>
      <c r="I91" s="79">
        <v>0</v>
      </c>
    </row>
    <row r="92" spans="1:9" ht="24" customHeight="1" x14ac:dyDescent="0.25">
      <c r="A92" s="58" t="s">
        <v>289</v>
      </c>
      <c r="B92" s="66"/>
      <c r="C92" s="79">
        <v>0</v>
      </c>
      <c r="D92" s="55"/>
      <c r="E92" s="55">
        <v>23</v>
      </c>
      <c r="F92" s="55"/>
      <c r="G92" s="81">
        <v>0</v>
      </c>
      <c r="H92" s="55"/>
      <c r="I92" s="79">
        <v>0</v>
      </c>
    </row>
    <row r="93" spans="1:9" ht="24" customHeight="1" x14ac:dyDescent="0.25">
      <c r="A93" s="58" t="s">
        <v>290</v>
      </c>
      <c r="B93" s="61">
        <v>5.4</v>
      </c>
      <c r="C93" s="81">
        <v>-17379</v>
      </c>
      <c r="D93" s="55"/>
      <c r="E93" s="55">
        <v>-12993</v>
      </c>
      <c r="F93" s="55"/>
      <c r="G93" s="81">
        <v>-8768</v>
      </c>
      <c r="H93" s="55"/>
      <c r="I93" s="55">
        <v>-7976</v>
      </c>
    </row>
    <row r="94" spans="1:9" ht="24" customHeight="1" x14ac:dyDescent="0.25">
      <c r="A94" s="58" t="s">
        <v>291</v>
      </c>
      <c r="C94" s="127">
        <v>-86649</v>
      </c>
      <c r="D94" s="55"/>
      <c r="E94" s="82">
        <v>-58049</v>
      </c>
      <c r="F94" s="55"/>
      <c r="G94" s="82">
        <v>-10897</v>
      </c>
      <c r="H94" s="55"/>
      <c r="I94" s="82">
        <v>-6561</v>
      </c>
    </row>
    <row r="95" spans="1:9" ht="24" customHeight="1" x14ac:dyDescent="0.25">
      <c r="A95" s="63" t="s">
        <v>292</v>
      </c>
      <c r="C95" s="82">
        <f>SUM(C85:C94)</f>
        <v>-5641</v>
      </c>
      <c r="D95" s="55"/>
      <c r="E95" s="82">
        <f>SUM(E85:E94)</f>
        <v>-94244</v>
      </c>
      <c r="F95" s="55"/>
      <c r="G95" s="82">
        <f>SUM(G85:G94)</f>
        <v>422192</v>
      </c>
      <c r="H95" s="55"/>
      <c r="I95" s="82">
        <f>SUM(I85:I94)</f>
        <v>148966</v>
      </c>
    </row>
    <row r="96" spans="1:9" ht="24" customHeight="1" x14ac:dyDescent="0.25">
      <c r="A96" s="65"/>
      <c r="C96" s="55"/>
      <c r="D96" s="55"/>
      <c r="F96" s="55"/>
      <c r="G96" s="55"/>
      <c r="H96" s="55"/>
    </row>
    <row r="97" spans="1:9" ht="24" customHeight="1" x14ac:dyDescent="0.25">
      <c r="A97" s="65" t="s">
        <v>293</v>
      </c>
      <c r="C97" s="55">
        <f>C55+C81+C95</f>
        <v>-241606</v>
      </c>
      <c r="D97" s="55"/>
      <c r="E97" s="55">
        <f>SUM(E55,E81,E95)</f>
        <v>140088</v>
      </c>
      <c r="F97" s="55"/>
      <c r="G97" s="55">
        <f>G55+G81+G95</f>
        <v>-6885</v>
      </c>
      <c r="H97" s="55"/>
      <c r="I97" s="55">
        <f>SUM(I55,I81,I95)</f>
        <v>24416</v>
      </c>
    </row>
    <row r="98" spans="1:9" ht="24" customHeight="1" x14ac:dyDescent="0.25">
      <c r="A98" s="1" t="s">
        <v>294</v>
      </c>
      <c r="C98" s="82">
        <f>'Financial Position'!F13</f>
        <v>591106</v>
      </c>
      <c r="D98" s="55"/>
      <c r="E98" s="82">
        <v>475244</v>
      </c>
      <c r="F98" s="55"/>
      <c r="G98" s="82">
        <f>'Financial Position'!J13</f>
        <v>10494</v>
      </c>
      <c r="H98" s="55"/>
      <c r="I98" s="82">
        <v>9683</v>
      </c>
    </row>
    <row r="99" spans="1:9" ht="24" customHeight="1" thickBot="1" x14ac:dyDescent="0.3">
      <c r="A99" s="65" t="s">
        <v>295</v>
      </c>
      <c r="C99" s="67">
        <f>SUM(C97:C98)</f>
        <v>349500</v>
      </c>
      <c r="D99" s="55"/>
      <c r="E99" s="67">
        <f>SUM(E97:E98)</f>
        <v>615332</v>
      </c>
      <c r="F99" s="55"/>
      <c r="G99" s="67">
        <f>SUM(G97:G98)</f>
        <v>3609</v>
      </c>
      <c r="H99" s="55"/>
      <c r="I99" s="67">
        <f>SUM(I97:I98)</f>
        <v>34099</v>
      </c>
    </row>
    <row r="100" spans="1:9" ht="24" customHeight="1" thickTop="1" x14ac:dyDescent="0.25">
      <c r="A100" s="65"/>
      <c r="C100" s="58"/>
      <c r="D100" s="55"/>
      <c r="F100" s="55"/>
      <c r="G100" s="55"/>
      <c r="H100" s="55"/>
    </row>
    <row r="101" spans="1:9" ht="24" customHeight="1" x14ac:dyDescent="0.25">
      <c r="C101" s="55"/>
      <c r="D101" s="55"/>
      <c r="F101" s="55"/>
      <c r="G101" s="55"/>
      <c r="H101" s="55"/>
      <c r="I101" s="22"/>
    </row>
    <row r="102" spans="1:9" ht="24" customHeight="1" x14ac:dyDescent="0.25">
      <c r="C102" s="55"/>
      <c r="D102" s="55"/>
      <c r="F102" s="55"/>
      <c r="G102" s="55"/>
      <c r="H102" s="55"/>
      <c r="I102" s="22"/>
    </row>
    <row r="104" spans="1:9" ht="24" customHeight="1" x14ac:dyDescent="0.25">
      <c r="A104" s="1" t="s">
        <v>40</v>
      </c>
    </row>
  </sheetData>
  <mergeCells count="14">
    <mergeCell ref="C62:E62"/>
    <mergeCell ref="G62:I62"/>
    <mergeCell ref="A1:I1"/>
    <mergeCell ref="A2:I2"/>
    <mergeCell ref="A3:I3"/>
    <mergeCell ref="A4:I4"/>
    <mergeCell ref="A5:I5"/>
    <mergeCell ref="C7:E7"/>
    <mergeCell ref="G7:I7"/>
    <mergeCell ref="A56:I56"/>
    <mergeCell ref="A57:I57"/>
    <mergeCell ref="A58:I58"/>
    <mergeCell ref="A59:I59"/>
    <mergeCell ref="A60:I60"/>
  </mergeCells>
  <printOptions horizontalCentered="1"/>
  <pageMargins left="0.8" right="0.3" top="0.8" bottom="0.5" header="0.5" footer="0.3"/>
  <pageSetup paperSize="9" scale="65" firstPageNumber="2" fitToHeight="0" orientation="portrait" useFirstPageNumber="1" r:id="rId1"/>
  <headerFooter alignWithMargins="0"/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4ccbad-ab1b-4c21-a0fe-ef2d78562511">
      <Terms xmlns="http://schemas.microsoft.com/office/infopath/2007/PartnerControls"/>
    </lcf76f155ced4ddcb4097134ff3c332f>
    <TaxCatchAll xmlns="1322d24e-aa6c-4061-b7d0-da043c895a2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17BF5E0F2E69469ABB0F67AB526D21" ma:contentTypeVersion="12" ma:contentTypeDescription="Create a new document." ma:contentTypeScope="" ma:versionID="a6c993f833404401ab5c1af594d323c6">
  <xsd:schema xmlns:xsd="http://www.w3.org/2001/XMLSchema" xmlns:xs="http://www.w3.org/2001/XMLSchema" xmlns:p="http://schemas.microsoft.com/office/2006/metadata/properties" xmlns:ns2="c84ccbad-ab1b-4c21-a0fe-ef2d78562511" xmlns:ns3="1322d24e-aa6c-4061-b7d0-da043c895a25" targetNamespace="http://schemas.microsoft.com/office/2006/metadata/properties" ma:root="true" ma:fieldsID="763cd6272dd35d1de7c27c6242042cbf" ns2:_="" ns3:_="">
    <xsd:import namespace="c84ccbad-ab1b-4c21-a0fe-ef2d78562511"/>
    <xsd:import namespace="1322d24e-aa6c-4061-b7d0-da043c895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4ccbad-ab1b-4c21-a0fe-ef2d78562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2d24e-aa6c-4061-b7d0-da043c895a2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b1c44f-aaab-4ca8-bfa4-5a184efab24b}" ma:internalName="TaxCatchAll" ma:showField="CatchAllData" ma:web="1322d24e-aa6c-4061-b7d0-da043c895a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594E2F-5E4B-4E3C-BAB3-C57991E6A4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24272D-681B-4F1C-A769-C0CA1AD5F0A3}">
  <ds:schemaRefs>
    <ds:schemaRef ds:uri="http://schemas.microsoft.com/office/2006/metadata/properties"/>
    <ds:schemaRef ds:uri="http://schemas.microsoft.com/office/infopath/2007/PartnerControls"/>
    <ds:schemaRef ds:uri="c84ccbad-ab1b-4c21-a0fe-ef2d78562511"/>
    <ds:schemaRef ds:uri="1322d24e-aa6c-4061-b7d0-da043c895a25"/>
  </ds:schemaRefs>
</ds:datastoreItem>
</file>

<file path=customXml/itemProps3.xml><?xml version="1.0" encoding="utf-8"?>
<ds:datastoreItem xmlns:ds="http://schemas.openxmlformats.org/officeDocument/2006/customXml" ds:itemID="{85EC5515-8DE0-4B6F-AC3C-545143C2A4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4ccbad-ab1b-4c21-a0fe-ef2d78562511"/>
    <ds:schemaRef ds:uri="1322d24e-aa6c-4061-b7d0-da043c895a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Financial Position</vt:lpstr>
      <vt:lpstr>Comprehensive Income 3M</vt:lpstr>
      <vt:lpstr>Comprehensive Income 9M</vt:lpstr>
      <vt:lpstr>Consolidated Equity</vt:lpstr>
      <vt:lpstr>Separate Equity</vt:lpstr>
      <vt:lpstr>Cashflow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jchimphalayalai@deloitte.com</cp:lastModifiedBy>
  <cp:revision/>
  <cp:lastPrinted>2024-11-14T17:02:59Z</cp:lastPrinted>
  <dcterms:created xsi:type="dcterms:W3CDTF">2011-09-29T04:14:32Z</dcterms:created>
  <dcterms:modified xsi:type="dcterms:W3CDTF">2024-11-14T17:03:00Z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2021-09-02T06:52:48Z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2779fbbe-a97e-41e3-b0b9-3769baa59106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0x0101002517BF5E0F2E69469ABB0F67AB526D21</vt:lpwstr>
  </property>
  <property fmtid="{D5CDD505-2E9C-101B-9397-08002B2CF9AE}" pid="10" name="MediaServiceImageTags">
    <vt:lpwstr/>
  </property>
</Properties>
</file>