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KWI (3012626)\"/>
    </mc:Choice>
  </mc:AlternateContent>
  <xr:revisionPtr revIDLastSave="0" documentId="13_ncr:1_{852B97BA-741C-4F76-8F94-DB8F2259DA4B}" xr6:coauthVersionLast="47" xr6:coauthVersionMax="47" xr10:uidLastSave="{00000000-0000-0000-0000-000000000000}"/>
  <bookViews>
    <workbookView xWindow="-110" yWindow="-110" windowWidth="19420" windowHeight="10420" tabRatio="838" activeTab="3" xr2:uid="{00000000-000D-0000-FFFF-FFFF00000000}"/>
  </bookViews>
  <sheets>
    <sheet name="Financial Position" sheetId="25" r:id="rId1"/>
    <sheet name="Comprehensive Income 3M" sheetId="27" r:id="rId2"/>
    <sheet name="Comprehensive Income 9M" sheetId="20" r:id="rId3"/>
    <sheet name="Consolidated Equity" sheetId="22" r:id="rId4"/>
    <sheet name="Separate Equity" sheetId="23" r:id="rId5"/>
    <sheet name="Cashflow" sheetId="26" r:id="rId6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27" l="1"/>
  <c r="H36" i="27" l="1"/>
  <c r="H40" i="27" s="1"/>
  <c r="H42" i="27" s="1"/>
  <c r="H134" i="25"/>
  <c r="F93" i="20"/>
  <c r="D93" i="20"/>
  <c r="F90" i="20"/>
  <c r="D90" i="20"/>
  <c r="F86" i="20"/>
  <c r="J80" i="20"/>
  <c r="J78" i="20"/>
  <c r="H78" i="20"/>
  <c r="F78" i="20"/>
  <c r="D78" i="20"/>
  <c r="J68" i="20"/>
  <c r="H68" i="20"/>
  <c r="H80" i="20" s="1"/>
  <c r="F68" i="20"/>
  <c r="F80" i="20" s="1"/>
  <c r="D68" i="20"/>
  <c r="D80" i="20" s="1"/>
  <c r="J36" i="20"/>
  <c r="H36" i="20"/>
  <c r="F36" i="20"/>
  <c r="D36" i="20"/>
  <c r="J20" i="20"/>
  <c r="H20" i="20"/>
  <c r="H38" i="20" s="1"/>
  <c r="H42" i="20" s="1"/>
  <c r="H44" i="20" s="1"/>
  <c r="F20" i="20"/>
  <c r="F38" i="20" s="1"/>
  <c r="F42" i="20" s="1"/>
  <c r="F44" i="20" s="1"/>
  <c r="D20" i="20"/>
  <c r="D38" i="20" s="1"/>
  <c r="D42" i="20" s="1"/>
  <c r="D44" i="20" s="1"/>
  <c r="F93" i="27"/>
  <c r="F90" i="27"/>
  <c r="D90" i="27"/>
  <c r="F86" i="27"/>
  <c r="D86" i="27"/>
  <c r="J78" i="27"/>
  <c r="H78" i="27"/>
  <c r="F78" i="27"/>
  <c r="D78" i="27"/>
  <c r="D80" i="27" s="1"/>
  <c r="J69" i="27"/>
  <c r="H69" i="27"/>
  <c r="F69" i="27"/>
  <c r="D69" i="27"/>
  <c r="J40" i="27"/>
  <c r="J42" i="27" s="1"/>
  <c r="F40" i="27"/>
  <c r="F42" i="27" s="1"/>
  <c r="J34" i="27"/>
  <c r="H34" i="27"/>
  <c r="F34" i="27"/>
  <c r="D30" i="27"/>
  <c r="D34" i="27" s="1"/>
  <c r="J19" i="27"/>
  <c r="H19" i="27"/>
  <c r="F19" i="27"/>
  <c r="D19" i="27"/>
  <c r="D36" i="27" s="1"/>
  <c r="D40" i="27" s="1"/>
  <c r="D42" i="27" s="1"/>
  <c r="J38" i="20" l="1"/>
  <c r="J42" i="20" s="1"/>
  <c r="J44" i="20" s="1"/>
  <c r="J81" i="20" s="1"/>
  <c r="J84" i="20" s="1"/>
  <c r="F81" i="20"/>
  <c r="F80" i="27"/>
  <c r="J80" i="27"/>
  <c r="J81" i="27" s="1"/>
  <c r="J84" i="27" s="1"/>
  <c r="J93" i="27" s="1"/>
  <c r="F81" i="27"/>
  <c r="H80" i="27"/>
  <c r="H81" i="27" s="1"/>
  <c r="H84" i="27" s="1"/>
  <c r="D81" i="20"/>
  <c r="D86" i="20"/>
  <c r="H81" i="20"/>
  <c r="H84" i="20" s="1"/>
  <c r="H86" i="20"/>
  <c r="D81" i="27"/>
  <c r="J93" i="20" l="1"/>
  <c r="J86" i="20"/>
  <c r="J88" i="20" s="1"/>
  <c r="J90" i="20" s="1"/>
  <c r="H86" i="27"/>
  <c r="H88" i="27"/>
  <c r="H90" i="27" s="1"/>
  <c r="H93" i="27"/>
  <c r="H88" i="20"/>
  <c r="H90" i="20" s="1"/>
  <c r="H93" i="20"/>
  <c r="J86" i="27"/>
  <c r="J88" i="27" s="1"/>
  <c r="J90" i="27" s="1"/>
  <c r="D99" i="26"/>
  <c r="D11" i="26"/>
  <c r="D34" i="26" s="1"/>
  <c r="D134" i="25" l="1"/>
  <c r="F34" i="26" l="1"/>
  <c r="H34" i="26"/>
  <c r="H53" i="26" s="1"/>
  <c r="P25" i="23"/>
  <c r="N25" i="23"/>
  <c r="L25" i="23"/>
  <c r="J25" i="23"/>
  <c r="H25" i="23"/>
  <c r="F25" i="23"/>
  <c r="D25" i="23"/>
  <c r="P17" i="23"/>
  <c r="N17" i="23"/>
  <c r="L17" i="23"/>
  <c r="J17" i="23"/>
  <c r="H17" i="23"/>
  <c r="F17" i="23"/>
  <c r="D17" i="23"/>
  <c r="AB23" i="22"/>
  <c r="Z23" i="22"/>
  <c r="X23" i="22"/>
  <c r="V23" i="22"/>
  <c r="T23" i="22"/>
  <c r="R23" i="22"/>
  <c r="P23" i="22"/>
  <c r="N23" i="22"/>
  <c r="L23" i="22"/>
  <c r="J23" i="22"/>
  <c r="H23" i="22"/>
  <c r="F23" i="22"/>
  <c r="D23" i="22"/>
  <c r="AB35" i="22"/>
  <c r="Z35" i="22"/>
  <c r="X35" i="22"/>
  <c r="V35" i="22"/>
  <c r="T35" i="22"/>
  <c r="R35" i="22"/>
  <c r="P35" i="22"/>
  <c r="N35" i="22"/>
  <c r="L35" i="22"/>
  <c r="H35" i="22"/>
  <c r="F35" i="22"/>
  <c r="D35" i="22"/>
  <c r="J134" i="25"/>
  <c r="F134" i="25"/>
  <c r="J96" i="26" l="1"/>
  <c r="H96" i="26"/>
  <c r="F96" i="26"/>
  <c r="D96" i="26"/>
  <c r="D22" i="25"/>
  <c r="J83" i="26"/>
  <c r="F53" i="26"/>
  <c r="F56" i="26" s="1"/>
  <c r="D83" i="26"/>
  <c r="J22" i="25"/>
  <c r="J39" i="25" s="1"/>
  <c r="H22" i="25"/>
  <c r="F22" i="25"/>
  <c r="D96" i="25"/>
  <c r="J81" i="25"/>
  <c r="H136" i="25"/>
  <c r="H96" i="25"/>
  <c r="H81" i="25"/>
  <c r="D81" i="25"/>
  <c r="H38" i="25"/>
  <c r="D38" i="25"/>
  <c r="F83" i="26"/>
  <c r="J38" i="25"/>
  <c r="F136" i="25"/>
  <c r="J136" i="25"/>
  <c r="D136" i="25"/>
  <c r="F38" i="25"/>
  <c r="H83" i="26"/>
  <c r="F96" i="25"/>
  <c r="F81" i="25"/>
  <c r="F97" i="25" s="1"/>
  <c r="J34" i="26"/>
  <c r="J96" i="25"/>
  <c r="F98" i="26" l="1"/>
  <c r="F100" i="26" s="1"/>
  <c r="J53" i="26"/>
  <c r="J56" i="26" s="1"/>
  <c r="J98" i="26" s="1"/>
  <c r="J100" i="26" s="1"/>
  <c r="H97" i="25"/>
  <c r="H137" i="25" s="1"/>
  <c r="H56" i="26"/>
  <c r="H100" i="26" s="1"/>
  <c r="D53" i="26"/>
  <c r="D56" i="26" s="1"/>
  <c r="D98" i="26" s="1"/>
  <c r="D100" i="26" s="1"/>
  <c r="H39" i="25"/>
  <c r="D97" i="25"/>
  <c r="D137" i="25" s="1"/>
  <c r="D39" i="25"/>
  <c r="F39" i="25"/>
  <c r="F137" i="25"/>
  <c r="J97" i="25"/>
  <c r="J137" i="25" s="1"/>
</calcChain>
</file>

<file path=xl/sharedStrings.xml><?xml version="1.0" encoding="utf-8"?>
<sst xmlns="http://schemas.openxmlformats.org/spreadsheetml/2006/main" count="565" uniqueCount="311">
  <si>
    <t>Cash and cash equivalents</t>
  </si>
  <si>
    <t>Other current assets</t>
  </si>
  <si>
    <t>Selling expenses</t>
  </si>
  <si>
    <t>Administrative expenses</t>
  </si>
  <si>
    <t>share capital</t>
  </si>
  <si>
    <t>Total</t>
  </si>
  <si>
    <t>Unappropriated</t>
  </si>
  <si>
    <t>equity</t>
  </si>
  <si>
    <t>Appropriated -</t>
  </si>
  <si>
    <t>Deferred tax liabilities</t>
  </si>
  <si>
    <t>Deposit from customers</t>
  </si>
  <si>
    <t>Advances received from customers</t>
  </si>
  <si>
    <t>Other current liabilities</t>
  </si>
  <si>
    <t>paid-up</t>
  </si>
  <si>
    <t>Notes</t>
  </si>
  <si>
    <t xml:space="preserve">Prepayment from customers </t>
  </si>
  <si>
    <t xml:space="preserve">Restricted bank deposits </t>
  </si>
  <si>
    <t xml:space="preserve">   Unappropriated</t>
  </si>
  <si>
    <t>Non-controlling</t>
  </si>
  <si>
    <t>interests</t>
  </si>
  <si>
    <t xml:space="preserve">Non-controlling interests </t>
  </si>
  <si>
    <t>Issued and</t>
  </si>
  <si>
    <t>Cost of rental and services</t>
  </si>
  <si>
    <t>Rental and services income</t>
  </si>
  <si>
    <t>Refundable withholding tax</t>
  </si>
  <si>
    <t>Finance costs</t>
  </si>
  <si>
    <t>Adjustments for:</t>
  </si>
  <si>
    <t>See condensed notes to the financial statements</t>
  </si>
  <si>
    <t>December 31,</t>
  </si>
  <si>
    <t xml:space="preserve"> discount</t>
  </si>
  <si>
    <t>Share</t>
  </si>
  <si>
    <t>CONSOLIDATED</t>
  </si>
  <si>
    <t>SEPARATE</t>
  </si>
  <si>
    <t>FINANCIAL  STATEMENTS</t>
  </si>
  <si>
    <t xml:space="preserve">As at </t>
  </si>
  <si>
    <t>As at</t>
  </si>
  <si>
    <t>“Unaudited”</t>
  </si>
  <si>
    <t>Cost of property development</t>
  </si>
  <si>
    <t>UNIT : THOUSAND BAHT</t>
  </si>
  <si>
    <t>“UNAUDITED”</t>
  </si>
  <si>
    <t>ASSETS</t>
  </si>
  <si>
    <t>CURRENT  ASSETS</t>
  </si>
  <si>
    <t>Total Current Assets</t>
  </si>
  <si>
    <t>NON-CURRENT  ASSETS</t>
  </si>
  <si>
    <t>TOTAL  ASSETS</t>
  </si>
  <si>
    <t>Total Non-current Assets</t>
  </si>
  <si>
    <t>CURRENT  LIABILITIES</t>
  </si>
  <si>
    <t>Total Current Liabilities</t>
  </si>
  <si>
    <t>NON-CURRENT  LIABILITIES</t>
  </si>
  <si>
    <t>Total Non-current Liabilities</t>
  </si>
  <si>
    <t>TOTAL  LIABILITIES</t>
  </si>
  <si>
    <t>LIABILITIES AND  SHAREHOLDERS’  EQUITY</t>
  </si>
  <si>
    <t>SHAREHOLDERS’  EQUITY</t>
  </si>
  <si>
    <t xml:space="preserve">SHARE  CAPITAL  </t>
  </si>
  <si>
    <t xml:space="preserve">   Issued and paid-up share capital</t>
  </si>
  <si>
    <t>Share discount on ordinary shares</t>
  </si>
  <si>
    <t>Other components of shareholders’ equity</t>
  </si>
  <si>
    <t>TOTAL  SHAREHOLDERS’  EQUITY</t>
  </si>
  <si>
    <t>TOTAL  LIABILITIES  AND  SHAREHOLDERS’  EQUITY</t>
  </si>
  <si>
    <t>NON-CONTROLLING  INTERESTS</t>
  </si>
  <si>
    <t>Other non-current liabilities</t>
  </si>
  <si>
    <t>that will be reclassified to profit or loss</t>
  </si>
  <si>
    <t xml:space="preserve">Total components of other comprehensive </t>
  </si>
  <si>
    <t xml:space="preserve">   profit or loss</t>
  </si>
  <si>
    <t>CONSOLIDATED  FINANCIAL  STATEMENTS</t>
  </si>
  <si>
    <t>STATEMENTS OF  CHANGES  IN  SHAREHOLDERS’  EQUITY</t>
  </si>
  <si>
    <t>Attributions to Owners of the Parent</t>
  </si>
  <si>
    <t>on ordinary</t>
  </si>
  <si>
    <t>shares</t>
  </si>
  <si>
    <t>revaluation</t>
  </si>
  <si>
    <t>of assets</t>
  </si>
  <si>
    <t xml:space="preserve">Total of other </t>
  </si>
  <si>
    <t xml:space="preserve">components of </t>
  </si>
  <si>
    <t xml:space="preserve">shareholders’ </t>
  </si>
  <si>
    <t xml:space="preserve">of the </t>
  </si>
  <si>
    <t xml:space="preserve">to owners </t>
  </si>
  <si>
    <t>SEPARATE   FINANCIAL  STATEMENTS</t>
  </si>
  <si>
    <t>changes in operating assets and liabilities</t>
  </si>
  <si>
    <t>Operating assets (increase) decrease</t>
  </si>
  <si>
    <t>CASH  FLOWS  FROM  OPERATING  ACTIVITIES</t>
  </si>
  <si>
    <t>CASH  FLOWS  FROM  INVESTING  ACTIVITIES</t>
  </si>
  <si>
    <t>Cash paid for long-term loans to subsidiaries</t>
  </si>
  <si>
    <t>CASH  FLOWS  FROM  FINANCING  ACTIVITIES</t>
  </si>
  <si>
    <t>Current portion of long-term borrowings from</t>
  </si>
  <si>
    <t>Trade and other current receivables</t>
  </si>
  <si>
    <t>Investment properties</t>
  </si>
  <si>
    <t>Trade and other current payables</t>
  </si>
  <si>
    <t>Long-term borrowings from financial institutions</t>
  </si>
  <si>
    <t>Difference from</t>
  </si>
  <si>
    <t>Legal reserve</t>
  </si>
  <si>
    <t>Income tax paid</t>
  </si>
  <si>
    <t xml:space="preserve">         fully paid</t>
  </si>
  <si>
    <t>TOTAL  OWNERS  OF  THE  PARENT</t>
  </si>
  <si>
    <t xml:space="preserve">      (CONTINUED)</t>
  </si>
  <si>
    <t>Insurance contract liabilities</t>
  </si>
  <si>
    <t>Non-current provisions for employee benefits</t>
  </si>
  <si>
    <t>for housing estate juristic person</t>
  </si>
  <si>
    <t>Unearned fee and commission income</t>
  </si>
  <si>
    <t>Due to reinsurers</t>
  </si>
  <si>
    <t>Goodwill</t>
  </si>
  <si>
    <t>Long-term loans to subsidiaries</t>
  </si>
  <si>
    <t xml:space="preserve">Due from reinsurers </t>
  </si>
  <si>
    <t>Reinsurance assets</t>
  </si>
  <si>
    <t>Net premium earned</t>
  </si>
  <si>
    <t>Fee and commission income</t>
  </si>
  <si>
    <t>Commission and brokerage expenses</t>
  </si>
  <si>
    <t>Other underwriting expenses</t>
  </si>
  <si>
    <t>Due from reinsurers</t>
  </si>
  <si>
    <t xml:space="preserve">Due to reinsurers  </t>
  </si>
  <si>
    <t>of investments</t>
  </si>
  <si>
    <t xml:space="preserve"> common control</t>
  </si>
  <si>
    <t>Difference from acquisition of non-controlling interests</t>
  </si>
  <si>
    <t>interest</t>
  </si>
  <si>
    <t xml:space="preserve">Other current liabilities </t>
  </si>
  <si>
    <t>Other non-current assets</t>
  </si>
  <si>
    <t>Total comprehensive income (loss) for the period</t>
  </si>
  <si>
    <r>
      <t xml:space="preserve">STATEMENTS OF  CHANGES  IN  SHAREHOLDERS’  EQUITY </t>
    </r>
    <r>
      <rPr>
        <sz val="10"/>
        <rFont val="Times New Roman"/>
        <family val="1"/>
      </rPr>
      <t xml:space="preserve"> (CONTINUED)</t>
    </r>
  </si>
  <si>
    <t>STATEMENTS  OF  FINANCIAL  POSITION</t>
  </si>
  <si>
    <t>Other non-current financial assets</t>
  </si>
  <si>
    <t>Other intangible assets other than goodwill</t>
  </si>
  <si>
    <t>Current portion of lease liabilities</t>
  </si>
  <si>
    <t>Lease liabilities</t>
  </si>
  <si>
    <t>Long-term borrowings from subsidiaries</t>
  </si>
  <si>
    <t>STATEMENTS  OF  COMPREHENSIVE  INCOME</t>
  </si>
  <si>
    <t xml:space="preserve">Other income </t>
  </si>
  <si>
    <r>
      <t>STATEMENTS  OF  COMPREHENSIVE  INCOME</t>
    </r>
    <r>
      <rPr>
        <sz val="10"/>
        <rFont val="Times New Roman"/>
        <family val="1"/>
      </rPr>
      <t xml:space="preserve">  (CONTINUED)</t>
    </r>
  </si>
  <si>
    <t>OTHER  COMPREHENSIVE  INCOME  (LOSS)</t>
  </si>
  <si>
    <t>Components of other comprehensive income (loss)</t>
  </si>
  <si>
    <t xml:space="preserve">   income (loss) that will be reclassified to</t>
  </si>
  <si>
    <t>Other comprehensive income (loss)</t>
  </si>
  <si>
    <t xml:space="preserve">Changes in shareholders’ equity </t>
  </si>
  <si>
    <t>for the period</t>
  </si>
  <si>
    <t>Total comprehensive loss for the period</t>
  </si>
  <si>
    <t>Other current financial assets</t>
  </si>
  <si>
    <t>Retained earnings (deficits)</t>
  </si>
  <si>
    <t>Finance income</t>
  </si>
  <si>
    <t>Gain on</t>
  </si>
  <si>
    <t>on remeasuring</t>
  </si>
  <si>
    <t>financial assets</t>
  </si>
  <si>
    <t>Cash paid for lease liabilities</t>
  </si>
  <si>
    <t xml:space="preserve">common control </t>
  </si>
  <si>
    <t>and non-controlling</t>
  </si>
  <si>
    <t xml:space="preserve">acquisition of </t>
  </si>
  <si>
    <t xml:space="preserve">shares/assets under </t>
  </si>
  <si>
    <t>Weighted average number of</t>
  </si>
  <si>
    <t>ordinary shares (Thousand shares)</t>
  </si>
  <si>
    <t>Difference from acquisition of assets under</t>
  </si>
  <si>
    <t>UNIT :  THOUSAND  BAHT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</si>
  <si>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</si>
  <si>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Long-term insurance contract liabilities</t>
  </si>
  <si>
    <t>Long-term borrowings from related parties</t>
  </si>
  <si>
    <t>Short-term insurance contract liabilities</t>
  </si>
  <si>
    <t>Property, plant, equipment, and right-of-use assets</t>
  </si>
  <si>
    <t>Other long-term loans</t>
  </si>
  <si>
    <t>Investments in subsidiaries</t>
  </si>
  <si>
    <t>Fee and service income</t>
  </si>
  <si>
    <t>Net investment income</t>
  </si>
  <si>
    <t>Total Revenues</t>
  </si>
  <si>
    <t>Expenses</t>
  </si>
  <si>
    <t>Fee and service expenses</t>
  </si>
  <si>
    <t>Total Expenses</t>
  </si>
  <si>
    <t>that will not be reclassified to profit or loss</t>
  </si>
  <si>
    <t>income (loss) that will not be reclassified to</t>
  </si>
  <si>
    <t>profit or loss</t>
  </si>
  <si>
    <t>Gain (loss) on investment</t>
  </si>
  <si>
    <t>Cash paid for purchase of intangible assets</t>
  </si>
  <si>
    <t>Changes in shareholders’ equity for the period</t>
  </si>
  <si>
    <t>in equity designated at</t>
  </si>
  <si>
    <t xml:space="preserve">fair value through other </t>
  </si>
  <si>
    <t>comprehensive income</t>
  </si>
  <si>
    <t>Other comprehensive income</t>
  </si>
  <si>
    <t>Net increase (decrease) in cash and cash equivalents</t>
  </si>
  <si>
    <t xml:space="preserve">KWI  PUBLIC  COMPANY  LIMITED  AND  ITS  SUBSIDIARIES  </t>
  </si>
  <si>
    <t xml:space="preserve">     2,439,449,765 ordinary shares of Baht 2.31 each</t>
  </si>
  <si>
    <t/>
  </si>
  <si>
    <t>Net claim incurred</t>
  </si>
  <si>
    <t>STATEMENT  OF  CASH  FLOWS</t>
  </si>
  <si>
    <t xml:space="preserve">   Depreciation</t>
  </si>
  <si>
    <t xml:space="preserve">   Amortization</t>
  </si>
  <si>
    <t>Advance received from customers</t>
  </si>
  <si>
    <r>
      <t>STATEMENT  OF  CASH  FLOWS</t>
    </r>
    <r>
      <rPr>
        <sz val="10"/>
        <rFont val="Times New Roman"/>
        <family val="1"/>
      </rPr>
      <t xml:space="preserve"> (CONTINUED)</t>
    </r>
  </si>
  <si>
    <t xml:space="preserve">     2,044,331,987 ordinary shares of Baht 2.31 each,</t>
  </si>
  <si>
    <t>Loss on foreign exchange rate - net</t>
  </si>
  <si>
    <t xml:space="preserve">Income tax relating to components </t>
  </si>
  <si>
    <t>of other comprehensive income</t>
  </si>
  <si>
    <t>Loss from fair value adjustments on investment properties</t>
  </si>
  <si>
    <t xml:space="preserve">   Loss from fair value adjustments on investment properties</t>
  </si>
  <si>
    <t xml:space="preserve">attributions </t>
  </si>
  <si>
    <t>Loss on fair value measuring financial assets</t>
  </si>
  <si>
    <t>on reclassification</t>
  </si>
  <si>
    <t>Short-term borrowing from a financial institution</t>
  </si>
  <si>
    <t>Revenues</t>
  </si>
  <si>
    <t xml:space="preserve">Operating liabilities increase (decrease) </t>
  </si>
  <si>
    <t>Net cash flows provided by (used in) financing activities</t>
  </si>
  <si>
    <t>parent</t>
  </si>
  <si>
    <t>Owners of the parent</t>
  </si>
  <si>
    <t>Beginning balances as at January 1, 2023</t>
  </si>
  <si>
    <t>2023</t>
  </si>
  <si>
    <t>Long-term loans to related parties</t>
  </si>
  <si>
    <t>Gain on re-measurements of financial assets</t>
  </si>
  <si>
    <t xml:space="preserve">   Employee benefit expenses</t>
  </si>
  <si>
    <t>Cash receipt from interest income</t>
  </si>
  <si>
    <t>Revenue from sale of property</t>
  </si>
  <si>
    <t>Cost of property sold</t>
  </si>
  <si>
    <t>Finance lease receivables</t>
  </si>
  <si>
    <t>Current finance lease receivables</t>
  </si>
  <si>
    <t>Non-current finance lease receivables</t>
  </si>
  <si>
    <t xml:space="preserve">for housing estate juristic person </t>
  </si>
  <si>
    <t>2024</t>
  </si>
  <si>
    <t>Short-term borrowings from other person</t>
  </si>
  <si>
    <t>Beginning balances as at January 1, 2024 - as restated</t>
  </si>
  <si>
    <t>Beginning balances as at January 1, 2024 - as previously reported</t>
  </si>
  <si>
    <t>Impact on adoption of revised Thai Accounting Standards</t>
  </si>
  <si>
    <t xml:space="preserve">   Authorized share capital</t>
  </si>
  <si>
    <t>Loss from operating activities</t>
  </si>
  <si>
    <t>Loss before income tax</t>
  </si>
  <si>
    <t>Loss attributable to:</t>
  </si>
  <si>
    <t>Total comprehensive loss attributable to:</t>
  </si>
  <si>
    <t>Reversal impairment (loss) determined in accordance with TFRS 9</t>
  </si>
  <si>
    <t xml:space="preserve">Loss from operations before </t>
  </si>
  <si>
    <t>Basic loss per share (Baht)</t>
  </si>
  <si>
    <t>Basic loss per share</t>
  </si>
  <si>
    <t>Provisions for litigation</t>
  </si>
  <si>
    <t>Loss on provisions for litigation</t>
  </si>
  <si>
    <t>financial institutions</t>
  </si>
  <si>
    <t xml:space="preserve">
 - as previously reported</t>
  </si>
  <si>
    <t>Beginning balances as at January 1, 2024</t>
  </si>
  <si>
    <t xml:space="preserve">
    Thai Accounting Standards</t>
  </si>
  <si>
    <t xml:space="preserve">Impact on adoption of revised </t>
  </si>
  <si>
    <t xml:space="preserve">
 - as restated</t>
  </si>
  <si>
    <t>Discount</t>
  </si>
  <si>
    <t>Cash receipt for other long-term loans</t>
  </si>
  <si>
    <t>Cash paid for purchase of building and equipment</t>
  </si>
  <si>
    <t>Cash receipt from deposit</t>
  </si>
  <si>
    <t>Cash paid for long-term borrowings from financial institutions</t>
  </si>
  <si>
    <t>Cash receipt from increasing share capital of non-controling interests</t>
  </si>
  <si>
    <t>Increase of non-controlling interst from</t>
  </si>
  <si>
    <t>increasing of the oridinary shares</t>
  </si>
  <si>
    <t>Cash reciept for long-term loan to subsidiaries</t>
  </si>
  <si>
    <t>Cash receipt from long-term borrowing from subsidiaries</t>
  </si>
  <si>
    <t xml:space="preserve">Current portion of prepayment from customers </t>
  </si>
  <si>
    <t>Loss on impairment of investment in subsidiaries</t>
  </si>
  <si>
    <t xml:space="preserve">   Loss on impairment of investment in subsidiaries</t>
  </si>
  <si>
    <t>Cash receipt from long-term loans to related parties</t>
  </si>
  <si>
    <t>Cash paid for increase share in subsidiaries</t>
  </si>
  <si>
    <t xml:space="preserve"> or parties</t>
  </si>
  <si>
    <t>Short-term borrowings from related persons</t>
  </si>
  <si>
    <t xml:space="preserve">   Appropriated - Legal reserve</t>
  </si>
  <si>
    <t>Gain on foreign exchange rate - net</t>
  </si>
  <si>
    <t>LOSS  FOR  THE  PERIODS</t>
  </si>
  <si>
    <t>for the periods - net of tax</t>
  </si>
  <si>
    <t>Total comprehensive loss for the periods</t>
  </si>
  <si>
    <t>Gain (loss) on re-measurements of defined benefit plans</t>
  </si>
  <si>
    <t>Loss for the periods</t>
  </si>
  <si>
    <t xml:space="preserve">   Loss from writing off and impairment on fixed assets</t>
  </si>
  <si>
    <t>Cash paid for purchase of financial assets</t>
  </si>
  <si>
    <t>Cash receipt from sales of financial assets</t>
  </si>
  <si>
    <t>Cash paid for other long-term loans</t>
  </si>
  <si>
    <t>Cash receipt from disposal of non-current assets classified as held for sale</t>
  </si>
  <si>
    <t>Cash receipt from long-term borrowings from financial institutions</t>
  </si>
  <si>
    <t>Cash paid for interest expenses</t>
  </si>
  <si>
    <t>Cash and cash equivalents at beginning of periods</t>
  </si>
  <si>
    <t>Cash and cash equivalents at ending of periods</t>
  </si>
  <si>
    <t>Cash receipt from short-term borrowings from a related persons or parties</t>
  </si>
  <si>
    <t>Cash paid for short-term borrowings from a  related persons or parties</t>
  </si>
  <si>
    <t>Net cash flows provided by (used in) investing activities</t>
  </si>
  <si>
    <t>Accrued corporate income tax payable</t>
  </si>
  <si>
    <t xml:space="preserve">   Loss on disposal of investment properties</t>
  </si>
  <si>
    <t>Cash receipt from short-term borrowing from other person</t>
  </si>
  <si>
    <t>Profit (loss) attributable to:</t>
  </si>
  <si>
    <t>Total comprehensive income (loss) attributable to:</t>
  </si>
  <si>
    <t xml:space="preserve">   loss that will be reclassified to profit or loss</t>
  </si>
  <si>
    <t>Net cash flow provided by (used in) operations</t>
  </si>
  <si>
    <r>
      <t xml:space="preserve">AS  AT  SEPTEMBER  </t>
    </r>
    <r>
      <rPr>
        <b/>
        <sz val="12"/>
        <rFont val="Times New Roman"/>
        <family val="1"/>
      </rPr>
      <t>30,  2024</t>
    </r>
  </si>
  <si>
    <t>September 30,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</si>
  <si>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</si>
  <si>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</si>
  <si>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t>FOR  THE  NINE-MONTH  PERIOD  ENDED  SEPTEMBER</t>
    </r>
    <r>
      <rPr>
        <b/>
        <sz val="12"/>
        <rFont val="Times New Roman"/>
        <family val="1"/>
      </rPr>
      <t xml:space="preserve">  30,  2024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</si>
  <si>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30,  2024</t>
    </r>
  </si>
  <si>
    <r>
      <t>FOR  THE  THREE-MONTH  PERIOD  ENDED  SEPTEMBER</t>
    </r>
    <r>
      <rPr>
        <b/>
        <sz val="12"/>
        <rFont val="Times New Roman"/>
        <family val="1"/>
      </rPr>
      <t xml:space="preserve">  30,  2024</t>
    </r>
  </si>
  <si>
    <t>Ending balances as at September 30, 2023</t>
  </si>
  <si>
    <t>Ending balances as at September 30, 2024</t>
  </si>
  <si>
    <t xml:space="preserve">   Loss from writing off withholding tax</t>
  </si>
  <si>
    <t xml:space="preserve">   Gain on reclassified fixed assets</t>
  </si>
  <si>
    <t xml:space="preserve">   Loss on provision for litigation</t>
  </si>
  <si>
    <t>Cash paid for purchase of investment properties</t>
  </si>
  <si>
    <t>Cash receipt from disposal of equipment</t>
  </si>
  <si>
    <t>Cash paid from long-term borrowing from subsidiaries</t>
  </si>
  <si>
    <t xml:space="preserve">     2,901,474,844 ordinary shares of Baht 1.35 each</t>
  </si>
  <si>
    <t xml:space="preserve">     2,044,331,987 ordinary shares of Baht 1.35 each,</t>
  </si>
  <si>
    <t>Gain on fair value measuring financial assets</t>
  </si>
  <si>
    <t>Loss from disposal of financial assets - net</t>
  </si>
  <si>
    <t>Lowering the value of the ordinary shares</t>
  </si>
  <si>
    <t>Gain (Loss) on remeasuring financial assets</t>
  </si>
  <si>
    <t>Income tax income (expense)</t>
  </si>
  <si>
    <t xml:space="preserve">   Unrealized loss (gain) on exchange rate</t>
  </si>
  <si>
    <t xml:space="preserve">   Loss (Gain) on sales of financial assets</t>
  </si>
  <si>
    <t xml:space="preserve">   Impairment loss (reversal) determined in accordance with TFRS 9</t>
  </si>
  <si>
    <t xml:space="preserve">   Incurred but not reported claims decrease</t>
  </si>
  <si>
    <t xml:space="preserve">   Loss (Gain) on fair value measuring financial assets</t>
  </si>
  <si>
    <t xml:space="preserve">   Loss (Gain) on disposal of fixed assets</t>
  </si>
  <si>
    <t>Decrease (Increase) in restricted bank deposits</t>
  </si>
  <si>
    <t xml:space="preserve">   Unearned premium reserve increase (decrease)</t>
  </si>
  <si>
    <t xml:space="preserve">   Income tax (income) expense</t>
  </si>
  <si>
    <t>Net cash flows used in operating activities</t>
  </si>
  <si>
    <t xml:space="preserve">   Finance income and Investment income</t>
  </si>
  <si>
    <t xml:space="preserve">   Finance costs</t>
  </si>
  <si>
    <t>Gain (Loss) on re-measurements of defined benefit plans</t>
  </si>
  <si>
    <t>Loss determined in accordance with TFRS 9</t>
  </si>
  <si>
    <t>Gain (loss)</t>
  </si>
  <si>
    <t>Cash receipt from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</si>
</sst>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#,##0.00;\(#,##0.00\);\-"/>
    <numFmt numFmtId="168" formatCode="_(* #,##0.0000_);_(* \(#,##0.0000\);_(* &quot;-&quot;????_);_(@_)"/>
    <numFmt numFmtId="169" formatCode="_(* #,##0.000000_);_(* \(#,##0.000000\);_(* &quot;-&quot;??????_);_(@_)"/>
    <numFmt numFmtId="170" formatCode="_(* #,##0.00000_);_(* \(#,##0.00000\);_(* &quot;-&quot;?????_);_(@_)"/>
    <numFmt numFmtId="171" formatCode="#,##0;\(#,##0\)"/>
    <numFmt numFmtId="172" formatCode="#,##0.0_);\(#,##0.0\)"/>
    <numFmt numFmtId="173" formatCode="_(* #,##0_);_(* \(#,##0\);_(* &quot;-&quot;????_);_(@_)"/>
    <numFmt numFmtId="174" formatCode="_(* #,##0_);_(* \(#,##0\);_(* &quot;-&quot;?????_);_(@_)"/>
    <numFmt numFmtId="175" formatCode="_(* #,##0_);_(* \(#,##0\);_(* &quot;-&quot;??????_);_(@_)"/>
    <numFmt numFmtId="176" formatCode="_(* #,##0.0000000_);_(* \(#,##0.0000000\);_(* &quot;-&quot;???????_);_(@_)"/>
    <numFmt numFmtId="177" formatCode="_(* #,##0.00_);_(* \(#,##0.00\);_(* &quot;-&quot;????_);_(@_)"/>
    <numFmt numFmtId="178" formatCode="_(* #,##0_);_(* \(#,##0\);_(* &quot;-&quot;???_);_(@_)"/>
    <numFmt numFmtId="179" formatCode="_-* #,##0_-;\-* #,##0_-;_-* &quot;-&quot;??_-;_-@_-"/>
    <numFmt numFmtId="180" formatCode="_(* #,##0_);_(* \(#,##0\);_(* &quot;-&quot;?_);_(@_)"/>
    <numFmt numFmtId="181" formatCode="_(* #,##0.00000000_);_(* \(#,##0.00000000\);_(* &quot;-&quot;????????_);_(@_)"/>
    <numFmt numFmtId="182" formatCode="_(* #,##0.000_);_(* \(#,##0.000\);_(* &quot;-&quot;???_);_(@_)"/>
    <numFmt numFmtId="183" formatCode="_(* #,##0.0000000000_);_(* \(#,##0.0000000000\);_(* &quot;-&quot;??????_);_(@_)"/>
    <numFmt numFmtId="184" formatCode="_(* #,##0.00000000000_);_(* \(#,##0.00000000000\);_(* &quot;-&quot;???????????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2" fillId="0" borderId="0"/>
    <xf numFmtId="0" fontId="11" fillId="0" borderId="0"/>
    <xf numFmtId="0" fontId="10" fillId="0" borderId="0"/>
    <xf numFmtId="43" fontId="1" fillId="0" borderId="0" applyFont="0" applyFill="0" applyBorder="0" applyAlignment="0" applyProtection="0"/>
  </cellStyleXfs>
  <cellXfs count="277">
    <xf numFmtId="0" fontId="0" fillId="0" borderId="0" xfId="0"/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66" fontId="3" fillId="0" borderId="1" xfId="4" applyNumberFormat="1" applyFont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4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165" fontId="9" fillId="0" borderId="0" xfId="4" applyNumberFormat="1" applyFont="1" applyAlignment="1">
      <alignment horizontal="center" vertical="center"/>
    </xf>
    <xf numFmtId="165" fontId="8" fillId="0" borderId="0" xfId="4" applyNumberFormat="1" applyFont="1" applyAlignment="1">
      <alignment vertical="center"/>
    </xf>
    <xf numFmtId="166" fontId="9" fillId="0" borderId="0" xfId="4" applyNumberFormat="1" applyFont="1" applyAlignment="1">
      <alignment vertical="center"/>
    </xf>
    <xf numFmtId="165" fontId="9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center" vertical="center" wrapText="1"/>
    </xf>
    <xf numFmtId="166" fontId="8" fillId="0" borderId="0" xfId="4" applyNumberFormat="1" applyFont="1" applyAlignment="1">
      <alignment horizontal="center" vertical="center"/>
    </xf>
    <xf numFmtId="165" fontId="9" fillId="0" borderId="0" xfId="4" applyNumberFormat="1" applyFont="1" applyAlignment="1">
      <alignment horizontal="centerContinuous" vertical="center"/>
    </xf>
    <xf numFmtId="166" fontId="8" fillId="0" borderId="0" xfId="4" applyNumberFormat="1" applyFont="1" applyAlignment="1">
      <alignment vertical="center"/>
    </xf>
    <xf numFmtId="165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vertical="center"/>
    </xf>
    <xf numFmtId="37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3" fillId="0" borderId="0" xfId="2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2" xfId="1" applyNumberFormat="1" applyFont="1" applyFill="1" applyBorder="1" applyAlignment="1">
      <alignment vertical="center"/>
    </xf>
    <xf numFmtId="37" fontId="3" fillId="0" borderId="0" xfId="0" quotePrefix="1" applyNumberFormat="1" applyFont="1" applyAlignment="1">
      <alignment horizontal="left" vertical="center" indent="1"/>
    </xf>
    <xf numFmtId="174" fontId="3" fillId="0" borderId="0" xfId="1" applyNumberFormat="1" applyFont="1" applyFill="1" applyAlignment="1">
      <alignment horizontal="right" vertical="center"/>
    </xf>
    <xf numFmtId="172" fontId="3" fillId="0" borderId="0" xfId="0" quotePrefix="1" applyNumberFormat="1" applyFont="1" applyAlignment="1">
      <alignment horizontal="center" vertical="center"/>
    </xf>
    <xf numFmtId="175" fontId="9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73" fontId="3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166" fontId="3" fillId="0" borderId="0" xfId="1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73" fontId="3" fillId="0" borderId="3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0" xfId="7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 indent="3"/>
    </xf>
    <xf numFmtId="165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9" fillId="0" borderId="0" xfId="6" applyFont="1" applyAlignment="1">
      <alignment horizontal="left" vertical="center" indent="2"/>
    </xf>
    <xf numFmtId="0" fontId="9" fillId="0" borderId="0" xfId="6" applyFont="1" applyAlignment="1">
      <alignment vertical="center"/>
    </xf>
    <xf numFmtId="0" fontId="8" fillId="0" borderId="0" xfId="5" applyFont="1" applyAlignment="1">
      <alignment horizontal="left" vertical="center" indent="2"/>
    </xf>
    <xf numFmtId="0" fontId="9" fillId="0" borderId="0" xfId="5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vertical="center"/>
    </xf>
    <xf numFmtId="179" fontId="3" fillId="0" borderId="2" xfId="1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2" xfId="3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left" vertical="center" indent="1"/>
    </xf>
    <xf numFmtId="41" fontId="3" fillId="0" borderId="0" xfId="1" applyNumberFormat="1" applyFont="1" applyFill="1" applyBorder="1" applyAlignment="1">
      <alignment horizontal="left" vertical="center" indent="1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73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37" fontId="3" fillId="0" borderId="2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 indent="3"/>
    </xf>
    <xf numFmtId="174" fontId="3" fillId="0" borderId="0" xfId="0" applyNumberFormat="1" applyFont="1" applyAlignment="1">
      <alignment horizontal="right" vertical="center"/>
    </xf>
    <xf numFmtId="179" fontId="3" fillId="0" borderId="3" xfId="1" applyNumberFormat="1" applyFont="1" applyFill="1" applyBorder="1" applyAlignment="1">
      <alignment horizontal="right" vertical="center"/>
    </xf>
    <xf numFmtId="173" fontId="3" fillId="0" borderId="2" xfId="0" applyNumberFormat="1" applyFont="1" applyBorder="1" applyAlignment="1">
      <alignment horizontal="right" vertical="center"/>
    </xf>
    <xf numFmtId="175" fontId="3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75" fontId="3" fillId="0" borderId="0" xfId="1" applyNumberFormat="1" applyFont="1" applyFill="1" applyBorder="1" applyAlignment="1">
      <alignment horizontal="center" vertical="center"/>
    </xf>
    <xf numFmtId="175" fontId="3" fillId="0" borderId="2" xfId="1" applyNumberFormat="1" applyFont="1" applyFill="1" applyBorder="1" applyAlignment="1">
      <alignment horizontal="right" vertical="center"/>
    </xf>
    <xf numFmtId="179" fontId="3" fillId="0" borderId="4" xfId="1" applyNumberFormat="1" applyFont="1" applyFill="1" applyBorder="1" applyAlignment="1">
      <alignment vertical="center"/>
    </xf>
    <xf numFmtId="179" fontId="3" fillId="0" borderId="3" xfId="1" applyNumberFormat="1" applyFont="1" applyFill="1" applyBorder="1" applyAlignment="1">
      <alignment vertical="center"/>
    </xf>
    <xf numFmtId="179" fontId="3" fillId="0" borderId="5" xfId="1" applyNumberFormat="1" applyFont="1" applyFill="1" applyBorder="1" applyAlignment="1">
      <alignment horizontal="right" vertical="center"/>
    </xf>
    <xf numFmtId="179" fontId="3" fillId="0" borderId="1" xfId="1" applyNumberFormat="1" applyFont="1" applyFill="1" applyBorder="1" applyAlignment="1">
      <alignment horizontal="right" vertical="center"/>
    </xf>
    <xf numFmtId="179" fontId="3" fillId="0" borderId="4" xfId="1" applyNumberFormat="1" applyFont="1" applyFill="1" applyBorder="1" applyAlignment="1">
      <alignment horizontal="right" vertical="center"/>
    </xf>
    <xf numFmtId="179" fontId="3" fillId="0" borderId="1" xfId="1" applyNumberFormat="1" applyFont="1" applyFill="1" applyBorder="1" applyAlignment="1">
      <alignment horizontal="left" vertical="center" indent="1"/>
    </xf>
    <xf numFmtId="0" fontId="9" fillId="0" borderId="0" xfId="4" applyFont="1" applyAlignment="1">
      <alignment vertical="center" wrapText="1"/>
    </xf>
    <xf numFmtId="172" fontId="9" fillId="0" borderId="0" xfId="4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5" fontId="17" fillId="0" borderId="0" xfId="4" applyNumberFormat="1" applyFont="1" applyAlignment="1">
      <alignment horizontal="center" vertical="center"/>
    </xf>
    <xf numFmtId="165" fontId="16" fillId="0" borderId="0" xfId="4" applyNumberFormat="1" applyFont="1" applyAlignment="1">
      <alignment vertical="center"/>
    </xf>
    <xf numFmtId="166" fontId="17" fillId="0" borderId="0" xfId="4" applyNumberFormat="1" applyFont="1" applyAlignment="1">
      <alignment vertical="center" wrapText="1"/>
    </xf>
    <xf numFmtId="166" fontId="17" fillId="0" borderId="0" xfId="4" applyNumberFormat="1" applyFont="1" applyAlignment="1">
      <alignment vertical="center"/>
    </xf>
    <xf numFmtId="165" fontId="17" fillId="0" borderId="0" xfId="4" applyNumberFormat="1" applyFont="1" applyAlignment="1">
      <alignment vertical="center"/>
    </xf>
    <xf numFmtId="166" fontId="16" fillId="0" borderId="0" xfId="4" applyNumberFormat="1" applyFont="1" applyAlignment="1">
      <alignment horizontal="center" vertical="center" wrapText="1"/>
    </xf>
    <xf numFmtId="166" fontId="16" fillId="0" borderId="0" xfId="4" applyNumberFormat="1" applyFont="1" applyAlignment="1">
      <alignment horizontal="center" vertical="center"/>
    </xf>
    <xf numFmtId="165" fontId="17" fillId="0" borderId="0" xfId="4" applyNumberFormat="1" applyFont="1" applyAlignment="1">
      <alignment horizontal="centerContinuous" vertical="center"/>
    </xf>
    <xf numFmtId="166" fontId="16" fillId="0" borderId="0" xfId="4" applyNumberFormat="1" applyFont="1" applyAlignment="1">
      <alignment vertical="center"/>
    </xf>
    <xf numFmtId="166" fontId="17" fillId="0" borderId="0" xfId="4" applyNumberFormat="1" applyFont="1" applyAlignment="1">
      <alignment horizontal="center" vertical="center"/>
    </xf>
    <xf numFmtId="165" fontId="16" fillId="0" borderId="0" xfId="4" applyNumberFormat="1" applyFont="1" applyAlignment="1">
      <alignment horizontal="center" vertical="center"/>
    </xf>
    <xf numFmtId="0" fontId="16" fillId="0" borderId="0" xfId="4" applyFont="1" applyAlignment="1">
      <alignment vertical="center"/>
    </xf>
    <xf numFmtId="37" fontId="17" fillId="0" borderId="0" xfId="4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0" fontId="16" fillId="0" borderId="0" xfId="4" applyFont="1" applyAlignment="1">
      <alignment horizontal="left" vertical="center" indent="1"/>
    </xf>
    <xf numFmtId="165" fontId="17" fillId="0" borderId="0" xfId="4" quotePrefix="1" applyNumberFormat="1" applyFont="1" applyAlignment="1">
      <alignment horizontal="center" vertical="center"/>
    </xf>
    <xf numFmtId="0" fontId="17" fillId="0" borderId="0" xfId="4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4" applyFont="1" applyAlignment="1">
      <alignment horizontal="left" vertical="center" indent="1"/>
    </xf>
    <xf numFmtId="175" fontId="17" fillId="0" borderId="0" xfId="4" applyNumberFormat="1" applyFont="1" applyAlignment="1">
      <alignment horizontal="right" vertical="center"/>
    </xf>
    <xf numFmtId="37" fontId="17" fillId="0" borderId="0" xfId="4" applyNumberFormat="1" applyFont="1" applyAlignment="1">
      <alignment vertical="center"/>
    </xf>
    <xf numFmtId="0" fontId="17" fillId="0" borderId="0" xfId="4" applyFont="1" applyAlignment="1">
      <alignment horizontal="center"/>
    </xf>
    <xf numFmtId="165" fontId="17" fillId="0" borderId="0" xfId="4" applyNumberFormat="1" applyFont="1" applyAlignment="1">
      <alignment horizontal="center"/>
    </xf>
    <xf numFmtId="165" fontId="17" fillId="0" borderId="0" xfId="4" applyNumberFormat="1" applyFont="1"/>
    <xf numFmtId="179" fontId="3" fillId="0" borderId="6" xfId="1" applyNumberFormat="1" applyFont="1" applyFill="1" applyBorder="1" applyAlignment="1">
      <alignment horizontal="right" vertical="center"/>
    </xf>
    <xf numFmtId="179" fontId="3" fillId="0" borderId="0" xfId="1" applyNumberFormat="1" applyFont="1" applyFill="1" applyBorder="1" applyAlignment="1">
      <alignment horizontal="right" vertical="center"/>
    </xf>
    <xf numFmtId="0" fontId="16" fillId="0" borderId="0" xfId="4" applyFont="1"/>
    <xf numFmtId="170" fontId="3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horizontal="right" vertical="center"/>
    </xf>
    <xf numFmtId="173" fontId="21" fillId="0" borderId="0" xfId="0" applyNumberFormat="1" applyFont="1" applyAlignment="1">
      <alignment horizontal="right" vertical="center"/>
    </xf>
    <xf numFmtId="37" fontId="21" fillId="0" borderId="2" xfId="0" applyNumberFormat="1" applyFont="1" applyBorder="1" applyAlignment="1">
      <alignment horizontal="right" vertical="center"/>
    </xf>
    <xf numFmtId="168" fontId="21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4" fontId="12" fillId="0" borderId="0" xfId="1" applyFont="1" applyFill="1" applyAlignment="1">
      <alignment horizontal="right" vertical="center"/>
    </xf>
    <xf numFmtId="173" fontId="3" fillId="0" borderId="5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173" fontId="3" fillId="0" borderId="3" xfId="1" applyNumberFormat="1" applyFont="1" applyFill="1" applyBorder="1" applyAlignment="1">
      <alignment vertical="center"/>
    </xf>
    <xf numFmtId="173" fontId="3" fillId="0" borderId="2" xfId="1" applyNumberFormat="1" applyFont="1" applyFill="1" applyBorder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37" fontId="9" fillId="0" borderId="0" xfId="4" applyNumberFormat="1" applyFont="1" applyAlignment="1">
      <alignment horizontal="right"/>
    </xf>
    <xf numFmtId="37" fontId="9" fillId="0" borderId="5" xfId="4" applyNumberFormat="1" applyFont="1" applyBorder="1" applyAlignment="1">
      <alignment horizontal="right" vertical="center"/>
    </xf>
    <xf numFmtId="0" fontId="16" fillId="0" borderId="0" xfId="4" applyFont="1" applyAlignment="1">
      <alignment wrapText="1"/>
    </xf>
    <xf numFmtId="0" fontId="17" fillId="0" borderId="0" xfId="4" applyFont="1" applyAlignment="1">
      <alignment horizontal="left" wrapText="1" indent="1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indent="2"/>
    </xf>
    <xf numFmtId="174" fontId="3" fillId="0" borderId="0" xfId="0" applyNumberFormat="1" applyFont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165" fontId="9" fillId="0" borderId="0" xfId="1" applyNumberFormat="1" applyFont="1" applyFill="1" applyAlignment="1">
      <alignment horizontal="center" vertical="center"/>
    </xf>
    <xf numFmtId="166" fontId="14" fillId="0" borderId="0" xfId="4" applyNumberFormat="1" applyFont="1"/>
    <xf numFmtId="37" fontId="9" fillId="0" borderId="0" xfId="4" applyNumberFormat="1" applyFont="1" applyAlignment="1">
      <alignment vertical="center"/>
    </xf>
    <xf numFmtId="176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170" fontId="9" fillId="0" borderId="0" xfId="4" applyNumberFormat="1" applyFont="1" applyAlignment="1">
      <alignment horizontal="right" vertical="center"/>
    </xf>
    <xf numFmtId="182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center"/>
    </xf>
    <xf numFmtId="166" fontId="9" fillId="0" borderId="0" xfId="4" applyNumberFormat="1" applyFont="1" applyAlignment="1">
      <alignment horizontal="right"/>
    </xf>
    <xf numFmtId="183" fontId="9" fillId="0" borderId="0" xfId="4" applyNumberFormat="1" applyFont="1" applyAlignment="1">
      <alignment horizontal="right"/>
    </xf>
    <xf numFmtId="166" fontId="9" fillId="0" borderId="0" xfId="4" applyNumberFormat="1" applyFont="1"/>
    <xf numFmtId="179" fontId="9" fillId="0" borderId="0" xfId="1" applyNumberFormat="1" applyFont="1" applyAlignment="1">
      <alignment horizontal="center"/>
    </xf>
    <xf numFmtId="170" fontId="9" fillId="0" borderId="2" xfId="4" applyNumberFormat="1" applyFont="1" applyBorder="1" applyAlignment="1">
      <alignment horizontal="right" vertical="center"/>
    </xf>
    <xf numFmtId="37" fontId="9" fillId="0" borderId="2" xfId="4" applyNumberFormat="1" applyFont="1" applyBorder="1" applyAlignment="1">
      <alignment horizontal="right" vertical="center"/>
    </xf>
    <xf numFmtId="178" fontId="9" fillId="0" borderId="2" xfId="4" applyNumberFormat="1" applyFont="1" applyBorder="1" applyAlignment="1">
      <alignment horizontal="right" vertical="center"/>
    </xf>
    <xf numFmtId="41" fontId="9" fillId="0" borderId="2" xfId="4" applyNumberFormat="1" applyFont="1" applyBorder="1" applyAlignment="1">
      <alignment horizontal="right" vertical="center"/>
    </xf>
    <xf numFmtId="182" fontId="9" fillId="0" borderId="2" xfId="4" applyNumberFormat="1" applyFont="1" applyBorder="1" applyAlignment="1">
      <alignment horizontal="right" vertical="center"/>
    </xf>
    <xf numFmtId="166" fontId="9" fillId="0" borderId="2" xfId="4" applyNumberFormat="1" applyFont="1" applyBorder="1" applyAlignment="1">
      <alignment horizontal="right" vertical="center"/>
    </xf>
    <xf numFmtId="37" fontId="9" fillId="0" borderId="3" xfId="4" applyNumberFormat="1" applyFont="1" applyBorder="1" applyAlignment="1">
      <alignment horizontal="right" vertical="center"/>
    </xf>
    <xf numFmtId="170" fontId="9" fillId="0" borderId="5" xfId="4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horizontal="right" vertical="center"/>
    </xf>
    <xf numFmtId="169" fontId="9" fillId="0" borderId="2" xfId="4" applyNumberFormat="1" applyFont="1" applyBorder="1" applyAlignment="1">
      <alignment horizontal="right" vertical="center"/>
    </xf>
    <xf numFmtId="184" fontId="9" fillId="0" borderId="2" xfId="4" applyNumberFormat="1" applyFont="1" applyBorder="1" applyAlignment="1">
      <alignment horizontal="right" vertical="center"/>
    </xf>
    <xf numFmtId="169" fontId="9" fillId="0" borderId="5" xfId="4" applyNumberFormat="1" applyFont="1" applyBorder="1" applyAlignment="1">
      <alignment horizontal="right" vertical="center"/>
    </xf>
    <xf numFmtId="37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73" fontId="21" fillId="0" borderId="2" xfId="0" applyNumberFormat="1" applyFont="1" applyBorder="1" applyAlignment="1">
      <alignment horizontal="right" vertical="center"/>
    </xf>
    <xf numFmtId="37" fontId="21" fillId="0" borderId="2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73" fontId="21" fillId="0" borderId="0" xfId="0" applyNumberFormat="1" applyFont="1" applyAlignment="1">
      <alignment vertical="center"/>
    </xf>
    <xf numFmtId="168" fontId="21" fillId="0" borderId="2" xfId="0" applyNumberFormat="1" applyFont="1" applyBorder="1" applyAlignment="1">
      <alignment horizontal="right" vertical="center"/>
    </xf>
    <xf numFmtId="174" fontId="3" fillId="0" borderId="2" xfId="0" applyNumberFormat="1" applyFont="1" applyBorder="1" applyAlignment="1">
      <alignment horizontal="right" vertical="center"/>
    </xf>
    <xf numFmtId="170" fontId="9" fillId="0" borderId="0" xfId="4" applyNumberFormat="1" applyFont="1" applyAlignment="1">
      <alignment horizontal="right"/>
    </xf>
    <xf numFmtId="170" fontId="9" fillId="0" borderId="2" xfId="4" applyNumberFormat="1" applyFont="1" applyBorder="1" applyAlignment="1">
      <alignment horizontal="right"/>
    </xf>
    <xf numFmtId="37" fontId="9" fillId="0" borderId="2" xfId="4" applyNumberFormat="1" applyFont="1" applyBorder="1" applyAlignment="1">
      <alignment horizontal="right"/>
    </xf>
    <xf numFmtId="165" fontId="9" fillId="0" borderId="0" xfId="4" applyNumberFormat="1" applyFont="1"/>
    <xf numFmtId="165" fontId="17" fillId="0" borderId="1" xfId="4" applyNumberFormat="1" applyFont="1" applyBorder="1"/>
    <xf numFmtId="174" fontId="9" fillId="0" borderId="0" xfId="4" applyNumberFormat="1" applyFont="1" applyAlignment="1">
      <alignment horizontal="center"/>
    </xf>
    <xf numFmtId="37" fontId="9" fillId="0" borderId="0" xfId="4" applyNumberFormat="1" applyFont="1" applyAlignment="1">
      <alignment horizontal="center"/>
    </xf>
    <xf numFmtId="174" fontId="9" fillId="0" borderId="2" xfId="4" applyNumberFormat="1" applyFont="1" applyBorder="1" applyAlignment="1">
      <alignment horizontal="center"/>
    </xf>
    <xf numFmtId="37" fontId="9" fillId="0" borderId="5" xfId="4" applyNumberFormat="1" applyFont="1" applyBorder="1" applyAlignment="1">
      <alignment horizontal="right"/>
    </xf>
    <xf numFmtId="37" fontId="9" fillId="0" borderId="0" xfId="4" applyNumberFormat="1" applyFont="1" applyAlignment="1">
      <alignment horizontal="center" vertical="center"/>
    </xf>
    <xf numFmtId="184" fontId="9" fillId="0" borderId="0" xfId="4" applyNumberFormat="1" applyFont="1" applyAlignment="1">
      <alignment horizontal="right" vertical="center"/>
    </xf>
    <xf numFmtId="181" fontId="9" fillId="0" borderId="2" xfId="4" applyNumberFormat="1" applyFont="1" applyBorder="1" applyAlignment="1">
      <alignment horizontal="center" vertical="center"/>
    </xf>
    <xf numFmtId="181" fontId="9" fillId="0" borderId="0" xfId="4" applyNumberFormat="1" applyFont="1" applyAlignment="1">
      <alignment horizontal="center" vertical="center"/>
    </xf>
    <xf numFmtId="170" fontId="9" fillId="0" borderId="3" xfId="1" applyNumberFormat="1" applyFont="1" applyFill="1" applyBorder="1" applyAlignment="1">
      <alignment horizontal="right" vertical="center"/>
    </xf>
    <xf numFmtId="170" fontId="9" fillId="0" borderId="2" xfId="1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73" fontId="21" fillId="0" borderId="4" xfId="0" applyNumberFormat="1" applyFont="1" applyBorder="1" applyAlignment="1">
      <alignment horizontal="right" vertical="center"/>
    </xf>
    <xf numFmtId="173" fontId="21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3"/>
    </xf>
    <xf numFmtId="37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vertical="center"/>
    </xf>
    <xf numFmtId="177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22" fillId="0" borderId="0" xfId="0" applyFont="1"/>
    <xf numFmtId="37" fontId="3" fillId="0" borderId="0" xfId="0" quotePrefix="1" applyNumberFormat="1" applyFont="1" applyAlignment="1">
      <alignment horizontal="left" vertical="center" indent="2"/>
    </xf>
    <xf numFmtId="49" fontId="21" fillId="0" borderId="0" xfId="0" applyNumberFormat="1" applyFont="1" applyAlignment="1">
      <alignment horizontal="left" vertical="center" indent="2"/>
    </xf>
    <xf numFmtId="37" fontId="3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80" fontId="3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left" vertical="center" indent="3"/>
    </xf>
    <xf numFmtId="180" fontId="3" fillId="0" borderId="2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39" fontId="3" fillId="0" borderId="3" xfId="0" applyNumberFormat="1" applyFont="1" applyBorder="1" applyAlignment="1">
      <alignment horizontal="right" vertical="center"/>
    </xf>
    <xf numFmtId="173" fontId="3" fillId="0" borderId="4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37" fontId="8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66" fontId="16" fillId="0" borderId="2" xfId="4" applyNumberFormat="1" applyFont="1" applyBorder="1" applyAlignment="1">
      <alignment horizontal="center" vertical="center" wrapText="1"/>
    </xf>
    <xf numFmtId="166" fontId="16" fillId="0" borderId="4" xfId="4" applyNumberFormat="1" applyFont="1" applyBorder="1" applyAlignment="1">
      <alignment horizontal="center" vertical="center"/>
    </xf>
    <xf numFmtId="166" fontId="16" fillId="0" borderId="2" xfId="4" applyNumberFormat="1" applyFont="1" applyBorder="1" applyAlignment="1">
      <alignment horizontal="center" vertical="center"/>
    </xf>
    <xf numFmtId="37" fontId="8" fillId="0" borderId="0" xfId="4" applyNumberFormat="1" applyFont="1" applyAlignment="1">
      <alignment horizontal="center" vertical="center"/>
    </xf>
    <xf numFmtId="37" fontId="8" fillId="0" borderId="2" xfId="4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horizontal="center" vertical="center"/>
    </xf>
    <xf numFmtId="166" fontId="8" fillId="0" borderId="2" xfId="4" applyNumberFormat="1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37" fontId="9" fillId="0" borderId="0" xfId="4" applyNumberFormat="1" applyFont="1" applyBorder="1" applyAlignment="1">
      <alignment horizontal="right" vertical="center"/>
    </xf>
    <xf numFmtId="37" fontId="17" fillId="0" borderId="0" xfId="4" applyNumberFormat="1" applyFont="1" applyBorder="1" applyAlignment="1">
      <alignment horizontal="right" vertical="center"/>
    </xf>
  </cellXfs>
  <cellStyles count="9">
    <cellStyle name="Comma" xfId="1" builtinId="3"/>
    <cellStyle name="Comma 2" xfId="2" xr:uid="{00000000-0005-0000-0000-000001000000}"/>
    <cellStyle name="Comma 3" xfId="8" xr:uid="{E7A71393-7C0F-4631-A974-50B0C1CB2469}"/>
    <cellStyle name="Comma 8" xfId="3" xr:uid="{00000000-0005-0000-0000-000002000000}"/>
    <cellStyle name="Normal" xfId="0" builtinId="0"/>
    <cellStyle name="Normal 2" xfId="4" xr:uid="{00000000-0005-0000-0000-000004000000}"/>
    <cellStyle name="Normal 3 2" xfId="5" xr:uid="{00000000-0005-0000-0000-000005000000}"/>
    <cellStyle name="Normal 3 3" xfId="6" xr:uid="{00000000-0005-0000-0000-000006000000}"/>
    <cellStyle name="Normal_031220040678T0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69"/>
  <sheetViews>
    <sheetView view="pageBreakPreview" topLeftCell="A37" zoomScale="71" zoomScaleNormal="70" zoomScaleSheetLayoutView="90" zoomScalePageLayoutView="40" workbookViewId="0">
      <selection activeCell="F44" sqref="F44"/>
    </sheetView>
  </sheetViews>
  <sheetFormatPr defaultColWidth="10.54296875" defaultRowHeight="21" customHeight="1" x14ac:dyDescent="0.25"/>
  <cols>
    <col min="1" max="1" width="49.453125" style="9" customWidth="1"/>
    <col min="2" max="2" width="8.90625" style="9" customWidth="1"/>
    <col min="3" max="3" width="1" style="9" customWidth="1"/>
    <col min="4" max="4" width="15.54296875" style="3" customWidth="1"/>
    <col min="5" max="5" width="1.54296875" style="4" customWidth="1"/>
    <col min="6" max="6" width="16.54296875" style="58" customWidth="1"/>
    <col min="7" max="7" width="1.54296875" style="4" customWidth="1"/>
    <col min="8" max="8" width="15.54296875" style="4" customWidth="1"/>
    <col min="9" max="9" width="1.54296875" style="4" customWidth="1"/>
    <col min="10" max="10" width="16.54296875" style="4" customWidth="1"/>
    <col min="11" max="11" width="29.6328125" style="9" customWidth="1"/>
    <col min="12" max="12" width="15" style="9" customWidth="1"/>
    <col min="13" max="16384" width="10.54296875" style="9"/>
  </cols>
  <sheetData>
    <row r="1" spans="1:11" s="1" customFormat="1" ht="21" customHeight="1" x14ac:dyDescent="0.25">
      <c r="A1" s="262" t="s">
        <v>172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1" s="1" customFormat="1" ht="21" customHeight="1" x14ac:dyDescent="0.25">
      <c r="A2" s="262" t="s">
        <v>117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1" s="1" customFormat="1" ht="21" customHeight="1" x14ac:dyDescent="0.25">
      <c r="A3" s="262" t="s">
        <v>273</v>
      </c>
      <c r="B3" s="262"/>
      <c r="C3" s="262"/>
      <c r="D3" s="262"/>
      <c r="E3" s="262"/>
      <c r="F3" s="262"/>
      <c r="G3" s="262"/>
      <c r="H3" s="262"/>
      <c r="I3" s="262"/>
      <c r="J3" s="262"/>
      <c r="K3" s="42"/>
    </row>
    <row r="4" spans="1:11" s="77" customFormat="1" ht="21" customHeight="1" x14ac:dyDescent="0.25">
      <c r="A4" s="263" t="s">
        <v>147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1" s="2" customFormat="1" ht="6" customHeight="1" x14ac:dyDescent="0.25">
      <c r="D5" s="3"/>
      <c r="E5" s="4"/>
      <c r="F5" s="5"/>
      <c r="G5" s="4"/>
      <c r="H5" s="4"/>
      <c r="I5" s="4"/>
      <c r="J5" s="3"/>
    </row>
    <row r="6" spans="1:11" s="6" customFormat="1" ht="21" customHeight="1" x14ac:dyDescent="0.25">
      <c r="A6" s="78"/>
      <c r="B6" s="79" t="s">
        <v>14</v>
      </c>
      <c r="C6" s="2"/>
      <c r="D6" s="262" t="s">
        <v>31</v>
      </c>
      <c r="E6" s="262"/>
      <c r="F6" s="262"/>
      <c r="G6" s="42"/>
      <c r="H6" s="262" t="s">
        <v>32</v>
      </c>
      <c r="I6" s="262"/>
      <c r="J6" s="262"/>
    </row>
    <row r="7" spans="1:11" s="6" customFormat="1" ht="21" customHeight="1" x14ac:dyDescent="0.25">
      <c r="A7" s="78"/>
      <c r="B7" s="79"/>
      <c r="C7" s="2"/>
      <c r="D7" s="262" t="s">
        <v>33</v>
      </c>
      <c r="E7" s="262"/>
      <c r="F7" s="262"/>
      <c r="G7" s="42"/>
      <c r="H7" s="262" t="s">
        <v>33</v>
      </c>
      <c r="I7" s="262"/>
      <c r="J7" s="262"/>
    </row>
    <row r="8" spans="1:11" s="6" customFormat="1" ht="21" customHeight="1" x14ac:dyDescent="0.25">
      <c r="A8" s="78"/>
      <c r="B8" s="79"/>
      <c r="C8" s="2"/>
      <c r="D8" s="43" t="s">
        <v>34</v>
      </c>
      <c r="E8" s="43"/>
      <c r="F8" s="43" t="s">
        <v>35</v>
      </c>
      <c r="G8" s="43"/>
      <c r="H8" s="43" t="s">
        <v>34</v>
      </c>
      <c r="I8" s="43"/>
      <c r="J8" s="43" t="s">
        <v>35</v>
      </c>
    </row>
    <row r="9" spans="1:11" s="6" customFormat="1" ht="21" customHeight="1" x14ac:dyDescent="0.25">
      <c r="A9" s="78"/>
      <c r="B9" s="79"/>
      <c r="C9" s="2"/>
      <c r="D9" s="43" t="s">
        <v>274</v>
      </c>
      <c r="E9" s="43"/>
      <c r="F9" s="43" t="s">
        <v>28</v>
      </c>
      <c r="G9" s="43"/>
      <c r="H9" s="43" t="s">
        <v>274</v>
      </c>
      <c r="I9" s="43"/>
      <c r="J9" s="43" t="s">
        <v>28</v>
      </c>
    </row>
    <row r="10" spans="1:11" s="6" customFormat="1" ht="21" customHeight="1" x14ac:dyDescent="0.25">
      <c r="A10" s="78"/>
      <c r="B10" s="79"/>
      <c r="C10" s="2"/>
      <c r="D10" s="118" t="s">
        <v>208</v>
      </c>
      <c r="E10" s="43"/>
      <c r="F10" s="118" t="s">
        <v>197</v>
      </c>
      <c r="G10" s="43"/>
      <c r="H10" s="118" t="s">
        <v>208</v>
      </c>
      <c r="I10" s="43"/>
      <c r="J10" s="118" t="s">
        <v>197</v>
      </c>
    </row>
    <row r="11" spans="1:11" s="6" customFormat="1" ht="21" customHeight="1" x14ac:dyDescent="0.25">
      <c r="A11" s="78"/>
      <c r="B11" s="79"/>
      <c r="C11" s="2"/>
      <c r="D11" s="43" t="s">
        <v>36</v>
      </c>
      <c r="E11" s="43"/>
      <c r="F11" s="43"/>
      <c r="G11" s="43"/>
      <c r="H11" s="43" t="s">
        <v>36</v>
      </c>
      <c r="I11" s="43"/>
      <c r="J11" s="43"/>
    </row>
    <row r="12" spans="1:11" ht="21" customHeight="1" x14ac:dyDescent="0.25">
      <c r="A12" s="76" t="s">
        <v>40</v>
      </c>
      <c r="F12" s="3"/>
    </row>
    <row r="13" spans="1:11" ht="21" customHeight="1" x14ac:dyDescent="0.25">
      <c r="A13" s="80" t="s">
        <v>41</v>
      </c>
      <c r="F13" s="3"/>
    </row>
    <row r="14" spans="1:11" ht="21" customHeight="1" x14ac:dyDescent="0.25">
      <c r="A14" s="44" t="s">
        <v>0</v>
      </c>
      <c r="B14" s="13">
        <v>6</v>
      </c>
      <c r="D14" s="102">
        <v>349500</v>
      </c>
      <c r="E14" s="30"/>
      <c r="F14" s="102">
        <v>591106</v>
      </c>
      <c r="G14" s="30"/>
      <c r="H14" s="103">
        <v>3609</v>
      </c>
      <c r="I14" s="31"/>
      <c r="J14" s="103">
        <v>10494</v>
      </c>
    </row>
    <row r="15" spans="1:11" ht="21" customHeight="1" x14ac:dyDescent="0.25">
      <c r="A15" s="44" t="s">
        <v>84</v>
      </c>
      <c r="B15" s="13">
        <v>7</v>
      </c>
      <c r="D15" s="102">
        <v>294144</v>
      </c>
      <c r="E15" s="30"/>
      <c r="F15" s="102">
        <v>338028</v>
      </c>
      <c r="G15" s="30"/>
      <c r="H15" s="103">
        <v>655735</v>
      </c>
      <c r="I15" s="31"/>
      <c r="J15" s="103">
        <v>713628</v>
      </c>
    </row>
    <row r="16" spans="1:11" ht="21" customHeight="1" x14ac:dyDescent="0.25">
      <c r="A16" s="44" t="s">
        <v>102</v>
      </c>
      <c r="B16" s="13"/>
      <c r="D16" s="102">
        <v>422609</v>
      </c>
      <c r="E16" s="30"/>
      <c r="F16" s="102">
        <v>249519</v>
      </c>
      <c r="G16" s="30"/>
      <c r="H16" s="99">
        <v>0</v>
      </c>
      <c r="I16" s="31"/>
      <c r="J16" s="99">
        <v>0</v>
      </c>
    </row>
    <row r="17" spans="1:11" ht="21" customHeight="1" x14ac:dyDescent="0.25">
      <c r="A17" s="44" t="s">
        <v>101</v>
      </c>
      <c r="B17" s="13"/>
      <c r="D17" s="102">
        <v>42655</v>
      </c>
      <c r="E17" s="30"/>
      <c r="F17" s="102">
        <v>48203</v>
      </c>
      <c r="G17" s="30"/>
      <c r="H17" s="99">
        <v>0</v>
      </c>
      <c r="I17" s="31"/>
      <c r="J17" s="99">
        <v>0</v>
      </c>
    </row>
    <row r="18" spans="1:11" ht="21" customHeight="1" x14ac:dyDescent="0.25">
      <c r="A18" s="44" t="s">
        <v>205</v>
      </c>
      <c r="B18" s="13"/>
      <c r="D18" s="99">
        <v>0</v>
      </c>
      <c r="E18" s="30"/>
      <c r="F18" s="99">
        <v>0</v>
      </c>
      <c r="G18" s="30"/>
      <c r="H18" s="60">
        <v>3211</v>
      </c>
      <c r="I18" s="31"/>
      <c r="J18" s="60">
        <v>3095</v>
      </c>
    </row>
    <row r="19" spans="1:11" ht="21" customHeight="1" x14ac:dyDescent="0.25">
      <c r="A19" s="44" t="s">
        <v>37</v>
      </c>
      <c r="B19" s="13">
        <v>8</v>
      </c>
      <c r="D19" s="99">
        <v>0</v>
      </c>
      <c r="E19" s="31"/>
      <c r="F19" s="102">
        <v>817484</v>
      </c>
      <c r="G19" s="31"/>
      <c r="H19" s="99">
        <v>0</v>
      </c>
      <c r="I19" s="31"/>
      <c r="J19" s="99">
        <v>0</v>
      </c>
    </row>
    <row r="20" spans="1:11" ht="21" customHeight="1" x14ac:dyDescent="0.25">
      <c r="A20" s="44" t="s">
        <v>133</v>
      </c>
      <c r="B20" s="81">
        <v>9.1</v>
      </c>
      <c r="D20" s="102">
        <v>211533</v>
      </c>
      <c r="E20" s="31"/>
      <c r="F20" s="102">
        <v>144924</v>
      </c>
      <c r="G20" s="31"/>
      <c r="H20" s="102">
        <v>394</v>
      </c>
      <c r="I20" s="31"/>
      <c r="J20" s="102">
        <v>377</v>
      </c>
    </row>
    <row r="21" spans="1:11" ht="21" customHeight="1" x14ac:dyDescent="0.25">
      <c r="A21" s="44" t="s">
        <v>1</v>
      </c>
      <c r="B21" s="13">
        <v>10</v>
      </c>
      <c r="C21" s="13"/>
      <c r="D21" s="9">
        <v>193684</v>
      </c>
      <c r="E21" s="34"/>
      <c r="F21" s="9">
        <v>197881</v>
      </c>
      <c r="G21" s="31"/>
      <c r="H21" s="9">
        <v>602</v>
      </c>
      <c r="I21" s="31"/>
      <c r="J21" s="9">
        <v>399</v>
      </c>
    </row>
    <row r="22" spans="1:11" ht="21" customHeight="1" x14ac:dyDescent="0.25">
      <c r="A22" s="45" t="s">
        <v>42</v>
      </c>
      <c r="B22" s="13"/>
      <c r="C22" s="13"/>
      <c r="D22" s="72">
        <f>SUM(D14:D21)</f>
        <v>1514125</v>
      </c>
      <c r="E22" s="34"/>
      <c r="F22" s="72">
        <f>SUM(F14:F21)</f>
        <v>2387145</v>
      </c>
      <c r="G22" s="31"/>
      <c r="H22" s="72">
        <f>SUM(H14:H21)</f>
        <v>663551</v>
      </c>
      <c r="I22" s="31"/>
      <c r="J22" s="72">
        <f>SUM(J14:J21)</f>
        <v>727993</v>
      </c>
    </row>
    <row r="23" spans="1:11" ht="21" customHeight="1" x14ac:dyDescent="0.25">
      <c r="A23" s="8"/>
      <c r="B23" s="13"/>
      <c r="C23" s="13"/>
      <c r="D23" s="32"/>
      <c r="E23" s="34"/>
      <c r="F23" s="32"/>
      <c r="G23" s="31"/>
      <c r="H23" s="12"/>
      <c r="I23" s="31"/>
      <c r="J23" s="12"/>
    </row>
    <row r="24" spans="1:11" ht="21" customHeight="1" x14ac:dyDescent="0.25">
      <c r="A24" s="80" t="s">
        <v>43</v>
      </c>
      <c r="B24" s="13"/>
      <c r="C24" s="13"/>
      <c r="D24" s="29"/>
      <c r="E24" s="35"/>
      <c r="F24" s="29"/>
      <c r="G24" s="30"/>
      <c r="H24" s="11"/>
      <c r="I24" s="30"/>
      <c r="J24" s="11"/>
    </row>
    <row r="25" spans="1:11" ht="21" customHeight="1" x14ac:dyDescent="0.25">
      <c r="A25" s="44" t="s">
        <v>24</v>
      </c>
      <c r="B25" s="13"/>
      <c r="C25" s="13"/>
      <c r="D25" s="102">
        <v>46950</v>
      </c>
      <c r="E25" s="35"/>
      <c r="F25" s="102">
        <v>37870</v>
      </c>
      <c r="G25" s="30"/>
      <c r="H25" s="102">
        <v>17450</v>
      </c>
      <c r="I25" s="30"/>
      <c r="J25" s="102">
        <v>13999</v>
      </c>
    </row>
    <row r="26" spans="1:11" ht="21" customHeight="1" x14ac:dyDescent="0.25">
      <c r="A26" s="44" t="s">
        <v>16</v>
      </c>
      <c r="B26" s="13">
        <v>11</v>
      </c>
      <c r="D26" s="102">
        <v>1504</v>
      </c>
      <c r="E26" s="30"/>
      <c r="F26" s="102">
        <v>42565</v>
      </c>
      <c r="G26" s="30"/>
      <c r="H26" s="99">
        <v>0</v>
      </c>
      <c r="I26" s="29"/>
      <c r="J26" s="99">
        <v>0</v>
      </c>
    </row>
    <row r="27" spans="1:11" ht="21" customHeight="1" x14ac:dyDescent="0.25">
      <c r="A27" s="44" t="s">
        <v>118</v>
      </c>
      <c r="B27" s="81">
        <v>9.1999999999999993</v>
      </c>
      <c r="D27" s="102">
        <v>3047840</v>
      </c>
      <c r="E27" s="30"/>
      <c r="F27" s="102">
        <v>2755651</v>
      </c>
      <c r="G27" s="30"/>
      <c r="H27" s="99">
        <v>0</v>
      </c>
      <c r="I27" s="29"/>
      <c r="J27" s="99">
        <v>0</v>
      </c>
    </row>
    <row r="28" spans="1:11" ht="21" customHeight="1" x14ac:dyDescent="0.25">
      <c r="A28" s="44" t="s">
        <v>154</v>
      </c>
      <c r="B28" s="13">
        <v>12</v>
      </c>
      <c r="C28" s="13"/>
      <c r="D28" s="99">
        <v>0</v>
      </c>
      <c r="E28" s="29"/>
      <c r="F28" s="99">
        <v>0</v>
      </c>
      <c r="G28" s="30"/>
      <c r="H28" s="102">
        <v>856195</v>
      </c>
      <c r="I28" s="30"/>
      <c r="J28" s="102">
        <v>804376</v>
      </c>
      <c r="K28" s="14"/>
    </row>
    <row r="29" spans="1:11" ht="21" customHeight="1" x14ac:dyDescent="0.25">
      <c r="A29" s="44" t="s">
        <v>206</v>
      </c>
      <c r="B29" s="13"/>
      <c r="C29" s="13"/>
      <c r="D29" s="99">
        <v>0</v>
      </c>
      <c r="E29" s="29"/>
      <c r="F29" s="99">
        <v>0</v>
      </c>
      <c r="G29" s="30"/>
      <c r="H29" s="102">
        <v>22920</v>
      </c>
      <c r="I29" s="30"/>
      <c r="J29" s="102">
        <v>25071</v>
      </c>
      <c r="K29" s="14"/>
    </row>
    <row r="30" spans="1:11" ht="21" customHeight="1" x14ac:dyDescent="0.25">
      <c r="A30" s="44" t="s">
        <v>100</v>
      </c>
      <c r="B30" s="69">
        <v>26.2</v>
      </c>
      <c r="C30" s="13"/>
      <c r="D30" s="99">
        <v>0</v>
      </c>
      <c r="E30" s="29"/>
      <c r="F30" s="99">
        <v>0</v>
      </c>
      <c r="G30" s="30"/>
      <c r="H30" s="102">
        <v>2213433</v>
      </c>
      <c r="I30" s="30"/>
      <c r="J30" s="102">
        <v>2090755</v>
      </c>
      <c r="K30" s="14"/>
    </row>
    <row r="31" spans="1:11" ht="21" customHeight="1" x14ac:dyDescent="0.25">
      <c r="A31" s="44" t="s">
        <v>198</v>
      </c>
      <c r="B31" s="69">
        <v>26.3</v>
      </c>
      <c r="C31" s="13"/>
      <c r="D31" s="114">
        <v>124867</v>
      </c>
      <c r="E31" s="29"/>
      <c r="F31" s="114">
        <v>191329</v>
      </c>
      <c r="G31" s="30"/>
      <c r="H31" s="99">
        <v>0</v>
      </c>
      <c r="I31" s="30"/>
      <c r="J31" s="99">
        <v>0</v>
      </c>
      <c r="K31" s="14"/>
    </row>
    <row r="32" spans="1:11" ht="21" customHeight="1" x14ac:dyDescent="0.25">
      <c r="A32" s="44" t="s">
        <v>153</v>
      </c>
      <c r="B32" s="14"/>
      <c r="C32" s="13"/>
      <c r="D32" s="114">
        <v>112931</v>
      </c>
      <c r="E32" s="29"/>
      <c r="F32" s="114">
        <v>112908</v>
      </c>
      <c r="G32" s="30"/>
      <c r="H32" s="99">
        <v>0</v>
      </c>
      <c r="I32" s="30"/>
      <c r="J32" s="99">
        <v>0</v>
      </c>
      <c r="K32" s="14"/>
    </row>
    <row r="33" spans="1:11" ht="21" customHeight="1" x14ac:dyDescent="0.25">
      <c r="A33" s="44" t="s">
        <v>85</v>
      </c>
      <c r="B33" s="14">
        <v>13</v>
      </c>
      <c r="C33" s="13"/>
      <c r="D33" s="102">
        <v>5505748</v>
      </c>
      <c r="E33" s="30"/>
      <c r="F33" s="102">
        <v>5514794</v>
      </c>
      <c r="G33" s="30"/>
      <c r="H33" s="102">
        <v>404090</v>
      </c>
      <c r="I33" s="30"/>
      <c r="J33" s="102">
        <v>404090</v>
      </c>
      <c r="K33" s="14"/>
    </row>
    <row r="34" spans="1:11" ht="21" customHeight="1" x14ac:dyDescent="0.25">
      <c r="A34" s="44" t="s">
        <v>152</v>
      </c>
      <c r="B34" s="14">
        <v>14</v>
      </c>
      <c r="C34" s="13"/>
      <c r="D34" s="102">
        <v>247647</v>
      </c>
      <c r="E34" s="30"/>
      <c r="F34" s="102">
        <v>268743</v>
      </c>
      <c r="G34" s="30"/>
      <c r="H34" s="102">
        <v>60436</v>
      </c>
      <c r="I34" s="30"/>
      <c r="J34" s="102">
        <v>69935</v>
      </c>
      <c r="K34" s="13"/>
    </row>
    <row r="35" spans="1:11" ht="21" customHeight="1" x14ac:dyDescent="0.25">
      <c r="A35" s="44" t="s">
        <v>99</v>
      </c>
      <c r="B35" s="14"/>
      <c r="C35" s="13"/>
      <c r="D35" s="102">
        <v>396717</v>
      </c>
      <c r="E35" s="30"/>
      <c r="F35" s="102">
        <v>396717</v>
      </c>
      <c r="G35" s="30"/>
      <c r="H35" s="99">
        <v>0</v>
      </c>
      <c r="I35" s="30"/>
      <c r="J35" s="99">
        <v>0</v>
      </c>
    </row>
    <row r="36" spans="1:11" ht="21" customHeight="1" x14ac:dyDescent="0.25">
      <c r="A36" s="44" t="s">
        <v>119</v>
      </c>
      <c r="B36" s="14">
        <v>15</v>
      </c>
      <c r="C36" s="13"/>
      <c r="D36" s="102">
        <v>192228</v>
      </c>
      <c r="E36" s="30"/>
      <c r="F36" s="102">
        <v>180429</v>
      </c>
      <c r="G36" s="30"/>
      <c r="H36" s="102">
        <v>5912</v>
      </c>
      <c r="I36" s="30"/>
      <c r="J36" s="102">
        <v>6707</v>
      </c>
      <c r="K36" s="13"/>
    </row>
    <row r="37" spans="1:11" ht="21" customHeight="1" x14ac:dyDescent="0.25">
      <c r="A37" s="44" t="s">
        <v>114</v>
      </c>
      <c r="B37" s="14"/>
      <c r="C37" s="13"/>
      <c r="D37" s="104">
        <v>13788</v>
      </c>
      <c r="E37" s="30"/>
      <c r="F37" s="104">
        <v>13102</v>
      </c>
      <c r="G37" s="30"/>
      <c r="H37" s="104">
        <v>3799</v>
      </c>
      <c r="I37" s="30"/>
      <c r="J37" s="104">
        <v>3799</v>
      </c>
    </row>
    <row r="38" spans="1:11" ht="21" customHeight="1" x14ac:dyDescent="0.25">
      <c r="A38" s="45" t="s">
        <v>45</v>
      </c>
      <c r="B38" s="14"/>
      <c r="C38" s="13"/>
      <c r="D38" s="66">
        <f>SUM(D25:D37)</f>
        <v>9690220</v>
      </c>
      <c r="E38" s="35"/>
      <c r="F38" s="66">
        <f>SUM(F25:F37)</f>
        <v>9514108</v>
      </c>
      <c r="G38" s="30"/>
      <c r="H38" s="66">
        <f>SUM(H25:H37)</f>
        <v>3584235</v>
      </c>
      <c r="I38" s="30"/>
      <c r="J38" s="72">
        <f>SUM(J25:J37)</f>
        <v>3418732</v>
      </c>
    </row>
    <row r="39" spans="1:11" ht="21" customHeight="1" thickBot="1" x14ac:dyDescent="0.3">
      <c r="A39" s="82" t="s">
        <v>44</v>
      </c>
      <c r="D39" s="83">
        <f>SUM(D22,D38)</f>
        <v>11204345</v>
      </c>
      <c r="E39" s="9"/>
      <c r="F39" s="83">
        <f>SUM(F22,F38)</f>
        <v>11901253</v>
      </c>
      <c r="G39" s="9"/>
      <c r="H39" s="83">
        <f>SUM(H22,H38)</f>
        <v>4247786</v>
      </c>
      <c r="I39" s="9"/>
      <c r="J39" s="164">
        <f>SUM(J22,J38)</f>
        <v>4146725</v>
      </c>
    </row>
    <row r="40" spans="1:11" ht="21" customHeight="1" thickTop="1" x14ac:dyDescent="0.25">
      <c r="A40" s="8"/>
      <c r="D40" s="36"/>
      <c r="E40" s="9"/>
      <c r="F40" s="84"/>
      <c r="G40" s="9"/>
      <c r="H40" s="15"/>
      <c r="I40" s="9"/>
      <c r="J40" s="9"/>
    </row>
    <row r="41" spans="1:11" ht="21" customHeight="1" x14ac:dyDescent="0.25">
      <c r="A41" s="8"/>
      <c r="D41" s="36"/>
      <c r="E41" s="9"/>
      <c r="F41" s="84"/>
      <c r="G41" s="9"/>
      <c r="H41" s="15"/>
      <c r="I41" s="9"/>
      <c r="J41" s="9"/>
    </row>
    <row r="42" spans="1:11" ht="21" customHeight="1" x14ac:dyDescent="0.25">
      <c r="A42" s="8"/>
      <c r="D42" s="7"/>
      <c r="E42" s="15"/>
      <c r="F42" s="84"/>
      <c r="G42" s="15"/>
      <c r="H42" s="15"/>
      <c r="I42" s="15"/>
      <c r="J42" s="15"/>
    </row>
    <row r="43" spans="1:11" ht="21" customHeight="1" x14ac:dyDescent="0.25">
      <c r="A43" s="8"/>
      <c r="D43" s="7"/>
      <c r="E43" s="15"/>
      <c r="F43" s="84"/>
      <c r="G43" s="15"/>
      <c r="H43" s="15"/>
      <c r="I43" s="15"/>
      <c r="J43" s="15"/>
    </row>
    <row r="44" spans="1:11" ht="21" customHeight="1" x14ac:dyDescent="0.25">
      <c r="A44" s="8"/>
      <c r="D44" s="7"/>
      <c r="E44" s="15"/>
      <c r="F44" s="84"/>
      <c r="G44" s="15"/>
      <c r="H44" s="15"/>
      <c r="I44" s="15"/>
      <c r="J44" s="15"/>
    </row>
    <row r="45" spans="1:11" ht="21" customHeight="1" x14ac:dyDescent="0.25">
      <c r="A45" s="8"/>
      <c r="D45" s="7"/>
      <c r="E45" s="15"/>
      <c r="F45" s="84"/>
      <c r="G45" s="15"/>
      <c r="H45" s="15"/>
      <c r="I45" s="15"/>
      <c r="J45" s="15"/>
    </row>
    <row r="46" spans="1:11" ht="21" customHeight="1" x14ac:dyDescent="0.25">
      <c r="A46" s="8"/>
      <c r="D46" s="7"/>
      <c r="E46" s="15"/>
      <c r="F46" s="84"/>
      <c r="G46" s="15"/>
      <c r="H46" s="15"/>
      <c r="I46" s="15"/>
      <c r="J46" s="15"/>
    </row>
    <row r="47" spans="1:11" ht="21" customHeight="1" x14ac:dyDescent="0.25">
      <c r="A47" s="8"/>
      <c r="D47" s="7"/>
      <c r="E47" s="15"/>
      <c r="F47" s="84"/>
      <c r="G47" s="15"/>
      <c r="H47" s="15"/>
      <c r="I47" s="15"/>
      <c r="J47" s="15"/>
    </row>
    <row r="48" spans="1:11" ht="21" customHeight="1" x14ac:dyDescent="0.25">
      <c r="A48" s="8"/>
      <c r="D48" s="7"/>
      <c r="E48" s="15"/>
      <c r="F48" s="84"/>
      <c r="G48" s="15"/>
      <c r="H48" s="15"/>
      <c r="I48" s="15"/>
      <c r="J48" s="15"/>
    </row>
    <row r="49" spans="1:11" ht="21" customHeight="1" x14ac:dyDescent="0.25">
      <c r="A49" s="8"/>
      <c r="D49" s="7"/>
      <c r="E49" s="15"/>
      <c r="F49" s="84"/>
      <c r="G49" s="15"/>
      <c r="H49" s="15"/>
      <c r="I49" s="15"/>
      <c r="J49" s="15"/>
    </row>
    <row r="50" spans="1:11" ht="21" customHeight="1" x14ac:dyDescent="0.25">
      <c r="A50" s="41" t="s">
        <v>27</v>
      </c>
      <c r="D50" s="7"/>
      <c r="E50" s="15"/>
      <c r="F50" s="84"/>
      <c r="G50" s="15"/>
      <c r="H50" s="15"/>
      <c r="I50" s="15"/>
      <c r="J50" s="15"/>
    </row>
    <row r="51" spans="1:11" ht="21" customHeight="1" x14ac:dyDescent="0.25">
      <c r="D51" s="7"/>
      <c r="E51" s="15"/>
      <c r="F51" s="84"/>
      <c r="G51" s="15"/>
      <c r="H51" s="15"/>
      <c r="I51" s="15"/>
      <c r="J51" s="15"/>
    </row>
    <row r="52" spans="1:11" s="1" customFormat="1" ht="21" customHeight="1" x14ac:dyDescent="0.25">
      <c r="A52" s="262" t="s">
        <v>172</v>
      </c>
      <c r="B52" s="262"/>
      <c r="C52" s="262"/>
      <c r="D52" s="262"/>
      <c r="E52" s="262"/>
      <c r="F52" s="262"/>
      <c r="G52" s="262"/>
      <c r="H52" s="262"/>
      <c r="I52" s="262"/>
      <c r="J52" s="262"/>
    </row>
    <row r="53" spans="1:11" s="1" customFormat="1" ht="21" customHeight="1" x14ac:dyDescent="0.25">
      <c r="A53" s="262" t="s">
        <v>148</v>
      </c>
      <c r="B53" s="262"/>
      <c r="C53" s="262"/>
      <c r="D53" s="262"/>
      <c r="E53" s="262"/>
      <c r="F53" s="262"/>
      <c r="G53" s="262"/>
      <c r="H53" s="262"/>
      <c r="I53" s="262"/>
      <c r="J53" s="262"/>
    </row>
    <row r="54" spans="1:11" s="1" customFormat="1" ht="21" customHeight="1" x14ac:dyDescent="0.25">
      <c r="A54" s="262" t="s">
        <v>273</v>
      </c>
      <c r="B54" s="262"/>
      <c r="C54" s="262"/>
      <c r="D54" s="262"/>
      <c r="E54" s="262"/>
      <c r="F54" s="262"/>
      <c r="G54" s="262"/>
      <c r="H54" s="262"/>
      <c r="I54" s="262"/>
      <c r="J54" s="262"/>
      <c r="K54" s="42"/>
    </row>
    <row r="55" spans="1:11" s="77" customFormat="1" ht="21" customHeight="1" x14ac:dyDescent="0.25">
      <c r="A55" s="263" t="s">
        <v>147</v>
      </c>
      <c r="B55" s="263"/>
      <c r="C55" s="263"/>
      <c r="D55" s="263"/>
      <c r="E55" s="263"/>
      <c r="F55" s="263"/>
      <c r="G55" s="263"/>
      <c r="H55" s="263"/>
      <c r="I55" s="263"/>
      <c r="J55" s="263"/>
    </row>
    <row r="56" spans="1:11" s="2" customFormat="1" ht="6" customHeight="1" x14ac:dyDescent="0.25">
      <c r="D56" s="3"/>
      <c r="E56" s="4"/>
      <c r="F56" s="5"/>
      <c r="G56" s="4"/>
      <c r="H56" s="4"/>
      <c r="I56" s="4"/>
      <c r="J56" s="3"/>
    </row>
    <row r="57" spans="1:11" s="6" customFormat="1" ht="21" customHeight="1" x14ac:dyDescent="0.25">
      <c r="A57" s="78"/>
      <c r="B57" s="79" t="s">
        <v>14</v>
      </c>
      <c r="C57" s="2"/>
      <c r="D57" s="262" t="s">
        <v>31</v>
      </c>
      <c r="E57" s="262"/>
      <c r="F57" s="262"/>
      <c r="G57" s="42"/>
      <c r="H57" s="262" t="s">
        <v>32</v>
      </c>
      <c r="I57" s="262"/>
      <c r="J57" s="262"/>
    </row>
    <row r="58" spans="1:11" s="6" customFormat="1" ht="21" customHeight="1" x14ac:dyDescent="0.25">
      <c r="A58" s="78"/>
      <c r="B58" s="79"/>
      <c r="C58" s="2"/>
      <c r="D58" s="262" t="s">
        <v>33</v>
      </c>
      <c r="E58" s="262"/>
      <c r="F58" s="262"/>
      <c r="G58" s="42"/>
      <c r="H58" s="262" t="s">
        <v>33</v>
      </c>
      <c r="I58" s="262"/>
      <c r="J58" s="262"/>
    </row>
    <row r="59" spans="1:11" s="6" customFormat="1" ht="21" customHeight="1" x14ac:dyDescent="0.25">
      <c r="A59" s="78"/>
      <c r="B59" s="79"/>
      <c r="C59" s="2"/>
      <c r="D59" s="43" t="s">
        <v>34</v>
      </c>
      <c r="E59" s="43"/>
      <c r="F59" s="43" t="s">
        <v>35</v>
      </c>
      <c r="G59" s="43"/>
      <c r="H59" s="43" t="s">
        <v>34</v>
      </c>
      <c r="I59" s="43"/>
      <c r="J59" s="43" t="s">
        <v>35</v>
      </c>
    </row>
    <row r="60" spans="1:11" s="6" customFormat="1" ht="21" customHeight="1" x14ac:dyDescent="0.25">
      <c r="A60" s="78"/>
      <c r="B60" s="79"/>
      <c r="C60" s="2"/>
      <c r="D60" s="43" t="s">
        <v>274</v>
      </c>
      <c r="E60" s="43"/>
      <c r="F60" s="43" t="s">
        <v>28</v>
      </c>
      <c r="G60" s="43"/>
      <c r="H60" s="43" t="s">
        <v>274</v>
      </c>
      <c r="I60" s="43"/>
      <c r="J60" s="43" t="s">
        <v>28</v>
      </c>
    </row>
    <row r="61" spans="1:11" s="6" customFormat="1" ht="21" customHeight="1" x14ac:dyDescent="0.25">
      <c r="A61" s="78"/>
      <c r="B61" s="79"/>
      <c r="C61" s="2"/>
      <c r="D61" s="118" t="s">
        <v>208</v>
      </c>
      <c r="E61" s="43"/>
      <c r="F61" s="118" t="s">
        <v>197</v>
      </c>
      <c r="G61" s="43"/>
      <c r="H61" s="118" t="s">
        <v>208</v>
      </c>
      <c r="I61" s="43"/>
      <c r="J61" s="118" t="s">
        <v>197</v>
      </c>
    </row>
    <row r="62" spans="1:11" s="6" customFormat="1" ht="21" customHeight="1" x14ac:dyDescent="0.25">
      <c r="A62" s="78"/>
      <c r="C62" s="85"/>
      <c r="D62" s="43" t="s">
        <v>36</v>
      </c>
      <c r="E62" s="43"/>
      <c r="F62" s="43"/>
      <c r="G62" s="43"/>
      <c r="H62" s="43" t="s">
        <v>36</v>
      </c>
      <c r="I62" s="43"/>
      <c r="J62" s="43"/>
    </row>
    <row r="63" spans="1:11" ht="21" customHeight="1" x14ac:dyDescent="0.25">
      <c r="A63" s="86" t="s">
        <v>51</v>
      </c>
      <c r="D63" s="87"/>
      <c r="E63" s="9"/>
      <c r="F63" s="87"/>
      <c r="G63" s="88"/>
      <c r="H63" s="89"/>
      <c r="I63" s="13"/>
      <c r="J63" s="88"/>
    </row>
    <row r="64" spans="1:11" ht="21" customHeight="1" x14ac:dyDescent="0.25">
      <c r="A64" s="80" t="s">
        <v>46</v>
      </c>
      <c r="D64" s="36"/>
      <c r="E64" s="9"/>
      <c r="F64" s="36"/>
      <c r="G64" s="9"/>
      <c r="H64" s="15"/>
      <c r="I64" s="9"/>
      <c r="J64" s="9"/>
    </row>
    <row r="65" spans="1:12" ht="21" customHeight="1" x14ac:dyDescent="0.25">
      <c r="A65" s="44" t="s">
        <v>190</v>
      </c>
      <c r="B65" s="81">
        <v>16.100000000000001</v>
      </c>
      <c r="D65" s="102">
        <v>216000</v>
      </c>
      <c r="E65" s="29"/>
      <c r="F65" s="102">
        <v>216000</v>
      </c>
      <c r="G65" s="29"/>
      <c r="H65" s="102">
        <v>216000</v>
      </c>
      <c r="I65" s="30"/>
      <c r="J65" s="102">
        <v>216000</v>
      </c>
      <c r="K65" s="13"/>
      <c r="L65" s="13"/>
    </row>
    <row r="66" spans="1:12" ht="21" customHeight="1" x14ac:dyDescent="0.25">
      <c r="A66" s="44" t="s">
        <v>86</v>
      </c>
      <c r="B66" s="14">
        <v>17</v>
      </c>
      <c r="D66" s="102">
        <v>620511</v>
      </c>
      <c r="E66" s="29"/>
      <c r="F66" s="102">
        <v>576504</v>
      </c>
      <c r="G66" s="29"/>
      <c r="H66" s="102">
        <v>355244</v>
      </c>
      <c r="I66" s="30"/>
      <c r="J66" s="102">
        <v>233332</v>
      </c>
      <c r="K66" s="13"/>
      <c r="L66" s="13"/>
    </row>
    <row r="67" spans="1:12" ht="21" customHeight="1" x14ac:dyDescent="0.25">
      <c r="A67" s="44" t="s">
        <v>11</v>
      </c>
      <c r="B67" s="14"/>
      <c r="D67" s="102">
        <v>114</v>
      </c>
      <c r="E67" s="30"/>
      <c r="F67" s="102">
        <v>685</v>
      </c>
      <c r="G67" s="30"/>
      <c r="H67" s="117">
        <v>3750</v>
      </c>
      <c r="I67" s="30"/>
      <c r="J67" s="102">
        <v>2499</v>
      </c>
      <c r="K67" s="13"/>
      <c r="L67" s="13"/>
    </row>
    <row r="68" spans="1:12" ht="21" customHeight="1" x14ac:dyDescent="0.25">
      <c r="A68" s="67" t="s">
        <v>98</v>
      </c>
      <c r="B68" s="14"/>
      <c r="D68" s="102">
        <v>274075</v>
      </c>
      <c r="E68" s="30"/>
      <c r="F68" s="102">
        <v>240710</v>
      </c>
      <c r="G68" s="30"/>
      <c r="H68" s="117">
        <v>0</v>
      </c>
      <c r="I68" s="30"/>
      <c r="J68" s="117">
        <v>0</v>
      </c>
      <c r="K68" s="13"/>
      <c r="L68" s="13"/>
    </row>
    <row r="69" spans="1:12" ht="21" customHeight="1" x14ac:dyDescent="0.25">
      <c r="A69" s="44" t="s">
        <v>266</v>
      </c>
      <c r="B69" s="14"/>
      <c r="D69" s="99">
        <v>0</v>
      </c>
      <c r="E69" s="30"/>
      <c r="F69" s="102">
        <v>15025</v>
      </c>
      <c r="G69" s="30"/>
      <c r="H69" s="117">
        <v>0</v>
      </c>
      <c r="I69" s="30"/>
      <c r="J69" s="117">
        <v>0</v>
      </c>
      <c r="K69" s="13"/>
      <c r="L69" s="13"/>
    </row>
    <row r="70" spans="1:12" ht="21" customHeight="1" x14ac:dyDescent="0.25">
      <c r="A70" s="44" t="s">
        <v>97</v>
      </c>
      <c r="B70" s="69"/>
      <c r="D70" s="102">
        <v>124440</v>
      </c>
      <c r="E70" s="30"/>
      <c r="F70" s="102">
        <v>51590</v>
      </c>
      <c r="G70" s="30"/>
      <c r="H70" s="117">
        <v>0</v>
      </c>
      <c r="I70" s="30"/>
      <c r="J70" s="117">
        <v>0</v>
      </c>
      <c r="K70" s="13"/>
      <c r="L70" s="13"/>
    </row>
    <row r="71" spans="1:12" ht="21" customHeight="1" x14ac:dyDescent="0.25">
      <c r="A71" s="44" t="s">
        <v>83</v>
      </c>
      <c r="B71" s="69"/>
      <c r="D71" s="61"/>
      <c r="E71" s="30"/>
      <c r="F71" s="61"/>
      <c r="G71" s="30"/>
      <c r="H71" s="117"/>
      <c r="I71" s="30"/>
      <c r="J71" s="117"/>
      <c r="K71" s="13"/>
      <c r="L71" s="13"/>
    </row>
    <row r="72" spans="1:12" ht="21" customHeight="1" x14ac:dyDescent="0.25">
      <c r="A72" s="45" t="s">
        <v>224</v>
      </c>
      <c r="B72" s="81">
        <v>16.2</v>
      </c>
      <c r="D72" s="102">
        <v>106750</v>
      </c>
      <c r="E72" s="30"/>
      <c r="F72" s="102">
        <v>578472</v>
      </c>
      <c r="G72" s="30"/>
      <c r="H72" s="117">
        <v>1182</v>
      </c>
      <c r="I72" s="30"/>
      <c r="J72" s="117">
        <v>0</v>
      </c>
      <c r="K72" s="13"/>
      <c r="L72" s="13"/>
    </row>
    <row r="73" spans="1:12" ht="21" customHeight="1" x14ac:dyDescent="0.25">
      <c r="A73" s="44" t="s">
        <v>246</v>
      </c>
      <c r="D73" s="9"/>
      <c r="E73" s="9"/>
      <c r="F73" s="9"/>
      <c r="G73" s="9"/>
      <c r="H73" s="9"/>
      <c r="I73" s="9"/>
      <c r="J73" s="9"/>
      <c r="K73" s="14"/>
      <c r="L73" s="13"/>
    </row>
    <row r="74" spans="1:12" ht="21" customHeight="1" x14ac:dyDescent="0.25">
      <c r="A74" s="45" t="s">
        <v>245</v>
      </c>
      <c r="B74" s="81">
        <v>26.4</v>
      </c>
      <c r="D74" s="102">
        <v>1390851</v>
      </c>
      <c r="E74" s="30"/>
      <c r="F74" s="102">
        <v>1366423</v>
      </c>
      <c r="G74" s="30"/>
      <c r="H74" s="102">
        <v>1270851</v>
      </c>
      <c r="I74" s="30"/>
      <c r="J74" s="102">
        <v>1246423</v>
      </c>
      <c r="K74" s="14"/>
      <c r="L74" s="13"/>
    </row>
    <row r="75" spans="1:12" ht="21" customHeight="1" x14ac:dyDescent="0.25">
      <c r="A75" s="44" t="s">
        <v>209</v>
      </c>
      <c r="B75" s="69"/>
      <c r="D75" s="102">
        <v>200000</v>
      </c>
      <c r="E75" s="30"/>
      <c r="F75" s="165">
        <v>0</v>
      </c>
      <c r="G75" s="30"/>
      <c r="H75" s="117">
        <v>0</v>
      </c>
      <c r="I75" s="30"/>
      <c r="J75" s="117">
        <v>0</v>
      </c>
      <c r="K75" s="14"/>
      <c r="L75" s="13"/>
    </row>
    <row r="76" spans="1:12" ht="21" customHeight="1" x14ac:dyDescent="0.25">
      <c r="A76" s="44" t="s">
        <v>120</v>
      </c>
      <c r="B76" s="14">
        <v>19</v>
      </c>
      <c r="D76" s="102">
        <v>16249</v>
      </c>
      <c r="E76" s="30"/>
      <c r="F76" s="102">
        <v>15744</v>
      </c>
      <c r="G76" s="30"/>
      <c r="H76" s="102">
        <v>9175</v>
      </c>
      <c r="I76" s="30"/>
      <c r="J76" s="102">
        <v>8813</v>
      </c>
      <c r="K76" s="14"/>
      <c r="L76" s="13"/>
    </row>
    <row r="77" spans="1:12" ht="21" customHeight="1" x14ac:dyDescent="0.25">
      <c r="A77" s="44" t="s">
        <v>151</v>
      </c>
      <c r="B77" s="14"/>
      <c r="D77" s="102">
        <v>1173915</v>
      </c>
      <c r="E77" s="30"/>
      <c r="F77" s="102">
        <v>900985</v>
      </c>
      <c r="G77" s="30"/>
      <c r="H77" s="117">
        <v>0</v>
      </c>
      <c r="I77" s="30"/>
      <c r="J77" s="117">
        <v>0</v>
      </c>
      <c r="K77" s="14"/>
      <c r="L77" s="13"/>
    </row>
    <row r="78" spans="1:12" ht="21" customHeight="1" x14ac:dyDescent="0.25">
      <c r="A78" s="44" t="s">
        <v>240</v>
      </c>
      <c r="B78" s="14"/>
      <c r="E78" s="30"/>
      <c r="F78" s="9"/>
      <c r="G78" s="30"/>
      <c r="H78" s="117"/>
      <c r="I78" s="30"/>
      <c r="J78" s="117"/>
      <c r="K78" s="14"/>
      <c r="L78" s="13"/>
    </row>
    <row r="79" spans="1:12" ht="21" customHeight="1" x14ac:dyDescent="0.25">
      <c r="A79" s="45" t="s">
        <v>207</v>
      </c>
      <c r="B79" s="14"/>
      <c r="D79" s="99">
        <v>0</v>
      </c>
      <c r="E79" s="30"/>
      <c r="F79" s="119">
        <v>24577</v>
      </c>
      <c r="G79" s="30"/>
      <c r="H79" s="117">
        <v>0</v>
      </c>
      <c r="I79" s="30"/>
      <c r="J79" s="117">
        <v>0</v>
      </c>
      <c r="K79" s="14"/>
      <c r="L79" s="13"/>
    </row>
    <row r="80" spans="1:12" ht="21" customHeight="1" x14ac:dyDescent="0.25">
      <c r="A80" s="44" t="s">
        <v>12</v>
      </c>
      <c r="B80" s="13">
        <v>18</v>
      </c>
      <c r="D80" s="119">
        <v>107224</v>
      </c>
      <c r="E80" s="30"/>
      <c r="F80" s="104">
        <v>636964</v>
      </c>
      <c r="G80" s="31"/>
      <c r="H80" s="104">
        <v>102961</v>
      </c>
      <c r="I80" s="31"/>
      <c r="J80" s="104">
        <v>101897</v>
      </c>
      <c r="K80" s="13"/>
      <c r="L80" s="13"/>
    </row>
    <row r="81" spans="1:11" ht="21" customHeight="1" x14ac:dyDescent="0.25">
      <c r="A81" s="45" t="s">
        <v>47</v>
      </c>
      <c r="D81" s="72">
        <f>SUM(D65:D80)</f>
        <v>4230129</v>
      </c>
      <c r="E81" s="31"/>
      <c r="F81" s="66">
        <f>SUM(F65:F80)</f>
        <v>4623679</v>
      </c>
      <c r="G81" s="31"/>
      <c r="H81" s="66">
        <f>SUM(H65:H80)</f>
        <v>1959163</v>
      </c>
      <c r="I81" s="31"/>
      <c r="J81" s="72">
        <f>SUM(J65:J80)</f>
        <v>1808964</v>
      </c>
    </row>
    <row r="82" spans="1:11" ht="21" customHeight="1" x14ac:dyDescent="0.25">
      <c r="A82" s="8"/>
      <c r="B82" s="13"/>
      <c r="D82" s="29"/>
      <c r="E82" s="30"/>
      <c r="F82" s="29"/>
      <c r="G82" s="31"/>
      <c r="H82" s="74"/>
      <c r="I82" s="31"/>
      <c r="J82" s="74"/>
      <c r="K82" s="13"/>
    </row>
    <row r="83" spans="1:11" ht="21" customHeight="1" x14ac:dyDescent="0.25">
      <c r="A83" s="80" t="s">
        <v>48</v>
      </c>
      <c r="B83" s="13"/>
      <c r="D83" s="29"/>
      <c r="E83" s="30"/>
      <c r="F83" s="29"/>
      <c r="G83" s="31"/>
      <c r="H83" s="74"/>
      <c r="I83" s="31"/>
      <c r="J83" s="74"/>
      <c r="K83" s="13"/>
    </row>
    <row r="84" spans="1:11" ht="21" customHeight="1" x14ac:dyDescent="0.25">
      <c r="A84" s="44" t="s">
        <v>87</v>
      </c>
      <c r="B84" s="81">
        <v>16.2</v>
      </c>
      <c r="D84" s="114">
        <v>626335</v>
      </c>
      <c r="E84" s="31"/>
      <c r="F84" s="114">
        <v>280000</v>
      </c>
      <c r="G84" s="31"/>
      <c r="H84" s="114">
        <v>88818</v>
      </c>
      <c r="I84" s="32"/>
      <c r="J84" s="99">
        <v>0</v>
      </c>
      <c r="K84" s="13"/>
    </row>
    <row r="85" spans="1:11" ht="21" customHeight="1" x14ac:dyDescent="0.25">
      <c r="A85" s="44" t="s">
        <v>122</v>
      </c>
      <c r="B85" s="69">
        <v>26.5</v>
      </c>
      <c r="D85" s="99">
        <v>0</v>
      </c>
      <c r="E85" s="30"/>
      <c r="F85" s="99">
        <v>0</v>
      </c>
      <c r="G85" s="31"/>
      <c r="H85" s="102">
        <v>304264</v>
      </c>
      <c r="I85" s="31"/>
      <c r="J85" s="102">
        <v>197404</v>
      </c>
      <c r="K85" s="13"/>
    </row>
    <row r="86" spans="1:11" ht="21" customHeight="1" x14ac:dyDescent="0.25">
      <c r="A86" s="44" t="s">
        <v>150</v>
      </c>
      <c r="B86" s="69">
        <v>26.6</v>
      </c>
      <c r="D86" s="102">
        <v>1402501</v>
      </c>
      <c r="E86" s="31"/>
      <c r="F86" s="102">
        <v>1410542</v>
      </c>
      <c r="G86" s="31"/>
      <c r="H86" s="99">
        <v>0</v>
      </c>
      <c r="I86" s="32"/>
      <c r="J86" s="99">
        <v>0</v>
      </c>
      <c r="K86" s="14"/>
    </row>
    <row r="87" spans="1:11" ht="21" customHeight="1" x14ac:dyDescent="0.25">
      <c r="A87" s="44" t="s">
        <v>121</v>
      </c>
      <c r="B87" s="14">
        <v>19</v>
      </c>
      <c r="D87" s="102">
        <v>94915</v>
      </c>
      <c r="E87" s="31"/>
      <c r="F87" s="102">
        <v>105464</v>
      </c>
      <c r="G87" s="31"/>
      <c r="H87" s="102">
        <v>46096</v>
      </c>
      <c r="I87" s="32"/>
      <c r="J87" s="102">
        <v>52748</v>
      </c>
      <c r="K87" s="14"/>
    </row>
    <row r="88" spans="1:11" ht="21" customHeight="1" x14ac:dyDescent="0.25">
      <c r="A88" s="44" t="s">
        <v>10</v>
      </c>
      <c r="D88" s="102">
        <v>2650</v>
      </c>
      <c r="E88" s="31"/>
      <c r="F88" s="102">
        <v>3282</v>
      </c>
      <c r="G88" s="31"/>
      <c r="H88" s="102">
        <v>3597</v>
      </c>
      <c r="I88" s="31"/>
      <c r="J88" s="102">
        <v>4136</v>
      </c>
    </row>
    <row r="89" spans="1:11" ht="21" customHeight="1" x14ac:dyDescent="0.25">
      <c r="A89" s="44" t="s">
        <v>15</v>
      </c>
      <c r="B89" s="13"/>
      <c r="F89" s="3"/>
      <c r="H89" s="75"/>
      <c r="J89" s="75"/>
      <c r="K89" s="13"/>
    </row>
    <row r="90" spans="1:11" ht="21" customHeight="1" x14ac:dyDescent="0.25">
      <c r="A90" s="45" t="s">
        <v>96</v>
      </c>
      <c r="D90" s="99">
        <v>0</v>
      </c>
      <c r="E90" s="31"/>
      <c r="F90" s="102">
        <v>4284</v>
      </c>
      <c r="G90" s="31"/>
      <c r="H90" s="99">
        <v>0</v>
      </c>
      <c r="I90" s="31"/>
      <c r="J90" s="99">
        <v>0</v>
      </c>
      <c r="K90" s="13"/>
    </row>
    <row r="91" spans="1:11" ht="21" customHeight="1" x14ac:dyDescent="0.25">
      <c r="A91" s="44" t="s">
        <v>95</v>
      </c>
      <c r="B91" s="13"/>
      <c r="D91" s="102">
        <v>48522</v>
      </c>
      <c r="E91" s="31"/>
      <c r="F91" s="102">
        <v>45360</v>
      </c>
      <c r="G91" s="31"/>
      <c r="H91" s="102">
        <v>3159</v>
      </c>
      <c r="I91" s="32"/>
      <c r="J91" s="102">
        <v>2173</v>
      </c>
      <c r="K91" s="13"/>
    </row>
    <row r="92" spans="1:11" ht="21" customHeight="1" x14ac:dyDescent="0.25">
      <c r="A92" s="67" t="s">
        <v>149</v>
      </c>
      <c r="B92" s="13"/>
      <c r="D92" s="102">
        <v>3299882</v>
      </c>
      <c r="E92" s="31"/>
      <c r="F92" s="102">
        <v>3235418</v>
      </c>
      <c r="G92" s="32"/>
      <c r="H92" s="99">
        <v>0</v>
      </c>
      <c r="I92" s="32"/>
      <c r="J92" s="99">
        <v>0</v>
      </c>
      <c r="K92" s="13"/>
    </row>
    <row r="93" spans="1:11" ht="21" customHeight="1" x14ac:dyDescent="0.25">
      <c r="A93" s="44" t="s">
        <v>9</v>
      </c>
      <c r="B93" s="13">
        <v>20</v>
      </c>
      <c r="D93" s="102">
        <v>407132</v>
      </c>
      <c r="E93" s="31"/>
      <c r="F93" s="102">
        <v>387651</v>
      </c>
      <c r="G93" s="31"/>
      <c r="H93" s="9">
        <v>84524</v>
      </c>
      <c r="I93" s="32"/>
      <c r="J93" s="9">
        <v>79232</v>
      </c>
      <c r="K93" s="13"/>
    </row>
    <row r="94" spans="1:11" ht="21" customHeight="1" x14ac:dyDescent="0.25">
      <c r="A94" s="44" t="s">
        <v>222</v>
      </c>
      <c r="B94" s="13"/>
      <c r="D94" s="102">
        <v>1128</v>
      </c>
      <c r="E94" s="31"/>
      <c r="F94" s="165">
        <v>0</v>
      </c>
      <c r="G94" s="99"/>
      <c r="H94" s="99">
        <v>0</v>
      </c>
      <c r="I94" s="99"/>
      <c r="J94" s="99">
        <v>0</v>
      </c>
      <c r="K94" s="13"/>
    </row>
    <row r="95" spans="1:11" ht="21" customHeight="1" x14ac:dyDescent="0.25">
      <c r="A95" s="44" t="s">
        <v>60</v>
      </c>
      <c r="B95" s="13"/>
      <c r="D95" s="104">
        <v>3219</v>
      </c>
      <c r="E95" s="31"/>
      <c r="F95" s="104">
        <v>3092</v>
      </c>
      <c r="G95" s="31"/>
      <c r="H95" s="111">
        <v>194</v>
      </c>
      <c r="I95" s="32"/>
      <c r="J95" s="111">
        <v>187</v>
      </c>
    </row>
    <row r="96" spans="1:11" ht="21" customHeight="1" x14ac:dyDescent="0.25">
      <c r="A96" s="45" t="s">
        <v>49</v>
      </c>
      <c r="D96" s="66">
        <f>SUM(D84:D95)</f>
        <v>5886284</v>
      </c>
      <c r="E96" s="30"/>
      <c r="F96" s="66">
        <f>SUM(F84:F95)</f>
        <v>5475093</v>
      </c>
      <c r="G96" s="31"/>
      <c r="H96" s="66">
        <f>SUM(H84:H95)</f>
        <v>530652</v>
      </c>
      <c r="I96" s="31"/>
      <c r="J96" s="72">
        <f>SUM(J84:J95)</f>
        <v>335880</v>
      </c>
    </row>
    <row r="97" spans="1:11" ht="21" customHeight="1" x14ac:dyDescent="0.25">
      <c r="A97" s="90" t="s">
        <v>50</v>
      </c>
      <c r="D97" s="66">
        <f>SUM(D81,D96)</f>
        <v>10116413</v>
      </c>
      <c r="E97" s="31"/>
      <c r="F97" s="66">
        <f>SUM(F81,F96)</f>
        <v>10098772</v>
      </c>
      <c r="G97" s="31"/>
      <c r="H97" s="66">
        <f>SUM(H81,H96)</f>
        <v>2489815</v>
      </c>
      <c r="I97" s="31"/>
      <c r="J97" s="72">
        <f>SUM(J81,J96)</f>
        <v>2144844</v>
      </c>
    </row>
    <row r="98" spans="1:11" ht="21" customHeight="1" x14ac:dyDescent="0.25">
      <c r="A98" s="8"/>
      <c r="D98" s="37"/>
      <c r="E98" s="38"/>
      <c r="F98" s="59"/>
      <c r="G98" s="39"/>
      <c r="H98" s="17"/>
      <c r="I98" s="38"/>
      <c r="J98" s="39"/>
    </row>
    <row r="99" spans="1:11" ht="21" customHeight="1" x14ac:dyDescent="0.25">
      <c r="A99" s="8"/>
      <c r="D99" s="37"/>
      <c r="E99" s="38"/>
      <c r="F99" s="59"/>
      <c r="G99" s="39"/>
      <c r="H99" s="17"/>
      <c r="I99" s="38"/>
      <c r="J99" s="39"/>
    </row>
    <row r="100" spans="1:11" ht="21" customHeight="1" x14ac:dyDescent="0.25">
      <c r="A100" s="8"/>
      <c r="D100" s="37"/>
      <c r="E100" s="38"/>
      <c r="F100" s="59"/>
      <c r="G100" s="39"/>
      <c r="H100" s="17"/>
      <c r="I100" s="38"/>
      <c r="J100" s="39"/>
    </row>
    <row r="101" spans="1:11" ht="21" customHeight="1" x14ac:dyDescent="0.25">
      <c r="A101" s="8"/>
      <c r="D101" s="16"/>
      <c r="F101" s="59"/>
      <c r="G101" s="17"/>
      <c r="H101" s="17"/>
      <c r="J101" s="17"/>
    </row>
    <row r="102" spans="1:11" ht="21" customHeight="1" x14ac:dyDescent="0.25">
      <c r="D102" s="16"/>
      <c r="E102" s="17"/>
      <c r="F102" s="59"/>
      <c r="G102" s="17"/>
      <c r="H102" s="17"/>
      <c r="I102" s="17"/>
      <c r="J102" s="17"/>
    </row>
    <row r="103" spans="1:11" s="1" customFormat="1" ht="21" customHeight="1" x14ac:dyDescent="0.25">
      <c r="A103" s="262" t="s">
        <v>172</v>
      </c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1" s="1" customFormat="1" ht="21" customHeight="1" x14ac:dyDescent="0.25">
      <c r="A104" s="262" t="s">
        <v>148</v>
      </c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1" s="1" customFormat="1" ht="21" customHeight="1" x14ac:dyDescent="0.25">
      <c r="A105" s="262" t="s">
        <v>273</v>
      </c>
      <c r="B105" s="262"/>
      <c r="C105" s="262"/>
      <c r="D105" s="262"/>
      <c r="E105" s="262"/>
      <c r="F105" s="262"/>
      <c r="G105" s="262"/>
      <c r="H105" s="262"/>
      <c r="I105" s="262"/>
      <c r="J105" s="262"/>
      <c r="K105" s="42"/>
    </row>
    <row r="106" spans="1:11" s="77" customFormat="1" ht="21" customHeight="1" x14ac:dyDescent="0.25">
      <c r="A106" s="263" t="s">
        <v>147</v>
      </c>
      <c r="B106" s="263"/>
      <c r="C106" s="263"/>
      <c r="D106" s="263"/>
      <c r="E106" s="263"/>
      <c r="F106" s="263"/>
      <c r="G106" s="263"/>
      <c r="H106" s="263"/>
      <c r="I106" s="263"/>
      <c r="J106" s="263"/>
    </row>
    <row r="107" spans="1:11" s="2" customFormat="1" ht="6" customHeight="1" x14ac:dyDescent="0.25">
      <c r="D107" s="3"/>
      <c r="E107" s="4"/>
      <c r="F107" s="5"/>
      <c r="G107" s="4"/>
      <c r="H107" s="4"/>
      <c r="I107" s="4"/>
      <c r="J107" s="3"/>
    </row>
    <row r="108" spans="1:11" s="6" customFormat="1" ht="21" customHeight="1" x14ac:dyDescent="0.25">
      <c r="A108" s="78"/>
      <c r="B108" s="79" t="s">
        <v>14</v>
      </c>
      <c r="C108" s="2"/>
      <c r="D108" s="262" t="s">
        <v>31</v>
      </c>
      <c r="E108" s="262"/>
      <c r="F108" s="262"/>
      <c r="G108" s="42"/>
      <c r="H108" s="262" t="s">
        <v>32</v>
      </c>
      <c r="I108" s="262"/>
      <c r="J108" s="262"/>
    </row>
    <row r="109" spans="1:11" s="6" customFormat="1" ht="21" customHeight="1" x14ac:dyDescent="0.25">
      <c r="A109" s="78"/>
      <c r="B109" s="79"/>
      <c r="C109" s="2"/>
      <c r="D109" s="262" t="s">
        <v>33</v>
      </c>
      <c r="E109" s="262"/>
      <c r="F109" s="262"/>
      <c r="G109" s="42"/>
      <c r="H109" s="262" t="s">
        <v>33</v>
      </c>
      <c r="I109" s="262"/>
      <c r="J109" s="262"/>
    </row>
    <row r="110" spans="1:11" s="6" customFormat="1" ht="21" customHeight="1" x14ac:dyDescent="0.25">
      <c r="A110" s="78"/>
      <c r="B110" s="79"/>
      <c r="C110" s="2"/>
      <c r="D110" s="43" t="s">
        <v>34</v>
      </c>
      <c r="E110" s="43"/>
      <c r="F110" s="43" t="s">
        <v>35</v>
      </c>
      <c r="G110" s="43"/>
      <c r="H110" s="43" t="s">
        <v>34</v>
      </c>
      <c r="I110" s="43"/>
      <c r="J110" s="43" t="s">
        <v>35</v>
      </c>
    </row>
    <row r="111" spans="1:11" s="6" customFormat="1" ht="21" customHeight="1" x14ac:dyDescent="0.25">
      <c r="A111" s="78"/>
      <c r="B111" s="79"/>
      <c r="C111" s="2"/>
      <c r="D111" s="43" t="s">
        <v>274</v>
      </c>
      <c r="E111" s="43"/>
      <c r="F111" s="43" t="s">
        <v>28</v>
      </c>
      <c r="G111" s="43"/>
      <c r="H111" s="43" t="s">
        <v>274</v>
      </c>
      <c r="I111" s="43"/>
      <c r="J111" s="43" t="s">
        <v>28</v>
      </c>
    </row>
    <row r="112" spans="1:11" s="6" customFormat="1" ht="21" customHeight="1" x14ac:dyDescent="0.25">
      <c r="A112" s="78"/>
      <c r="B112" s="79"/>
      <c r="C112" s="2"/>
      <c r="D112" s="118" t="s">
        <v>208</v>
      </c>
      <c r="E112" s="43"/>
      <c r="F112" s="118" t="s">
        <v>197</v>
      </c>
      <c r="G112" s="43"/>
      <c r="H112" s="118" t="s">
        <v>208</v>
      </c>
      <c r="I112" s="43"/>
      <c r="J112" s="118" t="s">
        <v>197</v>
      </c>
    </row>
    <row r="113" spans="1:11" s="6" customFormat="1" ht="21" customHeight="1" x14ac:dyDescent="0.25">
      <c r="A113" s="78"/>
      <c r="C113" s="85"/>
      <c r="D113" s="43" t="s">
        <v>36</v>
      </c>
      <c r="E113" s="43"/>
      <c r="F113" s="43"/>
      <c r="G113" s="43"/>
      <c r="H113" s="43" t="s">
        <v>36</v>
      </c>
      <c r="I113" s="43"/>
      <c r="J113" s="43"/>
    </row>
    <row r="114" spans="1:11" s="6" customFormat="1" ht="21" customHeight="1" x14ac:dyDescent="0.25">
      <c r="A114" s="86" t="s">
        <v>51</v>
      </c>
      <c r="B114" s="78"/>
      <c r="C114" s="91"/>
      <c r="D114" s="7"/>
      <c r="E114" s="92"/>
      <c r="F114" s="7"/>
      <c r="G114" s="92"/>
      <c r="H114" s="93"/>
      <c r="I114" s="92"/>
      <c r="J114" s="93"/>
    </row>
    <row r="115" spans="1:11" s="6" customFormat="1" ht="21" customHeight="1" x14ac:dyDescent="0.25">
      <c r="A115" s="94" t="s">
        <v>93</v>
      </c>
      <c r="B115" s="78"/>
      <c r="C115" s="91"/>
      <c r="D115" s="7"/>
      <c r="E115" s="92"/>
      <c r="F115" s="7"/>
      <c r="G115" s="92"/>
      <c r="H115" s="93"/>
      <c r="I115" s="92"/>
      <c r="J115" s="93"/>
    </row>
    <row r="116" spans="1:11" ht="21" customHeight="1" x14ac:dyDescent="0.25">
      <c r="A116" s="95" t="s">
        <v>52</v>
      </c>
      <c r="B116" s="78"/>
      <c r="F116" s="3"/>
    </row>
    <row r="117" spans="1:11" ht="21" customHeight="1" x14ac:dyDescent="0.25">
      <c r="A117" s="95" t="s">
        <v>53</v>
      </c>
      <c r="B117" s="13">
        <v>21</v>
      </c>
      <c r="F117" s="3"/>
      <c r="K117" s="13"/>
    </row>
    <row r="118" spans="1:11" ht="21" customHeight="1" x14ac:dyDescent="0.25">
      <c r="A118" s="9" t="s">
        <v>213</v>
      </c>
      <c r="F118" s="3"/>
    </row>
    <row r="119" spans="1:11" ht="21" customHeight="1" thickBot="1" x14ac:dyDescent="0.3">
      <c r="A119" s="18" t="s">
        <v>288</v>
      </c>
      <c r="D119" s="115">
        <v>3916991.0394000006</v>
      </c>
      <c r="F119" s="155"/>
      <c r="H119" s="115">
        <v>3916991.0394000006</v>
      </c>
      <c r="J119" s="65"/>
    </row>
    <row r="120" spans="1:11" ht="21" customHeight="1" thickTop="1" thickBot="1" x14ac:dyDescent="0.3">
      <c r="A120" s="18" t="s">
        <v>173</v>
      </c>
      <c r="D120" s="154"/>
      <c r="F120" s="115">
        <v>5635129</v>
      </c>
      <c r="H120" s="155"/>
      <c r="J120" s="166">
        <v>5635129</v>
      </c>
    </row>
    <row r="121" spans="1:11" ht="21" customHeight="1" thickTop="1" x14ac:dyDescent="0.25">
      <c r="A121" s="9" t="s">
        <v>54</v>
      </c>
      <c r="D121" s="16"/>
      <c r="F121" s="3"/>
      <c r="H121" s="65"/>
    </row>
    <row r="122" spans="1:11" ht="21" customHeight="1" x14ac:dyDescent="0.25">
      <c r="A122" s="18" t="s">
        <v>289</v>
      </c>
      <c r="B122" s="13"/>
      <c r="D122" s="64"/>
      <c r="E122" s="12"/>
      <c r="F122" s="64"/>
      <c r="G122" s="12"/>
      <c r="H122" s="74"/>
      <c r="I122" s="12"/>
      <c r="J122" s="74"/>
      <c r="K122" s="13"/>
    </row>
    <row r="123" spans="1:11" ht="21" customHeight="1" x14ac:dyDescent="0.25">
      <c r="A123" s="9" t="s">
        <v>91</v>
      </c>
      <c r="B123" s="13"/>
      <c r="D123" s="60">
        <v>2759848</v>
      </c>
      <c r="E123" s="11"/>
      <c r="F123" s="99">
        <v>0</v>
      </c>
      <c r="G123" s="9"/>
      <c r="H123" s="9">
        <v>2759848</v>
      </c>
      <c r="I123" s="9"/>
      <c r="J123" s="99">
        <v>0</v>
      </c>
      <c r="K123" s="13"/>
    </row>
    <row r="124" spans="1:11" ht="21" customHeight="1" x14ac:dyDescent="0.25">
      <c r="A124" s="9" t="s">
        <v>181</v>
      </c>
      <c r="B124" s="13"/>
      <c r="D124" s="60"/>
      <c r="E124" s="11"/>
      <c r="F124" s="60"/>
      <c r="G124" s="11"/>
      <c r="H124" s="60"/>
      <c r="I124" s="11"/>
      <c r="J124" s="60"/>
      <c r="K124" s="13"/>
    </row>
    <row r="125" spans="1:11" ht="21" customHeight="1" x14ac:dyDescent="0.25">
      <c r="A125" s="9" t="s">
        <v>91</v>
      </c>
      <c r="B125" s="13"/>
      <c r="D125" s="99">
        <v>0</v>
      </c>
      <c r="E125" s="11"/>
      <c r="F125" s="60">
        <v>4722407</v>
      </c>
      <c r="G125" s="11"/>
      <c r="H125" s="99">
        <v>0</v>
      </c>
      <c r="I125" s="11"/>
      <c r="J125" s="60">
        <v>4722407</v>
      </c>
      <c r="K125" s="13"/>
    </row>
    <row r="126" spans="1:11" ht="21" customHeight="1" x14ac:dyDescent="0.25">
      <c r="A126" s="9" t="s">
        <v>55</v>
      </c>
      <c r="B126" s="13"/>
      <c r="D126" s="99">
        <v>0</v>
      </c>
      <c r="E126" s="12"/>
      <c r="F126" s="60">
        <v>-480000</v>
      </c>
      <c r="G126" s="12"/>
      <c r="H126" s="99">
        <v>0</v>
      </c>
      <c r="I126" s="12"/>
      <c r="J126" s="60">
        <v>-480000</v>
      </c>
      <c r="K126" s="13"/>
    </row>
    <row r="127" spans="1:11" ht="21" customHeight="1" x14ac:dyDescent="0.25">
      <c r="A127" s="9" t="s">
        <v>146</v>
      </c>
      <c r="B127" s="13"/>
      <c r="D127" s="74"/>
      <c r="E127" s="12"/>
      <c r="F127" s="74"/>
      <c r="G127" s="12"/>
      <c r="H127" s="75"/>
      <c r="I127" s="12"/>
      <c r="J127" s="75"/>
      <c r="K127" s="13"/>
    </row>
    <row r="128" spans="1:11" ht="21" customHeight="1" x14ac:dyDescent="0.25">
      <c r="A128" s="44" t="s">
        <v>110</v>
      </c>
      <c r="B128" s="13"/>
      <c r="D128" s="64">
        <v>-165910</v>
      </c>
      <c r="E128" s="12"/>
      <c r="F128" s="64">
        <v>-165910</v>
      </c>
      <c r="G128" s="31"/>
      <c r="H128" s="99">
        <v>0</v>
      </c>
      <c r="I128" s="32"/>
      <c r="J128" s="99">
        <v>0</v>
      </c>
      <c r="K128" s="14"/>
    </row>
    <row r="129" spans="1:11" ht="21" customHeight="1" x14ac:dyDescent="0.25">
      <c r="A129" s="9" t="s">
        <v>111</v>
      </c>
      <c r="B129" s="13"/>
      <c r="D129" s="32">
        <v>-137296</v>
      </c>
      <c r="E129" s="12"/>
      <c r="F129" s="32">
        <v>-137296</v>
      </c>
      <c r="G129" s="12"/>
      <c r="H129" s="99">
        <v>0</v>
      </c>
      <c r="I129" s="32"/>
      <c r="J129" s="99">
        <v>0</v>
      </c>
      <c r="K129" s="14"/>
    </row>
    <row r="130" spans="1:11" ht="21" customHeight="1" x14ac:dyDescent="0.25">
      <c r="A130" s="9" t="s">
        <v>134</v>
      </c>
      <c r="D130" s="68"/>
      <c r="F130" s="68"/>
    </row>
    <row r="131" spans="1:11" ht="21" customHeight="1" x14ac:dyDescent="0.25">
      <c r="A131" s="9" t="s">
        <v>247</v>
      </c>
      <c r="B131" s="13"/>
      <c r="D131" s="99">
        <v>0</v>
      </c>
      <c r="E131" s="12"/>
      <c r="F131" s="99">
        <v>0</v>
      </c>
      <c r="G131" s="12"/>
      <c r="H131" s="99">
        <v>0</v>
      </c>
      <c r="I131" s="12"/>
      <c r="J131" s="99">
        <v>0</v>
      </c>
    </row>
    <row r="132" spans="1:11" ht="21" customHeight="1" x14ac:dyDescent="0.25">
      <c r="A132" s="9" t="s">
        <v>17</v>
      </c>
      <c r="B132" s="13"/>
      <c r="D132" s="32">
        <v>-1274641</v>
      </c>
      <c r="E132" s="64"/>
      <c r="F132" s="32">
        <v>-2026791</v>
      </c>
      <c r="G132" s="64"/>
      <c r="H132" s="114">
        <v>-1028188</v>
      </c>
      <c r="I132" s="64"/>
      <c r="J132" s="114">
        <v>-2266837</v>
      </c>
    </row>
    <row r="133" spans="1:11" ht="21" customHeight="1" x14ac:dyDescent="0.25">
      <c r="A133" s="9" t="s">
        <v>56</v>
      </c>
      <c r="B133" s="13"/>
      <c r="D133" s="32">
        <v>-179851</v>
      </c>
      <c r="E133" s="12"/>
      <c r="F133" s="33">
        <v>-201530</v>
      </c>
      <c r="G133" s="12"/>
      <c r="H133" s="111">
        <v>26311</v>
      </c>
      <c r="I133" s="12"/>
      <c r="J133" s="111">
        <v>26311</v>
      </c>
    </row>
    <row r="134" spans="1:11" ht="21" customHeight="1" x14ac:dyDescent="0.25">
      <c r="A134" s="96" t="s">
        <v>92</v>
      </c>
      <c r="B134" s="13"/>
      <c r="D134" s="126">
        <f>SUM(D123:D133)</f>
        <v>1002150</v>
      </c>
      <c r="E134" s="12"/>
      <c r="F134" s="32">
        <f>SUM(F123:F133)</f>
        <v>1710880</v>
      </c>
      <c r="G134" s="12"/>
      <c r="H134" s="124">
        <f>SUM(H123:H133)</f>
        <v>1757971</v>
      </c>
      <c r="I134" s="12"/>
      <c r="J134" s="32">
        <f>SUM(J123:J133)</f>
        <v>2001881</v>
      </c>
    </row>
    <row r="135" spans="1:11" ht="21" customHeight="1" x14ac:dyDescent="0.25">
      <c r="A135" s="97" t="s">
        <v>59</v>
      </c>
      <c r="B135" s="13"/>
      <c r="D135" s="120">
        <v>85782</v>
      </c>
      <c r="E135" s="11"/>
      <c r="F135" s="167">
        <v>91601</v>
      </c>
      <c r="G135" s="12"/>
      <c r="H135" s="99">
        <v>0</v>
      </c>
      <c r="I135" s="11"/>
      <c r="J135" s="99">
        <v>0</v>
      </c>
    </row>
    <row r="136" spans="1:11" ht="21" customHeight="1" x14ac:dyDescent="0.25">
      <c r="A136" s="96" t="s">
        <v>57</v>
      </c>
      <c r="B136" s="98"/>
      <c r="D136" s="101">
        <f>SUM(D134:D135)</f>
        <v>1087932</v>
      </c>
      <c r="E136" s="11"/>
      <c r="F136" s="33">
        <f>SUM(F134:F135)</f>
        <v>1802481</v>
      </c>
      <c r="G136" s="12"/>
      <c r="H136" s="125">
        <f>SUM(H134:H135)</f>
        <v>1757971</v>
      </c>
      <c r="I136" s="11"/>
      <c r="J136" s="72">
        <f>SUM(J134:J135)</f>
        <v>2001881</v>
      </c>
    </row>
    <row r="137" spans="1:11" ht="21" customHeight="1" thickBot="1" x14ac:dyDescent="0.3">
      <c r="A137" s="264" t="s">
        <v>58</v>
      </c>
      <c r="B137" s="264"/>
      <c r="D137" s="123">
        <f>SUM(D136,D97)</f>
        <v>11204345</v>
      </c>
      <c r="E137" s="11"/>
      <c r="F137" s="168">
        <f>SUM(F136,F97)</f>
        <v>11901253</v>
      </c>
      <c r="G137" s="12"/>
      <c r="H137" s="123">
        <f>SUM(H136,H97)</f>
        <v>4247786</v>
      </c>
      <c r="I137" s="11"/>
      <c r="J137" s="164">
        <f>SUM(J136,J97)</f>
        <v>4146725</v>
      </c>
    </row>
    <row r="138" spans="1:11" ht="21" customHeight="1" thickTop="1" x14ac:dyDescent="0.25">
      <c r="D138" s="62"/>
      <c r="E138" s="11"/>
      <c r="F138" s="62"/>
      <c r="G138" s="11"/>
      <c r="H138" s="62"/>
      <c r="I138" s="11"/>
      <c r="J138" s="62"/>
    </row>
    <row r="139" spans="1:11" ht="21" customHeight="1" x14ac:dyDescent="0.25">
      <c r="D139" s="10"/>
      <c r="E139" s="11"/>
      <c r="F139" s="61"/>
      <c r="G139" s="11"/>
      <c r="H139" s="10"/>
      <c r="I139" s="11"/>
      <c r="J139" s="10"/>
    </row>
    <row r="140" spans="1:11" ht="21" customHeight="1" x14ac:dyDescent="0.25">
      <c r="D140" s="10"/>
      <c r="E140" s="11"/>
      <c r="F140" s="61"/>
      <c r="G140" s="11"/>
      <c r="H140" s="10"/>
      <c r="I140" s="11"/>
      <c r="J140" s="10"/>
    </row>
    <row r="141" spans="1:11" ht="21" customHeight="1" x14ac:dyDescent="0.25">
      <c r="D141" s="10"/>
      <c r="E141" s="11"/>
      <c r="F141" s="61"/>
      <c r="G141" s="11"/>
      <c r="H141" s="10"/>
      <c r="I141" s="11"/>
      <c r="J141" s="10"/>
    </row>
    <row r="142" spans="1:11" ht="21" customHeight="1" x14ac:dyDescent="0.25">
      <c r="D142" s="10"/>
      <c r="E142" s="11"/>
      <c r="F142" s="61"/>
      <c r="G142" s="11"/>
      <c r="H142" s="10"/>
      <c r="I142" s="11"/>
      <c r="J142" s="10"/>
    </row>
    <row r="143" spans="1:11" ht="21" customHeight="1" x14ac:dyDescent="0.25">
      <c r="D143" s="10"/>
      <c r="E143" s="11"/>
      <c r="F143" s="61"/>
      <c r="G143" s="11"/>
      <c r="H143" s="10"/>
      <c r="I143" s="11"/>
      <c r="J143" s="10"/>
    </row>
    <row r="144" spans="1:11" ht="21" customHeight="1" x14ac:dyDescent="0.25">
      <c r="D144" s="10"/>
      <c r="E144" s="11"/>
      <c r="F144" s="61"/>
      <c r="G144" s="11"/>
      <c r="H144" s="10"/>
      <c r="I144" s="11"/>
      <c r="J144" s="10"/>
    </row>
    <row r="145" spans="1:10" ht="21" customHeight="1" x14ac:dyDescent="0.25">
      <c r="D145" s="10"/>
      <c r="E145" s="11"/>
      <c r="F145" s="61"/>
      <c r="G145" s="11"/>
      <c r="H145" s="10"/>
      <c r="I145" s="11"/>
      <c r="J145" s="10"/>
    </row>
    <row r="146" spans="1:10" ht="21" customHeight="1" x14ac:dyDescent="0.25">
      <c r="D146" s="10"/>
      <c r="E146" s="11"/>
      <c r="F146" s="61"/>
      <c r="G146" s="11"/>
      <c r="H146" s="10"/>
      <c r="I146" s="11"/>
      <c r="J146" s="10"/>
    </row>
    <row r="147" spans="1:10" ht="21" customHeight="1" x14ac:dyDescent="0.25">
      <c r="D147" s="10"/>
      <c r="E147" s="11"/>
      <c r="F147" s="61"/>
      <c r="G147" s="11"/>
      <c r="H147" s="10"/>
      <c r="I147" s="11"/>
      <c r="J147" s="10"/>
    </row>
    <row r="148" spans="1:10" ht="21" customHeight="1" x14ac:dyDescent="0.25">
      <c r="D148" s="10"/>
      <c r="E148" s="11"/>
      <c r="F148" s="61"/>
      <c r="G148" s="11"/>
      <c r="H148" s="10"/>
      <c r="I148" s="11"/>
      <c r="J148" s="10"/>
    </row>
    <row r="149" spans="1:10" ht="21" customHeight="1" x14ac:dyDescent="0.25">
      <c r="D149" s="10"/>
      <c r="E149" s="11"/>
      <c r="F149" s="61"/>
      <c r="G149" s="11"/>
      <c r="H149" s="10"/>
      <c r="I149" s="11"/>
      <c r="J149" s="10"/>
    </row>
    <row r="150" spans="1:10" ht="21" customHeight="1" x14ac:dyDescent="0.25">
      <c r="D150" s="10"/>
      <c r="E150" s="11"/>
      <c r="F150" s="61"/>
      <c r="G150" s="11"/>
      <c r="H150" s="10"/>
      <c r="I150" s="11"/>
      <c r="J150" s="10"/>
    </row>
    <row r="151" spans="1:10" ht="21" customHeight="1" x14ac:dyDescent="0.25">
      <c r="D151" s="10"/>
      <c r="E151" s="11"/>
      <c r="F151" s="61"/>
      <c r="G151" s="11"/>
      <c r="H151" s="10"/>
      <c r="I151" s="11"/>
      <c r="J151" s="10"/>
    </row>
    <row r="152" spans="1:10" ht="21" customHeight="1" x14ac:dyDescent="0.25">
      <c r="A152" s="41" t="s">
        <v>27</v>
      </c>
      <c r="D152" s="10"/>
      <c r="E152" s="11"/>
      <c r="F152" s="61"/>
      <c r="G152" s="11"/>
      <c r="H152" s="10"/>
      <c r="I152" s="11"/>
      <c r="J152" s="10"/>
    </row>
    <row r="153" spans="1:10" ht="21" customHeight="1" x14ac:dyDescent="0.25">
      <c r="D153" s="10"/>
      <c r="E153" s="11"/>
      <c r="F153" s="61"/>
      <c r="G153" s="11"/>
      <c r="H153" s="10"/>
      <c r="I153" s="11"/>
      <c r="J153" s="10"/>
    </row>
    <row r="154" spans="1:10" ht="21" customHeight="1" x14ac:dyDescent="0.25">
      <c r="D154" s="10"/>
      <c r="E154" s="11"/>
      <c r="F154" s="61"/>
      <c r="G154" s="11"/>
      <c r="H154" s="10"/>
      <c r="I154" s="11"/>
      <c r="J154" s="10"/>
    </row>
    <row r="158" spans="1:10" ht="21" customHeight="1" x14ac:dyDescent="0.25">
      <c r="D158" s="4"/>
    </row>
    <row r="159" spans="1:10" ht="21" customHeight="1" x14ac:dyDescent="0.25">
      <c r="D159" s="4"/>
    </row>
    <row r="169" spans="4:10" ht="21" customHeight="1" x14ac:dyDescent="0.25">
      <c r="D169" s="16"/>
      <c r="E169" s="17"/>
      <c r="F169" s="59"/>
      <c r="G169" s="17"/>
      <c r="H169" s="17"/>
      <c r="I169" s="17"/>
      <c r="J169" s="17"/>
    </row>
  </sheetData>
  <mergeCells count="25">
    <mergeCell ref="A1:J1"/>
    <mergeCell ref="H6:J6"/>
    <mergeCell ref="D6:F6"/>
    <mergeCell ref="A53:J53"/>
    <mergeCell ref="A4:J4"/>
    <mergeCell ref="A2:J2"/>
    <mergeCell ref="A3:J3"/>
    <mergeCell ref="A137:B137"/>
    <mergeCell ref="D57:F57"/>
    <mergeCell ref="H57:J57"/>
    <mergeCell ref="D58:F58"/>
    <mergeCell ref="H58:J58"/>
    <mergeCell ref="A103:J103"/>
    <mergeCell ref="A104:J104"/>
    <mergeCell ref="D108:F108"/>
    <mergeCell ref="D109:F109"/>
    <mergeCell ref="A105:J105"/>
    <mergeCell ref="H109:J109"/>
    <mergeCell ref="H108:J108"/>
    <mergeCell ref="A106:J106"/>
    <mergeCell ref="A54:J54"/>
    <mergeCell ref="D7:F7"/>
    <mergeCell ref="H7:J7"/>
    <mergeCell ref="A52:J52"/>
    <mergeCell ref="A55:J55"/>
  </mergeCells>
  <pageMargins left="1" right="0.3" top="1" bottom="0.5" header="0.45" footer="0.3"/>
  <pageSetup paperSize="9" scale="70" firstPageNumber="2" orientation="portrait" useFirstPageNumber="1" r:id="rId1"/>
  <headerFooter alignWithMargins="0"/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02"/>
  <sheetViews>
    <sheetView topLeftCell="A80" zoomScale="70" zoomScaleNormal="70" zoomScaleSheetLayoutView="70" workbookViewId="0">
      <selection activeCell="D90" sqref="D90"/>
    </sheetView>
  </sheetViews>
  <sheetFormatPr defaultColWidth="10.6328125" defaultRowHeight="21" customHeight="1" x14ac:dyDescent="0.25"/>
  <cols>
    <col min="1" max="1" width="55.36328125" style="9" customWidth="1"/>
    <col min="2" max="2" width="7.6328125" style="9" customWidth="1"/>
    <col min="3" max="3" width="2.453125" style="9" customWidth="1"/>
    <col min="4" max="4" width="15" style="15" customWidth="1"/>
    <col min="5" max="5" width="1.6328125" style="15" customWidth="1"/>
    <col min="6" max="6" width="13.81640625" style="15" customWidth="1"/>
    <col min="7" max="7" width="1.6328125" style="15" customWidth="1"/>
    <col min="8" max="8" width="14.6328125" style="15" customWidth="1"/>
    <col min="9" max="9" width="1.6328125" style="15" customWidth="1"/>
    <col min="10" max="10" width="13.81640625" style="15" customWidth="1"/>
    <col min="11" max="11" width="6.6328125" style="15" bestFit="1" customWidth="1"/>
    <col min="12" max="12" width="10.6328125" style="15"/>
    <col min="13" max="16384" width="10.6328125" style="9"/>
  </cols>
  <sheetData>
    <row r="1" spans="1:12" ht="21" customHeight="1" x14ac:dyDescent="0.25">
      <c r="A1" s="262" t="s">
        <v>172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2" ht="21" customHeight="1" x14ac:dyDescent="0.25">
      <c r="A2" s="262" t="s">
        <v>123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2" ht="21" customHeight="1" x14ac:dyDescent="0.25">
      <c r="A3" s="266" t="s">
        <v>279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2" ht="21" customHeight="1" x14ac:dyDescent="0.25">
      <c r="A4" s="266" t="s">
        <v>39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2" ht="21" customHeight="1" x14ac:dyDescent="0.25">
      <c r="A5" s="265" t="s">
        <v>38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12" ht="6" customHeight="1" x14ac:dyDescent="0.25">
      <c r="A6" s="1"/>
      <c r="B6" s="19"/>
      <c r="C6" s="19"/>
      <c r="D6" s="235"/>
      <c r="E6" s="235"/>
      <c r="F6" s="235"/>
      <c r="G6" s="235"/>
      <c r="H6" s="235"/>
      <c r="I6" s="235"/>
      <c r="J6" s="235"/>
    </row>
    <row r="7" spans="1:12" ht="21" customHeight="1" x14ac:dyDescent="0.25">
      <c r="A7" s="1"/>
      <c r="B7" s="79" t="s">
        <v>14</v>
      </c>
      <c r="C7" s="19"/>
      <c r="D7" s="262" t="s">
        <v>31</v>
      </c>
      <c r="E7" s="262"/>
      <c r="F7" s="262"/>
      <c r="G7" s="42"/>
      <c r="H7" s="262" t="s">
        <v>32</v>
      </c>
      <c r="I7" s="262"/>
      <c r="J7" s="262"/>
    </row>
    <row r="8" spans="1:12" ht="21" customHeight="1" x14ac:dyDescent="0.25">
      <c r="A8" s="1"/>
      <c r="B8" s="79"/>
      <c r="C8" s="19"/>
      <c r="D8" s="262" t="s">
        <v>33</v>
      </c>
      <c r="E8" s="262"/>
      <c r="F8" s="262"/>
      <c r="G8" s="42"/>
      <c r="H8" s="262" t="s">
        <v>33</v>
      </c>
      <c r="I8" s="262"/>
      <c r="J8" s="262"/>
    </row>
    <row r="9" spans="1:12" ht="21" customHeight="1" x14ac:dyDescent="0.25">
      <c r="A9" s="1"/>
      <c r="B9" s="19"/>
      <c r="C9" s="19"/>
      <c r="D9" s="118" t="s">
        <v>208</v>
      </c>
      <c r="E9" s="43"/>
      <c r="F9" s="118" t="s">
        <v>197</v>
      </c>
      <c r="G9" s="43"/>
      <c r="H9" s="118" t="s">
        <v>208</v>
      </c>
      <c r="I9" s="43"/>
      <c r="J9" s="118" t="s">
        <v>197</v>
      </c>
    </row>
    <row r="10" spans="1:12" s="6" customFormat="1" ht="21" customHeight="1" x14ac:dyDescent="0.25">
      <c r="A10" s="78" t="s">
        <v>191</v>
      </c>
      <c r="B10" s="236"/>
      <c r="C10" s="2"/>
      <c r="D10" s="89"/>
      <c r="E10" s="92"/>
      <c r="F10" s="93"/>
      <c r="G10" s="15"/>
      <c r="H10" s="89"/>
      <c r="I10" s="92"/>
      <c r="J10" s="93"/>
      <c r="K10" s="15"/>
      <c r="L10" s="15"/>
    </row>
    <row r="11" spans="1:12" ht="21.65" customHeight="1" x14ac:dyDescent="0.25">
      <c r="A11" s="44" t="s">
        <v>23</v>
      </c>
      <c r="D11" s="36">
        <v>5064</v>
      </c>
      <c r="E11" s="9"/>
      <c r="F11" s="36">
        <v>5031</v>
      </c>
      <c r="G11" s="9"/>
      <c r="H11" s="36">
        <v>5163</v>
      </c>
      <c r="I11" s="9"/>
      <c r="J11" s="36">
        <v>5128</v>
      </c>
    </row>
    <row r="12" spans="1:12" ht="21" customHeight="1" x14ac:dyDescent="0.25">
      <c r="A12" s="67" t="s">
        <v>103</v>
      </c>
      <c r="B12" s="13">
        <v>22</v>
      </c>
      <c r="D12" s="36">
        <v>350760</v>
      </c>
      <c r="E12" s="9"/>
      <c r="F12" s="36">
        <v>311206</v>
      </c>
      <c r="G12" s="9"/>
      <c r="H12" s="129">
        <v>0</v>
      </c>
      <c r="I12" s="9"/>
      <c r="J12" s="114">
        <v>0</v>
      </c>
    </row>
    <row r="13" spans="1:12" ht="21" customHeight="1" x14ac:dyDescent="0.25">
      <c r="A13" s="44" t="s">
        <v>104</v>
      </c>
      <c r="D13" s="114">
        <v>58441</v>
      </c>
      <c r="E13" s="9"/>
      <c r="F13" s="114">
        <v>21235</v>
      </c>
      <c r="G13" s="9"/>
      <c r="H13" s="129">
        <v>0</v>
      </c>
      <c r="I13" s="9"/>
      <c r="J13" s="114">
        <v>0</v>
      </c>
    </row>
    <row r="14" spans="1:12" ht="21" customHeight="1" x14ac:dyDescent="0.25">
      <c r="A14" s="44" t="s">
        <v>155</v>
      </c>
      <c r="D14" s="36">
        <v>8004</v>
      </c>
      <c r="E14" s="9"/>
      <c r="F14" s="36">
        <v>8752</v>
      </c>
      <c r="G14" s="9"/>
      <c r="H14" s="129">
        <v>0</v>
      </c>
      <c r="I14" s="9"/>
      <c r="J14" s="114">
        <v>0</v>
      </c>
    </row>
    <row r="15" spans="1:12" ht="21" customHeight="1" x14ac:dyDescent="0.25">
      <c r="A15" s="44" t="s">
        <v>156</v>
      </c>
      <c r="D15" s="36">
        <v>31535</v>
      </c>
      <c r="E15" s="9"/>
      <c r="F15" s="36">
        <v>23385</v>
      </c>
      <c r="G15" s="9"/>
      <c r="H15" s="129">
        <v>0</v>
      </c>
      <c r="I15" s="9"/>
      <c r="J15" s="175">
        <v>0</v>
      </c>
    </row>
    <row r="16" spans="1:12" ht="21" customHeight="1" x14ac:dyDescent="0.25">
      <c r="A16" s="44" t="s">
        <v>248</v>
      </c>
      <c r="D16" s="109">
        <v>35261</v>
      </c>
      <c r="E16" s="9"/>
      <c r="F16" s="175">
        <v>0</v>
      </c>
      <c r="G16" s="9"/>
      <c r="H16" s="129">
        <v>0</v>
      </c>
      <c r="I16" s="9"/>
      <c r="J16" s="175">
        <v>0</v>
      </c>
    </row>
    <row r="17" spans="1:12" ht="21" customHeight="1" x14ac:dyDescent="0.25">
      <c r="A17" s="44" t="s">
        <v>290</v>
      </c>
      <c r="D17" s="106">
        <v>2934</v>
      </c>
      <c r="E17" s="9"/>
      <c r="F17" s="114">
        <v>21038</v>
      </c>
      <c r="G17" s="9"/>
      <c r="H17" s="36">
        <v>38</v>
      </c>
      <c r="I17" s="9"/>
      <c r="J17" s="175">
        <v>0</v>
      </c>
    </row>
    <row r="18" spans="1:12" ht="21" customHeight="1" x14ac:dyDescent="0.25">
      <c r="A18" s="67" t="s">
        <v>124</v>
      </c>
      <c r="B18" s="13">
        <v>23</v>
      </c>
      <c r="D18" s="109">
        <v>2839</v>
      </c>
      <c r="E18" s="9"/>
      <c r="F18" s="36">
        <v>752</v>
      </c>
      <c r="G18" s="36"/>
      <c r="H18" s="101">
        <v>27234</v>
      </c>
      <c r="I18" s="36"/>
      <c r="J18" s="101">
        <v>8840</v>
      </c>
    </row>
    <row r="19" spans="1:12" ht="21" customHeight="1" x14ac:dyDescent="0.25">
      <c r="A19" s="237" t="s">
        <v>157</v>
      </c>
      <c r="D19" s="121">
        <f>SUM(D11:D18)</f>
        <v>494838</v>
      </c>
      <c r="E19" s="9"/>
      <c r="F19" s="238">
        <f>SUM(F11:F18)</f>
        <v>391399</v>
      </c>
      <c r="G19" s="36"/>
      <c r="H19" s="121">
        <f>SUM(H11:H18)</f>
        <v>32435</v>
      </c>
      <c r="I19" s="36"/>
      <c r="J19" s="238">
        <f>SUM(J11:J18)</f>
        <v>13968</v>
      </c>
      <c r="K19" s="7"/>
    </row>
    <row r="20" spans="1:12" ht="21" customHeight="1" x14ac:dyDescent="0.25">
      <c r="A20" s="237"/>
      <c r="D20" s="9"/>
      <c r="E20" s="9"/>
      <c r="F20" s="239" t="s">
        <v>174</v>
      </c>
      <c r="G20" s="36"/>
      <c r="H20" s="65"/>
      <c r="I20" s="36"/>
      <c r="J20" s="65"/>
      <c r="K20" s="7"/>
    </row>
    <row r="21" spans="1:12" ht="21" customHeight="1" x14ac:dyDescent="0.25">
      <c r="A21" s="78" t="s">
        <v>158</v>
      </c>
      <c r="K21" s="7"/>
    </row>
    <row r="22" spans="1:12" ht="21" customHeight="1" x14ac:dyDescent="0.25">
      <c r="A22" s="44" t="s">
        <v>22</v>
      </c>
      <c r="D22" s="36">
        <v>-1527</v>
      </c>
      <c r="E22" s="9"/>
      <c r="F22" s="36">
        <v>-1703</v>
      </c>
      <c r="G22" s="9"/>
      <c r="H22" s="36">
        <v>-1524</v>
      </c>
      <c r="I22" s="9"/>
      <c r="J22" s="36">
        <v>-1703</v>
      </c>
      <c r="K22" s="7"/>
      <c r="L22" s="13"/>
    </row>
    <row r="23" spans="1:12" ht="21" customHeight="1" x14ac:dyDescent="0.25">
      <c r="A23" s="44" t="s">
        <v>175</v>
      </c>
      <c r="B23" s="13"/>
      <c r="D23" s="36">
        <v>-311907</v>
      </c>
      <c r="E23" s="9"/>
      <c r="F23" s="36">
        <v>-117332</v>
      </c>
      <c r="G23" s="9"/>
      <c r="H23" s="129">
        <v>0</v>
      </c>
      <c r="I23" s="9"/>
      <c r="J23" s="175">
        <v>0</v>
      </c>
      <c r="K23" s="7"/>
      <c r="L23" s="13"/>
    </row>
    <row r="24" spans="1:12" ht="21" customHeight="1" x14ac:dyDescent="0.25">
      <c r="A24" s="44" t="s">
        <v>105</v>
      </c>
      <c r="B24" s="13"/>
      <c r="D24" s="36">
        <v>-49009</v>
      </c>
      <c r="E24" s="9"/>
      <c r="F24" s="36">
        <v>-32065</v>
      </c>
      <c r="G24" s="9"/>
      <c r="H24" s="129">
        <v>0</v>
      </c>
      <c r="I24" s="9"/>
      <c r="J24" s="175">
        <v>0</v>
      </c>
      <c r="K24" s="7"/>
      <c r="L24" s="13"/>
    </row>
    <row r="25" spans="1:12" ht="21" customHeight="1" x14ac:dyDescent="0.25">
      <c r="A25" s="44" t="s">
        <v>159</v>
      </c>
      <c r="B25" s="36"/>
      <c r="D25" s="36">
        <v>-3450</v>
      </c>
      <c r="E25" s="9"/>
      <c r="F25" s="36">
        <v>-3378</v>
      </c>
      <c r="G25" s="9"/>
      <c r="H25" s="129">
        <v>0</v>
      </c>
      <c r="I25" s="9"/>
      <c r="J25" s="175">
        <v>0</v>
      </c>
      <c r="K25" s="7"/>
      <c r="L25" s="13"/>
    </row>
    <row r="26" spans="1:12" ht="21" customHeight="1" x14ac:dyDescent="0.25">
      <c r="A26" s="44" t="s">
        <v>106</v>
      </c>
      <c r="D26" s="36">
        <v>-58004</v>
      </c>
      <c r="E26" s="9"/>
      <c r="F26" s="36">
        <v>-39528</v>
      </c>
      <c r="G26" s="9"/>
      <c r="H26" s="129">
        <v>0</v>
      </c>
      <c r="I26" s="9"/>
      <c r="J26" s="175">
        <v>0</v>
      </c>
      <c r="K26" s="7"/>
    </row>
    <row r="27" spans="1:12" ht="21" customHeight="1" x14ac:dyDescent="0.25">
      <c r="A27" s="44" t="s">
        <v>2</v>
      </c>
      <c r="D27" s="105">
        <v>-1102</v>
      </c>
      <c r="E27" s="9"/>
      <c r="F27" s="105">
        <v>-4542</v>
      </c>
      <c r="G27" s="36"/>
      <c r="H27" s="36">
        <v>-265</v>
      </c>
      <c r="I27" s="36"/>
      <c r="J27" s="36">
        <v>-3408</v>
      </c>
      <c r="K27" s="7"/>
    </row>
    <row r="28" spans="1:12" ht="21" customHeight="1" x14ac:dyDescent="0.25">
      <c r="A28" s="44" t="s">
        <v>3</v>
      </c>
      <c r="B28" s="13">
        <v>24</v>
      </c>
      <c r="D28" s="106">
        <v>-155078</v>
      </c>
      <c r="E28" s="9"/>
      <c r="F28" s="106">
        <v>-162237</v>
      </c>
      <c r="G28" s="36"/>
      <c r="H28" s="36">
        <v>-50167</v>
      </c>
      <c r="I28" s="36"/>
      <c r="J28" s="36">
        <v>-36138</v>
      </c>
      <c r="K28" s="7"/>
    </row>
    <row r="29" spans="1:12" ht="21" customHeight="1" x14ac:dyDescent="0.25">
      <c r="A29" s="44" t="s">
        <v>182</v>
      </c>
      <c r="D29" s="109">
        <v>0</v>
      </c>
      <c r="E29" s="9"/>
      <c r="F29" s="109">
        <v>-10573</v>
      </c>
      <c r="G29" s="36"/>
      <c r="H29" s="129">
        <v>0</v>
      </c>
      <c r="I29" s="240"/>
      <c r="J29" s="109">
        <v>-36</v>
      </c>
      <c r="K29" s="7"/>
    </row>
    <row r="30" spans="1:12" ht="21" customHeight="1" x14ac:dyDescent="0.25">
      <c r="A30" s="44" t="s">
        <v>291</v>
      </c>
      <c r="D30" s="109">
        <f t="shared" ref="D30" si="0">ROUND(B30/1000,0)</f>
        <v>0</v>
      </c>
      <c r="E30" s="9"/>
      <c r="F30" s="109">
        <v>-29348</v>
      </c>
      <c r="G30" s="36"/>
      <c r="H30" s="129">
        <v>0</v>
      </c>
      <c r="I30" s="240"/>
      <c r="J30" s="75">
        <v>0</v>
      </c>
      <c r="K30" s="7"/>
    </row>
    <row r="31" spans="1:12" ht="21" customHeight="1" x14ac:dyDescent="0.25">
      <c r="A31" s="44" t="s">
        <v>188</v>
      </c>
      <c r="D31" s="109">
        <v>0</v>
      </c>
      <c r="E31" s="9"/>
      <c r="F31" s="75">
        <v>0</v>
      </c>
      <c r="G31" s="9"/>
      <c r="H31" s="109">
        <v>0</v>
      </c>
      <c r="I31" s="9"/>
      <c r="J31" s="109">
        <v>-6</v>
      </c>
      <c r="K31" s="7"/>
    </row>
    <row r="32" spans="1:12" ht="21" customHeight="1" x14ac:dyDescent="0.25">
      <c r="A32" s="44" t="s">
        <v>185</v>
      </c>
      <c r="D32" s="109">
        <v>-189</v>
      </c>
      <c r="E32" s="9"/>
      <c r="F32" s="175">
        <v>-201</v>
      </c>
      <c r="G32" s="9"/>
      <c r="H32" s="129">
        <v>0</v>
      </c>
      <c r="I32" s="9"/>
      <c r="J32" s="175">
        <v>0</v>
      </c>
      <c r="K32" s="7"/>
    </row>
    <row r="33" spans="1:12" ht="21" customHeight="1" x14ac:dyDescent="0.25">
      <c r="A33" s="44" t="s">
        <v>241</v>
      </c>
      <c r="D33" s="75">
        <v>0</v>
      </c>
      <c r="E33" s="9"/>
      <c r="F33" s="75">
        <v>0</v>
      </c>
      <c r="G33" s="9"/>
      <c r="H33" s="109">
        <v>-63929</v>
      </c>
      <c r="I33" s="9"/>
      <c r="J33" s="175">
        <v>0</v>
      </c>
      <c r="K33" s="7"/>
    </row>
    <row r="34" spans="1:12" ht="21" customHeight="1" x14ac:dyDescent="0.25">
      <c r="A34" s="237" t="s">
        <v>160</v>
      </c>
      <c r="B34" s="20"/>
      <c r="D34" s="241">
        <f>SUM(D22:D33)</f>
        <v>-580266</v>
      </c>
      <c r="E34" s="9"/>
      <c r="F34" s="238">
        <f>SUM(F22:F33)</f>
        <v>-400907</v>
      </c>
      <c r="G34" s="9"/>
      <c r="H34" s="238">
        <f>SUM(H22:H33)</f>
        <v>-115885</v>
      </c>
      <c r="I34" s="9"/>
      <c r="J34" s="238">
        <f>SUM(J22:J33)</f>
        <v>-41291</v>
      </c>
      <c r="K34" s="7"/>
    </row>
    <row r="35" spans="1:12" ht="21" customHeight="1" x14ac:dyDescent="0.25">
      <c r="A35" s="237"/>
      <c r="B35" s="20"/>
      <c r="D35" s="9"/>
      <c r="E35" s="9"/>
      <c r="F35" s="9"/>
      <c r="G35" s="9"/>
      <c r="H35" s="9"/>
      <c r="I35" s="9"/>
      <c r="J35" s="9"/>
      <c r="K35" s="7"/>
    </row>
    <row r="36" spans="1:12" ht="21" customHeight="1" x14ac:dyDescent="0.25">
      <c r="A36" s="8" t="s">
        <v>214</v>
      </c>
      <c r="B36" s="20"/>
      <c r="D36" s="9">
        <f>SUM(D19,D34)</f>
        <v>-85428</v>
      </c>
      <c r="E36" s="9"/>
      <c r="F36" s="9">
        <v>-9508</v>
      </c>
      <c r="G36" s="9"/>
      <c r="H36" s="9">
        <f>SUM(H19,H34)</f>
        <v>-83450</v>
      </c>
      <c r="I36" s="9"/>
      <c r="J36" s="9">
        <v>-27323</v>
      </c>
      <c r="K36" s="7"/>
    </row>
    <row r="37" spans="1:12" ht="21" customHeight="1" x14ac:dyDescent="0.25">
      <c r="A37" s="9" t="s">
        <v>135</v>
      </c>
      <c r="B37" s="20"/>
      <c r="D37" s="9">
        <v>1884</v>
      </c>
      <c r="E37" s="9"/>
      <c r="F37" s="36">
        <v>256</v>
      </c>
      <c r="G37" s="9"/>
      <c r="H37" s="36">
        <v>53658</v>
      </c>
      <c r="I37" s="9"/>
      <c r="J37" s="36">
        <v>41284</v>
      </c>
      <c r="K37" s="7"/>
    </row>
    <row r="38" spans="1:12" ht="21" customHeight="1" x14ac:dyDescent="0.25">
      <c r="A38" s="9" t="s">
        <v>25</v>
      </c>
      <c r="B38" s="20"/>
      <c r="D38" s="9">
        <v>-51771</v>
      </c>
      <c r="E38" s="9"/>
      <c r="F38" s="36">
        <v>-34557</v>
      </c>
      <c r="G38" s="9"/>
      <c r="H38" s="36">
        <v>-20554</v>
      </c>
      <c r="I38" s="9"/>
      <c r="J38" s="36">
        <v>-18940</v>
      </c>
      <c r="K38" s="7"/>
    </row>
    <row r="39" spans="1:12" ht="21" customHeight="1" x14ac:dyDescent="0.25">
      <c r="A39" s="9" t="s">
        <v>308</v>
      </c>
      <c r="B39" s="20"/>
      <c r="D39" s="40">
        <v>-1773</v>
      </c>
      <c r="E39" s="9"/>
      <c r="F39" s="40">
        <v>-651</v>
      </c>
      <c r="G39" s="13"/>
      <c r="H39" s="116">
        <v>-25382</v>
      </c>
      <c r="I39" s="13"/>
      <c r="J39" s="40">
        <v>-150</v>
      </c>
    </row>
    <row r="40" spans="1:12" ht="21" customHeight="1" x14ac:dyDescent="0.25">
      <c r="A40" s="8" t="s">
        <v>215</v>
      </c>
      <c r="B40" s="20"/>
      <c r="D40" s="9">
        <f>SUM(D36:D39)</f>
        <v>-137088</v>
      </c>
      <c r="E40" s="9"/>
      <c r="F40" s="9">
        <f>SUM(F36:F39)</f>
        <v>-44460</v>
      </c>
      <c r="G40" s="9"/>
      <c r="H40" s="9">
        <f>SUM(H36:H39)</f>
        <v>-75728</v>
      </c>
      <c r="I40" s="9"/>
      <c r="J40" s="9">
        <f>SUM(J36:J39)</f>
        <v>-5129</v>
      </c>
    </row>
    <row r="41" spans="1:12" ht="21" customHeight="1" x14ac:dyDescent="0.25">
      <c r="A41" s="9" t="s">
        <v>294</v>
      </c>
      <c r="B41" s="13"/>
      <c r="D41" s="36">
        <v>481</v>
      </c>
      <c r="E41" s="9"/>
      <c r="F41" s="36">
        <v>-5693</v>
      </c>
      <c r="G41" s="9"/>
      <c r="H41" s="36">
        <v>478</v>
      </c>
      <c r="I41" s="9"/>
      <c r="J41" s="216">
        <v>-4332</v>
      </c>
    </row>
    <row r="42" spans="1:12" ht="21" customHeight="1" x14ac:dyDescent="0.25">
      <c r="A42" s="242" t="s">
        <v>249</v>
      </c>
      <c r="B42" s="20"/>
      <c r="D42" s="238">
        <f>SUM(D40:D41)</f>
        <v>-136607</v>
      </c>
      <c r="E42" s="9"/>
      <c r="F42" s="238">
        <f>SUM(F40:F41)</f>
        <v>-50153</v>
      </c>
      <c r="G42" s="9"/>
      <c r="H42" s="238">
        <f>SUM(H40:H41)</f>
        <v>-75250</v>
      </c>
      <c r="I42" s="9"/>
      <c r="J42" s="238">
        <f>SUM(J40:J41)</f>
        <v>-9461</v>
      </c>
    </row>
    <row r="43" spans="1:12" ht="21" customHeight="1" x14ac:dyDescent="0.25">
      <c r="A43" s="8"/>
      <c r="B43" s="20"/>
      <c r="D43" s="243"/>
      <c r="L43" s="13"/>
    </row>
    <row r="44" spans="1:12" ht="21" customHeight="1" x14ac:dyDescent="0.25">
      <c r="A44" s="8"/>
      <c r="B44" s="20"/>
      <c r="D44" s="243"/>
      <c r="L44" s="13"/>
    </row>
    <row r="45" spans="1:12" ht="21" customHeight="1" x14ac:dyDescent="0.25">
      <c r="A45" s="8"/>
      <c r="B45" s="20"/>
    </row>
    <row r="46" spans="1:12" ht="21" customHeight="1" x14ac:dyDescent="0.25">
      <c r="A46" s="8"/>
      <c r="B46" s="20"/>
    </row>
    <row r="47" spans="1:12" ht="21" customHeight="1" x14ac:dyDescent="0.25">
      <c r="A47" s="8"/>
      <c r="B47" s="20"/>
    </row>
    <row r="48" spans="1:12" ht="21" customHeight="1" x14ac:dyDescent="0.25">
      <c r="A48" s="8"/>
      <c r="B48" s="20"/>
    </row>
    <row r="49" spans="1:12" ht="21" customHeight="1" x14ac:dyDescent="0.25">
      <c r="A49" s="8"/>
      <c r="B49" s="20"/>
    </row>
    <row r="50" spans="1:12" ht="21" customHeight="1" x14ac:dyDescent="0.25">
      <c r="A50" s="8"/>
      <c r="B50" s="20"/>
    </row>
    <row r="51" spans="1:12" ht="21" customHeight="1" x14ac:dyDescent="0.25">
      <c r="A51" s="8"/>
      <c r="B51" s="20"/>
    </row>
    <row r="52" spans="1:12" ht="21" customHeight="1" x14ac:dyDescent="0.25">
      <c r="A52" s="262" t="s">
        <v>172</v>
      </c>
      <c r="B52" s="262"/>
      <c r="C52" s="262"/>
      <c r="D52" s="262"/>
      <c r="E52" s="262"/>
      <c r="F52" s="262"/>
      <c r="G52" s="262"/>
      <c r="H52" s="262"/>
      <c r="I52" s="262"/>
      <c r="J52" s="262"/>
    </row>
    <row r="53" spans="1:12" ht="21" customHeight="1" x14ac:dyDescent="0.25">
      <c r="A53" s="262" t="s">
        <v>125</v>
      </c>
      <c r="B53" s="262"/>
      <c r="C53" s="262"/>
      <c r="D53" s="262"/>
      <c r="E53" s="262"/>
      <c r="F53" s="262"/>
      <c r="G53" s="262"/>
      <c r="H53" s="262"/>
      <c r="I53" s="262"/>
      <c r="J53" s="262"/>
    </row>
    <row r="54" spans="1:12" ht="21" customHeight="1" x14ac:dyDescent="0.25">
      <c r="A54" s="266" t="s">
        <v>278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2" ht="21" customHeight="1" x14ac:dyDescent="0.25">
      <c r="A55" s="266" t="s">
        <v>39</v>
      </c>
      <c r="B55" s="266"/>
      <c r="C55" s="266"/>
      <c r="D55" s="266"/>
      <c r="E55" s="266"/>
      <c r="F55" s="266"/>
      <c r="G55" s="266"/>
      <c r="H55" s="266"/>
      <c r="I55" s="266"/>
      <c r="J55" s="266"/>
      <c r="K55" s="9"/>
      <c r="L55" s="9"/>
    </row>
    <row r="56" spans="1:12" ht="21" customHeight="1" x14ac:dyDescent="0.25">
      <c r="A56" s="265" t="s">
        <v>38</v>
      </c>
      <c r="B56" s="265"/>
      <c r="C56" s="265"/>
      <c r="D56" s="265"/>
      <c r="E56" s="265"/>
      <c r="F56" s="265"/>
      <c r="G56" s="265"/>
      <c r="H56" s="265"/>
      <c r="I56" s="265"/>
      <c r="J56" s="265"/>
      <c r="K56" s="9"/>
      <c r="L56" s="9"/>
    </row>
    <row r="57" spans="1:12" ht="6.75" customHeight="1" x14ac:dyDescent="0.25">
      <c r="A57" s="1"/>
      <c r="B57" s="19"/>
      <c r="C57" s="19"/>
      <c r="D57" s="235"/>
      <c r="E57" s="235"/>
      <c r="F57" s="235"/>
      <c r="G57" s="235"/>
      <c r="H57" s="235"/>
      <c r="I57" s="235"/>
      <c r="J57" s="235"/>
      <c r="K57" s="9"/>
      <c r="L57" s="9"/>
    </row>
    <row r="58" spans="1:12" ht="21" customHeight="1" x14ac:dyDescent="0.25">
      <c r="A58" s="1"/>
      <c r="B58" s="79" t="s">
        <v>14</v>
      </c>
      <c r="C58" s="19"/>
      <c r="D58" s="262" t="s">
        <v>31</v>
      </c>
      <c r="E58" s="262"/>
      <c r="F58" s="262"/>
      <c r="G58" s="42"/>
      <c r="H58" s="262" t="s">
        <v>32</v>
      </c>
      <c r="I58" s="262"/>
      <c r="J58" s="262"/>
      <c r="K58" s="9"/>
      <c r="L58" s="9"/>
    </row>
    <row r="59" spans="1:12" ht="21" customHeight="1" x14ac:dyDescent="0.25">
      <c r="A59" s="1"/>
      <c r="B59" s="79"/>
      <c r="C59" s="19"/>
      <c r="D59" s="262" t="s">
        <v>33</v>
      </c>
      <c r="E59" s="262"/>
      <c r="F59" s="262"/>
      <c r="G59" s="42"/>
      <c r="H59" s="262" t="s">
        <v>33</v>
      </c>
      <c r="I59" s="262"/>
      <c r="J59" s="262"/>
      <c r="K59" s="9"/>
      <c r="L59" s="9"/>
    </row>
    <row r="60" spans="1:12" ht="21" customHeight="1" x14ac:dyDescent="0.25">
      <c r="A60" s="1"/>
      <c r="B60" s="19"/>
      <c r="C60" s="19"/>
      <c r="D60" s="118" t="s">
        <v>208</v>
      </c>
      <c r="E60" s="43"/>
      <c r="F60" s="118" t="s">
        <v>197</v>
      </c>
      <c r="G60" s="43"/>
      <c r="H60" s="118" t="s">
        <v>208</v>
      </c>
      <c r="I60" s="43"/>
      <c r="J60" s="118" t="s">
        <v>197</v>
      </c>
      <c r="K60" s="9"/>
      <c r="L60" s="9"/>
    </row>
    <row r="61" spans="1:12" ht="21" customHeight="1" x14ac:dyDescent="0.25">
      <c r="A61" s="242" t="s">
        <v>126</v>
      </c>
      <c r="K61" s="9"/>
      <c r="L61" s="9"/>
    </row>
    <row r="62" spans="1:12" ht="21" customHeight="1" x14ac:dyDescent="0.25">
      <c r="A62" s="9" t="s">
        <v>127</v>
      </c>
      <c r="B62" s="20"/>
      <c r="D62" s="9"/>
      <c r="E62" s="9"/>
      <c r="F62" s="9"/>
      <c r="G62" s="9"/>
      <c r="H62" s="9"/>
      <c r="I62" s="9"/>
      <c r="J62" s="9"/>
      <c r="K62" s="9"/>
      <c r="L62" s="9"/>
    </row>
    <row r="63" spans="1:12" ht="21" customHeight="1" x14ac:dyDescent="0.25">
      <c r="A63" s="44" t="s">
        <v>61</v>
      </c>
      <c r="B63" s="20"/>
      <c r="D63" s="9"/>
      <c r="E63" s="9"/>
      <c r="F63" s="9"/>
      <c r="G63" s="9"/>
      <c r="H63" s="9"/>
      <c r="I63" s="9"/>
      <c r="J63" s="9"/>
      <c r="K63" s="9"/>
      <c r="L63" s="9"/>
    </row>
    <row r="64" spans="1:12" ht="21" customHeight="1" x14ac:dyDescent="0.25">
      <c r="A64" s="244" t="s">
        <v>293</v>
      </c>
      <c r="B64" s="20"/>
      <c r="D64" s="36">
        <v>35463</v>
      </c>
      <c r="E64" s="9"/>
      <c r="F64" s="36">
        <v>-59831</v>
      </c>
      <c r="G64" s="9"/>
      <c r="H64" s="75">
        <v>0</v>
      </c>
      <c r="I64" s="13"/>
      <c r="J64" s="75">
        <v>0</v>
      </c>
      <c r="K64" s="9"/>
      <c r="L64" s="9"/>
    </row>
    <row r="65" spans="1:12" ht="21" customHeight="1" x14ac:dyDescent="0.25">
      <c r="A65" s="45" t="s">
        <v>183</v>
      </c>
      <c r="B65" s="20"/>
      <c r="D65" s="181"/>
      <c r="E65" s="9"/>
      <c r="G65" s="9"/>
      <c r="H65" s="75"/>
      <c r="I65" s="13"/>
      <c r="J65" s="75"/>
      <c r="K65" s="9"/>
      <c r="L65" s="9"/>
    </row>
    <row r="66" spans="1:12" ht="21" customHeight="1" x14ac:dyDescent="0.25">
      <c r="A66" s="113" t="s">
        <v>184</v>
      </c>
      <c r="B66" s="20"/>
      <c r="D66" s="36">
        <v>-6318</v>
      </c>
      <c r="E66" s="9"/>
      <c r="F66" s="36">
        <v>11238</v>
      </c>
      <c r="G66" s="9"/>
      <c r="H66" s="75">
        <v>0</v>
      </c>
      <c r="I66" s="13"/>
      <c r="J66" s="75">
        <v>0</v>
      </c>
      <c r="K66" s="9"/>
      <c r="L66" s="9"/>
    </row>
    <row r="67" spans="1:12" ht="21" customHeight="1" x14ac:dyDescent="0.25">
      <c r="A67" s="245" t="s">
        <v>62</v>
      </c>
      <c r="B67" s="20"/>
      <c r="D67" s="246"/>
      <c r="E67" s="36"/>
      <c r="F67" s="246"/>
      <c r="G67" s="36"/>
      <c r="H67" s="246"/>
      <c r="I67" s="36"/>
      <c r="J67" s="246"/>
      <c r="K67" s="9"/>
      <c r="L67" s="9"/>
    </row>
    <row r="68" spans="1:12" ht="21" customHeight="1" x14ac:dyDescent="0.25">
      <c r="A68" s="245" t="s">
        <v>128</v>
      </c>
      <c r="B68" s="20"/>
      <c r="D68" s="36"/>
      <c r="E68" s="247"/>
      <c r="F68" s="36"/>
      <c r="G68" s="248"/>
      <c r="H68" s="36"/>
      <c r="I68" s="247"/>
      <c r="J68" s="36"/>
      <c r="K68" s="9"/>
      <c r="L68" s="9"/>
    </row>
    <row r="69" spans="1:12" ht="21" customHeight="1" x14ac:dyDescent="0.25">
      <c r="A69" s="245" t="s">
        <v>63</v>
      </c>
      <c r="B69" s="20"/>
      <c r="D69" s="40">
        <f>SUM(D64:D66)</f>
        <v>29145</v>
      </c>
      <c r="E69" s="247"/>
      <c r="F69" s="40">
        <f>SUM(F64:F66)</f>
        <v>-48593</v>
      </c>
      <c r="G69" s="248"/>
      <c r="H69" s="176">
        <f>SUM(H64:H66)</f>
        <v>0</v>
      </c>
      <c r="I69" s="247"/>
      <c r="J69" s="176">
        <f>SUM(J64:J66)</f>
        <v>0</v>
      </c>
      <c r="K69" s="9"/>
      <c r="L69" s="9"/>
    </row>
    <row r="70" spans="1:12" ht="21" customHeight="1" x14ac:dyDescent="0.25">
      <c r="A70" s="245"/>
      <c r="B70" s="20"/>
      <c r="D70" s="36"/>
      <c r="E70" s="247"/>
      <c r="F70" s="36"/>
      <c r="G70" s="248"/>
      <c r="H70" s="75"/>
      <c r="I70" s="247"/>
      <c r="J70" s="75"/>
      <c r="K70" s="9"/>
      <c r="L70" s="9"/>
    </row>
    <row r="71" spans="1:12" ht="21" customHeight="1" x14ac:dyDescent="0.25">
      <c r="A71" s="9" t="s">
        <v>127</v>
      </c>
      <c r="B71" s="20"/>
      <c r="D71" s="36"/>
      <c r="E71" s="247"/>
      <c r="F71" s="36"/>
      <c r="G71" s="248"/>
      <c r="H71" s="75"/>
      <c r="I71" s="247"/>
      <c r="J71" s="75"/>
      <c r="K71" s="9"/>
      <c r="L71" s="9"/>
    </row>
    <row r="72" spans="1:12" ht="21" customHeight="1" x14ac:dyDescent="0.25">
      <c r="A72" s="44" t="s">
        <v>161</v>
      </c>
      <c r="B72" s="20"/>
      <c r="D72" s="32"/>
      <c r="E72" s="247"/>
      <c r="F72" s="32"/>
      <c r="G72" s="248"/>
      <c r="H72" s="260"/>
      <c r="I72" s="261"/>
      <c r="J72" s="260"/>
      <c r="K72" s="9"/>
      <c r="L72" s="9"/>
    </row>
    <row r="73" spans="1:12" ht="21" customHeight="1" x14ac:dyDescent="0.25">
      <c r="A73" s="45" t="s">
        <v>307</v>
      </c>
      <c r="B73" s="20"/>
      <c r="D73" s="249">
        <v>-344</v>
      </c>
      <c r="E73" s="247"/>
      <c r="F73" s="9">
        <v>797</v>
      </c>
      <c r="G73" s="9"/>
      <c r="H73" s="75">
        <v>0</v>
      </c>
      <c r="I73" s="75"/>
      <c r="J73" s="75">
        <v>0</v>
      </c>
      <c r="K73" s="9"/>
      <c r="L73" s="9"/>
    </row>
    <row r="74" spans="1:12" ht="21" customHeight="1" x14ac:dyDescent="0.25">
      <c r="A74" s="45" t="s">
        <v>183</v>
      </c>
      <c r="B74" s="20"/>
      <c r="D74" s="249"/>
      <c r="E74" s="247"/>
      <c r="F74" s="32"/>
      <c r="G74" s="248"/>
      <c r="H74" s="109"/>
      <c r="I74" s="250"/>
      <c r="J74" s="109"/>
      <c r="K74" s="9"/>
      <c r="L74" s="9"/>
    </row>
    <row r="75" spans="1:12" ht="21" customHeight="1" x14ac:dyDescent="0.25">
      <c r="A75" s="113" t="s">
        <v>184</v>
      </c>
      <c r="B75" s="20"/>
      <c r="D75" s="176">
        <v>0</v>
      </c>
      <c r="E75" s="248"/>
      <c r="F75" s="176">
        <v>0</v>
      </c>
      <c r="G75" s="248"/>
      <c r="H75" s="176">
        <v>0</v>
      </c>
      <c r="I75" s="250"/>
      <c r="J75" s="176">
        <v>0</v>
      </c>
      <c r="K75" s="9"/>
      <c r="L75" s="9"/>
    </row>
    <row r="76" spans="1:12" ht="21" customHeight="1" x14ac:dyDescent="0.25">
      <c r="A76" s="245" t="s">
        <v>62</v>
      </c>
      <c r="B76" s="20"/>
      <c r="D76" s="36"/>
      <c r="E76" s="247"/>
      <c r="F76" s="36"/>
      <c r="G76" s="248"/>
      <c r="H76" s="75"/>
      <c r="I76" s="247"/>
      <c r="J76" s="75"/>
      <c r="K76" s="9"/>
      <c r="L76" s="9"/>
    </row>
    <row r="77" spans="1:12" ht="21" customHeight="1" x14ac:dyDescent="0.25">
      <c r="A77" s="251" t="s">
        <v>162</v>
      </c>
      <c r="B77" s="20"/>
      <c r="D77" s="36"/>
      <c r="E77" s="247"/>
      <c r="F77" s="36"/>
      <c r="G77" s="248"/>
      <c r="H77" s="75"/>
      <c r="I77" s="247"/>
      <c r="J77" s="75"/>
      <c r="K77" s="9"/>
      <c r="L77" s="9"/>
    </row>
    <row r="78" spans="1:12" ht="21" customHeight="1" x14ac:dyDescent="0.25">
      <c r="A78" s="251" t="s">
        <v>163</v>
      </c>
      <c r="B78" s="20"/>
      <c r="D78" s="252">
        <f>SUM(D72:D75)</f>
        <v>-344</v>
      </c>
      <c r="E78" s="247"/>
      <c r="F78" s="252">
        <f>SUM(F72:F75)</f>
        <v>797</v>
      </c>
      <c r="G78" s="248"/>
      <c r="H78" s="177">
        <f>SUM(H72:H75)</f>
        <v>0</v>
      </c>
      <c r="I78" s="247"/>
      <c r="J78" s="177">
        <f>SUM(J72:J75)</f>
        <v>0</v>
      </c>
      <c r="K78" s="9"/>
      <c r="L78" s="9"/>
    </row>
    <row r="79" spans="1:12" ht="21" customHeight="1" x14ac:dyDescent="0.25">
      <c r="A79" s="253" t="s">
        <v>129</v>
      </c>
      <c r="D79" s="36"/>
      <c r="E79" s="36"/>
      <c r="F79" s="36"/>
      <c r="G79" s="36"/>
      <c r="H79" s="75"/>
      <c r="I79" s="36"/>
      <c r="J79" s="75"/>
    </row>
    <row r="80" spans="1:12" ht="21" customHeight="1" x14ac:dyDescent="0.25">
      <c r="A80" s="254" t="s">
        <v>250</v>
      </c>
      <c r="D80" s="216">
        <f>SUM(D69,D78)</f>
        <v>28801</v>
      </c>
      <c r="E80" s="36"/>
      <c r="F80" s="216">
        <f>SUM(F69,F78)</f>
        <v>-47796</v>
      </c>
      <c r="G80" s="36"/>
      <c r="H80" s="176">
        <f>SUM(H69,H78)</f>
        <v>0</v>
      </c>
      <c r="I80" s="36"/>
      <c r="J80" s="176">
        <f>SUM(J69,J78)</f>
        <v>0</v>
      </c>
    </row>
    <row r="81" spans="1:12" ht="21" customHeight="1" thickBot="1" x14ac:dyDescent="0.3">
      <c r="A81" s="253" t="s">
        <v>251</v>
      </c>
      <c r="D81" s="183">
        <f>SUM(D42+D80)</f>
        <v>-107806</v>
      </c>
      <c r="E81" s="36"/>
      <c r="F81" s="183">
        <f>SUM(F42+F80)</f>
        <v>-97949</v>
      </c>
      <c r="G81" s="36"/>
      <c r="H81" s="183">
        <f>SUM(H42+H80)</f>
        <v>-75250</v>
      </c>
      <c r="I81" s="36"/>
      <c r="J81" s="183">
        <f>SUM(J42+J80)</f>
        <v>-9461</v>
      </c>
      <c r="K81" s="9"/>
      <c r="L81" s="9"/>
    </row>
    <row r="82" spans="1:12" ht="21" customHeight="1" thickTop="1" x14ac:dyDescent="0.25">
      <c r="A82" s="253"/>
      <c r="D82" s="36"/>
      <c r="E82" s="36"/>
      <c r="F82" s="36"/>
      <c r="G82" s="36"/>
      <c r="H82" s="36"/>
      <c r="I82" s="36"/>
      <c r="J82" s="36"/>
      <c r="K82" s="9"/>
      <c r="L82" s="9"/>
    </row>
    <row r="83" spans="1:12" ht="21" customHeight="1" x14ac:dyDescent="0.25">
      <c r="A83" s="255" t="s">
        <v>269</v>
      </c>
      <c r="D83" s="36"/>
      <c r="E83" s="36"/>
      <c r="F83" s="36"/>
      <c r="G83" s="36"/>
      <c r="H83" s="36"/>
      <c r="I83" s="36"/>
      <c r="J83" s="36"/>
      <c r="K83" s="9"/>
      <c r="L83" s="9"/>
    </row>
    <row r="84" spans="1:12" ht="21" customHeight="1" x14ac:dyDescent="0.25">
      <c r="A84" s="2" t="s">
        <v>195</v>
      </c>
      <c r="D84" s="36">
        <v>-132638</v>
      </c>
      <c r="E84" s="36"/>
      <c r="F84" s="36">
        <v>-50445</v>
      </c>
      <c r="G84" s="36"/>
      <c r="H84" s="36">
        <f>H81</f>
        <v>-75250</v>
      </c>
      <c r="I84" s="36"/>
      <c r="J84" s="36">
        <f>J81</f>
        <v>-9461</v>
      </c>
      <c r="K84" s="9"/>
      <c r="L84" s="9"/>
    </row>
    <row r="85" spans="1:12" ht="21" customHeight="1" x14ac:dyDescent="0.25">
      <c r="A85" s="2" t="s">
        <v>20</v>
      </c>
      <c r="D85" s="40">
        <v>-3969</v>
      </c>
      <c r="E85" s="36"/>
      <c r="F85" s="40">
        <v>292</v>
      </c>
      <c r="G85" s="36"/>
      <c r="H85" s="176">
        <v>0</v>
      </c>
      <c r="I85" s="36"/>
      <c r="J85" s="176">
        <v>0</v>
      </c>
      <c r="K85" s="9"/>
      <c r="L85" s="9"/>
    </row>
    <row r="86" spans="1:12" ht="21" customHeight="1" thickBot="1" x14ac:dyDescent="0.3">
      <c r="A86" s="256"/>
      <c r="D86" s="183">
        <f>SUM(D84:D85)</f>
        <v>-136607</v>
      </c>
      <c r="E86" s="36"/>
      <c r="F86" s="183">
        <f>SUM(F84:F85)</f>
        <v>-50153</v>
      </c>
      <c r="G86" s="36"/>
      <c r="H86" s="183">
        <f>SUM(H84:H85)</f>
        <v>-75250</v>
      </c>
      <c r="I86" s="36"/>
      <c r="J86" s="183">
        <f>SUM(J84:J85)</f>
        <v>-9461</v>
      </c>
      <c r="K86" s="9"/>
      <c r="L86" s="9"/>
    </row>
    <row r="87" spans="1:12" ht="21" customHeight="1" thickTop="1" x14ac:dyDescent="0.25">
      <c r="A87" s="255" t="s">
        <v>270</v>
      </c>
      <c r="D87" s="36"/>
      <c r="E87" s="36"/>
      <c r="F87" s="36"/>
      <c r="G87" s="36"/>
      <c r="H87" s="36"/>
      <c r="I87" s="36"/>
      <c r="J87" s="36"/>
      <c r="K87" s="9"/>
      <c r="L87" s="9"/>
    </row>
    <row r="88" spans="1:12" ht="21" customHeight="1" x14ac:dyDescent="0.25">
      <c r="A88" s="2" t="s">
        <v>195</v>
      </c>
      <c r="D88" s="36">
        <v>-103962</v>
      </c>
      <c r="E88" s="36"/>
      <c r="F88" s="36">
        <v>-98043</v>
      </c>
      <c r="G88" s="36"/>
      <c r="H88" s="36">
        <f>H84</f>
        <v>-75250</v>
      </c>
      <c r="I88" s="36"/>
      <c r="J88" s="36">
        <f>J86</f>
        <v>-9461</v>
      </c>
      <c r="K88" s="9"/>
      <c r="L88" s="9"/>
    </row>
    <row r="89" spans="1:12" ht="21" customHeight="1" x14ac:dyDescent="0.25">
      <c r="A89" s="2" t="s">
        <v>20</v>
      </c>
      <c r="D89" s="40">
        <v>-3844</v>
      </c>
      <c r="E89" s="36"/>
      <c r="F89" s="40">
        <v>94</v>
      </c>
      <c r="G89" s="36"/>
      <c r="H89" s="177">
        <v>0</v>
      </c>
      <c r="I89" s="36"/>
      <c r="J89" s="177">
        <v>0</v>
      </c>
      <c r="K89" s="9"/>
      <c r="L89" s="9"/>
    </row>
    <row r="90" spans="1:12" ht="21" customHeight="1" thickBot="1" x14ac:dyDescent="0.3">
      <c r="A90" s="2"/>
      <c r="D90" s="183">
        <f>SUM(D88:D89)</f>
        <v>-107806</v>
      </c>
      <c r="E90" s="36"/>
      <c r="F90" s="183">
        <f>SUM(F88:F89)</f>
        <v>-97949</v>
      </c>
      <c r="G90" s="36"/>
      <c r="H90" s="183">
        <f>SUM(H88:H89)</f>
        <v>-75250</v>
      </c>
      <c r="I90" s="36"/>
      <c r="J90" s="183">
        <f>SUM(J88:J89)</f>
        <v>-9461</v>
      </c>
      <c r="K90" s="9"/>
      <c r="L90" s="9"/>
    </row>
    <row r="91" spans="1:12" ht="21" customHeight="1" thickTop="1" x14ac:dyDescent="0.25">
      <c r="A91" s="2"/>
      <c r="D91" s="36"/>
      <c r="E91" s="36"/>
      <c r="F91" s="36"/>
      <c r="G91" s="36"/>
      <c r="H91" s="36"/>
      <c r="I91" s="36"/>
      <c r="J91" s="36"/>
      <c r="K91" s="9"/>
      <c r="L91" s="9"/>
    </row>
    <row r="92" spans="1:12" ht="21" customHeight="1" x14ac:dyDescent="0.25">
      <c r="A92" s="255" t="s">
        <v>221</v>
      </c>
      <c r="B92" s="13">
        <v>25</v>
      </c>
      <c r="D92" s="9"/>
      <c r="E92" s="9"/>
      <c r="F92" s="9"/>
      <c r="G92" s="9"/>
      <c r="H92" s="9"/>
      <c r="I92" s="9"/>
      <c r="J92" s="9"/>
      <c r="K92" s="9"/>
      <c r="L92" s="9"/>
    </row>
    <row r="93" spans="1:12" ht="21" customHeight="1" thickBot="1" x14ac:dyDescent="0.3">
      <c r="A93" s="2" t="s">
        <v>220</v>
      </c>
      <c r="D93" s="257">
        <f>D84/D95</f>
        <v>-6.4880851055503702E-2</v>
      </c>
      <c r="E93" s="9"/>
      <c r="F93" s="257">
        <f>F84/F95</f>
        <v>-2.4675541937415252E-2</v>
      </c>
      <c r="G93" s="9"/>
      <c r="H93" s="257">
        <f>H84/H95</f>
        <v>-3.6809089717325758E-2</v>
      </c>
      <c r="I93" s="36"/>
      <c r="J93" s="257">
        <f>J84/J95</f>
        <v>-4.6279175789451024E-3</v>
      </c>
      <c r="K93" s="9"/>
      <c r="L93" s="9"/>
    </row>
    <row r="94" spans="1:12" ht="21" customHeight="1" thickTop="1" x14ac:dyDescent="0.25">
      <c r="A94" s="2" t="s">
        <v>144</v>
      </c>
      <c r="K94" s="9"/>
      <c r="L94" s="13"/>
    </row>
    <row r="95" spans="1:12" ht="21" customHeight="1" thickBot="1" x14ac:dyDescent="0.3">
      <c r="A95" s="73" t="s">
        <v>145</v>
      </c>
      <c r="B95" s="20"/>
      <c r="D95" s="183">
        <v>2044332</v>
      </c>
      <c r="E95" s="9"/>
      <c r="F95" s="183">
        <v>2044332</v>
      </c>
      <c r="G95" s="9"/>
      <c r="H95" s="183">
        <v>2044332</v>
      </c>
      <c r="I95" s="36"/>
      <c r="J95" s="183">
        <v>2044332</v>
      </c>
      <c r="K95" s="21"/>
      <c r="L95" s="9"/>
    </row>
    <row r="96" spans="1:12" ht="21" customHeight="1" thickTop="1" x14ac:dyDescent="0.25">
      <c r="A96" s="2"/>
      <c r="B96" s="20"/>
      <c r="F96" s="7"/>
      <c r="H96" s="7"/>
      <c r="I96" s="7"/>
      <c r="J96" s="7"/>
      <c r="L96" s="9"/>
    </row>
    <row r="97" spans="1:12" ht="21" customHeight="1" x14ac:dyDescent="0.25">
      <c r="A97" s="2"/>
      <c r="B97" s="20"/>
      <c r="D97" s="7"/>
      <c r="F97" s="7"/>
      <c r="H97" s="7"/>
      <c r="I97" s="7"/>
      <c r="J97" s="7"/>
      <c r="L97" s="9"/>
    </row>
    <row r="98" spans="1:12" ht="21" customHeight="1" x14ac:dyDescent="0.25">
      <c r="A98" s="2"/>
      <c r="B98" s="20"/>
      <c r="D98" s="7"/>
      <c r="F98" s="7"/>
      <c r="H98" s="7"/>
      <c r="I98" s="7"/>
      <c r="J98" s="7"/>
      <c r="L98" s="9"/>
    </row>
    <row r="99" spans="1:12" ht="21" customHeight="1" x14ac:dyDescent="0.25">
      <c r="A99" s="2"/>
      <c r="B99" s="20"/>
      <c r="D99" s="7"/>
      <c r="F99" s="7"/>
      <c r="H99" s="7"/>
      <c r="I99" s="7"/>
      <c r="J99" s="7"/>
      <c r="L99" s="9"/>
    </row>
    <row r="100" spans="1:12" ht="21" customHeight="1" x14ac:dyDescent="0.25">
      <c r="A100" s="2"/>
      <c r="B100" s="20"/>
      <c r="D100" s="7"/>
      <c r="F100" s="7"/>
      <c r="H100" s="7"/>
      <c r="I100" s="7"/>
      <c r="J100" s="7"/>
      <c r="L100" s="9"/>
    </row>
    <row r="101" spans="1:12" ht="21" customHeight="1" x14ac:dyDescent="0.25">
      <c r="A101" s="9" t="s">
        <v>27</v>
      </c>
      <c r="B101" s="20"/>
      <c r="D101" s="7"/>
      <c r="F101" s="7"/>
      <c r="H101" s="7"/>
      <c r="I101" s="7"/>
      <c r="J101" s="7"/>
      <c r="L101" s="9"/>
    </row>
    <row r="102" spans="1:12" ht="21" customHeight="1" x14ac:dyDescent="0.25">
      <c r="B102" s="20"/>
      <c r="D102" s="7"/>
      <c r="F102" s="7"/>
      <c r="H102" s="7"/>
      <c r="I102" s="7"/>
      <c r="J102" s="7"/>
      <c r="L102" s="9"/>
    </row>
  </sheetData>
  <mergeCells count="18">
    <mergeCell ref="A55:J55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2:J52"/>
    <mergeCell ref="A53:J53"/>
    <mergeCell ref="A54:J54"/>
    <mergeCell ref="A56:J56"/>
    <mergeCell ref="D58:F58"/>
    <mergeCell ref="H58:J58"/>
    <mergeCell ref="D59:F59"/>
    <mergeCell ref="H59:J59"/>
  </mergeCells>
  <pageMargins left="0.8" right="0.3" top="1" bottom="0.5" header="0.45" footer="0.3"/>
  <pageSetup paperSize="9" scale="70" firstPageNumber="2" orientation="portrait" useFirstPageNumber="1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01"/>
  <sheetViews>
    <sheetView topLeftCell="A92" zoomScale="70" zoomScaleNormal="70" zoomScaleSheetLayoutView="70" workbookViewId="0">
      <selection activeCell="D90" sqref="D90"/>
    </sheetView>
  </sheetViews>
  <sheetFormatPr defaultColWidth="10.6328125" defaultRowHeight="21" customHeight="1" x14ac:dyDescent="0.25"/>
  <cols>
    <col min="1" max="1" width="55.36328125" style="9" customWidth="1"/>
    <col min="2" max="2" width="7.6328125" style="9" customWidth="1"/>
    <col min="3" max="3" width="2.453125" style="9" customWidth="1"/>
    <col min="4" max="4" width="15" style="15" customWidth="1"/>
    <col min="5" max="5" width="1.6328125" style="15" customWidth="1"/>
    <col min="6" max="6" width="13.81640625" style="15" customWidth="1"/>
    <col min="7" max="7" width="1.6328125" style="15" customWidth="1"/>
    <col min="8" max="8" width="14.6328125" style="15" customWidth="1"/>
    <col min="9" max="9" width="1.6328125" style="15" customWidth="1"/>
    <col min="10" max="10" width="13.81640625" style="15" customWidth="1"/>
    <col min="11" max="11" width="6.6328125" style="15" bestFit="1" customWidth="1"/>
    <col min="12" max="12" width="10.6328125" style="15"/>
    <col min="13" max="16384" width="10.6328125" style="9"/>
  </cols>
  <sheetData>
    <row r="1" spans="1:12" ht="21" customHeight="1" x14ac:dyDescent="0.25">
      <c r="A1" s="262" t="s">
        <v>172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2" ht="21" customHeight="1" x14ac:dyDescent="0.25">
      <c r="A2" s="262" t="s">
        <v>123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2" ht="21" customHeight="1" x14ac:dyDescent="0.25">
      <c r="A3" s="266" t="s">
        <v>277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2" ht="21" customHeight="1" x14ac:dyDescent="0.25">
      <c r="A4" s="266" t="s">
        <v>39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2" ht="21" customHeight="1" x14ac:dyDescent="0.25">
      <c r="A5" s="265" t="s">
        <v>38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12" ht="6" customHeight="1" x14ac:dyDescent="0.25">
      <c r="A6" s="1"/>
      <c r="B6" s="19"/>
      <c r="C6" s="19"/>
      <c r="D6" s="235"/>
      <c r="E6" s="235"/>
      <c r="F6" s="235"/>
      <c r="G6" s="235"/>
      <c r="H6" s="235"/>
      <c r="I6" s="235"/>
      <c r="J6" s="235"/>
    </row>
    <row r="7" spans="1:12" ht="21" customHeight="1" x14ac:dyDescent="0.25">
      <c r="A7" s="1"/>
      <c r="B7" s="79" t="s">
        <v>14</v>
      </c>
      <c r="C7" s="19"/>
      <c r="D7" s="262" t="s">
        <v>31</v>
      </c>
      <c r="E7" s="262"/>
      <c r="F7" s="262"/>
      <c r="G7" s="42"/>
      <c r="H7" s="262" t="s">
        <v>32</v>
      </c>
      <c r="I7" s="262"/>
      <c r="J7" s="262"/>
    </row>
    <row r="8" spans="1:12" ht="21" customHeight="1" x14ac:dyDescent="0.25">
      <c r="A8" s="1"/>
      <c r="B8" s="79"/>
      <c r="C8" s="19"/>
      <c r="D8" s="262" t="s">
        <v>33</v>
      </c>
      <c r="E8" s="262"/>
      <c r="F8" s="262"/>
      <c r="G8" s="42"/>
      <c r="H8" s="262" t="s">
        <v>33</v>
      </c>
      <c r="I8" s="262"/>
      <c r="J8" s="262"/>
    </row>
    <row r="9" spans="1:12" ht="21" customHeight="1" x14ac:dyDescent="0.25">
      <c r="A9" s="1"/>
      <c r="B9" s="19"/>
      <c r="C9" s="19"/>
      <c r="D9" s="118" t="s">
        <v>208</v>
      </c>
      <c r="E9" s="43"/>
      <c r="F9" s="118" t="s">
        <v>197</v>
      </c>
      <c r="G9" s="43"/>
      <c r="H9" s="118" t="s">
        <v>208</v>
      </c>
      <c r="I9" s="43"/>
      <c r="J9" s="118" t="s">
        <v>197</v>
      </c>
    </row>
    <row r="10" spans="1:12" s="6" customFormat="1" ht="21" customHeight="1" x14ac:dyDescent="0.25">
      <c r="A10" s="78" t="s">
        <v>191</v>
      </c>
      <c r="B10" s="236"/>
      <c r="C10" s="2"/>
      <c r="D10" s="89"/>
      <c r="E10" s="92"/>
      <c r="F10" s="93"/>
      <c r="G10" s="15"/>
      <c r="H10" s="89"/>
      <c r="I10" s="92"/>
      <c r="J10" s="93"/>
      <c r="K10" s="15"/>
      <c r="L10" s="15"/>
    </row>
    <row r="11" spans="1:12" ht="21.65" customHeight="1" x14ac:dyDescent="0.25">
      <c r="A11" s="44" t="s">
        <v>202</v>
      </c>
      <c r="D11" s="36">
        <v>931837</v>
      </c>
      <c r="E11" s="9"/>
      <c r="F11" s="36">
        <v>18890</v>
      </c>
      <c r="G11" s="9"/>
      <c r="H11" s="129">
        <v>0</v>
      </c>
      <c r="I11" s="9"/>
      <c r="J11" s="129">
        <v>0</v>
      </c>
    </row>
    <row r="12" spans="1:12" ht="21.65" customHeight="1" x14ac:dyDescent="0.25">
      <c r="A12" s="44" t="s">
        <v>23</v>
      </c>
      <c r="D12" s="36">
        <v>14661</v>
      </c>
      <c r="E12" s="9"/>
      <c r="F12" s="36">
        <v>15341</v>
      </c>
      <c r="G12" s="9"/>
      <c r="H12" s="36">
        <v>14941</v>
      </c>
      <c r="I12" s="9"/>
      <c r="J12" s="36">
        <v>15579</v>
      </c>
    </row>
    <row r="13" spans="1:12" ht="21" customHeight="1" x14ac:dyDescent="0.25">
      <c r="A13" s="67" t="s">
        <v>103</v>
      </c>
      <c r="B13" s="13">
        <v>22</v>
      </c>
      <c r="D13" s="36">
        <v>945223</v>
      </c>
      <c r="E13" s="9"/>
      <c r="F13" s="36">
        <v>678090</v>
      </c>
      <c r="G13" s="9"/>
      <c r="H13" s="129">
        <v>0</v>
      </c>
      <c r="I13" s="9"/>
      <c r="J13" s="129">
        <v>0</v>
      </c>
    </row>
    <row r="14" spans="1:12" ht="21" customHeight="1" x14ac:dyDescent="0.25">
      <c r="A14" s="44" t="s">
        <v>104</v>
      </c>
      <c r="D14" s="114">
        <v>131561</v>
      </c>
      <c r="E14" s="9"/>
      <c r="F14" s="36">
        <v>52778</v>
      </c>
      <c r="G14" s="9"/>
      <c r="H14" s="129">
        <v>0</v>
      </c>
      <c r="I14" s="9"/>
      <c r="J14" s="129">
        <v>0</v>
      </c>
    </row>
    <row r="15" spans="1:12" ht="21" customHeight="1" x14ac:dyDescent="0.25">
      <c r="A15" s="44" t="s">
        <v>155</v>
      </c>
      <c r="D15" s="36">
        <v>24804</v>
      </c>
      <c r="E15" s="9"/>
      <c r="F15" s="114">
        <v>25478</v>
      </c>
      <c r="G15" s="9"/>
      <c r="H15" s="129">
        <v>0</v>
      </c>
      <c r="I15" s="9"/>
      <c r="J15" s="129">
        <v>0</v>
      </c>
    </row>
    <row r="16" spans="1:12" ht="21" customHeight="1" x14ac:dyDescent="0.25">
      <c r="A16" s="44" t="s">
        <v>156</v>
      </c>
      <c r="D16" s="36">
        <v>90449</v>
      </c>
      <c r="E16" s="9"/>
      <c r="F16" s="36">
        <v>84104</v>
      </c>
      <c r="G16" s="9"/>
      <c r="H16" s="129">
        <v>0</v>
      </c>
      <c r="I16" s="9"/>
      <c r="J16" s="129">
        <v>0</v>
      </c>
    </row>
    <row r="17" spans="1:12" ht="21" customHeight="1" x14ac:dyDescent="0.25">
      <c r="A17" s="44" t="s">
        <v>248</v>
      </c>
      <c r="D17" s="36">
        <v>14071</v>
      </c>
      <c r="E17" s="9"/>
      <c r="F17" s="129">
        <v>0</v>
      </c>
      <c r="G17" s="9"/>
      <c r="H17" s="129">
        <v>0</v>
      </c>
      <c r="I17" s="9"/>
      <c r="J17" s="129">
        <v>0</v>
      </c>
    </row>
    <row r="18" spans="1:12" ht="21" customHeight="1" x14ac:dyDescent="0.25">
      <c r="A18" s="44" t="s">
        <v>290</v>
      </c>
      <c r="D18" s="36">
        <v>910</v>
      </c>
      <c r="E18" s="9"/>
      <c r="F18" s="129">
        <v>0</v>
      </c>
      <c r="G18" s="9"/>
      <c r="H18" s="109">
        <v>17</v>
      </c>
      <c r="I18" s="9"/>
      <c r="J18" s="129">
        <v>0</v>
      </c>
    </row>
    <row r="19" spans="1:12" ht="21" customHeight="1" x14ac:dyDescent="0.25">
      <c r="A19" s="67" t="s">
        <v>124</v>
      </c>
      <c r="B19" s="13">
        <v>23</v>
      </c>
      <c r="D19" s="36">
        <v>12504</v>
      </c>
      <c r="E19" s="9"/>
      <c r="F19" s="36">
        <v>11249</v>
      </c>
      <c r="G19" s="36"/>
      <c r="H19" s="101">
        <v>77297</v>
      </c>
      <c r="I19" s="36"/>
      <c r="J19" s="101">
        <v>32157</v>
      </c>
    </row>
    <row r="20" spans="1:12" ht="21" customHeight="1" x14ac:dyDescent="0.25">
      <c r="A20" s="237" t="s">
        <v>157</v>
      </c>
      <c r="D20" s="121">
        <f>SUM(D11:D19)</f>
        <v>2166020</v>
      </c>
      <c r="E20" s="9"/>
      <c r="F20" s="238">
        <f>SUM(F11:F19)</f>
        <v>885930</v>
      </c>
      <c r="G20" s="36"/>
      <c r="H20" s="121">
        <f>SUM(H11:H19)</f>
        <v>92255</v>
      </c>
      <c r="I20" s="36"/>
      <c r="J20" s="238">
        <f>SUM(J11:J19)</f>
        <v>47736</v>
      </c>
      <c r="K20" s="7"/>
    </row>
    <row r="21" spans="1:12" ht="21" customHeight="1" x14ac:dyDescent="0.25">
      <c r="A21" s="237"/>
      <c r="D21" s="9"/>
      <c r="E21" s="9"/>
      <c r="F21" s="239" t="s">
        <v>174</v>
      </c>
      <c r="G21" s="36"/>
      <c r="H21" s="65"/>
      <c r="I21" s="36"/>
      <c r="J21" s="65"/>
      <c r="K21" s="7"/>
    </row>
    <row r="22" spans="1:12" ht="21" customHeight="1" x14ac:dyDescent="0.25">
      <c r="A22" s="78" t="s">
        <v>158</v>
      </c>
      <c r="K22" s="7"/>
    </row>
    <row r="23" spans="1:12" ht="21" customHeight="1" x14ac:dyDescent="0.25">
      <c r="A23" s="44" t="s">
        <v>203</v>
      </c>
      <c r="D23" s="36">
        <v>-818737</v>
      </c>
      <c r="E23" s="9"/>
      <c r="F23" s="36">
        <v>-16912</v>
      </c>
      <c r="G23" s="9"/>
      <c r="H23" s="129">
        <v>0</v>
      </c>
      <c r="I23" s="9"/>
      <c r="J23" s="129">
        <v>0</v>
      </c>
      <c r="K23" s="7"/>
      <c r="L23" s="13"/>
    </row>
    <row r="24" spans="1:12" ht="21" customHeight="1" x14ac:dyDescent="0.25">
      <c r="A24" s="44" t="s">
        <v>22</v>
      </c>
      <c r="D24" s="36">
        <v>-4569</v>
      </c>
      <c r="E24" s="9"/>
      <c r="F24" s="36">
        <v>-5417</v>
      </c>
      <c r="G24" s="9"/>
      <c r="H24" s="36">
        <v>-4567</v>
      </c>
      <c r="I24" s="9"/>
      <c r="J24" s="36">
        <v>-5417</v>
      </c>
      <c r="K24" s="7"/>
      <c r="L24" s="13"/>
    </row>
    <row r="25" spans="1:12" ht="21" customHeight="1" x14ac:dyDescent="0.25">
      <c r="A25" s="44" t="s">
        <v>175</v>
      </c>
      <c r="B25" s="13"/>
      <c r="D25" s="36">
        <v>-784419</v>
      </c>
      <c r="E25" s="9"/>
      <c r="F25" s="36">
        <v>-321265</v>
      </c>
      <c r="G25" s="9"/>
      <c r="H25" s="129">
        <v>0</v>
      </c>
      <c r="I25" s="9"/>
      <c r="J25" s="178">
        <v>0</v>
      </c>
      <c r="K25" s="7"/>
      <c r="L25" s="13"/>
    </row>
    <row r="26" spans="1:12" ht="21" customHeight="1" x14ac:dyDescent="0.25">
      <c r="A26" s="44" t="s">
        <v>105</v>
      </c>
      <c r="B26" s="13"/>
      <c r="D26" s="36">
        <v>-156603</v>
      </c>
      <c r="E26" s="9"/>
      <c r="F26" s="36">
        <v>-93718</v>
      </c>
      <c r="G26" s="9"/>
      <c r="H26" s="129">
        <v>0</v>
      </c>
      <c r="I26" s="9"/>
      <c r="J26" s="178">
        <v>0</v>
      </c>
      <c r="K26" s="7"/>
      <c r="L26" s="13"/>
    </row>
    <row r="27" spans="1:12" ht="21" customHeight="1" x14ac:dyDescent="0.25">
      <c r="A27" s="44" t="s">
        <v>159</v>
      </c>
      <c r="B27" s="36"/>
      <c r="D27" s="36">
        <v>-10814</v>
      </c>
      <c r="E27" s="9"/>
      <c r="F27" s="36">
        <v>-9141</v>
      </c>
      <c r="G27" s="9"/>
      <c r="H27" s="129">
        <v>0</v>
      </c>
      <c r="I27" s="9"/>
      <c r="J27" s="178">
        <v>0</v>
      </c>
      <c r="K27" s="7"/>
      <c r="L27" s="13"/>
    </row>
    <row r="28" spans="1:12" ht="21" customHeight="1" x14ac:dyDescent="0.25">
      <c r="A28" s="44" t="s">
        <v>106</v>
      </c>
      <c r="D28" s="36">
        <v>-280941</v>
      </c>
      <c r="E28" s="9"/>
      <c r="F28" s="36">
        <v>-115718</v>
      </c>
      <c r="G28" s="9"/>
      <c r="H28" s="129">
        <v>0</v>
      </c>
      <c r="I28" s="9"/>
      <c r="J28" s="178">
        <v>0</v>
      </c>
      <c r="K28" s="7"/>
    </row>
    <row r="29" spans="1:12" ht="21" customHeight="1" x14ac:dyDescent="0.25">
      <c r="A29" s="44" t="s">
        <v>2</v>
      </c>
      <c r="D29" s="105">
        <v>-96305</v>
      </c>
      <c r="E29" s="9"/>
      <c r="F29" s="105">
        <v>-7702</v>
      </c>
      <c r="G29" s="36"/>
      <c r="H29" s="36">
        <v>-558</v>
      </c>
      <c r="I29" s="36"/>
      <c r="J29" s="36">
        <v>-6313</v>
      </c>
      <c r="K29" s="7"/>
    </row>
    <row r="30" spans="1:12" ht="21" customHeight="1" x14ac:dyDescent="0.25">
      <c r="A30" s="44" t="s">
        <v>3</v>
      </c>
      <c r="B30" s="13">
        <v>24</v>
      </c>
      <c r="D30" s="106">
        <v>-521554</v>
      </c>
      <c r="E30" s="9"/>
      <c r="F30" s="106">
        <v>-495196</v>
      </c>
      <c r="G30" s="36"/>
      <c r="H30" s="36">
        <v>-135341</v>
      </c>
      <c r="I30" s="36"/>
      <c r="J30" s="179">
        <v>-105777</v>
      </c>
      <c r="K30" s="7"/>
    </row>
    <row r="31" spans="1:12" ht="21" customHeight="1" x14ac:dyDescent="0.25">
      <c r="A31" s="44" t="s">
        <v>182</v>
      </c>
      <c r="D31" s="109">
        <v>0</v>
      </c>
      <c r="E31" s="9"/>
      <c r="F31" s="106">
        <v>-20136</v>
      </c>
      <c r="G31" s="36"/>
      <c r="H31" s="36">
        <v>-7</v>
      </c>
      <c r="I31" s="240"/>
      <c r="J31" s="109">
        <v>-315</v>
      </c>
      <c r="K31" s="7"/>
    </row>
    <row r="32" spans="1:12" ht="21" customHeight="1" x14ac:dyDescent="0.25">
      <c r="A32" s="44" t="s">
        <v>291</v>
      </c>
      <c r="D32" s="109">
        <v>0</v>
      </c>
      <c r="E32" s="9"/>
      <c r="F32" s="106">
        <v>-19330</v>
      </c>
      <c r="G32" s="9"/>
      <c r="H32" s="109">
        <v>0</v>
      </c>
      <c r="I32" s="9"/>
      <c r="J32" s="109">
        <v>0</v>
      </c>
      <c r="K32" s="7"/>
    </row>
    <row r="33" spans="1:12" ht="21" customHeight="1" x14ac:dyDescent="0.25">
      <c r="A33" s="44" t="s">
        <v>188</v>
      </c>
      <c r="D33" s="109">
        <v>0</v>
      </c>
      <c r="E33" s="9"/>
      <c r="F33" s="106">
        <v>-5259</v>
      </c>
      <c r="G33" s="9"/>
      <c r="H33" s="129">
        <v>0</v>
      </c>
      <c r="I33" s="9"/>
      <c r="J33" s="109">
        <v>-51</v>
      </c>
      <c r="K33" s="7"/>
    </row>
    <row r="34" spans="1:12" ht="21" customHeight="1" x14ac:dyDescent="0.25">
      <c r="A34" s="44" t="s">
        <v>185</v>
      </c>
      <c r="D34" s="105">
        <v>-575</v>
      </c>
      <c r="E34" s="9"/>
      <c r="F34" s="106">
        <v>-596</v>
      </c>
      <c r="G34" s="9"/>
      <c r="H34" s="129">
        <v>0</v>
      </c>
      <c r="I34" s="9"/>
      <c r="J34" s="180">
        <v>0</v>
      </c>
      <c r="K34" s="7"/>
    </row>
    <row r="35" spans="1:12" ht="21" customHeight="1" x14ac:dyDescent="0.25">
      <c r="A35" s="44" t="s">
        <v>241</v>
      </c>
      <c r="D35" s="109">
        <v>0</v>
      </c>
      <c r="E35" s="9"/>
      <c r="F35" s="109">
        <v>0</v>
      </c>
      <c r="G35" s="9"/>
      <c r="H35" s="36">
        <v>-487956</v>
      </c>
      <c r="I35" s="9"/>
      <c r="J35" s="109">
        <v>0</v>
      </c>
      <c r="K35" s="7"/>
    </row>
    <row r="36" spans="1:12" ht="21" customHeight="1" x14ac:dyDescent="0.25">
      <c r="A36" s="237" t="s">
        <v>160</v>
      </c>
      <c r="B36" s="20"/>
      <c r="D36" s="258">
        <f>SUM(D23:D35)</f>
        <v>-2674517</v>
      </c>
      <c r="E36" s="9"/>
      <c r="F36" s="238">
        <f>SUM(F23:F34)</f>
        <v>-1110390</v>
      </c>
      <c r="G36" s="9"/>
      <c r="H36" s="259">
        <f>SUM(H23:H35)</f>
        <v>-628429</v>
      </c>
      <c r="I36" s="9"/>
      <c r="J36" s="238">
        <f>SUM(J23:J34)</f>
        <v>-117873</v>
      </c>
      <c r="K36" s="7"/>
    </row>
    <row r="37" spans="1:12" ht="21" customHeight="1" x14ac:dyDescent="0.25">
      <c r="A37" s="237"/>
      <c r="B37" s="20"/>
      <c r="D37" s="9"/>
      <c r="E37" s="9"/>
      <c r="F37" s="9"/>
      <c r="G37" s="9"/>
      <c r="H37" s="9"/>
      <c r="I37" s="9"/>
      <c r="J37" s="9"/>
      <c r="K37" s="7"/>
    </row>
    <row r="38" spans="1:12" ht="21" customHeight="1" x14ac:dyDescent="0.25">
      <c r="A38" s="8" t="s">
        <v>214</v>
      </c>
      <c r="B38" s="20"/>
      <c r="D38" s="9">
        <f>SUM(D20,D36)</f>
        <v>-508497</v>
      </c>
      <c r="E38" s="9"/>
      <c r="F38" s="9">
        <f>SUM(F20,F36)</f>
        <v>-224460</v>
      </c>
      <c r="G38" s="9"/>
      <c r="H38" s="9">
        <f>SUM(H20,H36)</f>
        <v>-536174</v>
      </c>
      <c r="I38" s="9"/>
      <c r="J38" s="9">
        <f>SUM(J20,J36)</f>
        <v>-70137</v>
      </c>
      <c r="K38" s="7"/>
    </row>
    <row r="39" spans="1:12" ht="21" customHeight="1" x14ac:dyDescent="0.25">
      <c r="A39" s="9" t="s">
        <v>135</v>
      </c>
      <c r="B39" s="20"/>
      <c r="D39" s="106">
        <v>2632</v>
      </c>
      <c r="E39" s="9"/>
      <c r="F39" s="36">
        <v>526</v>
      </c>
      <c r="G39" s="9"/>
      <c r="H39" s="36">
        <v>153694</v>
      </c>
      <c r="I39" s="9"/>
      <c r="J39" s="36">
        <v>119810</v>
      </c>
      <c r="K39" s="7"/>
    </row>
    <row r="40" spans="1:12" ht="21" customHeight="1" x14ac:dyDescent="0.25">
      <c r="A40" s="9" t="s">
        <v>25</v>
      </c>
      <c r="B40" s="20"/>
      <c r="D40" s="36">
        <v>-145060</v>
      </c>
      <c r="E40" s="9"/>
      <c r="F40" s="36">
        <v>-102983</v>
      </c>
      <c r="G40" s="9"/>
      <c r="H40" s="36">
        <v>-71825</v>
      </c>
      <c r="I40" s="9"/>
      <c r="J40" s="36">
        <v>-52903</v>
      </c>
      <c r="K40" s="7"/>
    </row>
    <row r="41" spans="1:12" ht="21" customHeight="1" x14ac:dyDescent="0.25">
      <c r="A41" s="9" t="s">
        <v>218</v>
      </c>
      <c r="B41" s="20"/>
      <c r="D41" s="40">
        <v>-69712</v>
      </c>
      <c r="E41" s="9"/>
      <c r="F41" s="40">
        <v>-56251</v>
      </c>
      <c r="G41" s="13"/>
      <c r="H41" s="116">
        <v>215687</v>
      </c>
      <c r="I41" s="13"/>
      <c r="J41" s="40">
        <v>-346081</v>
      </c>
    </row>
    <row r="42" spans="1:12" ht="21" customHeight="1" x14ac:dyDescent="0.25">
      <c r="A42" s="8" t="s">
        <v>215</v>
      </c>
      <c r="B42" s="20"/>
      <c r="D42" s="9">
        <f>SUM(D38:D41)</f>
        <v>-720637</v>
      </c>
      <c r="E42" s="9"/>
      <c r="F42" s="9">
        <f>SUM(F38:F41)</f>
        <v>-383168</v>
      </c>
      <c r="G42" s="9"/>
      <c r="H42" s="9">
        <f>SUM(H38:H41)</f>
        <v>-238618</v>
      </c>
      <c r="I42" s="9"/>
      <c r="J42" s="9">
        <f>SUM(J38:J41)</f>
        <v>-349311</v>
      </c>
    </row>
    <row r="43" spans="1:12" ht="21" customHeight="1" x14ac:dyDescent="0.25">
      <c r="A43" s="9" t="s">
        <v>294</v>
      </c>
      <c r="B43" s="13"/>
      <c r="D43" s="36">
        <v>2978</v>
      </c>
      <c r="E43" s="9"/>
      <c r="F43" s="36">
        <v>-306</v>
      </c>
      <c r="G43" s="9"/>
      <c r="H43" s="36">
        <v>1429</v>
      </c>
      <c r="I43" s="9"/>
      <c r="J43" s="116">
        <v>-3941</v>
      </c>
    </row>
    <row r="44" spans="1:12" ht="21" customHeight="1" x14ac:dyDescent="0.25">
      <c r="A44" s="242" t="s">
        <v>249</v>
      </c>
      <c r="B44" s="20"/>
      <c r="D44" s="238">
        <f>SUM(D42:D43)</f>
        <v>-717659</v>
      </c>
      <c r="E44" s="9"/>
      <c r="F44" s="238">
        <f>SUM(F42:F43)</f>
        <v>-383474</v>
      </c>
      <c r="G44" s="9"/>
      <c r="H44" s="238">
        <f>SUM(H42:H43)</f>
        <v>-237189</v>
      </c>
      <c r="I44" s="9"/>
      <c r="J44" s="238">
        <f>SUM(J42:J43)</f>
        <v>-353252</v>
      </c>
    </row>
    <row r="45" spans="1:12" ht="21" customHeight="1" x14ac:dyDescent="0.25">
      <c r="A45" s="8"/>
      <c r="B45" s="20"/>
      <c r="D45" s="243"/>
      <c r="L45" s="13"/>
    </row>
    <row r="46" spans="1:12" ht="21" customHeight="1" x14ac:dyDescent="0.25">
      <c r="A46" s="8"/>
      <c r="B46" s="20"/>
      <c r="D46" s="243"/>
      <c r="L46" s="13"/>
    </row>
    <row r="47" spans="1:12" ht="21" customHeight="1" x14ac:dyDescent="0.25">
      <c r="A47" s="8"/>
      <c r="B47" s="20"/>
    </row>
    <row r="48" spans="1:12" ht="21" customHeight="1" x14ac:dyDescent="0.25">
      <c r="A48" s="8"/>
      <c r="B48" s="20"/>
    </row>
    <row r="49" spans="1:12" ht="21" customHeight="1" x14ac:dyDescent="0.25">
      <c r="A49" s="8"/>
      <c r="B49" s="20"/>
    </row>
    <row r="50" spans="1:12" ht="21" customHeight="1" x14ac:dyDescent="0.25">
      <c r="A50" s="8"/>
      <c r="B50" s="20"/>
    </row>
    <row r="51" spans="1:12" ht="21" customHeight="1" x14ac:dyDescent="0.25">
      <c r="A51" s="8"/>
      <c r="B51" s="20"/>
    </row>
    <row r="52" spans="1:12" ht="21" customHeight="1" x14ac:dyDescent="0.25">
      <c r="A52" s="262" t="s">
        <v>172</v>
      </c>
      <c r="B52" s="262"/>
      <c r="C52" s="262"/>
      <c r="D52" s="262"/>
      <c r="E52" s="262"/>
      <c r="F52" s="262"/>
      <c r="G52" s="262"/>
      <c r="H52" s="262"/>
      <c r="I52" s="262"/>
      <c r="J52" s="262"/>
    </row>
    <row r="53" spans="1:12" ht="21" customHeight="1" x14ac:dyDescent="0.25">
      <c r="A53" s="262" t="s">
        <v>125</v>
      </c>
      <c r="B53" s="262"/>
      <c r="C53" s="262"/>
      <c r="D53" s="262"/>
      <c r="E53" s="262"/>
      <c r="F53" s="262"/>
      <c r="G53" s="262"/>
      <c r="H53" s="262"/>
      <c r="I53" s="262"/>
      <c r="J53" s="262"/>
    </row>
    <row r="54" spans="1:12" ht="21" customHeight="1" x14ac:dyDescent="0.25">
      <c r="A54" s="266" t="s">
        <v>275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2" ht="21" customHeight="1" x14ac:dyDescent="0.25">
      <c r="A55" s="266" t="s">
        <v>39</v>
      </c>
      <c r="B55" s="266"/>
      <c r="C55" s="266"/>
      <c r="D55" s="266"/>
      <c r="E55" s="266"/>
      <c r="F55" s="266"/>
      <c r="G55" s="266"/>
      <c r="H55" s="266"/>
      <c r="I55" s="266"/>
      <c r="J55" s="266"/>
      <c r="K55" s="9"/>
      <c r="L55" s="9"/>
    </row>
    <row r="56" spans="1:12" ht="21" customHeight="1" x14ac:dyDescent="0.25">
      <c r="A56" s="265" t="s">
        <v>38</v>
      </c>
      <c r="B56" s="265"/>
      <c r="C56" s="265"/>
      <c r="D56" s="265"/>
      <c r="E56" s="265"/>
      <c r="F56" s="265"/>
      <c r="G56" s="265"/>
      <c r="H56" s="265"/>
      <c r="I56" s="265"/>
      <c r="J56" s="265"/>
      <c r="K56" s="9"/>
      <c r="L56" s="9"/>
    </row>
    <row r="57" spans="1:12" ht="6.75" customHeight="1" x14ac:dyDescent="0.25">
      <c r="A57" s="1"/>
      <c r="B57" s="19"/>
      <c r="C57" s="19"/>
      <c r="D57" s="235"/>
      <c r="E57" s="235"/>
      <c r="F57" s="235"/>
      <c r="G57" s="235"/>
      <c r="H57" s="235"/>
      <c r="I57" s="235"/>
      <c r="J57" s="235"/>
      <c r="K57" s="9"/>
      <c r="L57" s="9"/>
    </row>
    <row r="58" spans="1:12" ht="21" customHeight="1" x14ac:dyDescent="0.25">
      <c r="A58" s="1"/>
      <c r="B58" s="79" t="s">
        <v>14</v>
      </c>
      <c r="C58" s="19"/>
      <c r="D58" s="262" t="s">
        <v>31</v>
      </c>
      <c r="E58" s="262"/>
      <c r="F58" s="262"/>
      <c r="G58" s="42"/>
      <c r="H58" s="262" t="s">
        <v>32</v>
      </c>
      <c r="I58" s="262"/>
      <c r="J58" s="262"/>
      <c r="K58" s="9"/>
      <c r="L58" s="9"/>
    </row>
    <row r="59" spans="1:12" ht="21" customHeight="1" x14ac:dyDescent="0.25">
      <c r="A59" s="1"/>
      <c r="B59" s="79"/>
      <c r="C59" s="19"/>
      <c r="D59" s="262" t="s">
        <v>33</v>
      </c>
      <c r="E59" s="262"/>
      <c r="F59" s="262"/>
      <c r="G59" s="42"/>
      <c r="H59" s="262" t="s">
        <v>33</v>
      </c>
      <c r="I59" s="262"/>
      <c r="J59" s="262"/>
      <c r="K59" s="9"/>
      <c r="L59" s="9"/>
    </row>
    <row r="60" spans="1:12" ht="21" customHeight="1" x14ac:dyDescent="0.25">
      <c r="A60" s="1"/>
      <c r="B60" s="19"/>
      <c r="C60" s="19"/>
      <c r="D60" s="118" t="s">
        <v>208</v>
      </c>
      <c r="E60" s="43"/>
      <c r="F60" s="118" t="s">
        <v>197</v>
      </c>
      <c r="G60" s="43"/>
      <c r="H60" s="118" t="s">
        <v>208</v>
      </c>
      <c r="I60" s="43"/>
      <c r="J60" s="118" t="s">
        <v>197</v>
      </c>
      <c r="K60" s="9"/>
      <c r="L60" s="9"/>
    </row>
    <row r="61" spans="1:12" ht="21" customHeight="1" x14ac:dyDescent="0.25">
      <c r="A61" s="242" t="s">
        <v>126</v>
      </c>
      <c r="K61" s="9"/>
      <c r="L61" s="9"/>
    </row>
    <row r="62" spans="1:12" ht="21" customHeight="1" x14ac:dyDescent="0.25">
      <c r="A62" s="9" t="s">
        <v>127</v>
      </c>
      <c r="B62" s="20"/>
      <c r="D62" s="9"/>
      <c r="E62" s="9"/>
      <c r="F62" s="9"/>
      <c r="G62" s="9"/>
      <c r="H62" s="9"/>
      <c r="I62" s="9"/>
      <c r="J62" s="9"/>
      <c r="K62" s="9"/>
      <c r="L62" s="9"/>
    </row>
    <row r="63" spans="1:12" ht="21" customHeight="1" x14ac:dyDescent="0.25">
      <c r="A63" s="44" t="s">
        <v>61</v>
      </c>
      <c r="B63" s="20"/>
      <c r="D63" s="9"/>
      <c r="E63" s="9"/>
      <c r="F63" s="9"/>
      <c r="G63" s="9"/>
      <c r="H63" s="9"/>
      <c r="I63" s="9"/>
      <c r="J63" s="9"/>
      <c r="K63" s="9"/>
      <c r="L63" s="9"/>
    </row>
    <row r="64" spans="1:12" ht="21" customHeight="1" x14ac:dyDescent="0.25">
      <c r="A64" s="244" t="s">
        <v>293</v>
      </c>
      <c r="B64" s="20"/>
      <c r="D64" s="36">
        <v>25800</v>
      </c>
      <c r="E64" s="9"/>
      <c r="F64" s="36">
        <v>-93231</v>
      </c>
      <c r="G64" s="9"/>
      <c r="H64" s="157">
        <v>0</v>
      </c>
      <c r="I64" s="13"/>
      <c r="J64" s="75">
        <v>0</v>
      </c>
      <c r="K64" s="9"/>
      <c r="L64" s="9"/>
    </row>
    <row r="65" spans="1:12" ht="21" customHeight="1" x14ac:dyDescent="0.25">
      <c r="A65" s="45" t="s">
        <v>183</v>
      </c>
      <c r="B65" s="20"/>
      <c r="D65" s="9"/>
      <c r="E65" s="9"/>
      <c r="F65" s="181"/>
      <c r="G65" s="9"/>
      <c r="H65" s="182"/>
      <c r="I65" s="13"/>
      <c r="J65" s="157"/>
      <c r="K65" s="9"/>
      <c r="L65" s="9"/>
    </row>
    <row r="66" spans="1:12" ht="21" customHeight="1" x14ac:dyDescent="0.25">
      <c r="A66" s="113" t="s">
        <v>184</v>
      </c>
      <c r="B66" s="20"/>
      <c r="D66" s="40">
        <v>-4077</v>
      </c>
      <c r="E66" s="9"/>
      <c r="F66" s="40">
        <v>17286</v>
      </c>
      <c r="G66" s="9"/>
      <c r="H66" s="157">
        <v>0</v>
      </c>
      <c r="I66" s="13"/>
      <c r="J66" s="177">
        <v>0</v>
      </c>
      <c r="K66" s="9"/>
      <c r="L66" s="9"/>
    </row>
    <row r="67" spans="1:12" ht="21" customHeight="1" x14ac:dyDescent="0.25">
      <c r="A67" s="245" t="s">
        <v>62</v>
      </c>
      <c r="B67" s="20"/>
      <c r="D67" s="246"/>
      <c r="E67" s="36"/>
      <c r="F67" s="246"/>
      <c r="G67" s="36"/>
      <c r="H67" s="246"/>
      <c r="I67" s="36"/>
      <c r="J67" s="246"/>
      <c r="K67" s="9"/>
      <c r="L67" s="9"/>
    </row>
    <row r="68" spans="1:12" ht="21" customHeight="1" x14ac:dyDescent="0.25">
      <c r="A68" s="245" t="s">
        <v>271</v>
      </c>
      <c r="B68" s="20"/>
      <c r="D68" s="40">
        <f>SUM(D64:D66)</f>
        <v>21723</v>
      </c>
      <c r="E68" s="247"/>
      <c r="F68" s="40">
        <f>SUM(F64:F66)</f>
        <v>-75945</v>
      </c>
      <c r="G68" s="248"/>
      <c r="H68" s="63">
        <f>SUM(H64:H66)</f>
        <v>0</v>
      </c>
      <c r="I68" s="247"/>
      <c r="J68" s="63">
        <f>SUM(J64:J66)</f>
        <v>0</v>
      </c>
      <c r="K68" s="9"/>
      <c r="L68" s="9"/>
    </row>
    <row r="69" spans="1:12" ht="21" customHeight="1" x14ac:dyDescent="0.25">
      <c r="A69" s="245"/>
      <c r="B69" s="20"/>
      <c r="D69" s="36"/>
      <c r="E69" s="247"/>
      <c r="F69" s="36"/>
      <c r="G69" s="248"/>
      <c r="H69" s="75"/>
      <c r="I69" s="247"/>
      <c r="J69" s="75"/>
      <c r="K69" s="9"/>
      <c r="L69" s="9"/>
    </row>
    <row r="70" spans="1:12" ht="21" customHeight="1" x14ac:dyDescent="0.25">
      <c r="A70" s="9" t="s">
        <v>127</v>
      </c>
      <c r="B70" s="20"/>
      <c r="D70" s="36"/>
      <c r="E70" s="247"/>
      <c r="F70" s="36"/>
      <c r="G70" s="248"/>
      <c r="H70" s="75"/>
      <c r="I70" s="247"/>
      <c r="J70" s="75"/>
      <c r="K70" s="9"/>
      <c r="L70" s="9"/>
    </row>
    <row r="71" spans="1:12" ht="21" customHeight="1" x14ac:dyDescent="0.25">
      <c r="A71" s="44" t="s">
        <v>161</v>
      </c>
      <c r="B71" s="20"/>
      <c r="D71" s="32"/>
      <c r="E71" s="247"/>
      <c r="F71" s="32"/>
      <c r="G71" s="248"/>
      <c r="H71" s="75"/>
      <c r="I71" s="247"/>
      <c r="J71" s="75"/>
      <c r="K71" s="9"/>
      <c r="L71" s="9"/>
    </row>
    <row r="72" spans="1:12" ht="21" customHeight="1" x14ac:dyDescent="0.25">
      <c r="A72" s="45" t="s">
        <v>199</v>
      </c>
      <c r="B72" s="20"/>
      <c r="D72" s="32">
        <v>71</v>
      </c>
      <c r="E72" s="247"/>
      <c r="F72" s="32">
        <v>83</v>
      </c>
      <c r="G72" s="248"/>
      <c r="H72" s="157">
        <v>0</v>
      </c>
      <c r="I72" s="250"/>
      <c r="J72" s="182">
        <v>0</v>
      </c>
      <c r="K72" s="9"/>
      <c r="L72" s="9"/>
    </row>
    <row r="73" spans="1:12" ht="21" customHeight="1" x14ac:dyDescent="0.25">
      <c r="A73" s="45" t="s">
        <v>252</v>
      </c>
      <c r="B73" s="20"/>
      <c r="D73" s="32">
        <v>-302</v>
      </c>
      <c r="E73" s="247"/>
      <c r="F73" s="32">
        <v>585</v>
      </c>
      <c r="G73" s="248"/>
      <c r="H73" s="157">
        <v>0</v>
      </c>
      <c r="I73" s="250"/>
      <c r="J73" s="182">
        <v>0</v>
      </c>
      <c r="K73" s="9"/>
      <c r="L73" s="9"/>
    </row>
    <row r="74" spans="1:12" ht="21" customHeight="1" x14ac:dyDescent="0.25">
      <c r="A74" s="45" t="s">
        <v>183</v>
      </c>
      <c r="B74" s="20"/>
      <c r="D74" s="249"/>
      <c r="E74" s="247"/>
      <c r="F74" s="32"/>
      <c r="G74" s="248"/>
      <c r="H74" s="109"/>
      <c r="I74" s="250"/>
      <c r="J74" s="109"/>
      <c r="K74" s="9"/>
      <c r="L74" s="9"/>
    </row>
    <row r="75" spans="1:12" ht="21" customHeight="1" x14ac:dyDescent="0.25">
      <c r="A75" s="113" t="s">
        <v>184</v>
      </c>
      <c r="B75" s="20"/>
      <c r="D75" s="252">
        <v>-14</v>
      </c>
      <c r="E75" s="247"/>
      <c r="F75" s="33">
        <v>-17</v>
      </c>
      <c r="G75" s="248"/>
      <c r="H75" s="63">
        <v>0</v>
      </c>
      <c r="I75" s="250"/>
      <c r="J75" s="177">
        <v>0</v>
      </c>
      <c r="K75" s="9"/>
      <c r="L75" s="9"/>
    </row>
    <row r="76" spans="1:12" ht="21" customHeight="1" x14ac:dyDescent="0.25">
      <c r="A76" s="245" t="s">
        <v>62</v>
      </c>
      <c r="B76" s="20"/>
      <c r="D76" s="36"/>
      <c r="E76" s="247"/>
      <c r="F76" s="36"/>
      <c r="G76" s="248"/>
      <c r="H76" s="75"/>
      <c r="I76" s="247"/>
      <c r="J76" s="75"/>
      <c r="K76" s="9"/>
      <c r="L76" s="9"/>
    </row>
    <row r="77" spans="1:12" ht="21" customHeight="1" x14ac:dyDescent="0.25">
      <c r="A77" s="251" t="s">
        <v>162</v>
      </c>
      <c r="B77" s="20"/>
      <c r="D77" s="36"/>
      <c r="E77" s="247"/>
      <c r="F77" s="36"/>
      <c r="G77" s="248"/>
      <c r="H77" s="75"/>
      <c r="I77" s="247"/>
      <c r="J77" s="75"/>
      <c r="K77" s="9"/>
      <c r="L77" s="9"/>
    </row>
    <row r="78" spans="1:12" ht="21" customHeight="1" x14ac:dyDescent="0.25">
      <c r="A78" s="251" t="s">
        <v>163</v>
      </c>
      <c r="B78" s="20"/>
      <c r="D78" s="252">
        <f>SUM(D71:D75)</f>
        <v>-245</v>
      </c>
      <c r="E78" s="247"/>
      <c r="F78" s="252">
        <f>SUM(F71:F75)</f>
        <v>651</v>
      </c>
      <c r="G78" s="248"/>
      <c r="H78" s="177">
        <f>SUM(H71:H75)</f>
        <v>0</v>
      </c>
      <c r="I78" s="247"/>
      <c r="J78" s="177">
        <f>SUM(J71:J75)</f>
        <v>0</v>
      </c>
      <c r="K78" s="9"/>
      <c r="L78" s="9"/>
    </row>
    <row r="79" spans="1:12" ht="21" customHeight="1" x14ac:dyDescent="0.25">
      <c r="A79" s="253" t="s">
        <v>129</v>
      </c>
      <c r="D79" s="36"/>
      <c r="E79" s="36"/>
      <c r="F79" s="36"/>
      <c r="G79" s="36"/>
      <c r="H79" s="75"/>
      <c r="I79" s="36"/>
      <c r="J79" s="75"/>
    </row>
    <row r="80" spans="1:12" ht="21" customHeight="1" x14ac:dyDescent="0.25">
      <c r="A80" s="254" t="s">
        <v>250</v>
      </c>
      <c r="D80" s="216">
        <f>SUM(D68,D78)</f>
        <v>21478</v>
      </c>
      <c r="E80" s="36"/>
      <c r="F80" s="216">
        <f>SUM(F68,F78)</f>
        <v>-75294</v>
      </c>
      <c r="G80" s="36"/>
      <c r="H80" s="176">
        <f>SUM(H68,H78)</f>
        <v>0</v>
      </c>
      <c r="I80" s="36"/>
      <c r="J80" s="176">
        <f>SUM(J68,J78)</f>
        <v>0</v>
      </c>
    </row>
    <row r="81" spans="1:12" ht="21" customHeight="1" thickBot="1" x14ac:dyDescent="0.3">
      <c r="A81" s="253" t="s">
        <v>251</v>
      </c>
      <c r="D81" s="183">
        <f>SUM(D44+D80)</f>
        <v>-696181</v>
      </c>
      <c r="E81" s="36"/>
      <c r="F81" s="183">
        <f>SUM(F44+F80)</f>
        <v>-458768</v>
      </c>
      <c r="G81" s="36"/>
      <c r="H81" s="183">
        <f>SUM(H44+H80)</f>
        <v>-237189</v>
      </c>
      <c r="I81" s="36"/>
      <c r="J81" s="183">
        <f>SUM(J44+J80)</f>
        <v>-353252</v>
      </c>
      <c r="K81" s="9"/>
      <c r="L81" s="9"/>
    </row>
    <row r="82" spans="1:12" ht="21" customHeight="1" thickTop="1" x14ac:dyDescent="0.25">
      <c r="A82" s="253"/>
      <c r="D82" s="36"/>
      <c r="E82" s="36"/>
      <c r="F82" s="36"/>
      <c r="G82" s="36"/>
      <c r="H82" s="36"/>
      <c r="I82" s="36"/>
      <c r="J82" s="36"/>
      <c r="K82" s="9"/>
      <c r="L82" s="9"/>
    </row>
    <row r="83" spans="1:12" ht="21" customHeight="1" x14ac:dyDescent="0.25">
      <c r="A83" s="255" t="s">
        <v>216</v>
      </c>
      <c r="D83" s="36"/>
      <c r="E83" s="36"/>
      <c r="F83" s="36"/>
      <c r="G83" s="36"/>
      <c r="H83" s="36"/>
      <c r="I83" s="36"/>
      <c r="J83" s="36"/>
      <c r="K83" s="9"/>
      <c r="L83" s="9"/>
    </row>
    <row r="84" spans="1:12" ht="21" customHeight="1" x14ac:dyDescent="0.25">
      <c r="A84" s="2" t="s">
        <v>195</v>
      </c>
      <c r="D84" s="36">
        <v>-711739</v>
      </c>
      <c r="E84" s="36"/>
      <c r="F84" s="36">
        <v>-382994</v>
      </c>
      <c r="G84" s="36"/>
      <c r="H84" s="36">
        <f>H81</f>
        <v>-237189</v>
      </c>
      <c r="I84" s="36"/>
      <c r="J84" s="36">
        <f>J81</f>
        <v>-353252</v>
      </c>
      <c r="K84" s="9"/>
      <c r="L84" s="9"/>
    </row>
    <row r="85" spans="1:12" ht="21" customHeight="1" x14ac:dyDescent="0.25">
      <c r="A85" s="2" t="s">
        <v>20</v>
      </c>
      <c r="D85" s="40">
        <v>-5920</v>
      </c>
      <c r="E85" s="36"/>
      <c r="F85" s="40">
        <v>-480</v>
      </c>
      <c r="G85" s="36"/>
      <c r="H85" s="177">
        <v>0</v>
      </c>
      <c r="I85" s="36"/>
      <c r="J85" s="177">
        <v>0</v>
      </c>
      <c r="K85" s="9"/>
      <c r="L85" s="9"/>
    </row>
    <row r="86" spans="1:12" ht="21" customHeight="1" thickBot="1" x14ac:dyDescent="0.3">
      <c r="A86" s="256"/>
      <c r="D86" s="183">
        <f>D44</f>
        <v>-717659</v>
      </c>
      <c r="E86" s="36"/>
      <c r="F86" s="183">
        <f>SUM(F84:F85)</f>
        <v>-383474</v>
      </c>
      <c r="G86" s="36"/>
      <c r="H86" s="183">
        <f>H44</f>
        <v>-237189</v>
      </c>
      <c r="I86" s="36"/>
      <c r="J86" s="183">
        <f>SUM(J84:J85)</f>
        <v>-353252</v>
      </c>
      <c r="K86" s="9"/>
      <c r="L86" s="9"/>
    </row>
    <row r="87" spans="1:12" ht="21" customHeight="1" thickTop="1" x14ac:dyDescent="0.25">
      <c r="A87" s="255" t="s">
        <v>217</v>
      </c>
      <c r="D87" s="36"/>
      <c r="E87" s="36"/>
      <c r="F87" s="36"/>
      <c r="G87" s="36"/>
      <c r="H87" s="36"/>
      <c r="I87" s="36"/>
      <c r="J87" s="36"/>
      <c r="K87" s="9"/>
      <c r="L87" s="9"/>
    </row>
    <row r="88" spans="1:12" ht="21" customHeight="1" x14ac:dyDescent="0.25">
      <c r="A88" s="2" t="s">
        <v>195</v>
      </c>
      <c r="D88" s="36">
        <v>-690362</v>
      </c>
      <c r="E88" s="36"/>
      <c r="F88" s="36">
        <v>-457970</v>
      </c>
      <c r="G88" s="36"/>
      <c r="H88" s="36">
        <f>H84</f>
        <v>-237189</v>
      </c>
      <c r="I88" s="36"/>
      <c r="J88" s="36">
        <f>J86</f>
        <v>-353252</v>
      </c>
      <c r="K88" s="9"/>
      <c r="L88" s="9"/>
    </row>
    <row r="89" spans="1:12" ht="21" customHeight="1" x14ac:dyDescent="0.25">
      <c r="A89" s="2" t="s">
        <v>20</v>
      </c>
      <c r="D89" s="40">
        <v>-5819</v>
      </c>
      <c r="E89" s="36"/>
      <c r="F89" s="40">
        <v>-798</v>
      </c>
      <c r="G89" s="36"/>
      <c r="H89" s="177">
        <v>0</v>
      </c>
      <c r="I89" s="36"/>
      <c r="J89" s="176">
        <v>0</v>
      </c>
      <c r="K89" s="9"/>
      <c r="L89" s="9"/>
    </row>
    <row r="90" spans="1:12" ht="21" customHeight="1" thickBot="1" x14ac:dyDescent="0.3">
      <c r="A90" s="2"/>
      <c r="D90" s="183">
        <f>SUM(D88:D89)</f>
        <v>-696181</v>
      </c>
      <c r="E90" s="36"/>
      <c r="F90" s="183">
        <f>SUM(F88:F89)</f>
        <v>-458768</v>
      </c>
      <c r="G90" s="36"/>
      <c r="H90" s="183">
        <f>SUM(H88:H89)</f>
        <v>-237189</v>
      </c>
      <c r="I90" s="36"/>
      <c r="J90" s="183">
        <f>SUM(J88:J89)</f>
        <v>-353252</v>
      </c>
      <c r="K90" s="9"/>
      <c r="L90" s="9"/>
    </row>
    <row r="91" spans="1:12" ht="21" customHeight="1" thickTop="1" x14ac:dyDescent="0.25">
      <c r="A91" s="2"/>
      <c r="D91" s="36"/>
      <c r="E91" s="36"/>
      <c r="F91" s="36"/>
      <c r="G91" s="36"/>
      <c r="H91" s="36"/>
      <c r="I91" s="36"/>
      <c r="J91" s="36"/>
      <c r="K91" s="9"/>
      <c r="L91" s="9"/>
    </row>
    <row r="92" spans="1:12" ht="21" customHeight="1" x14ac:dyDescent="0.25">
      <c r="A92" s="255" t="s">
        <v>221</v>
      </c>
      <c r="B92" s="13">
        <v>25</v>
      </c>
      <c r="D92" s="9"/>
      <c r="E92" s="9"/>
      <c r="F92" s="9"/>
      <c r="G92" s="9"/>
      <c r="H92" s="9"/>
      <c r="I92" s="9"/>
      <c r="J92" s="9"/>
      <c r="K92" s="9"/>
      <c r="L92" s="9"/>
    </row>
    <row r="93" spans="1:12" ht="21" customHeight="1" thickBot="1" x14ac:dyDescent="0.3">
      <c r="A93" s="2" t="s">
        <v>220</v>
      </c>
      <c r="D93" s="257">
        <f>D84/D95</f>
        <v>-0.34815235490125868</v>
      </c>
      <c r="E93" s="9"/>
      <c r="F93" s="257">
        <f>F84/F95</f>
        <v>-0.18734432567704268</v>
      </c>
      <c r="G93" s="9"/>
      <c r="H93" s="257">
        <f>ROUND(H84/H95,2)</f>
        <v>-0.12</v>
      </c>
      <c r="I93" s="36"/>
      <c r="J93" s="257">
        <f>J84/J95</f>
        <v>-0.17279580811727255</v>
      </c>
      <c r="K93" s="9"/>
      <c r="L93" s="9"/>
    </row>
    <row r="94" spans="1:12" ht="21" customHeight="1" thickTop="1" x14ac:dyDescent="0.25">
      <c r="A94" s="2" t="s">
        <v>144</v>
      </c>
      <c r="K94" s="9"/>
      <c r="L94" s="13"/>
    </row>
    <row r="95" spans="1:12" ht="21" customHeight="1" thickBot="1" x14ac:dyDescent="0.3">
      <c r="A95" s="73" t="s">
        <v>145</v>
      </c>
      <c r="B95" s="20"/>
      <c r="D95" s="183">
        <v>2044332</v>
      </c>
      <c r="E95" s="9"/>
      <c r="F95" s="183">
        <v>2044332</v>
      </c>
      <c r="G95" s="9"/>
      <c r="H95" s="183">
        <v>2044332</v>
      </c>
      <c r="I95" s="36"/>
      <c r="J95" s="183">
        <v>2044332</v>
      </c>
      <c r="K95" s="21"/>
      <c r="L95" s="9"/>
    </row>
    <row r="96" spans="1:12" ht="21" customHeight="1" thickTop="1" x14ac:dyDescent="0.25">
      <c r="A96" s="2"/>
      <c r="B96" s="20"/>
      <c r="F96" s="7"/>
      <c r="H96" s="7"/>
      <c r="I96" s="7"/>
      <c r="J96" s="7"/>
      <c r="L96" s="9"/>
    </row>
    <row r="97" spans="1:12" ht="21" customHeight="1" x14ac:dyDescent="0.25">
      <c r="A97" s="2"/>
      <c r="B97" s="20"/>
      <c r="D97" s="7"/>
      <c r="F97" s="7"/>
      <c r="H97" s="7"/>
      <c r="I97" s="7"/>
      <c r="J97" s="7"/>
      <c r="L97" s="9"/>
    </row>
    <row r="98" spans="1:12" ht="21" customHeight="1" x14ac:dyDescent="0.25">
      <c r="A98" s="2"/>
      <c r="B98" s="20"/>
      <c r="D98" s="7"/>
      <c r="F98" s="7"/>
      <c r="H98" s="7"/>
      <c r="I98" s="7"/>
      <c r="J98" s="7"/>
      <c r="L98" s="9"/>
    </row>
    <row r="99" spans="1:12" ht="21" customHeight="1" x14ac:dyDescent="0.25">
      <c r="A99" s="2"/>
      <c r="B99" s="20"/>
      <c r="D99" s="7"/>
      <c r="F99" s="7"/>
      <c r="H99" s="7"/>
      <c r="I99" s="7"/>
      <c r="J99" s="7"/>
      <c r="L99" s="9"/>
    </row>
    <row r="101" spans="1:12" ht="21" customHeight="1" x14ac:dyDescent="0.25">
      <c r="A101" s="9" t="s">
        <v>27</v>
      </c>
    </row>
  </sheetData>
  <mergeCells count="18">
    <mergeCell ref="A55:J55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2:J52"/>
    <mergeCell ref="A53:J53"/>
    <mergeCell ref="A54:J54"/>
    <mergeCell ref="A56:J56"/>
    <mergeCell ref="D58:F58"/>
    <mergeCell ref="H58:J58"/>
    <mergeCell ref="D59:F59"/>
    <mergeCell ref="H59:J59"/>
  </mergeCells>
  <pageMargins left="0.8" right="0.3" top="1" bottom="0.5" header="0.45" footer="0.3"/>
  <pageSetup paperSize="9" scale="70" firstPageNumber="2" orientation="portrait" useFirstPageNumber="1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64"/>
  <sheetViews>
    <sheetView tabSelected="1" topLeftCell="A17" zoomScale="67" zoomScaleNormal="67" zoomScaleSheetLayoutView="82" workbookViewId="0">
      <selection activeCell="G22" sqref="G22:G24"/>
    </sheetView>
  </sheetViews>
  <sheetFormatPr defaultColWidth="9.36328125" defaultRowHeight="21" customHeight="1" x14ac:dyDescent="0.25"/>
  <cols>
    <col min="1" max="1" width="32.54296875" style="24" customWidth="1"/>
    <col min="2" max="2" width="4.08984375" style="24" customWidth="1"/>
    <col min="3" max="3" width="0.6328125" style="24" customWidth="1"/>
    <col min="4" max="4" width="10.08984375" style="23" customWidth="1"/>
    <col min="5" max="5" width="0.6328125" style="23" customWidth="1"/>
    <col min="6" max="6" width="9.08984375" style="23" customWidth="1"/>
    <col min="7" max="7" width="0.6328125" style="23" customWidth="1"/>
    <col min="8" max="8" width="13.81640625" style="23" customWidth="1"/>
    <col min="9" max="9" width="0.6328125" style="23" customWidth="1"/>
    <col min="10" max="10" width="10.81640625" style="23" customWidth="1"/>
    <col min="11" max="11" width="0.6328125" style="23" customWidth="1"/>
    <col min="12" max="12" width="10.81640625" style="23" customWidth="1"/>
    <col min="13" max="13" width="0.6328125" style="23" customWidth="1"/>
    <col min="14" max="14" width="11.1796875" style="23" customWidth="1"/>
    <col min="15" max="15" width="0.6328125" style="23" customWidth="1"/>
    <col min="16" max="16" width="11.1796875" style="23" customWidth="1"/>
    <col min="17" max="17" width="0.54296875" style="23" customWidth="1"/>
    <col min="18" max="18" width="17.54296875" style="23" customWidth="1"/>
    <col min="19" max="19" width="0.6328125" style="23" customWidth="1"/>
    <col min="20" max="20" width="9" style="23" customWidth="1"/>
    <col min="21" max="21" width="0.6328125" style="23" customWidth="1"/>
    <col min="22" max="22" width="10.54296875" style="23" customWidth="1"/>
    <col min="23" max="23" width="0.6328125" style="23" customWidth="1"/>
    <col min="24" max="24" width="10" style="23" bestFit="1" customWidth="1"/>
    <col min="25" max="25" width="0.6328125" style="23" customWidth="1"/>
    <col min="26" max="26" width="11.54296875" style="23" customWidth="1"/>
    <col min="27" max="27" width="0.6328125" style="23" customWidth="1"/>
    <col min="28" max="28" width="11.08984375" style="23" customWidth="1"/>
    <col min="29" max="29" width="9.36328125" style="23"/>
    <col min="30" max="16384" width="9.36328125" style="24"/>
  </cols>
  <sheetData>
    <row r="1" spans="1:29" ht="21" customHeight="1" x14ac:dyDescent="0.25">
      <c r="A1" s="270" t="s">
        <v>172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4"/>
    </row>
    <row r="2" spans="1:29" ht="21" customHeight="1" x14ac:dyDescent="0.25">
      <c r="A2" s="270" t="s">
        <v>65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4"/>
    </row>
    <row r="3" spans="1:29" ht="21" customHeight="1" x14ac:dyDescent="0.25">
      <c r="A3" s="270" t="s">
        <v>64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4"/>
    </row>
    <row r="4" spans="1:29" ht="21" customHeight="1" x14ac:dyDescent="0.25">
      <c r="A4" s="270" t="s">
        <v>276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4"/>
    </row>
    <row r="5" spans="1:29" ht="21" customHeight="1" x14ac:dyDescent="0.25">
      <c r="A5" s="270" t="s">
        <v>39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4"/>
    </row>
    <row r="6" spans="1:29" ht="21" customHeight="1" x14ac:dyDescent="0.25">
      <c r="A6" s="271" t="s">
        <v>38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4"/>
    </row>
    <row r="7" spans="1:29" ht="6" customHeight="1" x14ac:dyDescent="0.25"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29" s="134" customFormat="1" ht="19" customHeight="1" x14ac:dyDescent="0.25">
      <c r="A8" s="130"/>
      <c r="B8" s="130"/>
      <c r="C8" s="131"/>
      <c r="D8" s="267" t="s">
        <v>66</v>
      </c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132"/>
      <c r="Z8" s="132"/>
      <c r="AA8" s="133"/>
      <c r="AB8" s="133"/>
      <c r="AC8" s="133"/>
    </row>
    <row r="9" spans="1:29" s="134" customFormat="1" ht="19" customHeight="1" x14ac:dyDescent="0.25">
      <c r="A9" s="130"/>
      <c r="B9" s="130"/>
      <c r="C9" s="131"/>
      <c r="D9" s="135"/>
      <c r="E9" s="135"/>
      <c r="F9" s="135"/>
      <c r="G9" s="135"/>
      <c r="H9" s="135" t="s">
        <v>88</v>
      </c>
      <c r="I9" s="135"/>
      <c r="J9" s="135"/>
      <c r="K9" s="135"/>
      <c r="L9" s="136"/>
      <c r="M9" s="135"/>
      <c r="N9" s="268" t="s">
        <v>56</v>
      </c>
      <c r="O9" s="268"/>
      <c r="P9" s="268"/>
      <c r="Q9" s="268"/>
      <c r="R9" s="268"/>
      <c r="S9" s="268"/>
      <c r="T9" s="268"/>
      <c r="U9" s="268"/>
      <c r="V9" s="268"/>
      <c r="W9" s="135"/>
      <c r="X9" s="136" t="s">
        <v>5</v>
      </c>
      <c r="Y9" s="135"/>
      <c r="Z9" s="135"/>
      <c r="AA9" s="136"/>
      <c r="AB9" s="136"/>
      <c r="AC9" s="133"/>
    </row>
    <row r="10" spans="1:29" s="134" customFormat="1" ht="19" customHeight="1" x14ac:dyDescent="0.25">
      <c r="A10" s="130"/>
      <c r="B10" s="130"/>
      <c r="C10" s="137"/>
      <c r="D10" s="136"/>
      <c r="E10" s="136"/>
      <c r="F10" s="136" t="s">
        <v>30</v>
      </c>
      <c r="G10" s="136"/>
      <c r="H10" s="136" t="s">
        <v>142</v>
      </c>
      <c r="I10" s="135"/>
      <c r="J10" s="136"/>
      <c r="K10" s="135"/>
      <c r="L10" s="136"/>
      <c r="M10" s="135"/>
      <c r="N10" s="268" t="s">
        <v>129</v>
      </c>
      <c r="O10" s="268"/>
      <c r="P10" s="268"/>
      <c r="Q10" s="268"/>
      <c r="R10" s="268"/>
      <c r="S10" s="268"/>
      <c r="T10" s="268"/>
      <c r="U10" s="135"/>
      <c r="V10" s="136" t="s">
        <v>71</v>
      </c>
      <c r="W10" s="135"/>
      <c r="X10" s="136" t="s">
        <v>187</v>
      </c>
      <c r="Y10" s="136"/>
      <c r="Z10" s="136"/>
      <c r="AA10" s="136"/>
      <c r="AB10" s="136"/>
      <c r="AC10" s="133"/>
    </row>
    <row r="11" spans="1:29" s="130" customFormat="1" ht="19" customHeight="1" x14ac:dyDescent="0.25">
      <c r="D11" s="136" t="s">
        <v>21</v>
      </c>
      <c r="E11" s="136"/>
      <c r="F11" s="136" t="s">
        <v>29</v>
      </c>
      <c r="G11" s="136"/>
      <c r="H11" s="136" t="s">
        <v>143</v>
      </c>
      <c r="I11" s="136"/>
      <c r="J11" s="269" t="s">
        <v>134</v>
      </c>
      <c r="K11" s="269"/>
      <c r="L11" s="269"/>
      <c r="M11" s="138"/>
      <c r="N11" s="136" t="s">
        <v>309</v>
      </c>
      <c r="O11" s="138"/>
      <c r="P11" s="136" t="s">
        <v>230</v>
      </c>
      <c r="Q11" s="136"/>
      <c r="R11" s="136" t="s">
        <v>164</v>
      </c>
      <c r="S11" s="138"/>
      <c r="T11" s="136" t="s">
        <v>136</v>
      </c>
      <c r="U11" s="138"/>
      <c r="V11" s="136" t="s">
        <v>72</v>
      </c>
      <c r="W11" s="138"/>
      <c r="X11" s="136" t="s">
        <v>75</v>
      </c>
      <c r="Y11" s="136"/>
      <c r="Z11" s="139"/>
      <c r="AA11" s="136"/>
      <c r="AB11" s="136" t="s">
        <v>5</v>
      </c>
      <c r="AC11" s="139"/>
    </row>
    <row r="12" spans="1:29" s="130" customFormat="1" ht="19" customHeight="1" x14ac:dyDescent="0.25">
      <c r="D12" s="136" t="s">
        <v>13</v>
      </c>
      <c r="E12" s="136"/>
      <c r="F12" s="136" t="s">
        <v>67</v>
      </c>
      <c r="G12" s="136"/>
      <c r="H12" s="136" t="s">
        <v>140</v>
      </c>
      <c r="I12" s="136"/>
      <c r="J12" s="136" t="s">
        <v>8</v>
      </c>
      <c r="K12" s="136"/>
      <c r="L12" s="136" t="s">
        <v>6</v>
      </c>
      <c r="M12" s="138"/>
      <c r="N12" s="136" t="s">
        <v>137</v>
      </c>
      <c r="O12" s="138"/>
      <c r="P12" s="136" t="s">
        <v>189</v>
      </c>
      <c r="Q12" s="136"/>
      <c r="R12" s="136" t="s">
        <v>167</v>
      </c>
      <c r="S12" s="138"/>
      <c r="T12" s="136" t="s">
        <v>69</v>
      </c>
      <c r="U12" s="138"/>
      <c r="V12" s="136" t="s">
        <v>73</v>
      </c>
      <c r="W12" s="138"/>
      <c r="X12" s="136" t="s">
        <v>74</v>
      </c>
      <c r="Y12" s="136"/>
      <c r="Z12" s="136" t="s">
        <v>18</v>
      </c>
      <c r="AA12" s="136"/>
      <c r="AB12" s="136" t="s">
        <v>73</v>
      </c>
      <c r="AC12" s="139"/>
    </row>
    <row r="13" spans="1:29" s="130" customFormat="1" ht="19" customHeight="1" x14ac:dyDescent="0.25">
      <c r="B13" s="140" t="s">
        <v>14</v>
      </c>
      <c r="D13" s="136" t="s">
        <v>4</v>
      </c>
      <c r="E13" s="136"/>
      <c r="F13" s="136" t="s">
        <v>68</v>
      </c>
      <c r="G13" s="136"/>
      <c r="H13" s="136" t="s">
        <v>141</v>
      </c>
      <c r="I13" s="138"/>
      <c r="J13" s="136" t="s">
        <v>89</v>
      </c>
      <c r="K13" s="138"/>
      <c r="M13" s="138"/>
      <c r="N13" s="136" t="s">
        <v>138</v>
      </c>
      <c r="O13" s="138"/>
      <c r="P13" s="136" t="s">
        <v>109</v>
      </c>
      <c r="Q13" s="136"/>
      <c r="R13" s="136" t="s">
        <v>168</v>
      </c>
      <c r="S13" s="138"/>
      <c r="T13" s="136" t="s">
        <v>70</v>
      </c>
      <c r="U13" s="138"/>
      <c r="V13" s="136" t="s">
        <v>7</v>
      </c>
      <c r="W13" s="136"/>
      <c r="X13" s="136" t="s">
        <v>194</v>
      </c>
      <c r="Y13" s="136"/>
      <c r="Z13" s="136" t="s">
        <v>19</v>
      </c>
      <c r="AA13" s="136"/>
      <c r="AB13" s="136" t="s">
        <v>7</v>
      </c>
      <c r="AC13" s="139"/>
    </row>
    <row r="14" spans="1:29" s="130" customFormat="1" ht="19" customHeight="1" x14ac:dyDescent="0.25">
      <c r="B14" s="140"/>
      <c r="D14" s="136"/>
      <c r="E14" s="136"/>
      <c r="F14" s="136"/>
      <c r="G14" s="136"/>
      <c r="H14" s="136" t="s">
        <v>112</v>
      </c>
      <c r="I14" s="138"/>
      <c r="J14" s="136"/>
      <c r="K14" s="138"/>
      <c r="L14" s="136"/>
      <c r="M14" s="138"/>
      <c r="N14" s="136"/>
      <c r="O14" s="138"/>
      <c r="P14" s="136"/>
      <c r="Q14" s="136"/>
      <c r="R14" s="136" t="s">
        <v>169</v>
      </c>
      <c r="S14" s="138"/>
      <c r="T14" s="136"/>
      <c r="U14" s="138"/>
      <c r="V14" s="136"/>
      <c r="W14" s="136"/>
      <c r="X14" s="136"/>
      <c r="Y14" s="136"/>
      <c r="Z14" s="136"/>
      <c r="AA14" s="136"/>
      <c r="AB14" s="136"/>
      <c r="AC14" s="139"/>
    </row>
    <row r="15" spans="1:29" s="134" customFormat="1" ht="19" customHeight="1" x14ac:dyDescent="0.25">
      <c r="A15" s="141"/>
      <c r="C15" s="130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36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33"/>
    </row>
    <row r="16" spans="1:29" s="134" customFormat="1" ht="19" customHeight="1" x14ac:dyDescent="0.25">
      <c r="A16" s="156" t="s">
        <v>196</v>
      </c>
      <c r="B16" s="143"/>
      <c r="C16" s="130"/>
      <c r="D16" s="56">
        <v>4722407</v>
      </c>
      <c r="E16" s="56"/>
      <c r="F16" s="56">
        <v>-480000</v>
      </c>
      <c r="G16" s="56"/>
      <c r="H16" s="56">
        <v>-303206</v>
      </c>
      <c r="I16" s="56"/>
      <c r="J16" s="56">
        <v>10450</v>
      </c>
      <c r="K16" s="56"/>
      <c r="L16" s="56">
        <v>-1539142</v>
      </c>
      <c r="M16" s="56"/>
      <c r="N16" s="56">
        <v>-154050</v>
      </c>
      <c r="O16" s="56"/>
      <c r="P16" s="56">
        <v>-1</v>
      </c>
      <c r="Q16" s="56"/>
      <c r="R16" s="184">
        <v>-4307</v>
      </c>
      <c r="S16" s="56"/>
      <c r="T16" s="56">
        <v>26311</v>
      </c>
      <c r="U16" s="56"/>
      <c r="V16" s="56">
        <v>-132047</v>
      </c>
      <c r="W16" s="56"/>
      <c r="X16" s="56">
        <v>2278462</v>
      </c>
      <c r="Y16" s="56"/>
      <c r="Z16" s="56">
        <v>92625</v>
      </c>
      <c r="AA16" s="56"/>
      <c r="AB16" s="56">
        <v>2371087</v>
      </c>
      <c r="AC16" s="133"/>
    </row>
    <row r="17" spans="1:30" s="134" customFormat="1" ht="19" customHeight="1" x14ac:dyDescent="0.55000000000000004">
      <c r="A17" s="141" t="s">
        <v>130</v>
      </c>
      <c r="C17" s="130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6"/>
      <c r="Z17" s="186"/>
      <c r="AA17" s="186"/>
      <c r="AB17" s="56"/>
      <c r="AC17" s="133"/>
    </row>
    <row r="18" spans="1:30" s="134" customFormat="1" ht="19" customHeight="1" x14ac:dyDescent="0.25">
      <c r="A18" s="144" t="s">
        <v>131</v>
      </c>
      <c r="B18" s="145"/>
      <c r="C18" s="130"/>
      <c r="D18" s="187"/>
      <c r="E18" s="188"/>
      <c r="F18" s="187"/>
      <c r="G18" s="188"/>
      <c r="H18" s="187"/>
      <c r="I18" s="49"/>
      <c r="J18" s="49"/>
      <c r="K18" s="49"/>
      <c r="L18" s="49"/>
      <c r="M18" s="49"/>
      <c r="N18" s="187"/>
      <c r="O18" s="49"/>
      <c r="P18" s="187"/>
      <c r="Q18" s="49"/>
      <c r="R18" s="187"/>
      <c r="S18" s="49"/>
      <c r="T18" s="189"/>
      <c r="U18" s="49"/>
      <c r="V18" s="187"/>
      <c r="W18" s="49"/>
      <c r="X18" s="187"/>
      <c r="Y18" s="56"/>
      <c r="Z18" s="187"/>
      <c r="AA18" s="49"/>
      <c r="AB18" s="187"/>
      <c r="AC18" s="133"/>
    </row>
    <row r="19" spans="1:30" s="134" customFormat="1" ht="19" customHeight="1" x14ac:dyDescent="0.25">
      <c r="A19" s="148" t="s">
        <v>89</v>
      </c>
      <c r="B19" s="145"/>
      <c r="C19" s="130"/>
      <c r="D19" s="190">
        <v>0</v>
      </c>
      <c r="E19" s="188"/>
      <c r="F19" s="190">
        <v>0</v>
      </c>
      <c r="G19" s="188"/>
      <c r="H19" s="190">
        <v>0</v>
      </c>
      <c r="I19" s="49"/>
      <c r="J19" s="49">
        <v>-10450</v>
      </c>
      <c r="K19" s="49"/>
      <c r="L19" s="49">
        <v>10450</v>
      </c>
      <c r="M19" s="49"/>
      <c r="N19" s="190">
        <v>0</v>
      </c>
      <c r="O19" s="49"/>
      <c r="P19" s="190">
        <v>0</v>
      </c>
      <c r="Q19" s="49"/>
      <c r="R19" s="190">
        <v>0</v>
      </c>
      <c r="S19" s="49"/>
      <c r="T19" s="191">
        <v>0</v>
      </c>
      <c r="U19" s="49"/>
      <c r="V19" s="190">
        <v>0</v>
      </c>
      <c r="W19" s="49"/>
      <c r="X19" s="190">
        <v>0</v>
      </c>
      <c r="Y19" s="56"/>
      <c r="Z19" s="190">
        <v>0</v>
      </c>
      <c r="AA19" s="49"/>
      <c r="AB19" s="190">
        <v>0</v>
      </c>
      <c r="AC19" s="133"/>
    </row>
    <row r="20" spans="1:30" s="134" customFormat="1" ht="19" customHeight="1" x14ac:dyDescent="0.25">
      <c r="A20" s="148" t="s">
        <v>236</v>
      </c>
      <c r="B20" s="145"/>
      <c r="C20" s="130"/>
      <c r="D20" s="190"/>
      <c r="E20" s="188"/>
      <c r="F20" s="190"/>
      <c r="G20" s="188"/>
      <c r="H20" s="188"/>
      <c r="I20" s="49"/>
      <c r="J20" s="189"/>
      <c r="K20" s="49"/>
      <c r="L20" s="49"/>
      <c r="M20" s="49"/>
      <c r="N20" s="49"/>
      <c r="O20" s="49"/>
      <c r="P20" s="49"/>
      <c r="Q20" s="49"/>
      <c r="R20" s="49"/>
      <c r="S20" s="49"/>
      <c r="T20" s="191"/>
      <c r="U20" s="49"/>
      <c r="V20" s="190"/>
      <c r="W20" s="49"/>
      <c r="X20" s="190"/>
      <c r="Y20" s="49"/>
      <c r="Z20" s="49"/>
      <c r="AA20" s="49"/>
      <c r="AB20" s="49"/>
      <c r="AC20" s="133"/>
    </row>
    <row r="21" spans="1:30" s="134" customFormat="1" ht="19" customHeight="1" x14ac:dyDescent="0.3">
      <c r="A21" s="174" t="s">
        <v>237</v>
      </c>
      <c r="B21" s="145"/>
      <c r="C21" s="130"/>
      <c r="D21" s="190">
        <v>0</v>
      </c>
      <c r="E21" s="192"/>
      <c r="F21" s="190">
        <v>0</v>
      </c>
      <c r="G21" s="192"/>
      <c r="H21" s="190">
        <v>0</v>
      </c>
      <c r="I21" s="193"/>
      <c r="J21" s="190">
        <v>0</v>
      </c>
      <c r="K21" s="193"/>
      <c r="L21" s="190">
        <v>0</v>
      </c>
      <c r="M21" s="193"/>
      <c r="N21" s="190">
        <v>0</v>
      </c>
      <c r="O21" s="193"/>
      <c r="P21" s="190">
        <v>0</v>
      </c>
      <c r="Q21" s="194"/>
      <c r="R21" s="190">
        <v>0</v>
      </c>
      <c r="S21" s="193"/>
      <c r="T21" s="191">
        <v>0</v>
      </c>
      <c r="U21" s="193"/>
      <c r="V21" s="190">
        <v>0</v>
      </c>
      <c r="W21" s="195">
        <v>0</v>
      </c>
      <c r="X21" s="190">
        <v>0</v>
      </c>
      <c r="Y21" s="56"/>
      <c r="Z21" s="196">
        <v>23</v>
      </c>
      <c r="AA21" s="49"/>
      <c r="AB21" s="196">
        <v>23</v>
      </c>
      <c r="AC21" s="133"/>
    </row>
    <row r="22" spans="1:30" s="134" customFormat="1" ht="19" customHeight="1" x14ac:dyDescent="0.25">
      <c r="A22" s="146" t="s">
        <v>115</v>
      </c>
      <c r="C22" s="130"/>
      <c r="D22" s="197">
        <v>0</v>
      </c>
      <c r="E22" s="188"/>
      <c r="F22" s="197">
        <v>0</v>
      </c>
      <c r="G22" s="274"/>
      <c r="H22" s="197">
        <v>0</v>
      </c>
      <c r="I22" s="190"/>
      <c r="J22" s="197">
        <v>0</v>
      </c>
      <c r="K22" s="190"/>
      <c r="L22" s="198">
        <v>-382414</v>
      </c>
      <c r="M22" s="190"/>
      <c r="N22" s="199">
        <v>-75622</v>
      </c>
      <c r="O22" s="190"/>
      <c r="P22" s="197">
        <v>0</v>
      </c>
      <c r="Q22" s="190"/>
      <c r="R22" s="200">
        <v>66</v>
      </c>
      <c r="S22" s="190"/>
      <c r="T22" s="201">
        <v>0</v>
      </c>
      <c r="U22" s="190"/>
      <c r="V22" s="198">
        <v>-75556</v>
      </c>
      <c r="W22" s="190"/>
      <c r="X22" s="202">
        <v>-457970</v>
      </c>
      <c r="Y22" s="48"/>
      <c r="Z22" s="202">
        <v>-798</v>
      </c>
      <c r="AA22" s="48"/>
      <c r="AB22" s="198">
        <v>-458768</v>
      </c>
      <c r="AC22" s="133"/>
    </row>
    <row r="23" spans="1:30" s="134" customFormat="1" ht="19" customHeight="1" thickBot="1" x14ac:dyDescent="0.3">
      <c r="A23" s="141" t="s">
        <v>280</v>
      </c>
      <c r="C23" s="130"/>
      <c r="D23" s="203">
        <f>SUM(D16:D22)</f>
        <v>4722407</v>
      </c>
      <c r="E23" s="56"/>
      <c r="F23" s="203">
        <f>SUM(F16:F22)</f>
        <v>-480000</v>
      </c>
      <c r="G23" s="275"/>
      <c r="H23" s="203">
        <f t="shared" ref="H23:AB23" si="0">SUM(H16:H22)</f>
        <v>-303206</v>
      </c>
      <c r="I23" s="56"/>
      <c r="J23" s="204">
        <f t="shared" si="0"/>
        <v>0</v>
      </c>
      <c r="K23" s="56"/>
      <c r="L23" s="203">
        <f t="shared" si="0"/>
        <v>-1911106</v>
      </c>
      <c r="M23" s="56"/>
      <c r="N23" s="203">
        <f t="shared" si="0"/>
        <v>-229672</v>
      </c>
      <c r="O23" s="56"/>
      <c r="P23" s="203">
        <f t="shared" si="0"/>
        <v>-1</v>
      </c>
      <c r="Q23" s="56"/>
      <c r="R23" s="203">
        <f t="shared" si="0"/>
        <v>-4241</v>
      </c>
      <c r="S23" s="56"/>
      <c r="T23" s="203">
        <f t="shared" si="0"/>
        <v>26311</v>
      </c>
      <c r="U23" s="56"/>
      <c r="V23" s="203">
        <f t="shared" si="0"/>
        <v>-207603</v>
      </c>
      <c r="W23" s="56"/>
      <c r="X23" s="203">
        <f t="shared" si="0"/>
        <v>1820492</v>
      </c>
      <c r="Y23" s="71"/>
      <c r="Z23" s="203">
        <f t="shared" si="0"/>
        <v>91850</v>
      </c>
      <c r="AA23" s="71"/>
      <c r="AB23" s="203">
        <f t="shared" si="0"/>
        <v>1912342</v>
      </c>
      <c r="AC23" s="133"/>
    </row>
    <row r="24" spans="1:30" s="134" customFormat="1" ht="19" customHeight="1" thickTop="1" x14ac:dyDescent="0.25">
      <c r="A24" s="148"/>
      <c r="B24" s="147"/>
      <c r="C24" s="130"/>
      <c r="D24" s="149"/>
      <c r="E24" s="142"/>
      <c r="F24" s="149"/>
      <c r="G24" s="276"/>
      <c r="H24" s="149"/>
      <c r="I24" s="142"/>
      <c r="J24" s="149"/>
      <c r="K24" s="142"/>
      <c r="L24" s="142"/>
      <c r="M24" s="142"/>
      <c r="N24" s="142"/>
      <c r="O24" s="142"/>
      <c r="P24" s="149"/>
      <c r="Q24" s="149"/>
      <c r="R24" s="149"/>
      <c r="S24" s="142"/>
      <c r="T24" s="149"/>
      <c r="U24" s="142"/>
      <c r="V24" s="142"/>
      <c r="W24" s="142"/>
      <c r="X24" s="142"/>
      <c r="Y24" s="150"/>
      <c r="Z24" s="149"/>
      <c r="AA24" s="150"/>
      <c r="AB24" s="142"/>
      <c r="AC24" s="133"/>
    </row>
    <row r="25" spans="1:30" s="134" customFormat="1" ht="19" customHeight="1" x14ac:dyDescent="0.3">
      <c r="A25" s="141" t="s">
        <v>226</v>
      </c>
      <c r="B25" s="147"/>
      <c r="C25" s="130"/>
      <c r="D25" s="169"/>
      <c r="E25" s="193"/>
      <c r="F25" s="169"/>
      <c r="G25" s="193"/>
      <c r="H25" s="169"/>
      <c r="I25" s="193"/>
      <c r="J25" s="217"/>
      <c r="K25" s="193"/>
      <c r="L25" s="169"/>
      <c r="M25" s="193"/>
      <c r="N25" s="169"/>
      <c r="O25" s="193"/>
      <c r="P25" s="169"/>
      <c r="Q25" s="193"/>
      <c r="R25" s="169"/>
      <c r="S25" s="193"/>
      <c r="T25" s="169"/>
      <c r="U25" s="193"/>
      <c r="V25" s="169"/>
      <c r="W25" s="193"/>
      <c r="X25" s="169"/>
      <c r="Y25" s="195"/>
      <c r="Z25" s="169"/>
      <c r="AA25" s="195"/>
      <c r="AB25" s="169"/>
      <c r="AC25" s="48"/>
      <c r="AD25" s="49"/>
    </row>
    <row r="26" spans="1:30" s="134" customFormat="1" ht="19" customHeight="1" x14ac:dyDescent="0.3">
      <c r="A26" s="144" t="s">
        <v>225</v>
      </c>
      <c r="B26" s="143"/>
      <c r="C26" s="130"/>
      <c r="D26" s="169">
        <v>4722407</v>
      </c>
      <c r="E26" s="193"/>
      <c r="F26" s="169">
        <v>-480000</v>
      </c>
      <c r="G26" s="193"/>
      <c r="H26" s="169">
        <v>-303206</v>
      </c>
      <c r="I26" s="193"/>
      <c r="J26" s="217">
        <v>0</v>
      </c>
      <c r="K26" s="193"/>
      <c r="L26" s="169">
        <v>-2026791</v>
      </c>
      <c r="M26" s="193"/>
      <c r="N26" s="169">
        <v>-214217</v>
      </c>
      <c r="O26" s="193"/>
      <c r="P26" s="169">
        <v>-1</v>
      </c>
      <c r="Q26" s="193"/>
      <c r="R26" s="169">
        <v>-13623</v>
      </c>
      <c r="S26" s="193"/>
      <c r="T26" s="169">
        <v>26311</v>
      </c>
      <c r="U26" s="193"/>
      <c r="V26" s="169">
        <v>-201530</v>
      </c>
      <c r="W26" s="193"/>
      <c r="X26" s="169">
        <v>1710880</v>
      </c>
      <c r="Y26" s="195"/>
      <c r="Z26" s="169">
        <v>91601</v>
      </c>
      <c r="AA26" s="195"/>
      <c r="AB26" s="169">
        <v>1802481</v>
      </c>
      <c r="AC26" s="48"/>
      <c r="AD26" s="49"/>
    </row>
    <row r="27" spans="1:30" s="134" customFormat="1" ht="19" customHeight="1" x14ac:dyDescent="0.25">
      <c r="A27" s="173" t="s">
        <v>228</v>
      </c>
      <c r="B27" s="143"/>
      <c r="C27" s="130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8"/>
      <c r="AD27" s="49"/>
    </row>
    <row r="28" spans="1:30" s="153" customFormat="1" ht="19" customHeight="1" x14ac:dyDescent="0.3">
      <c r="A28" s="172" t="s">
        <v>227</v>
      </c>
      <c r="B28" s="151">
        <v>2.8</v>
      </c>
      <c r="C28" s="152"/>
      <c r="D28" s="218">
        <v>0</v>
      </c>
      <c r="E28" s="217"/>
      <c r="F28" s="218">
        <v>0</v>
      </c>
      <c r="G28" s="217"/>
      <c r="H28" s="218">
        <v>0</v>
      </c>
      <c r="I28" s="217"/>
      <c r="J28" s="217">
        <v>0</v>
      </c>
      <c r="K28" s="193"/>
      <c r="L28" s="219">
        <v>-18368</v>
      </c>
      <c r="M28" s="193"/>
      <c r="N28" s="218">
        <v>0</v>
      </c>
      <c r="O28" s="193"/>
      <c r="P28" s="218">
        <v>0</v>
      </c>
      <c r="Q28" s="193"/>
      <c r="R28" s="218">
        <v>0</v>
      </c>
      <c r="S28" s="193"/>
      <c r="T28" s="218">
        <v>0</v>
      </c>
      <c r="U28" s="193"/>
      <c r="V28" s="218">
        <v>0</v>
      </c>
      <c r="W28" s="193"/>
      <c r="X28" s="219">
        <v>-18368</v>
      </c>
      <c r="Y28" s="195"/>
      <c r="Z28" s="218">
        <v>0</v>
      </c>
      <c r="AA28" s="195"/>
      <c r="AB28" s="219">
        <v>-18368</v>
      </c>
      <c r="AC28" s="195"/>
      <c r="AD28" s="220"/>
    </row>
    <row r="29" spans="1:30" s="153" customFormat="1" ht="19" customHeight="1" x14ac:dyDescent="0.3">
      <c r="A29" s="171" t="s">
        <v>226</v>
      </c>
      <c r="B29" s="151"/>
      <c r="C29" s="152"/>
      <c r="J29" s="221"/>
      <c r="AC29" s="195"/>
      <c r="AD29" s="220"/>
    </row>
    <row r="30" spans="1:30" s="134" customFormat="1" ht="19" customHeight="1" x14ac:dyDescent="0.3">
      <c r="A30" s="144" t="s">
        <v>229</v>
      </c>
      <c r="B30" s="143"/>
      <c r="C30" s="130"/>
      <c r="D30" s="169">
        <v>4722407</v>
      </c>
      <c r="E30" s="169"/>
      <c r="F30" s="169">
        <v>-480000</v>
      </c>
      <c r="G30" s="169"/>
      <c r="H30" s="169">
        <v>-303206</v>
      </c>
      <c r="I30" s="169"/>
      <c r="J30" s="217">
        <v>0</v>
      </c>
      <c r="K30" s="169"/>
      <c r="L30" s="169">
        <v>-2045159</v>
      </c>
      <c r="M30" s="169"/>
      <c r="N30" s="169">
        <v>-214217</v>
      </c>
      <c r="O30" s="169"/>
      <c r="P30" s="169">
        <v>-1</v>
      </c>
      <c r="Q30" s="169"/>
      <c r="R30" s="169">
        <v>-13623</v>
      </c>
      <c r="S30" s="169"/>
      <c r="T30" s="169">
        <v>26311</v>
      </c>
      <c r="U30" s="169"/>
      <c r="V30" s="169">
        <v>-201530</v>
      </c>
      <c r="W30" s="169"/>
      <c r="X30" s="169">
        <v>1692512</v>
      </c>
      <c r="Y30" s="169"/>
      <c r="Z30" s="169">
        <v>91601</v>
      </c>
      <c r="AA30" s="169"/>
      <c r="AB30" s="169">
        <v>1784113</v>
      </c>
      <c r="AC30" s="48"/>
      <c r="AD30" s="49"/>
    </row>
    <row r="31" spans="1:30" s="134" customFormat="1" ht="19" customHeight="1" x14ac:dyDescent="0.25">
      <c r="A31" s="141" t="s">
        <v>130</v>
      </c>
      <c r="C31" s="130"/>
      <c r="D31" s="190"/>
      <c r="E31" s="188"/>
      <c r="F31" s="190"/>
      <c r="G31" s="188"/>
      <c r="H31" s="188"/>
      <c r="I31" s="49"/>
      <c r="J31" s="189"/>
      <c r="K31" s="49"/>
      <c r="L31" s="49"/>
      <c r="M31" s="49"/>
      <c r="N31" s="49"/>
      <c r="O31" s="49"/>
      <c r="P31" s="49"/>
      <c r="Q31" s="49"/>
      <c r="R31" s="49"/>
      <c r="S31" s="49"/>
      <c r="T31" s="191"/>
      <c r="U31" s="49"/>
      <c r="V31" s="190"/>
      <c r="W31" s="49"/>
      <c r="X31" s="190"/>
      <c r="Y31" s="49"/>
      <c r="Z31" s="49"/>
      <c r="AA31" s="49"/>
      <c r="AB31" s="49"/>
      <c r="AC31" s="48"/>
      <c r="AD31" s="49"/>
    </row>
    <row r="32" spans="1:30" s="134" customFormat="1" ht="19" customHeight="1" x14ac:dyDescent="0.3">
      <c r="A32" s="144" t="s">
        <v>131</v>
      </c>
      <c r="B32" s="145"/>
      <c r="C32" s="130"/>
      <c r="D32" s="190"/>
      <c r="E32" s="192"/>
      <c r="F32" s="190"/>
      <c r="G32" s="192"/>
      <c r="H32" s="190"/>
      <c r="I32" s="193"/>
      <c r="J32" s="190"/>
      <c r="K32" s="193"/>
      <c r="L32" s="190"/>
      <c r="M32" s="193"/>
      <c r="N32" s="190"/>
      <c r="O32" s="193"/>
      <c r="P32" s="190"/>
      <c r="Q32" s="194"/>
      <c r="R32" s="190"/>
      <c r="S32" s="193"/>
      <c r="T32" s="191"/>
      <c r="U32" s="193"/>
      <c r="V32" s="190"/>
      <c r="W32" s="195"/>
      <c r="X32" s="190"/>
      <c r="Y32" s="56"/>
      <c r="Z32" s="196"/>
      <c r="AA32" s="49"/>
      <c r="AB32" s="196"/>
      <c r="AC32" s="48"/>
      <c r="AD32" s="49"/>
    </row>
    <row r="33" spans="1:30" s="134" customFormat="1" ht="19" customHeight="1" x14ac:dyDescent="0.3">
      <c r="A33" s="146" t="s">
        <v>292</v>
      </c>
      <c r="B33" s="145">
        <v>21</v>
      </c>
      <c r="C33" s="130"/>
      <c r="D33" s="169">
        <v>-1962559</v>
      </c>
      <c r="E33" s="192"/>
      <c r="F33" s="169">
        <v>480000</v>
      </c>
      <c r="G33" s="192"/>
      <c r="H33" s="190">
        <v>0</v>
      </c>
      <c r="I33" s="193"/>
      <c r="J33" s="190">
        <v>0</v>
      </c>
      <c r="K33" s="193"/>
      <c r="L33" s="169">
        <v>1482559</v>
      </c>
      <c r="M33" s="193"/>
      <c r="N33" s="190">
        <v>0</v>
      </c>
      <c r="O33" s="193"/>
      <c r="P33" s="190">
        <v>0</v>
      </c>
      <c r="Q33" s="194"/>
      <c r="R33" s="190">
        <v>0</v>
      </c>
      <c r="S33" s="193"/>
      <c r="T33" s="191">
        <v>0</v>
      </c>
      <c r="U33" s="193"/>
      <c r="V33" s="190">
        <v>0</v>
      </c>
      <c r="W33" s="195"/>
      <c r="X33" s="190">
        <v>0</v>
      </c>
      <c r="Y33" s="56"/>
      <c r="Z33" s="196">
        <v>0</v>
      </c>
      <c r="AA33" s="49"/>
      <c r="AB33" s="196">
        <v>0</v>
      </c>
      <c r="AC33" s="48"/>
      <c r="AD33" s="49"/>
    </row>
    <row r="34" spans="1:30" s="134" customFormat="1" ht="19" customHeight="1" x14ac:dyDescent="0.25">
      <c r="A34" s="146" t="s">
        <v>115</v>
      </c>
      <c r="C34" s="130"/>
      <c r="D34" s="197">
        <v>0</v>
      </c>
      <c r="E34" s="188"/>
      <c r="F34" s="197">
        <v>0</v>
      </c>
      <c r="G34" s="188"/>
      <c r="H34" s="197">
        <v>0</v>
      </c>
      <c r="I34" s="190"/>
      <c r="J34" s="197">
        <v>0</v>
      </c>
      <c r="K34" s="190"/>
      <c r="L34" s="198">
        <v>-712041</v>
      </c>
      <c r="M34" s="190"/>
      <c r="N34" s="199">
        <v>21623</v>
      </c>
      <c r="O34" s="190"/>
      <c r="P34" s="197">
        <v>0</v>
      </c>
      <c r="Q34" s="190"/>
      <c r="R34" s="200">
        <v>56</v>
      </c>
      <c r="S34" s="190"/>
      <c r="T34" s="201">
        <v>0</v>
      </c>
      <c r="U34" s="190"/>
      <c r="V34" s="198">
        <v>21679</v>
      </c>
      <c r="W34" s="190"/>
      <c r="X34" s="202">
        <v>-690362</v>
      </c>
      <c r="Y34" s="48"/>
      <c r="Z34" s="202">
        <v>-5819</v>
      </c>
      <c r="AA34" s="48"/>
      <c r="AB34" s="198">
        <v>-696181</v>
      </c>
      <c r="AC34" s="48"/>
      <c r="AD34" s="49"/>
    </row>
    <row r="35" spans="1:30" s="134" customFormat="1" ht="19" customHeight="1" thickBot="1" x14ac:dyDescent="0.35">
      <c r="A35" s="141" t="s">
        <v>281</v>
      </c>
      <c r="C35" s="130"/>
      <c r="D35" s="225">
        <f>SUM(D30:D34)</f>
        <v>2759848</v>
      </c>
      <c r="E35" s="56"/>
      <c r="F35" s="204">
        <f>SUM(F30:F34)</f>
        <v>0</v>
      </c>
      <c r="G35" s="56"/>
      <c r="H35" s="225">
        <f>SUM(H30:H34)</f>
        <v>-303206</v>
      </c>
      <c r="I35" s="56"/>
      <c r="J35" s="204">
        <v>0</v>
      </c>
      <c r="K35" s="56"/>
      <c r="L35" s="203">
        <f>SUM(L30:L34)</f>
        <v>-1274641</v>
      </c>
      <c r="M35" s="56"/>
      <c r="N35" s="203">
        <f>SUM(N30:N34)</f>
        <v>-192594</v>
      </c>
      <c r="O35" s="56"/>
      <c r="P35" s="203">
        <f>SUM(P30:P34)</f>
        <v>-1</v>
      </c>
      <c r="Q35" s="56"/>
      <c r="R35" s="203">
        <f>SUM(R30:R34)</f>
        <v>-13567</v>
      </c>
      <c r="S35" s="56"/>
      <c r="T35" s="203">
        <f>SUM(T30:T34)</f>
        <v>26311</v>
      </c>
      <c r="U35" s="56"/>
      <c r="V35" s="203">
        <f>SUM(V30:V34)</f>
        <v>-179851</v>
      </c>
      <c r="W35" s="56"/>
      <c r="X35" s="203">
        <f>SUM(X30:X34)</f>
        <v>1002150</v>
      </c>
      <c r="Y35" s="71"/>
      <c r="Z35" s="203">
        <f>SUM(Z30:Z34)</f>
        <v>85782</v>
      </c>
      <c r="AA35" s="71"/>
      <c r="AB35" s="203">
        <f>SUM(AB30:AB34)</f>
        <v>1087932</v>
      </c>
      <c r="AC35" s="48"/>
      <c r="AD35" s="49"/>
    </row>
    <row r="36" spans="1:30" s="134" customFormat="1" ht="19" customHeight="1" thickTop="1" x14ac:dyDescent="0.3">
      <c r="A36" s="141"/>
      <c r="C36" s="130"/>
      <c r="D36" s="169"/>
      <c r="E36" s="56"/>
      <c r="F36" s="169"/>
      <c r="G36" s="56"/>
      <c r="H36" s="169"/>
      <c r="I36" s="56"/>
      <c r="J36" s="217"/>
      <c r="K36" s="56"/>
      <c r="L36" s="169"/>
      <c r="M36" s="56"/>
      <c r="N36" s="169"/>
      <c r="O36" s="56"/>
      <c r="P36" s="169"/>
      <c r="Q36" s="56"/>
      <c r="R36" s="169"/>
      <c r="S36" s="56"/>
      <c r="T36" s="169"/>
      <c r="U36" s="56"/>
      <c r="V36" s="169"/>
      <c r="W36" s="56"/>
      <c r="X36" s="169"/>
      <c r="Y36" s="56"/>
      <c r="Z36" s="169"/>
      <c r="AA36" s="56"/>
      <c r="AB36" s="169"/>
      <c r="AC36" s="48"/>
      <c r="AD36" s="49"/>
    </row>
    <row r="37" spans="1:30" s="134" customFormat="1" ht="19" customHeight="1" x14ac:dyDescent="0.3">
      <c r="A37" s="41" t="s">
        <v>27</v>
      </c>
      <c r="C37" s="130"/>
      <c r="D37" s="169"/>
      <c r="E37" s="56"/>
      <c r="F37" s="169"/>
      <c r="G37" s="56"/>
      <c r="H37" s="169"/>
      <c r="I37" s="56"/>
      <c r="J37" s="217"/>
      <c r="K37" s="56"/>
      <c r="L37" s="169"/>
      <c r="M37" s="56"/>
      <c r="N37" s="169"/>
      <c r="O37" s="56"/>
      <c r="P37" s="169"/>
      <c r="Q37" s="56"/>
      <c r="R37" s="169"/>
      <c r="S37" s="56"/>
      <c r="T37" s="169"/>
      <c r="U37" s="56"/>
      <c r="V37" s="169"/>
      <c r="W37" s="56"/>
      <c r="X37" s="169"/>
      <c r="Y37" s="56"/>
      <c r="Z37" s="169"/>
      <c r="AA37" s="56"/>
      <c r="AB37" s="169"/>
      <c r="AC37" s="48"/>
      <c r="AD37" s="49"/>
    </row>
    <row r="38" spans="1:30" ht="19" customHeight="1" x14ac:dyDescent="0.3">
      <c r="A38" s="57"/>
      <c r="B38" s="49"/>
      <c r="C38" s="46"/>
      <c r="D38" s="70"/>
      <c r="E38" s="56"/>
      <c r="F38" s="70"/>
      <c r="G38" s="56"/>
      <c r="H38" s="70"/>
      <c r="I38" s="56"/>
      <c r="J38" s="70"/>
      <c r="K38" s="56"/>
      <c r="L38" s="56"/>
      <c r="M38" s="193"/>
      <c r="N38" s="56"/>
      <c r="O38" s="56"/>
      <c r="P38" s="56"/>
      <c r="Q38" s="56"/>
      <c r="R38" s="56"/>
      <c r="S38" s="193"/>
      <c r="T38" s="70"/>
      <c r="U38" s="193"/>
      <c r="V38" s="56"/>
      <c r="W38" s="56"/>
      <c r="X38" s="56"/>
      <c r="Y38" s="56"/>
      <c r="Z38" s="56"/>
      <c r="AA38" s="56"/>
      <c r="AB38" s="56"/>
      <c r="AC38" s="48"/>
      <c r="AD38" s="49"/>
    </row>
    <row r="39" spans="1:30" ht="19" customHeight="1" x14ac:dyDescent="0.3">
      <c r="A39" s="57"/>
      <c r="B39" s="49"/>
      <c r="C39" s="46"/>
      <c r="D39" s="70"/>
      <c r="E39" s="56"/>
      <c r="F39" s="70"/>
      <c r="G39" s="56"/>
      <c r="H39" s="70"/>
      <c r="I39" s="56"/>
      <c r="J39" s="70"/>
      <c r="K39" s="56"/>
      <c r="L39" s="56"/>
      <c r="M39" s="193"/>
      <c r="N39" s="56"/>
      <c r="O39" s="56"/>
      <c r="P39" s="56"/>
      <c r="Q39" s="56"/>
      <c r="R39" s="56"/>
      <c r="S39" s="193"/>
      <c r="T39" s="70"/>
      <c r="U39" s="193"/>
      <c r="V39" s="56"/>
      <c r="W39" s="56"/>
      <c r="X39" s="56"/>
      <c r="Y39" s="56"/>
      <c r="Z39" s="56"/>
      <c r="AA39" s="56"/>
      <c r="AB39" s="56"/>
      <c r="AC39" s="48"/>
      <c r="AD39" s="49"/>
    </row>
    <row r="40" spans="1:30" ht="19" customHeight="1" x14ac:dyDescent="0.3">
      <c r="B40" s="49"/>
      <c r="C40" s="46"/>
      <c r="D40" s="70"/>
      <c r="E40" s="56"/>
      <c r="F40" s="70"/>
      <c r="G40" s="56"/>
      <c r="H40" s="70"/>
      <c r="I40" s="56"/>
      <c r="J40" s="70"/>
      <c r="K40" s="56"/>
      <c r="L40" s="56"/>
      <c r="M40" s="193"/>
      <c r="N40" s="56"/>
      <c r="O40" s="56"/>
      <c r="P40" s="56"/>
      <c r="Q40" s="56"/>
      <c r="R40" s="56"/>
      <c r="S40" s="193"/>
      <c r="T40" s="70"/>
      <c r="U40" s="193"/>
      <c r="V40" s="56"/>
      <c r="W40" s="56"/>
      <c r="X40" s="56"/>
      <c r="Y40" s="56"/>
      <c r="Z40" s="56"/>
      <c r="AA40" s="56"/>
      <c r="AB40" s="56"/>
      <c r="AC40" s="48"/>
      <c r="AD40" s="49"/>
    </row>
    <row r="43" spans="1:30" ht="19" customHeight="1" x14ac:dyDescent="0.25"/>
    <row r="44" spans="1:30" ht="19" customHeight="1" x14ac:dyDescent="0.25">
      <c r="C44" s="25"/>
      <c r="D44" s="26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</row>
    <row r="45" spans="1:30" ht="19" customHeight="1" x14ac:dyDescent="0.25">
      <c r="C45" s="25"/>
      <c r="D45" s="26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</row>
    <row r="46" spans="1:30" ht="19" customHeight="1" x14ac:dyDescent="0.25">
      <c r="C46" s="25"/>
      <c r="D46" s="26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</row>
    <row r="47" spans="1:30" ht="19" customHeight="1" x14ac:dyDescent="0.25">
      <c r="C47" s="25"/>
      <c r="D47" s="26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</row>
    <row r="48" spans="1:30" ht="19" customHeight="1" x14ac:dyDescent="0.25">
      <c r="C48" s="25"/>
      <c r="D48" s="26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Z48" s="22"/>
      <c r="AB48" s="22"/>
    </row>
    <row r="49" spans="1:28" ht="19" customHeight="1" x14ac:dyDescent="0.25">
      <c r="C49" s="25"/>
      <c r="D49" s="26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Z49" s="22"/>
      <c r="AB49" s="22"/>
    </row>
    <row r="50" spans="1:28" ht="19" customHeight="1" x14ac:dyDescent="0.25">
      <c r="C50" s="25"/>
      <c r="D50" s="26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Z50" s="22"/>
      <c r="AB50" s="22"/>
    </row>
    <row r="51" spans="1:28" ht="19" customHeight="1" x14ac:dyDescent="0.25">
      <c r="C51" s="25"/>
      <c r="D51" s="26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Z51" s="22"/>
      <c r="AB51" s="22"/>
    </row>
    <row r="52" spans="1:28" ht="19" customHeight="1" x14ac:dyDescent="0.25">
      <c r="A52" s="41"/>
      <c r="C52" s="25"/>
      <c r="D52" s="26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Z52" s="22"/>
      <c r="AB52" s="22"/>
    </row>
    <row r="53" spans="1:28" ht="19" customHeight="1" x14ac:dyDescent="0.25">
      <c r="C53" s="25"/>
      <c r="D53" s="26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Z53" s="22"/>
      <c r="AB53" s="22"/>
    </row>
    <row r="54" spans="1:28" ht="19" customHeight="1" x14ac:dyDescent="0.25"/>
    <row r="55" spans="1:28" ht="19" customHeight="1" x14ac:dyDescent="0.25"/>
    <row r="56" spans="1:28" ht="19" customHeight="1" x14ac:dyDescent="0.25"/>
    <row r="57" spans="1:28" ht="19" customHeight="1" x14ac:dyDescent="0.25"/>
    <row r="58" spans="1:28" ht="19" customHeight="1" x14ac:dyDescent="0.25"/>
    <row r="59" spans="1:28" ht="19" customHeight="1" x14ac:dyDescent="0.25"/>
    <row r="60" spans="1:28" ht="19" customHeight="1" x14ac:dyDescent="0.25"/>
    <row r="61" spans="1:28" ht="19" customHeight="1" x14ac:dyDescent="0.25"/>
    <row r="62" spans="1:28" ht="19" customHeight="1" x14ac:dyDescent="0.25"/>
    <row r="63" spans="1:28" ht="19.25" customHeight="1" x14ac:dyDescent="0.25"/>
    <row r="64" spans="1:28" ht="19.25" customHeight="1" x14ac:dyDescent="0.25"/>
  </sheetData>
  <mergeCells count="10">
    <mergeCell ref="D8:X8"/>
    <mergeCell ref="N9:V9"/>
    <mergeCell ref="N10:T10"/>
    <mergeCell ref="J11:L11"/>
    <mergeCell ref="A1:AB1"/>
    <mergeCell ref="A2:AB2"/>
    <mergeCell ref="A3:AB3"/>
    <mergeCell ref="A4:AB4"/>
    <mergeCell ref="A5:AB5"/>
    <mergeCell ref="A6:AB6"/>
  </mergeCells>
  <pageMargins left="0.8" right="0.3" top="1" bottom="0.5" header="0.45" footer="0.3"/>
  <pageSetup paperSize="9" scale="70" firstPageNumber="2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3"/>
  <sheetViews>
    <sheetView zoomScale="76" zoomScaleNormal="76" zoomScaleSheetLayoutView="59" workbookViewId="0">
      <selection activeCell="A5" sqref="A5:P5"/>
    </sheetView>
  </sheetViews>
  <sheetFormatPr defaultColWidth="9.36328125" defaultRowHeight="21" customHeight="1" x14ac:dyDescent="0.25"/>
  <cols>
    <col min="1" max="1" width="52.7265625" style="24" customWidth="1"/>
    <col min="2" max="2" width="6.6328125" style="24" customWidth="1"/>
    <col min="3" max="3" width="5.54296875" style="24" customWidth="1"/>
    <col min="4" max="4" width="16.453125" style="23" customWidth="1"/>
    <col min="5" max="5" width="0.6328125" style="23" customWidth="1"/>
    <col min="6" max="6" width="15.36328125" style="23" customWidth="1"/>
    <col min="7" max="7" width="0.6328125" style="23" customWidth="1"/>
    <col min="8" max="8" width="15.90625" style="23" customWidth="1"/>
    <col min="9" max="9" width="0.6328125" style="23" customWidth="1"/>
    <col min="10" max="10" width="15.90625" style="23" customWidth="1"/>
    <col min="11" max="11" width="0.6328125" style="23" customWidth="1"/>
    <col min="12" max="12" width="24.36328125" style="23" customWidth="1"/>
    <col min="13" max="13" width="0.6328125" style="23" customWidth="1"/>
    <col min="14" max="14" width="17.6328125" style="23" customWidth="1"/>
    <col min="15" max="15" width="0.6328125" style="23" customWidth="1"/>
    <col min="16" max="16" width="16" style="23" customWidth="1"/>
    <col min="17" max="17" width="9.36328125" style="23"/>
    <col min="18" max="16384" width="9.36328125" style="24"/>
  </cols>
  <sheetData>
    <row r="1" spans="1:17" ht="21" customHeight="1" x14ac:dyDescent="0.25">
      <c r="A1" s="270" t="s">
        <v>172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4"/>
    </row>
    <row r="2" spans="1:17" ht="21" customHeight="1" x14ac:dyDescent="0.25">
      <c r="A2" s="270" t="s">
        <v>116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4"/>
    </row>
    <row r="3" spans="1:17" ht="21" customHeight="1" x14ac:dyDescent="0.25">
      <c r="A3" s="270" t="s">
        <v>76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4"/>
    </row>
    <row r="4" spans="1:17" ht="21" customHeight="1" x14ac:dyDescent="0.25">
      <c r="A4" s="270" t="s">
        <v>276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4"/>
    </row>
    <row r="5" spans="1:17" ht="21" customHeight="1" x14ac:dyDescent="0.25">
      <c r="A5" s="270" t="s">
        <v>39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4"/>
    </row>
    <row r="6" spans="1:17" ht="21" customHeight="1" x14ac:dyDescent="0.25">
      <c r="A6" s="271" t="s">
        <v>38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4"/>
    </row>
    <row r="7" spans="1:17" ht="6" customHeight="1" x14ac:dyDescent="0.25"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7" ht="21" customHeight="1" x14ac:dyDescent="0.25">
      <c r="A8" s="46"/>
      <c r="B8" s="46"/>
      <c r="C8" s="47"/>
      <c r="D8" s="50"/>
      <c r="E8" s="50"/>
      <c r="F8" s="50"/>
      <c r="G8" s="50"/>
      <c r="H8" s="50"/>
      <c r="I8" s="50"/>
      <c r="J8" s="51"/>
      <c r="K8" s="53"/>
      <c r="L8" s="273" t="s">
        <v>56</v>
      </c>
      <c r="M8" s="273"/>
      <c r="N8" s="273"/>
      <c r="O8" s="50"/>
      <c r="P8" s="51"/>
    </row>
    <row r="9" spans="1:17" ht="21" customHeight="1" x14ac:dyDescent="0.25">
      <c r="A9" s="46"/>
      <c r="B9" s="46"/>
      <c r="C9" s="52"/>
      <c r="D9" s="51"/>
      <c r="E9" s="51"/>
      <c r="F9" s="51" t="s">
        <v>30</v>
      </c>
      <c r="G9" s="51"/>
      <c r="H9" s="273" t="s">
        <v>134</v>
      </c>
      <c r="I9" s="273"/>
      <c r="J9" s="273"/>
      <c r="K9" s="272" t="s">
        <v>170</v>
      </c>
      <c r="L9" s="273"/>
      <c r="M9" s="50"/>
      <c r="N9" s="51" t="s">
        <v>71</v>
      </c>
      <c r="O9" s="50"/>
      <c r="P9" s="51"/>
    </row>
    <row r="10" spans="1:17" s="25" customFormat="1" ht="25.25" customHeight="1" x14ac:dyDescent="0.25">
      <c r="A10" s="46"/>
      <c r="B10" s="46"/>
      <c r="C10" s="46"/>
      <c r="D10" s="51" t="s">
        <v>21</v>
      </c>
      <c r="E10" s="51"/>
      <c r="F10" s="51" t="s">
        <v>29</v>
      </c>
      <c r="G10" s="51"/>
      <c r="H10" s="51" t="s">
        <v>8</v>
      </c>
      <c r="J10" s="51" t="s">
        <v>6</v>
      </c>
      <c r="K10" s="53"/>
      <c r="L10" s="51" t="s">
        <v>136</v>
      </c>
      <c r="M10" s="53"/>
      <c r="N10" s="51" t="s">
        <v>72</v>
      </c>
      <c r="O10" s="53"/>
      <c r="P10" s="51" t="s">
        <v>5</v>
      </c>
      <c r="Q10" s="26"/>
    </row>
    <row r="11" spans="1:17" s="25" customFormat="1" ht="21" customHeight="1" x14ac:dyDescent="0.25">
      <c r="A11" s="46"/>
      <c r="B11" s="46"/>
      <c r="C11" s="46"/>
      <c r="D11" s="51" t="s">
        <v>13</v>
      </c>
      <c r="E11" s="51"/>
      <c r="F11" s="51" t="s">
        <v>67</v>
      </c>
      <c r="G11" s="51"/>
      <c r="H11" s="51" t="s">
        <v>89</v>
      </c>
      <c r="I11" s="51"/>
      <c r="K11" s="53"/>
      <c r="L11" s="51" t="s">
        <v>69</v>
      </c>
      <c r="M11" s="53"/>
      <c r="N11" s="51" t="s">
        <v>73</v>
      </c>
      <c r="O11" s="53"/>
      <c r="P11" s="51" t="s">
        <v>73</v>
      </c>
      <c r="Q11" s="26"/>
    </row>
    <row r="12" spans="1:17" s="25" customFormat="1" ht="21" customHeight="1" x14ac:dyDescent="0.25">
      <c r="A12" s="46"/>
      <c r="B12" s="54" t="s">
        <v>14</v>
      </c>
      <c r="C12" s="46"/>
      <c r="D12" s="51" t="s">
        <v>4</v>
      </c>
      <c r="E12" s="51"/>
      <c r="F12" s="51" t="s">
        <v>68</v>
      </c>
      <c r="G12" s="51"/>
      <c r="I12" s="53"/>
      <c r="J12" s="51"/>
      <c r="K12" s="53"/>
      <c r="L12" s="51" t="s">
        <v>70</v>
      </c>
      <c r="M12" s="53"/>
      <c r="N12" s="51" t="s">
        <v>7</v>
      </c>
      <c r="O12" s="51"/>
      <c r="P12" s="51" t="s">
        <v>7</v>
      </c>
      <c r="Q12" s="26"/>
    </row>
    <row r="13" spans="1:17" s="23" customFormat="1" ht="21" customHeight="1" x14ac:dyDescent="0.25">
      <c r="A13" s="55"/>
      <c r="B13" s="49"/>
      <c r="C13" s="4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7" s="23" customFormat="1" ht="21" customHeight="1" x14ac:dyDescent="0.25">
      <c r="A14" s="55" t="s">
        <v>196</v>
      </c>
      <c r="B14" s="49"/>
      <c r="C14" s="46"/>
      <c r="D14" s="56">
        <v>4722407</v>
      </c>
      <c r="E14" s="56"/>
      <c r="F14" s="56">
        <v>-480000</v>
      </c>
      <c r="G14" s="56"/>
      <c r="H14" s="205">
        <v>0</v>
      </c>
      <c r="I14" s="56"/>
      <c r="J14" s="56">
        <v>-1148772</v>
      </c>
      <c r="K14" s="56"/>
      <c r="L14" s="56">
        <v>26311</v>
      </c>
      <c r="M14" s="56"/>
      <c r="N14" s="56">
        <v>26311</v>
      </c>
      <c r="O14" s="56"/>
      <c r="P14" s="56">
        <v>3119946</v>
      </c>
    </row>
    <row r="15" spans="1:17" s="23" customFormat="1" ht="21" customHeight="1" x14ac:dyDescent="0.25">
      <c r="A15" s="55" t="s">
        <v>166</v>
      </c>
      <c r="B15" s="49"/>
      <c r="C15" s="4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7" s="23" customFormat="1" ht="21" customHeight="1" x14ac:dyDescent="0.25">
      <c r="A16" s="57" t="s">
        <v>132</v>
      </c>
      <c r="B16" s="49"/>
      <c r="C16" s="46"/>
      <c r="D16" s="206">
        <v>0</v>
      </c>
      <c r="E16" s="56"/>
      <c r="F16" s="206">
        <v>0</v>
      </c>
      <c r="G16" s="56"/>
      <c r="H16" s="206">
        <v>0</v>
      </c>
      <c r="I16" s="56"/>
      <c r="J16" s="198">
        <v>-353252</v>
      </c>
      <c r="K16" s="56"/>
      <c r="L16" s="207">
        <v>0</v>
      </c>
      <c r="M16" s="56"/>
      <c r="N16" s="228">
        <v>0</v>
      </c>
      <c r="O16" s="56"/>
      <c r="P16" s="198">
        <v>-353252</v>
      </c>
    </row>
    <row r="17" spans="1:16" s="23" customFormat="1" ht="21" customHeight="1" thickBot="1" x14ac:dyDescent="0.3">
      <c r="A17" s="55" t="s">
        <v>280</v>
      </c>
      <c r="B17" s="49"/>
      <c r="C17" s="46"/>
      <c r="D17" s="203">
        <f>SUM(D14:D16)</f>
        <v>4722407</v>
      </c>
      <c r="E17" s="56"/>
      <c r="F17" s="203">
        <f>SUM(F14:F16)</f>
        <v>-480000</v>
      </c>
      <c r="G17" s="56"/>
      <c r="H17" s="208">
        <f>SUM(H14:H16)</f>
        <v>0</v>
      </c>
      <c r="I17" s="56"/>
      <c r="J17" s="203">
        <f>SUM(J14:J16)</f>
        <v>-1502024</v>
      </c>
      <c r="K17" s="56"/>
      <c r="L17" s="203">
        <f>SUM(L14:L16)</f>
        <v>26311</v>
      </c>
      <c r="M17" s="56"/>
      <c r="N17" s="203">
        <f>SUM(N14:N16)</f>
        <v>26311</v>
      </c>
      <c r="O17" s="56"/>
      <c r="P17" s="203">
        <f>SUM(P14:P16)</f>
        <v>2766694</v>
      </c>
    </row>
    <row r="18" spans="1:16" s="23" customFormat="1" ht="21" customHeight="1" thickTop="1" x14ac:dyDescent="0.25">
      <c r="A18" s="57"/>
      <c r="B18" s="49"/>
      <c r="C18" s="46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s="23" customFormat="1" ht="21" customHeight="1" x14ac:dyDescent="0.3">
      <c r="A19" s="55" t="s">
        <v>211</v>
      </c>
      <c r="B19" s="49"/>
      <c r="C19" s="46"/>
      <c r="D19" s="169">
        <v>4722407</v>
      </c>
      <c r="E19" s="169"/>
      <c r="F19" s="169">
        <v>-480000</v>
      </c>
      <c r="G19" s="169"/>
      <c r="H19" s="217">
        <v>0</v>
      </c>
      <c r="I19" s="169"/>
      <c r="J19" s="222">
        <v>-2266837</v>
      </c>
      <c r="K19" s="169"/>
      <c r="L19" s="169">
        <v>26311</v>
      </c>
      <c r="M19" s="169"/>
      <c r="N19" s="169">
        <v>26311</v>
      </c>
      <c r="O19" s="169"/>
      <c r="P19" s="169">
        <v>2001881</v>
      </c>
    </row>
    <row r="20" spans="1:16" s="23" customFormat="1" ht="21" customHeight="1" x14ac:dyDescent="0.3">
      <c r="A20" s="127" t="s">
        <v>212</v>
      </c>
      <c r="B20" s="128">
        <v>2.8</v>
      </c>
      <c r="C20" s="46"/>
      <c r="D20" s="218">
        <v>0</v>
      </c>
      <c r="E20" s="223"/>
      <c r="F20" s="218">
        <v>0</v>
      </c>
      <c r="G20" s="223"/>
      <c r="H20" s="218">
        <v>0</v>
      </c>
      <c r="I20" s="223"/>
      <c r="J20" s="224">
        <v>-6721</v>
      </c>
      <c r="K20" s="223"/>
      <c r="L20" s="207">
        <v>0</v>
      </c>
      <c r="M20" s="223"/>
      <c r="N20" s="228">
        <v>0</v>
      </c>
      <c r="O20" s="223"/>
      <c r="P20" s="224">
        <v>-6721</v>
      </c>
    </row>
    <row r="21" spans="1:16" s="23" customFormat="1" ht="21" customHeight="1" x14ac:dyDescent="0.3">
      <c r="A21" s="55" t="s">
        <v>210</v>
      </c>
      <c r="B21" s="49"/>
      <c r="C21" s="46"/>
      <c r="D21" s="169">
        <v>4722407</v>
      </c>
      <c r="E21" s="169"/>
      <c r="F21" s="169">
        <v>-480000</v>
      </c>
      <c r="G21" s="169"/>
      <c r="H21" s="217">
        <v>0</v>
      </c>
      <c r="I21" s="169"/>
      <c r="J21" s="169">
        <v>-2273558</v>
      </c>
      <c r="K21" s="169"/>
      <c r="L21" s="169">
        <v>26311</v>
      </c>
      <c r="M21" s="169"/>
      <c r="N21" s="169">
        <v>26311</v>
      </c>
      <c r="O21" s="169"/>
      <c r="P21" s="169">
        <v>1995160</v>
      </c>
    </row>
    <row r="22" spans="1:16" s="23" customFormat="1" ht="21" customHeight="1" x14ac:dyDescent="0.3">
      <c r="A22" s="55" t="s">
        <v>166</v>
      </c>
      <c r="B22" s="49"/>
      <c r="C22" s="46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</row>
    <row r="23" spans="1:16" s="23" customFormat="1" ht="21" customHeight="1" x14ac:dyDescent="0.3">
      <c r="A23" s="57" t="s">
        <v>292</v>
      </c>
      <c r="B23" s="226">
        <v>21</v>
      </c>
      <c r="C23" s="46"/>
      <c r="D23" s="169">
        <v>-1962559</v>
      </c>
      <c r="E23" s="169"/>
      <c r="F23" s="169">
        <v>480000</v>
      </c>
      <c r="G23" s="169"/>
      <c r="H23" s="217">
        <v>0</v>
      </c>
      <c r="I23" s="169"/>
      <c r="J23" s="169">
        <v>1482559</v>
      </c>
      <c r="K23" s="169"/>
      <c r="L23" s="227">
        <v>0</v>
      </c>
      <c r="M23" s="169"/>
      <c r="N23" s="229">
        <v>0</v>
      </c>
      <c r="O23" s="169"/>
      <c r="P23" s="229">
        <v>0</v>
      </c>
    </row>
    <row r="24" spans="1:16" ht="21" customHeight="1" x14ac:dyDescent="0.3">
      <c r="A24" s="57" t="s">
        <v>132</v>
      </c>
      <c r="B24" s="49"/>
      <c r="C24" s="46"/>
      <c r="D24" s="158">
        <v>0</v>
      </c>
      <c r="E24" s="56"/>
      <c r="F24" s="231">
        <v>0</v>
      </c>
      <c r="G24" s="56"/>
      <c r="H24" s="231">
        <v>0</v>
      </c>
      <c r="I24" s="56"/>
      <c r="J24" s="56">
        <v>-237189</v>
      </c>
      <c r="K24" s="56"/>
      <c r="L24" s="207">
        <v>0</v>
      </c>
      <c r="M24" s="56"/>
      <c r="N24" s="229">
        <v>0</v>
      </c>
      <c r="O24" s="56"/>
      <c r="P24" s="169">
        <v>-237189</v>
      </c>
    </row>
    <row r="25" spans="1:16" ht="21" customHeight="1" thickBot="1" x14ac:dyDescent="0.3">
      <c r="A25" s="55" t="s">
        <v>281</v>
      </c>
      <c r="B25" s="49"/>
      <c r="C25" s="46"/>
      <c r="D25" s="170">
        <f>SUM(D21:D24)</f>
        <v>2759848</v>
      </c>
      <c r="E25" s="56"/>
      <c r="F25" s="230">
        <f>SUM(F21:F24)</f>
        <v>0</v>
      </c>
      <c r="G25" s="56"/>
      <c r="H25" s="230">
        <f>SUM(H21:H24)</f>
        <v>0</v>
      </c>
      <c r="I25" s="56"/>
      <c r="J25" s="170">
        <f>SUM(J21:J24)</f>
        <v>-1028188</v>
      </c>
      <c r="K25" s="56"/>
      <c r="L25" s="170">
        <f>SUM(L21:L24)</f>
        <v>26311</v>
      </c>
      <c r="M25" s="56"/>
      <c r="N25" s="170">
        <f>SUM(N21:N24)</f>
        <v>26311</v>
      </c>
      <c r="O25" s="56"/>
      <c r="P25" s="170">
        <f>SUM(P21:P24)</f>
        <v>1757971</v>
      </c>
    </row>
    <row r="26" spans="1:16" ht="21" customHeight="1" thickTop="1" x14ac:dyDescent="0.25">
      <c r="A26" s="27"/>
      <c r="C26" s="25"/>
      <c r="D26" s="26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21" customHeight="1" x14ac:dyDescent="0.25">
      <c r="C27" s="25"/>
      <c r="D27" s="26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21" customHeight="1" x14ac:dyDescent="0.25">
      <c r="A28" s="27"/>
      <c r="C28" s="25"/>
      <c r="D28" s="26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21" customHeight="1" x14ac:dyDescent="0.25">
      <c r="A29" s="27"/>
      <c r="C29" s="25"/>
      <c r="D29" s="26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21" customHeight="1" x14ac:dyDescent="0.25">
      <c r="A30" s="27"/>
      <c r="C30" s="25"/>
      <c r="D30" s="26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21" customHeight="1" x14ac:dyDescent="0.25">
      <c r="A31" s="27"/>
      <c r="C31" s="25"/>
      <c r="D31" s="26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21" customHeight="1" x14ac:dyDescent="0.25">
      <c r="A32" s="27"/>
      <c r="C32" s="25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21" customHeight="1" x14ac:dyDescent="0.25">
      <c r="A33" s="41" t="s">
        <v>27</v>
      </c>
      <c r="C33" s="25"/>
      <c r="D33" s="26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</row>
  </sheetData>
  <mergeCells count="9">
    <mergeCell ref="K9:L9"/>
    <mergeCell ref="H9:J9"/>
    <mergeCell ref="A1:P1"/>
    <mergeCell ref="A2:P2"/>
    <mergeCell ref="A3:P3"/>
    <mergeCell ref="A4:P4"/>
    <mergeCell ref="A5:P5"/>
    <mergeCell ref="A6:P6"/>
    <mergeCell ref="L8:N8"/>
  </mergeCells>
  <pageMargins left="0.8" right="0.3" top="1" bottom="0.5" header="0.45" footer="0.3"/>
  <pageSetup paperSize="9" scale="70" firstPageNumber="2" orientation="landscape" useFirstPageNumber="1" r:id="rId1"/>
  <headerFooter alignWithMargins="0"/>
  <ignoredErrors>
    <ignoredError sqref="D25:P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18"/>
  <sheetViews>
    <sheetView topLeftCell="A48" zoomScaleNormal="100" zoomScaleSheetLayoutView="81" workbookViewId="0">
      <selection activeCell="A56" sqref="A56"/>
    </sheetView>
  </sheetViews>
  <sheetFormatPr defaultColWidth="10.6328125" defaultRowHeight="21" customHeight="1" x14ac:dyDescent="0.25"/>
  <cols>
    <col min="1" max="1" width="66.6328125" style="9" customWidth="1"/>
    <col min="2" max="2" width="9" style="9" customWidth="1"/>
    <col min="3" max="3" width="1.6328125" style="9" customWidth="1"/>
    <col min="4" max="4" width="12.6328125" style="15" customWidth="1"/>
    <col min="5" max="5" width="1.6328125" style="15" customWidth="1"/>
    <col min="6" max="6" width="12.6328125" style="15" customWidth="1"/>
    <col min="7" max="7" width="1.6328125" style="15" customWidth="1"/>
    <col min="8" max="8" width="12.6328125" style="15" customWidth="1"/>
    <col min="9" max="9" width="1.6328125" style="15" customWidth="1"/>
    <col min="10" max="10" width="12.6328125" style="15" customWidth="1"/>
    <col min="11" max="11" width="5.6328125" style="15" customWidth="1"/>
    <col min="12" max="12" width="10.6328125" style="15"/>
    <col min="13" max="16384" width="10.6328125" style="9"/>
  </cols>
  <sheetData>
    <row r="1" spans="1:12" ht="21" customHeight="1" x14ac:dyDescent="0.25">
      <c r="A1" s="266" t="s">
        <v>172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1" customHeight="1" x14ac:dyDescent="0.25">
      <c r="A2" s="266" t="s">
        <v>176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2" s="2" customFormat="1" ht="21" customHeight="1" x14ac:dyDescent="0.25">
      <c r="A3" s="266" t="s">
        <v>275</v>
      </c>
      <c r="B3" s="266"/>
      <c r="C3" s="266"/>
      <c r="D3" s="266"/>
      <c r="E3" s="266"/>
      <c r="F3" s="266"/>
      <c r="G3" s="266"/>
      <c r="H3" s="266"/>
      <c r="I3" s="266"/>
      <c r="J3" s="266"/>
      <c r="K3" s="15"/>
      <c r="L3" s="15"/>
    </row>
    <row r="4" spans="1:12" s="2" customFormat="1" ht="21" customHeight="1" x14ac:dyDescent="0.25">
      <c r="A4" s="266" t="s">
        <v>39</v>
      </c>
      <c r="B4" s="266"/>
      <c r="C4" s="266"/>
      <c r="D4" s="266"/>
      <c r="E4" s="266"/>
      <c r="F4" s="266"/>
      <c r="G4" s="266"/>
      <c r="H4" s="266"/>
      <c r="I4" s="266"/>
      <c r="J4" s="266"/>
      <c r="K4" s="15"/>
      <c r="L4" s="15"/>
    </row>
    <row r="5" spans="1:12" s="2" customFormat="1" ht="21" customHeight="1" x14ac:dyDescent="0.25">
      <c r="A5" s="265" t="s">
        <v>38</v>
      </c>
      <c r="B5" s="265"/>
      <c r="C5" s="265"/>
      <c r="D5" s="265"/>
      <c r="E5" s="265"/>
      <c r="F5" s="265"/>
      <c r="G5" s="265"/>
      <c r="H5" s="265"/>
      <c r="I5" s="265"/>
      <c r="J5" s="265"/>
      <c r="K5" s="15"/>
      <c r="L5" s="15"/>
    </row>
    <row r="6" spans="1:12" s="2" customFormat="1" ht="6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5"/>
      <c r="L6" s="15"/>
    </row>
    <row r="7" spans="1:12" ht="19.25" customHeight="1" x14ac:dyDescent="0.25">
      <c r="A7" s="1"/>
      <c r="B7" s="79" t="s">
        <v>14</v>
      </c>
      <c r="C7" s="19"/>
      <c r="D7" s="262" t="s">
        <v>31</v>
      </c>
      <c r="E7" s="262"/>
      <c r="F7" s="262"/>
      <c r="G7" s="42"/>
      <c r="H7" s="262" t="s">
        <v>32</v>
      </c>
      <c r="I7" s="262"/>
      <c r="J7" s="262"/>
    </row>
    <row r="8" spans="1:12" ht="19.25" customHeight="1" x14ac:dyDescent="0.25">
      <c r="A8" s="1"/>
      <c r="B8" s="79"/>
      <c r="C8" s="19"/>
      <c r="D8" s="262" t="s">
        <v>33</v>
      </c>
      <c r="E8" s="262"/>
      <c r="F8" s="262"/>
      <c r="G8" s="42"/>
      <c r="H8" s="262" t="s">
        <v>33</v>
      </c>
      <c r="I8" s="262"/>
      <c r="J8" s="262"/>
    </row>
    <row r="9" spans="1:12" ht="19.25" customHeight="1" x14ac:dyDescent="0.25">
      <c r="A9" s="1"/>
      <c r="B9" s="19"/>
      <c r="C9" s="19"/>
      <c r="D9" s="118" t="s">
        <v>208</v>
      </c>
      <c r="E9" s="43"/>
      <c r="F9" s="118" t="s">
        <v>197</v>
      </c>
      <c r="G9" s="43"/>
      <c r="H9" s="118" t="s">
        <v>208</v>
      </c>
      <c r="I9" s="43"/>
      <c r="J9" s="118" t="s">
        <v>197</v>
      </c>
    </row>
    <row r="10" spans="1:12" ht="19.25" customHeight="1" x14ac:dyDescent="0.25">
      <c r="A10" s="108" t="s">
        <v>79</v>
      </c>
    </row>
    <row r="11" spans="1:12" ht="19.25" customHeight="1" x14ac:dyDescent="0.25">
      <c r="A11" s="9" t="s">
        <v>253</v>
      </c>
      <c r="D11" s="9">
        <f>'Comprehensive Income 9M'!D44</f>
        <v>-717659</v>
      </c>
      <c r="E11" s="9"/>
      <c r="F11" s="209">
        <v>-383474</v>
      </c>
      <c r="G11" s="36"/>
      <c r="H11" s="9">
        <v>-237189</v>
      </c>
      <c r="I11" s="36"/>
      <c r="J11" s="209">
        <v>-353252</v>
      </c>
      <c r="K11" s="7"/>
    </row>
    <row r="12" spans="1:12" ht="19.25" customHeight="1" x14ac:dyDescent="0.25">
      <c r="A12" s="9" t="s">
        <v>26</v>
      </c>
      <c r="F12" s="210"/>
      <c r="J12" s="210"/>
      <c r="K12" s="7"/>
    </row>
    <row r="13" spans="1:12" ht="19.25" customHeight="1" x14ac:dyDescent="0.25">
      <c r="A13" s="9" t="s">
        <v>303</v>
      </c>
      <c r="D13" s="15">
        <v>-2978</v>
      </c>
      <c r="F13" s="209">
        <v>306</v>
      </c>
      <c r="H13" s="36">
        <v>-1429</v>
      </c>
      <c r="J13" s="159">
        <v>3941</v>
      </c>
      <c r="K13" s="7"/>
    </row>
    <row r="14" spans="1:12" ht="19.25" customHeight="1" x14ac:dyDescent="0.25">
      <c r="A14" s="9" t="s">
        <v>177</v>
      </c>
      <c r="B14" s="13">
        <v>14</v>
      </c>
      <c r="D14" s="9">
        <v>22959</v>
      </c>
      <c r="E14" s="9"/>
      <c r="F14" s="209">
        <v>23264</v>
      </c>
      <c r="G14" s="36"/>
      <c r="H14" s="36">
        <v>9570</v>
      </c>
      <c r="I14" s="36"/>
      <c r="J14" s="179">
        <v>9251</v>
      </c>
      <c r="K14" s="7"/>
    </row>
    <row r="15" spans="1:12" ht="19.25" customHeight="1" x14ac:dyDescent="0.25">
      <c r="A15" s="9" t="s">
        <v>178</v>
      </c>
      <c r="B15" s="13">
        <v>15</v>
      </c>
      <c r="D15" s="9">
        <v>21794</v>
      </c>
      <c r="E15" s="9"/>
      <c r="F15" s="209">
        <v>21177</v>
      </c>
      <c r="G15" s="36"/>
      <c r="H15" s="109">
        <v>795</v>
      </c>
      <c r="I15" s="36"/>
      <c r="J15" s="179">
        <v>802</v>
      </c>
      <c r="K15" s="7"/>
    </row>
    <row r="16" spans="1:12" ht="19.25" customHeight="1" x14ac:dyDescent="0.25">
      <c r="A16" s="9" t="s">
        <v>295</v>
      </c>
      <c r="D16" s="9">
        <v>-1986</v>
      </c>
      <c r="E16" s="9"/>
      <c r="F16" s="209">
        <v>12246</v>
      </c>
      <c r="G16" s="36"/>
      <c r="H16" s="109">
        <v>0</v>
      </c>
      <c r="I16" s="36"/>
      <c r="J16" s="161">
        <v>0</v>
      </c>
      <c r="K16" s="7"/>
    </row>
    <row r="17" spans="1:13" ht="19.25" customHeight="1" x14ac:dyDescent="0.25">
      <c r="A17" s="9" t="s">
        <v>296</v>
      </c>
      <c r="D17" s="9">
        <v>-9258</v>
      </c>
      <c r="E17" s="9"/>
      <c r="F17" s="159">
        <v>19330</v>
      </c>
      <c r="G17" s="9"/>
      <c r="H17" s="109">
        <v>0</v>
      </c>
      <c r="I17" s="36"/>
      <c r="J17" s="161">
        <v>0</v>
      </c>
      <c r="K17" s="7"/>
    </row>
    <row r="18" spans="1:13" ht="19.25" customHeight="1" x14ac:dyDescent="0.25">
      <c r="A18" s="9" t="s">
        <v>186</v>
      </c>
      <c r="D18" s="109">
        <v>575</v>
      </c>
      <c r="E18" s="9"/>
      <c r="F18" s="159">
        <v>596</v>
      </c>
      <c r="G18" s="9"/>
      <c r="H18" s="109">
        <v>0</v>
      </c>
      <c r="I18" s="36"/>
      <c r="J18" s="161">
        <v>0</v>
      </c>
      <c r="K18" s="7"/>
    </row>
    <row r="19" spans="1:13" ht="19.25" customHeight="1" x14ac:dyDescent="0.25">
      <c r="A19" s="9" t="s">
        <v>297</v>
      </c>
      <c r="D19" s="109">
        <v>69712</v>
      </c>
      <c r="E19" s="9"/>
      <c r="F19" s="159">
        <v>56251</v>
      </c>
      <c r="G19" s="9"/>
      <c r="H19" s="109">
        <v>-215687</v>
      </c>
      <c r="I19" s="36"/>
      <c r="J19" s="179">
        <v>346081</v>
      </c>
      <c r="K19" s="7"/>
    </row>
    <row r="20" spans="1:13" ht="19.25" customHeight="1" x14ac:dyDescent="0.25">
      <c r="A20" s="9" t="s">
        <v>302</v>
      </c>
      <c r="D20" s="109">
        <v>74325</v>
      </c>
      <c r="E20" s="9"/>
      <c r="F20" s="159">
        <v>-48436</v>
      </c>
      <c r="G20" s="9"/>
      <c r="H20" s="109">
        <v>0</v>
      </c>
      <c r="I20" s="36"/>
      <c r="J20" s="161">
        <v>0</v>
      </c>
      <c r="K20" s="7"/>
    </row>
    <row r="21" spans="1:13" ht="19.25" customHeight="1" x14ac:dyDescent="0.25">
      <c r="A21" s="9" t="s">
        <v>298</v>
      </c>
      <c r="D21" s="9">
        <v>-48804</v>
      </c>
      <c r="E21" s="9"/>
      <c r="F21" s="209">
        <v>-7921</v>
      </c>
      <c r="G21" s="9"/>
      <c r="H21" s="159">
        <v>0</v>
      </c>
      <c r="I21" s="36"/>
      <c r="J21" s="161">
        <v>0</v>
      </c>
      <c r="K21" s="7"/>
    </row>
    <row r="22" spans="1:13" ht="19.25" customHeight="1" x14ac:dyDescent="0.25">
      <c r="A22" s="9" t="s">
        <v>299</v>
      </c>
      <c r="D22" s="9">
        <v>-910</v>
      </c>
      <c r="E22" s="9"/>
      <c r="F22" s="209">
        <v>5259</v>
      </c>
      <c r="G22" s="9"/>
      <c r="H22" s="214">
        <v>-17</v>
      </c>
      <c r="I22" s="36"/>
      <c r="J22" s="159">
        <v>51</v>
      </c>
      <c r="K22" s="7"/>
    </row>
    <row r="23" spans="1:13" ht="19.25" customHeight="1" x14ac:dyDescent="0.25">
      <c r="A23" s="9" t="s">
        <v>300</v>
      </c>
      <c r="D23" s="9">
        <v>3</v>
      </c>
      <c r="E23" s="9"/>
      <c r="F23" s="161">
        <v>0</v>
      </c>
      <c r="G23" s="9"/>
      <c r="H23" s="109">
        <v>0</v>
      </c>
      <c r="I23" s="36"/>
      <c r="J23" s="179">
        <v>-8</v>
      </c>
      <c r="K23" s="7"/>
    </row>
    <row r="24" spans="1:13" ht="19.25" customHeight="1" x14ac:dyDescent="0.25">
      <c r="A24" s="9" t="s">
        <v>267</v>
      </c>
      <c r="D24" s="109">
        <v>377</v>
      </c>
      <c r="E24" s="9"/>
      <c r="F24" s="161">
        <v>0</v>
      </c>
      <c r="G24" s="9"/>
      <c r="H24" s="109">
        <v>0</v>
      </c>
      <c r="I24" s="36"/>
      <c r="J24" s="161">
        <v>0</v>
      </c>
      <c r="K24" s="7"/>
    </row>
    <row r="25" spans="1:13" ht="19.25" customHeight="1" x14ac:dyDescent="0.25">
      <c r="A25" s="9" t="s">
        <v>254</v>
      </c>
      <c r="D25" s="109">
        <v>653</v>
      </c>
      <c r="E25" s="9"/>
      <c r="F25" s="209">
        <v>3178</v>
      </c>
      <c r="G25" s="9"/>
      <c r="H25" s="109">
        <v>0</v>
      </c>
      <c r="I25" s="36"/>
      <c r="J25" s="159">
        <v>3178</v>
      </c>
      <c r="K25" s="7"/>
    </row>
    <row r="26" spans="1:13" ht="19.25" customHeight="1" x14ac:dyDescent="0.25">
      <c r="A26" s="9" t="s">
        <v>242</v>
      </c>
      <c r="D26" s="109">
        <v>0</v>
      </c>
      <c r="E26" s="9"/>
      <c r="F26" s="161">
        <v>0</v>
      </c>
      <c r="G26" s="9"/>
      <c r="H26" s="159">
        <v>487956</v>
      </c>
      <c r="I26" s="36"/>
      <c r="J26" s="161">
        <v>0</v>
      </c>
      <c r="K26" s="7"/>
    </row>
    <row r="27" spans="1:13" ht="19.25" customHeight="1" x14ac:dyDescent="0.25">
      <c r="A27" s="9" t="s">
        <v>282</v>
      </c>
      <c r="D27" s="109">
        <v>30</v>
      </c>
      <c r="E27" s="9"/>
      <c r="F27" s="209">
        <v>107</v>
      </c>
      <c r="G27" s="9"/>
      <c r="H27" s="159">
        <v>0</v>
      </c>
      <c r="I27" s="36"/>
      <c r="J27" s="159">
        <v>0</v>
      </c>
      <c r="K27" s="7"/>
    </row>
    <row r="28" spans="1:13" ht="19.25" customHeight="1" x14ac:dyDescent="0.25">
      <c r="A28" s="9" t="s">
        <v>283</v>
      </c>
      <c r="D28" s="129">
        <v>0</v>
      </c>
      <c r="E28" s="9"/>
      <c r="F28" s="161">
        <v>0</v>
      </c>
      <c r="G28" s="9"/>
      <c r="H28" s="159">
        <v>0</v>
      </c>
      <c r="I28" s="36"/>
      <c r="J28" s="159">
        <v>-1712</v>
      </c>
      <c r="K28" s="7"/>
    </row>
    <row r="29" spans="1:13" ht="19.25" customHeight="1" x14ac:dyDescent="0.25">
      <c r="A29" s="9" t="s">
        <v>200</v>
      </c>
      <c r="D29" s="9">
        <v>5763</v>
      </c>
      <c r="E29" s="9"/>
      <c r="F29" s="209">
        <v>8486</v>
      </c>
      <c r="G29" s="9"/>
      <c r="H29" s="36">
        <v>986</v>
      </c>
      <c r="I29" s="36"/>
      <c r="J29" s="179">
        <v>1070</v>
      </c>
      <c r="K29" s="7"/>
    </row>
    <row r="30" spans="1:13" ht="19.25" customHeight="1" x14ac:dyDescent="0.25">
      <c r="A30" s="9" t="s">
        <v>284</v>
      </c>
      <c r="D30" s="9">
        <v>4000</v>
      </c>
      <c r="E30" s="9"/>
      <c r="F30" s="161">
        <v>0</v>
      </c>
      <c r="G30" s="9"/>
      <c r="H30" s="159">
        <v>0</v>
      </c>
      <c r="I30" s="36"/>
      <c r="J30" s="161">
        <v>0</v>
      </c>
      <c r="K30" s="7"/>
    </row>
    <row r="31" spans="1:13" ht="19.25" customHeight="1" x14ac:dyDescent="0.25">
      <c r="A31" s="9" t="s">
        <v>305</v>
      </c>
      <c r="D31" s="109">
        <v>-93081</v>
      </c>
      <c r="E31" s="100"/>
      <c r="F31" s="159">
        <v>-84630</v>
      </c>
      <c r="G31" s="9"/>
      <c r="H31" s="36">
        <v>-153694</v>
      </c>
      <c r="I31" s="36"/>
      <c r="J31" s="179">
        <v>-119810</v>
      </c>
      <c r="K31" s="7"/>
      <c r="M31" s="44"/>
    </row>
    <row r="32" spans="1:13" ht="19.25" customHeight="1" x14ac:dyDescent="0.25">
      <c r="A32" s="9" t="s">
        <v>306</v>
      </c>
      <c r="D32" s="116">
        <v>145060</v>
      </c>
      <c r="E32" s="100"/>
      <c r="F32" s="211">
        <v>102983</v>
      </c>
      <c r="G32" s="9"/>
      <c r="H32" s="232">
        <v>71825</v>
      </c>
      <c r="I32" s="36"/>
      <c r="J32" s="160">
        <v>52903</v>
      </c>
      <c r="K32" s="7"/>
      <c r="M32" s="44"/>
    </row>
    <row r="33" spans="1:11" ht="19.25" customHeight="1" x14ac:dyDescent="0.25">
      <c r="A33" s="9" t="s">
        <v>219</v>
      </c>
      <c r="K33" s="7"/>
    </row>
    <row r="34" spans="1:11" ht="19.25" customHeight="1" x14ac:dyDescent="0.25">
      <c r="A34" s="44" t="s">
        <v>77</v>
      </c>
      <c r="D34" s="159">
        <f>SUM(D11:D32)</f>
        <v>-529425</v>
      </c>
      <c r="E34" s="9"/>
      <c r="F34" s="36">
        <f>SUM(F11:F32)</f>
        <v>-271278</v>
      </c>
      <c r="G34" s="36"/>
      <c r="H34" s="36">
        <f>SUM(H11:H32)</f>
        <v>-36884</v>
      </c>
      <c r="I34" s="36"/>
      <c r="J34" s="36">
        <f>SUM(J11:J32)</f>
        <v>-57505</v>
      </c>
      <c r="K34" s="7"/>
    </row>
    <row r="35" spans="1:11" ht="19.25" customHeight="1" x14ac:dyDescent="0.25">
      <c r="A35" s="18" t="s">
        <v>78</v>
      </c>
      <c r="D35" s="9"/>
      <c r="E35" s="9"/>
      <c r="F35" s="9"/>
      <c r="G35" s="36"/>
      <c r="H35" s="36"/>
      <c r="I35" s="36"/>
      <c r="J35" s="36"/>
      <c r="K35" s="7"/>
    </row>
    <row r="36" spans="1:11" ht="19.25" customHeight="1" x14ac:dyDescent="0.25">
      <c r="A36" s="44" t="s">
        <v>84</v>
      </c>
      <c r="D36" s="9">
        <v>49410</v>
      </c>
      <c r="E36" s="9"/>
      <c r="F36" s="209">
        <v>-78746</v>
      </c>
      <c r="G36" s="9"/>
      <c r="H36" s="9">
        <v>14525</v>
      </c>
      <c r="I36" s="36"/>
      <c r="J36" s="9">
        <v>-4479</v>
      </c>
      <c r="K36" s="7"/>
    </row>
    <row r="37" spans="1:11" ht="19.25" customHeight="1" x14ac:dyDescent="0.25">
      <c r="A37" s="44" t="s">
        <v>204</v>
      </c>
      <c r="D37" s="109">
        <v>0</v>
      </c>
      <c r="E37" s="9"/>
      <c r="F37" s="161">
        <v>0</v>
      </c>
      <c r="G37" s="9"/>
      <c r="H37" s="9">
        <v>3159</v>
      </c>
      <c r="I37" s="36"/>
      <c r="J37" s="9">
        <v>3300</v>
      </c>
      <c r="K37" s="7"/>
    </row>
    <row r="38" spans="1:11" ht="19.25" customHeight="1" x14ac:dyDescent="0.25">
      <c r="A38" s="44" t="s">
        <v>102</v>
      </c>
      <c r="D38" s="9">
        <v>-198611</v>
      </c>
      <c r="E38" s="9"/>
      <c r="F38" s="209">
        <v>32219</v>
      </c>
      <c r="G38" s="9"/>
      <c r="H38" s="129">
        <v>0</v>
      </c>
      <c r="I38" s="36"/>
      <c r="J38" s="161">
        <v>0</v>
      </c>
      <c r="K38" s="7"/>
    </row>
    <row r="39" spans="1:11" ht="19.25" customHeight="1" x14ac:dyDescent="0.25">
      <c r="A39" s="44" t="s">
        <v>107</v>
      </c>
      <c r="D39" s="9">
        <v>5548</v>
      </c>
      <c r="E39" s="9"/>
      <c r="F39" s="209">
        <v>-8123</v>
      </c>
      <c r="G39" s="9"/>
      <c r="H39" s="129">
        <v>0</v>
      </c>
      <c r="I39" s="36"/>
      <c r="J39" s="161">
        <v>0</v>
      </c>
      <c r="K39" s="7"/>
    </row>
    <row r="40" spans="1:11" ht="19.25" customHeight="1" x14ac:dyDescent="0.25">
      <c r="A40" s="44" t="s">
        <v>37</v>
      </c>
      <c r="D40" s="9">
        <v>817484</v>
      </c>
      <c r="E40" s="9"/>
      <c r="F40" s="209">
        <v>14053</v>
      </c>
      <c r="G40" s="9"/>
      <c r="H40" s="129">
        <v>0</v>
      </c>
      <c r="I40" s="36"/>
      <c r="J40" s="161">
        <v>0</v>
      </c>
      <c r="K40" s="7"/>
    </row>
    <row r="41" spans="1:11" ht="19.25" customHeight="1" x14ac:dyDescent="0.25">
      <c r="A41" s="44" t="s">
        <v>1</v>
      </c>
      <c r="D41" s="9">
        <v>4197</v>
      </c>
      <c r="E41" s="9"/>
      <c r="F41" s="179">
        <v>19279</v>
      </c>
      <c r="G41" s="9"/>
      <c r="H41" s="9">
        <v>-203</v>
      </c>
      <c r="I41" s="36"/>
      <c r="J41" s="209">
        <v>706</v>
      </c>
      <c r="K41" s="7"/>
    </row>
    <row r="42" spans="1:11" ht="19.25" customHeight="1" x14ac:dyDescent="0.25">
      <c r="A42" s="44" t="s">
        <v>114</v>
      </c>
      <c r="D42" s="36">
        <v>-686</v>
      </c>
      <c r="E42" s="9"/>
      <c r="F42" s="179">
        <v>5171</v>
      </c>
      <c r="G42" s="9"/>
      <c r="H42" s="129">
        <v>0</v>
      </c>
      <c r="I42" s="36"/>
      <c r="J42" s="179">
        <v>4096</v>
      </c>
      <c r="K42" s="7"/>
    </row>
    <row r="43" spans="1:11" ht="19.25" customHeight="1" x14ac:dyDescent="0.25">
      <c r="A43" s="18" t="s">
        <v>192</v>
      </c>
      <c r="D43" s="9"/>
      <c r="E43" s="9"/>
      <c r="F43" s="161"/>
      <c r="G43" s="36"/>
      <c r="H43" s="110"/>
      <c r="I43" s="36"/>
      <c r="J43" s="213"/>
      <c r="K43" s="7"/>
    </row>
    <row r="44" spans="1:11" ht="19.25" customHeight="1" x14ac:dyDescent="0.25">
      <c r="A44" s="44" t="s">
        <v>86</v>
      </c>
      <c r="D44" s="9">
        <v>-17861</v>
      </c>
      <c r="E44" s="9"/>
      <c r="F44" s="209">
        <v>1662</v>
      </c>
      <c r="G44" s="9"/>
      <c r="H44" s="9">
        <v>-13665</v>
      </c>
      <c r="I44" s="9"/>
      <c r="J44" s="209">
        <v>8315</v>
      </c>
    </row>
    <row r="45" spans="1:11" ht="19.25" customHeight="1" x14ac:dyDescent="0.25">
      <c r="A45" s="44" t="s">
        <v>179</v>
      </c>
      <c r="D45" s="36">
        <v>-571</v>
      </c>
      <c r="E45" s="9"/>
      <c r="F45" s="179">
        <v>-960</v>
      </c>
      <c r="G45" s="9"/>
      <c r="H45" s="9">
        <v>1251</v>
      </c>
      <c r="I45" s="9"/>
      <c r="J45" s="209">
        <v>3750</v>
      </c>
    </row>
    <row r="46" spans="1:11" ht="19.25" customHeight="1" x14ac:dyDescent="0.25">
      <c r="A46" s="44" t="s">
        <v>108</v>
      </c>
      <c r="D46" s="9">
        <v>33365</v>
      </c>
      <c r="E46" s="9"/>
      <c r="F46" s="209">
        <v>49992</v>
      </c>
      <c r="G46" s="9"/>
      <c r="H46" s="129">
        <v>0</v>
      </c>
      <c r="I46" s="9"/>
      <c r="J46" s="161">
        <v>0</v>
      </c>
    </row>
    <row r="47" spans="1:11" ht="19.25" customHeight="1" x14ac:dyDescent="0.25">
      <c r="A47" s="44" t="s">
        <v>97</v>
      </c>
      <c r="D47" s="9">
        <v>72850</v>
      </c>
      <c r="E47" s="9"/>
      <c r="F47" s="209">
        <v>13952</v>
      </c>
      <c r="G47" s="9"/>
      <c r="H47" s="129">
        <v>0</v>
      </c>
      <c r="I47" s="9"/>
      <c r="J47" s="161">
        <v>0</v>
      </c>
    </row>
    <row r="48" spans="1:11" ht="19.25" customHeight="1" x14ac:dyDescent="0.25">
      <c r="A48" s="44" t="s">
        <v>113</v>
      </c>
      <c r="D48" s="9">
        <v>-554317</v>
      </c>
      <c r="E48" s="9"/>
      <c r="F48" s="209">
        <v>252489</v>
      </c>
      <c r="G48" s="9"/>
      <c r="H48" s="84">
        <v>1063</v>
      </c>
      <c r="I48" s="9"/>
      <c r="J48" s="214">
        <v>370</v>
      </c>
    </row>
    <row r="49" spans="1:12" ht="19.25" customHeight="1" x14ac:dyDescent="0.25">
      <c r="A49" s="44" t="s">
        <v>95</v>
      </c>
      <c r="D49" s="9">
        <v>-2903</v>
      </c>
      <c r="E49" s="9"/>
      <c r="F49" s="209">
        <v>-2311</v>
      </c>
      <c r="G49" s="9"/>
      <c r="H49" s="129">
        <v>0</v>
      </c>
      <c r="I49" s="9"/>
      <c r="J49" s="161">
        <v>0</v>
      </c>
    </row>
    <row r="50" spans="1:12" ht="19.25" customHeight="1" x14ac:dyDescent="0.25">
      <c r="A50" s="44" t="s">
        <v>94</v>
      </c>
      <c r="D50" s="9">
        <v>337394</v>
      </c>
      <c r="E50" s="9"/>
      <c r="F50" s="209">
        <v>-31924</v>
      </c>
      <c r="G50" s="9"/>
      <c r="H50" s="129">
        <v>0</v>
      </c>
      <c r="I50" s="9"/>
      <c r="J50" s="161">
        <v>0</v>
      </c>
    </row>
    <row r="51" spans="1:12" ht="19.25" customHeight="1" x14ac:dyDescent="0.25">
      <c r="A51" s="67" t="s">
        <v>223</v>
      </c>
      <c r="D51" s="9">
        <v>-2872</v>
      </c>
      <c r="E51" s="9"/>
      <c r="F51" s="159">
        <v>-493</v>
      </c>
      <c r="G51" s="9"/>
      <c r="H51" s="129">
        <v>0</v>
      </c>
      <c r="I51" s="9"/>
      <c r="J51" s="161">
        <v>0</v>
      </c>
    </row>
    <row r="52" spans="1:12" ht="19.25" customHeight="1" x14ac:dyDescent="0.25">
      <c r="A52" s="44" t="s">
        <v>60</v>
      </c>
      <c r="D52" s="111">
        <v>-4789</v>
      </c>
      <c r="E52" s="9"/>
      <c r="F52" s="212">
        <v>-1693</v>
      </c>
      <c r="G52" s="9"/>
      <c r="H52" s="111">
        <v>-539</v>
      </c>
      <c r="I52" s="9"/>
      <c r="J52" s="212">
        <v>-456</v>
      </c>
    </row>
    <row r="53" spans="1:12" ht="19.25" customHeight="1" x14ac:dyDescent="0.25">
      <c r="A53" s="9" t="s">
        <v>272</v>
      </c>
      <c r="D53" s="159">
        <f>SUM(D34:D52)</f>
        <v>8213</v>
      </c>
      <c r="E53" s="9"/>
      <c r="F53" s="9">
        <f>SUM(F34:F52)</f>
        <v>-6711</v>
      </c>
      <c r="G53" s="9"/>
      <c r="H53" s="9">
        <f>SUM(H34:H52)</f>
        <v>-31293</v>
      </c>
      <c r="I53" s="9"/>
      <c r="J53" s="9">
        <f>SUM(J34:J52)</f>
        <v>-41903</v>
      </c>
    </row>
    <row r="54" spans="1:12" ht="19.25" customHeight="1" x14ac:dyDescent="0.25">
      <c r="A54" s="9" t="s">
        <v>90</v>
      </c>
      <c r="D54" s="9">
        <v>-32591</v>
      </c>
      <c r="E54" s="9"/>
      <c r="F54" s="209">
        <v>-5383</v>
      </c>
      <c r="G54" s="9"/>
      <c r="H54" s="9">
        <v>-3451</v>
      </c>
      <c r="I54" s="9"/>
      <c r="J54" s="209">
        <v>-3189</v>
      </c>
    </row>
    <row r="55" spans="1:12" ht="19.25" customHeight="1" x14ac:dyDescent="0.25">
      <c r="A55" s="9" t="s">
        <v>310</v>
      </c>
      <c r="D55" s="111">
        <v>8456</v>
      </c>
      <c r="E55" s="9"/>
      <c r="F55" s="212">
        <v>186</v>
      </c>
      <c r="G55" s="9"/>
      <c r="H55" s="162">
        <v>0</v>
      </c>
      <c r="I55" s="9"/>
      <c r="J55" s="215">
        <v>0</v>
      </c>
    </row>
    <row r="56" spans="1:12" ht="19.25" customHeight="1" x14ac:dyDescent="0.25">
      <c r="A56" s="45" t="s">
        <v>304</v>
      </c>
      <c r="D56" s="116">
        <f>SUM(D53:D55)</f>
        <v>-15922</v>
      </c>
      <c r="E56" s="9"/>
      <c r="F56" s="116">
        <f>SUM(F53:F55)</f>
        <v>-11908</v>
      </c>
      <c r="G56" s="9"/>
      <c r="H56" s="116">
        <f>SUM(H53:H55)</f>
        <v>-34744</v>
      </c>
      <c r="I56" s="9"/>
      <c r="J56" s="116">
        <f>SUM(J53:J55)</f>
        <v>-45092</v>
      </c>
    </row>
    <row r="57" spans="1:12" ht="21" customHeight="1" x14ac:dyDescent="0.25">
      <c r="A57" s="266" t="s">
        <v>172</v>
      </c>
      <c r="B57" s="266"/>
      <c r="C57" s="266"/>
      <c r="D57" s="266"/>
      <c r="E57" s="266"/>
      <c r="F57" s="266"/>
      <c r="G57" s="266"/>
      <c r="H57" s="266"/>
      <c r="I57" s="266"/>
      <c r="J57" s="266"/>
    </row>
    <row r="58" spans="1:12" ht="21" customHeight="1" x14ac:dyDescent="0.25">
      <c r="A58" s="266" t="s">
        <v>180</v>
      </c>
      <c r="B58" s="266"/>
      <c r="C58" s="266"/>
      <c r="D58" s="266"/>
      <c r="E58" s="266"/>
      <c r="F58" s="266"/>
      <c r="G58" s="266"/>
      <c r="H58" s="266"/>
      <c r="I58" s="266"/>
      <c r="J58" s="266"/>
    </row>
    <row r="59" spans="1:12" ht="21" customHeight="1" x14ac:dyDescent="0.25">
      <c r="A59" s="266" t="s">
        <v>275</v>
      </c>
      <c r="B59" s="266"/>
      <c r="C59" s="266"/>
      <c r="D59" s="266"/>
      <c r="E59" s="266"/>
      <c r="F59" s="266"/>
      <c r="G59" s="266"/>
      <c r="H59" s="266"/>
      <c r="I59" s="266"/>
      <c r="J59" s="266"/>
    </row>
    <row r="60" spans="1:12" s="2" customFormat="1" ht="21" customHeight="1" x14ac:dyDescent="0.25">
      <c r="A60" s="266" t="s">
        <v>39</v>
      </c>
      <c r="B60" s="266"/>
      <c r="C60" s="266"/>
      <c r="D60" s="266"/>
      <c r="E60" s="266"/>
      <c r="F60" s="266"/>
      <c r="G60" s="266"/>
      <c r="H60" s="266"/>
      <c r="I60" s="266"/>
      <c r="J60" s="266"/>
      <c r="K60" s="15"/>
      <c r="L60" s="15"/>
    </row>
    <row r="61" spans="1:12" s="2" customFormat="1" ht="21" customHeight="1" x14ac:dyDescent="0.25">
      <c r="A61" s="265" t="s">
        <v>38</v>
      </c>
      <c r="B61" s="265"/>
      <c r="C61" s="265"/>
      <c r="D61" s="265"/>
      <c r="E61" s="265"/>
      <c r="F61" s="265"/>
      <c r="G61" s="265"/>
      <c r="H61" s="265"/>
      <c r="I61" s="265"/>
      <c r="J61" s="265"/>
      <c r="K61" s="15"/>
      <c r="L61" s="15"/>
    </row>
    <row r="62" spans="1:12" s="2" customFormat="1" ht="6" customHeight="1" x14ac:dyDescent="0.25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5"/>
      <c r="L62" s="15"/>
    </row>
    <row r="63" spans="1:12" s="2" customFormat="1" ht="19.25" customHeight="1" x14ac:dyDescent="0.25">
      <c r="A63" s="1"/>
      <c r="B63" s="79" t="s">
        <v>14</v>
      </c>
      <c r="C63" s="19"/>
      <c r="D63" s="262" t="s">
        <v>31</v>
      </c>
      <c r="E63" s="262"/>
      <c r="F63" s="262"/>
      <c r="G63" s="42"/>
      <c r="H63" s="262" t="s">
        <v>32</v>
      </c>
      <c r="I63" s="262"/>
      <c r="J63" s="262"/>
      <c r="K63" s="15"/>
      <c r="L63" s="15"/>
    </row>
    <row r="64" spans="1:12" ht="19.25" customHeight="1" x14ac:dyDescent="0.25">
      <c r="A64" s="1"/>
      <c r="B64" s="79"/>
      <c r="C64" s="19"/>
      <c r="D64" s="262" t="s">
        <v>33</v>
      </c>
      <c r="E64" s="262"/>
      <c r="F64" s="262"/>
      <c r="G64" s="42"/>
      <c r="H64" s="262" t="s">
        <v>33</v>
      </c>
      <c r="I64" s="262"/>
      <c r="J64" s="262"/>
    </row>
    <row r="65" spans="1:12" ht="19.25" customHeight="1" x14ac:dyDescent="0.25">
      <c r="A65" s="1"/>
      <c r="B65" s="19"/>
      <c r="C65" s="19"/>
      <c r="D65" s="118" t="s">
        <v>208</v>
      </c>
      <c r="E65" s="43"/>
      <c r="F65" s="118" t="s">
        <v>197</v>
      </c>
      <c r="G65" s="43"/>
      <c r="H65" s="118" t="s">
        <v>208</v>
      </c>
      <c r="I65" s="43"/>
      <c r="J65" s="118" t="s">
        <v>197</v>
      </c>
    </row>
    <row r="66" spans="1:12" ht="19.25" customHeight="1" x14ac:dyDescent="0.25">
      <c r="A66" s="108" t="s">
        <v>80</v>
      </c>
      <c r="D66" s="9"/>
      <c r="E66" s="9"/>
      <c r="F66" s="9"/>
      <c r="G66" s="9"/>
      <c r="H66" s="9"/>
      <c r="I66" s="9"/>
      <c r="J66" s="9"/>
    </row>
    <row r="67" spans="1:12" s="6" customFormat="1" ht="19.25" customHeight="1" x14ac:dyDescent="0.25">
      <c r="A67" s="44" t="s">
        <v>301</v>
      </c>
      <c r="B67" s="13"/>
      <c r="C67" s="9"/>
      <c r="D67" s="36">
        <v>41061</v>
      </c>
      <c r="E67" s="9"/>
      <c r="F67" s="179">
        <v>-17</v>
      </c>
      <c r="G67" s="9"/>
      <c r="H67" s="159">
        <v>0</v>
      </c>
      <c r="I67" s="9"/>
      <c r="J67" s="159">
        <v>0</v>
      </c>
      <c r="K67" s="15"/>
      <c r="L67" s="15"/>
    </row>
    <row r="68" spans="1:12" s="6" customFormat="1" ht="19.25" customHeight="1" x14ac:dyDescent="0.25">
      <c r="A68" s="44" t="s">
        <v>255</v>
      </c>
      <c r="B68" s="13"/>
      <c r="C68" s="9"/>
      <c r="D68" s="109">
        <v>-922938</v>
      </c>
      <c r="E68" s="9"/>
      <c r="F68" s="159">
        <v>-908930</v>
      </c>
      <c r="G68" s="9"/>
      <c r="H68" s="159">
        <v>0</v>
      </c>
      <c r="I68" s="9"/>
      <c r="J68" s="159">
        <v>0</v>
      </c>
      <c r="K68" s="15"/>
      <c r="L68" s="15"/>
    </row>
    <row r="69" spans="1:12" s="6" customFormat="1" ht="19.25" customHeight="1" x14ac:dyDescent="0.25">
      <c r="A69" s="44" t="s">
        <v>256</v>
      </c>
      <c r="B69" s="81"/>
      <c r="C69" s="9"/>
      <c r="D69" s="109">
        <v>588164</v>
      </c>
      <c r="E69" s="9"/>
      <c r="F69" s="159">
        <v>900321</v>
      </c>
      <c r="G69" s="9"/>
      <c r="H69" s="161">
        <v>0</v>
      </c>
      <c r="I69" s="36"/>
      <c r="J69" s="159">
        <v>0</v>
      </c>
      <c r="K69" s="15"/>
      <c r="L69" s="15"/>
    </row>
    <row r="70" spans="1:12" ht="19.25" customHeight="1" x14ac:dyDescent="0.25">
      <c r="A70" s="44" t="s">
        <v>81</v>
      </c>
      <c r="B70" s="13"/>
      <c r="D70" s="109">
        <v>0</v>
      </c>
      <c r="E70" s="9"/>
      <c r="F70" s="159">
        <v>0</v>
      </c>
      <c r="G70" s="9"/>
      <c r="H70" s="109">
        <v>-605471</v>
      </c>
      <c r="I70" s="36"/>
      <c r="J70" s="159">
        <v>-339613</v>
      </c>
    </row>
    <row r="71" spans="1:12" ht="19.25" customHeight="1" x14ac:dyDescent="0.25">
      <c r="A71" s="44" t="s">
        <v>238</v>
      </c>
      <c r="B71" s="13"/>
      <c r="D71" s="109">
        <v>0</v>
      </c>
      <c r="E71" s="9"/>
      <c r="F71" s="159">
        <v>0</v>
      </c>
      <c r="G71" s="9"/>
      <c r="H71" s="109">
        <v>351037</v>
      </c>
      <c r="I71" s="36"/>
      <c r="J71" s="159">
        <v>169195</v>
      </c>
    </row>
    <row r="72" spans="1:12" ht="19.25" customHeight="1" x14ac:dyDescent="0.25">
      <c r="A72" s="44" t="s">
        <v>243</v>
      </c>
      <c r="B72" s="13"/>
      <c r="D72" s="109">
        <v>10</v>
      </c>
      <c r="E72" s="9"/>
      <c r="F72" s="159">
        <v>0</v>
      </c>
      <c r="G72" s="9"/>
      <c r="H72" s="109">
        <v>0</v>
      </c>
      <c r="I72" s="36"/>
      <c r="J72" s="159">
        <v>0</v>
      </c>
    </row>
    <row r="73" spans="1:12" ht="19.25" customHeight="1" x14ac:dyDescent="0.25">
      <c r="A73" s="44" t="s">
        <v>231</v>
      </c>
      <c r="B73" s="13"/>
      <c r="D73" s="109">
        <v>0</v>
      </c>
      <c r="E73" s="9"/>
      <c r="F73" s="159">
        <v>4058</v>
      </c>
      <c r="G73" s="9"/>
      <c r="H73" s="109">
        <v>0</v>
      </c>
      <c r="I73" s="36"/>
      <c r="J73" s="159">
        <v>0</v>
      </c>
    </row>
    <row r="74" spans="1:12" ht="19.25" customHeight="1" x14ac:dyDescent="0.25">
      <c r="A74" s="44" t="s">
        <v>257</v>
      </c>
      <c r="B74" s="13"/>
      <c r="D74" s="109">
        <v>-23</v>
      </c>
      <c r="E74" s="9"/>
      <c r="F74" s="159">
        <v>0</v>
      </c>
      <c r="G74" s="9"/>
      <c r="H74" s="109">
        <v>0</v>
      </c>
      <c r="I74" s="36"/>
      <c r="J74" s="159">
        <v>0</v>
      </c>
    </row>
    <row r="75" spans="1:12" ht="19.25" customHeight="1" x14ac:dyDescent="0.25">
      <c r="A75" s="44" t="s">
        <v>244</v>
      </c>
      <c r="B75" s="13"/>
      <c r="D75" s="109">
        <v>0</v>
      </c>
      <c r="E75" s="9"/>
      <c r="F75" s="159">
        <v>0</v>
      </c>
      <c r="G75" s="9"/>
      <c r="H75" s="109">
        <v>-420009</v>
      </c>
      <c r="I75" s="36"/>
      <c r="J75" s="159">
        <v>0</v>
      </c>
    </row>
    <row r="76" spans="1:12" ht="19.25" customHeight="1" x14ac:dyDescent="0.25">
      <c r="A76" s="44" t="s">
        <v>285</v>
      </c>
      <c r="D76" s="109">
        <v>0</v>
      </c>
      <c r="E76" s="9"/>
      <c r="F76" s="179">
        <v>-353</v>
      </c>
      <c r="G76" s="9"/>
      <c r="H76" s="109">
        <v>0</v>
      </c>
      <c r="I76" s="36"/>
      <c r="J76" s="179">
        <v>-353</v>
      </c>
    </row>
    <row r="77" spans="1:12" ht="21" customHeight="1" x14ac:dyDescent="0.25">
      <c r="A77" s="44" t="s">
        <v>232</v>
      </c>
      <c r="B77" s="81">
        <v>5.0999999999999996</v>
      </c>
      <c r="D77" s="15">
        <v>-1600</v>
      </c>
      <c r="F77" s="15">
        <v>-15728</v>
      </c>
      <c r="H77" s="15">
        <v>-1204</v>
      </c>
      <c r="J77" s="159">
        <v>-7832</v>
      </c>
    </row>
    <row r="78" spans="1:12" ht="19.25" customHeight="1" x14ac:dyDescent="0.25">
      <c r="A78" s="44" t="s">
        <v>165</v>
      </c>
      <c r="B78" s="81">
        <v>5.2</v>
      </c>
      <c r="D78" s="109">
        <v>-29398</v>
      </c>
      <c r="E78" s="9"/>
      <c r="F78" s="179">
        <v>-55454</v>
      </c>
      <c r="G78" s="9"/>
      <c r="H78" s="109">
        <v>0</v>
      </c>
      <c r="I78" s="36"/>
      <c r="J78" s="179">
        <v>-540</v>
      </c>
    </row>
    <row r="79" spans="1:12" ht="19.25" customHeight="1" x14ac:dyDescent="0.25">
      <c r="A79" s="73" t="s">
        <v>258</v>
      </c>
      <c r="D79" s="36">
        <v>7669</v>
      </c>
      <c r="E79" s="9"/>
      <c r="F79" s="159">
        <v>0</v>
      </c>
      <c r="G79" s="9"/>
      <c r="H79" s="109">
        <v>0</v>
      </c>
      <c r="I79" s="36"/>
      <c r="J79" s="159">
        <v>0</v>
      </c>
    </row>
    <row r="80" spans="1:12" ht="19.25" customHeight="1" x14ac:dyDescent="0.25">
      <c r="A80" s="73" t="s">
        <v>286</v>
      </c>
      <c r="B80" s="81"/>
      <c r="D80" s="36">
        <v>56</v>
      </c>
      <c r="E80" s="9"/>
      <c r="F80" s="159">
        <v>0</v>
      </c>
      <c r="G80" s="9"/>
      <c r="H80" s="109">
        <v>0</v>
      </c>
      <c r="I80" s="36"/>
      <c r="J80" s="159">
        <v>8</v>
      </c>
    </row>
    <row r="81" spans="1:10" ht="19.25" customHeight="1" x14ac:dyDescent="0.25">
      <c r="A81" s="73" t="s">
        <v>233</v>
      </c>
      <c r="B81" s="81"/>
      <c r="D81" s="109">
        <v>0</v>
      </c>
      <c r="E81" s="9"/>
      <c r="F81" s="179">
        <v>99651</v>
      </c>
      <c r="G81" s="9"/>
      <c r="H81" s="109">
        <v>0</v>
      </c>
      <c r="I81" s="36"/>
      <c r="J81" s="179">
        <v>99651</v>
      </c>
    </row>
    <row r="82" spans="1:10" ht="19.25" customHeight="1" x14ac:dyDescent="0.25">
      <c r="A82" s="44" t="s">
        <v>201</v>
      </c>
      <c r="D82" s="40">
        <v>96956</v>
      </c>
      <c r="E82" s="9"/>
      <c r="F82" s="160">
        <v>222692</v>
      </c>
      <c r="G82" s="9"/>
      <c r="H82" s="160">
        <v>281314</v>
      </c>
      <c r="I82" s="36"/>
      <c r="J82" s="160">
        <v>26</v>
      </c>
    </row>
    <row r="83" spans="1:10" ht="19.25" customHeight="1" x14ac:dyDescent="0.25">
      <c r="A83" s="113" t="s">
        <v>265</v>
      </c>
      <c r="D83" s="233">
        <f>SUM(D67:D82)</f>
        <v>-220043</v>
      </c>
      <c r="E83" s="9"/>
      <c r="F83" s="111">
        <f>SUM(F67:F82)</f>
        <v>246240</v>
      </c>
      <c r="G83" s="9"/>
      <c r="H83" s="111">
        <f>SUM(H67:H82)</f>
        <v>-394333</v>
      </c>
      <c r="I83" s="9"/>
      <c r="J83" s="111">
        <f>SUM(J67:J82)</f>
        <v>-79458</v>
      </c>
    </row>
    <row r="84" spans="1:10" ht="19.25" customHeight="1" x14ac:dyDescent="0.25">
      <c r="D84" s="9"/>
      <c r="E84" s="9"/>
      <c r="F84" s="9"/>
      <c r="G84" s="9"/>
      <c r="H84" s="9"/>
      <c r="I84" s="9"/>
      <c r="J84" s="9"/>
    </row>
    <row r="85" spans="1:10" ht="19.25" customHeight="1" x14ac:dyDescent="0.25">
      <c r="A85" s="108" t="s">
        <v>82</v>
      </c>
      <c r="D85" s="9"/>
      <c r="E85" s="9"/>
      <c r="F85" s="9"/>
      <c r="G85" s="9"/>
      <c r="H85" s="9"/>
      <c r="I85" s="9"/>
      <c r="J85" s="9"/>
    </row>
    <row r="86" spans="1:10" ht="19.25" customHeight="1" x14ac:dyDescent="0.25">
      <c r="A86" s="44" t="s">
        <v>259</v>
      </c>
      <c r="B86" s="81">
        <v>5.4</v>
      </c>
      <c r="D86" s="9">
        <v>377100</v>
      </c>
      <c r="E86" s="9"/>
      <c r="F86" s="159">
        <v>0</v>
      </c>
      <c r="G86" s="9"/>
      <c r="H86" s="159">
        <v>90000</v>
      </c>
      <c r="I86" s="9"/>
      <c r="J86" s="159">
        <v>0</v>
      </c>
    </row>
    <row r="87" spans="1:10" ht="19.25" customHeight="1" x14ac:dyDescent="0.25">
      <c r="A87" s="44" t="s">
        <v>234</v>
      </c>
      <c r="B87" s="81">
        <v>5.4</v>
      </c>
      <c r="D87" s="109">
        <v>-503141</v>
      </c>
      <c r="E87" s="9"/>
      <c r="F87" s="159">
        <v>-139118</v>
      </c>
      <c r="G87" s="9"/>
      <c r="H87" s="159">
        <v>0</v>
      </c>
      <c r="I87" s="9"/>
      <c r="J87" s="159">
        <v>0</v>
      </c>
    </row>
    <row r="88" spans="1:10" ht="19.25" customHeight="1" x14ac:dyDescent="0.25">
      <c r="A88" s="44" t="s">
        <v>287</v>
      </c>
      <c r="B88" s="81">
        <v>5.4</v>
      </c>
      <c r="D88" s="109">
        <v>0</v>
      </c>
      <c r="E88" s="9"/>
      <c r="F88" s="159">
        <v>0</v>
      </c>
      <c r="G88" s="9"/>
      <c r="H88" s="159">
        <v>0</v>
      </c>
      <c r="I88" s="9"/>
      <c r="J88" s="159">
        <v>-37047</v>
      </c>
    </row>
    <row r="89" spans="1:10" ht="19.25" customHeight="1" x14ac:dyDescent="0.25">
      <c r="A89" s="44" t="s">
        <v>263</v>
      </c>
      <c r="B89" s="81">
        <v>5.4</v>
      </c>
      <c r="D89" s="109">
        <v>78000</v>
      </c>
      <c r="E89" s="9"/>
      <c r="F89" s="159">
        <v>210000</v>
      </c>
      <c r="G89" s="9"/>
      <c r="H89" s="109">
        <v>78000</v>
      </c>
      <c r="I89" s="9"/>
      <c r="J89" s="159">
        <v>130000</v>
      </c>
    </row>
    <row r="90" spans="1:10" ht="19.25" customHeight="1" x14ac:dyDescent="0.25">
      <c r="A90" s="44" t="s">
        <v>264</v>
      </c>
      <c r="B90" s="81">
        <v>5.4</v>
      </c>
      <c r="D90" s="109">
        <v>-53572</v>
      </c>
      <c r="E90" s="9"/>
      <c r="F90" s="159">
        <v>-94107</v>
      </c>
      <c r="G90" s="9"/>
      <c r="H90" s="109">
        <v>-53572</v>
      </c>
      <c r="I90" s="9"/>
      <c r="J90" s="159">
        <v>-34107</v>
      </c>
    </row>
    <row r="91" spans="1:10" ht="19.25" customHeight="1" x14ac:dyDescent="0.25">
      <c r="A91" s="44" t="s">
        <v>239</v>
      </c>
      <c r="B91" s="81">
        <v>5.4</v>
      </c>
      <c r="D91" s="109">
        <v>0</v>
      </c>
      <c r="E91" s="9"/>
      <c r="F91" s="159">
        <v>0</v>
      </c>
      <c r="G91" s="9"/>
      <c r="H91" s="9">
        <v>327429</v>
      </c>
      <c r="I91" s="9"/>
      <c r="J91" s="159">
        <v>104657</v>
      </c>
    </row>
    <row r="92" spans="1:10" ht="19.25" customHeight="1" x14ac:dyDescent="0.25">
      <c r="A92" s="44" t="s">
        <v>268</v>
      </c>
      <c r="B92" s="81">
        <v>5.4</v>
      </c>
      <c r="D92" s="109">
        <v>200000</v>
      </c>
      <c r="E92" s="9"/>
      <c r="F92" s="159">
        <v>0</v>
      </c>
      <c r="G92" s="9"/>
      <c r="H92" s="109">
        <v>0</v>
      </c>
      <c r="I92" s="9"/>
      <c r="J92" s="159">
        <v>0</v>
      </c>
    </row>
    <row r="93" spans="1:10" ht="19.25" customHeight="1" x14ac:dyDescent="0.25">
      <c r="A93" s="44" t="s">
        <v>235</v>
      </c>
      <c r="B93" s="13"/>
      <c r="D93" s="109">
        <v>0</v>
      </c>
      <c r="E93" s="9"/>
      <c r="F93" s="159">
        <v>23</v>
      </c>
      <c r="G93" s="9"/>
      <c r="H93" s="109">
        <v>0</v>
      </c>
      <c r="I93" s="9"/>
      <c r="J93" s="159">
        <v>0</v>
      </c>
    </row>
    <row r="94" spans="1:10" ht="19.25" customHeight="1" x14ac:dyDescent="0.25">
      <c r="A94" s="44" t="s">
        <v>139</v>
      </c>
      <c r="B94" s="81">
        <v>5.4</v>
      </c>
      <c r="D94" s="36">
        <v>-17379</v>
      </c>
      <c r="E94" s="9"/>
      <c r="F94" s="179">
        <v>-12993</v>
      </c>
      <c r="G94" s="9"/>
      <c r="H94" s="36">
        <v>-8768</v>
      </c>
      <c r="I94" s="9"/>
      <c r="J94" s="179">
        <v>-7976</v>
      </c>
    </row>
    <row r="95" spans="1:10" ht="19.25" customHeight="1" x14ac:dyDescent="0.25">
      <c r="A95" s="44" t="s">
        <v>260</v>
      </c>
      <c r="D95" s="111">
        <v>-86649</v>
      </c>
      <c r="E95" s="9"/>
      <c r="F95" s="212">
        <v>-58049</v>
      </c>
      <c r="G95" s="9"/>
      <c r="H95" s="111">
        <v>-10897</v>
      </c>
      <c r="I95" s="9"/>
      <c r="J95" s="212">
        <v>-6561</v>
      </c>
    </row>
    <row r="96" spans="1:10" ht="19.25" customHeight="1" x14ac:dyDescent="0.25">
      <c r="A96" s="113" t="s">
        <v>193</v>
      </c>
      <c r="D96" s="233">
        <f>SUM(D86:D95)</f>
        <v>-5641</v>
      </c>
      <c r="E96" s="9"/>
      <c r="F96" s="40">
        <f>SUM(F86:F95)</f>
        <v>-94244</v>
      </c>
      <c r="G96" s="9"/>
      <c r="H96" s="40">
        <f>SUM(H86:H95)</f>
        <v>422192</v>
      </c>
      <c r="I96" s="9"/>
      <c r="J96" s="40">
        <f>SUM(J86:J95)</f>
        <v>148966</v>
      </c>
    </row>
    <row r="97" spans="1:10" ht="19.25" customHeight="1" x14ac:dyDescent="0.25">
      <c r="D97" s="100"/>
      <c r="E97" s="9"/>
      <c r="F97" s="9"/>
      <c r="G97" s="9"/>
      <c r="H97" s="100"/>
      <c r="I97" s="9"/>
      <c r="J97" s="9"/>
    </row>
    <row r="98" spans="1:10" ht="19.25" customHeight="1" x14ac:dyDescent="0.25">
      <c r="A98" s="8" t="s">
        <v>171</v>
      </c>
      <c r="D98" s="159">
        <f>SUM(D56,D83,D96)</f>
        <v>-241606</v>
      </c>
      <c r="E98" s="9"/>
      <c r="F98" s="9">
        <f>SUM(F56,F83,F96)</f>
        <v>140088</v>
      </c>
      <c r="G98" s="9"/>
      <c r="H98" s="109">
        <v>-6885</v>
      </c>
      <c r="I98" s="9"/>
      <c r="J98" s="9">
        <f>SUM(J56,J83,J96)</f>
        <v>24416</v>
      </c>
    </row>
    <row r="99" spans="1:10" ht="19.25" customHeight="1" x14ac:dyDescent="0.25">
      <c r="A99" s="9" t="s">
        <v>261</v>
      </c>
      <c r="B99" s="20"/>
      <c r="D99" s="40">
        <f>'Financial Position'!F14</f>
        <v>591106</v>
      </c>
      <c r="E99" s="9"/>
      <c r="F99" s="160">
        <v>475244</v>
      </c>
      <c r="G99" s="9"/>
      <c r="H99" s="101">
        <v>10494</v>
      </c>
      <c r="I99" s="9"/>
      <c r="J99" s="160">
        <v>9683</v>
      </c>
    </row>
    <row r="100" spans="1:10" ht="19.25" customHeight="1" thickBot="1" x14ac:dyDescent="0.3">
      <c r="A100" s="8" t="s">
        <v>262</v>
      </c>
      <c r="D100" s="234">
        <f>SUM(D98:D99)</f>
        <v>349500</v>
      </c>
      <c r="E100" s="9"/>
      <c r="F100" s="112">
        <f>SUM(F98:F99)</f>
        <v>615332</v>
      </c>
      <c r="G100" s="9"/>
      <c r="H100" s="122">
        <f>SUM(H98:H99)</f>
        <v>3609</v>
      </c>
      <c r="I100" s="9"/>
      <c r="J100" s="112">
        <f>SUM(J98:J99)</f>
        <v>34099</v>
      </c>
    </row>
    <row r="101" spans="1:10" ht="19.25" customHeight="1" thickTop="1" x14ac:dyDescent="0.25">
      <c r="D101" s="9"/>
      <c r="E101" s="9"/>
      <c r="F101" s="9"/>
      <c r="G101" s="9"/>
      <c r="H101" s="9"/>
      <c r="I101" s="9"/>
      <c r="J101" s="9"/>
    </row>
    <row r="102" spans="1:10" ht="19.25" customHeight="1" x14ac:dyDescent="0.25">
      <c r="D102" s="9"/>
      <c r="E102" s="9"/>
      <c r="F102" s="9"/>
      <c r="G102" s="9"/>
      <c r="H102" s="9"/>
      <c r="I102" s="9"/>
      <c r="J102" s="9"/>
    </row>
    <row r="103" spans="1:10" ht="19.25" customHeight="1" x14ac:dyDescent="0.25">
      <c r="D103" s="9"/>
      <c r="E103" s="9"/>
      <c r="F103" s="9"/>
      <c r="G103" s="9"/>
      <c r="H103" s="9"/>
      <c r="I103" s="9"/>
      <c r="J103" s="9"/>
    </row>
    <row r="104" spans="1:10" ht="19.25" customHeight="1" x14ac:dyDescent="0.25">
      <c r="D104" s="9"/>
      <c r="E104" s="9"/>
      <c r="F104" s="9"/>
      <c r="G104" s="9"/>
      <c r="H104" s="36"/>
      <c r="I104" s="9"/>
      <c r="J104" s="9"/>
    </row>
    <row r="105" spans="1:10" ht="19.25" customHeight="1" x14ac:dyDescent="0.25">
      <c r="D105" s="9"/>
      <c r="E105" s="9"/>
      <c r="F105" s="9"/>
      <c r="G105" s="9"/>
      <c r="H105" s="36"/>
      <c r="I105" s="9"/>
      <c r="J105" s="9"/>
    </row>
    <row r="106" spans="1:10" ht="19.25" customHeight="1" x14ac:dyDescent="0.25"/>
    <row r="107" spans="1:10" ht="19.25" customHeight="1" x14ac:dyDescent="0.25"/>
    <row r="108" spans="1:10" ht="19.25" customHeight="1" x14ac:dyDescent="0.25"/>
    <row r="109" spans="1:10" ht="19.25" customHeight="1" x14ac:dyDescent="0.25"/>
    <row r="110" spans="1:10" ht="19.25" customHeight="1" x14ac:dyDescent="0.25"/>
    <row r="111" spans="1:10" ht="19.25" customHeight="1" x14ac:dyDescent="0.25">
      <c r="A111" s="9" t="s">
        <v>27</v>
      </c>
    </row>
    <row r="112" spans="1:10" ht="19.25" customHeight="1" x14ac:dyDescent="0.25"/>
    <row r="113" spans="4:8" ht="19.25" customHeight="1" x14ac:dyDescent="0.25"/>
    <row r="114" spans="4:8" ht="19.25" customHeight="1" x14ac:dyDescent="0.25"/>
    <row r="115" spans="4:8" ht="19.25" customHeight="1" x14ac:dyDescent="0.25"/>
    <row r="116" spans="4:8" ht="19.25" customHeight="1" x14ac:dyDescent="0.25"/>
    <row r="117" spans="4:8" ht="19.25" customHeight="1" x14ac:dyDescent="0.25"/>
    <row r="118" spans="4:8" ht="21" customHeight="1" x14ac:dyDescent="0.25">
      <c r="D118" s="163"/>
      <c r="H118" s="163"/>
    </row>
  </sheetData>
  <mergeCells count="18">
    <mergeCell ref="A61:J61"/>
    <mergeCell ref="D63:F63"/>
    <mergeCell ref="H63:J63"/>
    <mergeCell ref="D64:F64"/>
    <mergeCell ref="H64:J64"/>
    <mergeCell ref="A60:J60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7:J57"/>
    <mergeCell ref="A58:J58"/>
    <mergeCell ref="A59:J59"/>
  </mergeCells>
  <pageMargins left="0.8" right="0.3" top="0.8" bottom="0.5" header="0.45" footer="0.3"/>
  <pageSetup paperSize="9" scale="70" firstPageNumber="2" orientation="portrait" useFirstPageNumber="1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4ccbad-ab1b-4c21-a0fe-ef2d78562511">
      <Terms xmlns="http://schemas.microsoft.com/office/infopath/2007/PartnerControls"/>
    </lcf76f155ced4ddcb4097134ff3c332f>
    <TaxCatchAll xmlns="1322d24e-aa6c-4061-b7d0-da043c895a25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7BF5E0F2E69469ABB0F67AB526D21" ma:contentTypeVersion="12" ma:contentTypeDescription="Create a new document." ma:contentTypeScope="" ma:versionID="a6c993f833404401ab5c1af594d323c6">
  <xsd:schema xmlns:xsd="http://www.w3.org/2001/XMLSchema" xmlns:xs="http://www.w3.org/2001/XMLSchema" xmlns:p="http://schemas.microsoft.com/office/2006/metadata/properties" xmlns:ns2="c84ccbad-ab1b-4c21-a0fe-ef2d78562511" xmlns:ns3="1322d24e-aa6c-4061-b7d0-da043c895a25" targetNamespace="http://schemas.microsoft.com/office/2006/metadata/properties" ma:root="true" ma:fieldsID="763cd6272dd35d1de7c27c6242042cbf" ns2:_="" ns3:_="">
    <xsd:import namespace="c84ccbad-ab1b-4c21-a0fe-ef2d78562511"/>
    <xsd:import namespace="1322d24e-aa6c-4061-b7d0-da043c895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ccbad-ab1b-4c21-a0fe-ef2d78562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4e-aa6c-4061-b7d0-da043c895a2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b1c44f-aaab-4ca8-bfa4-5a184efab24b}" ma:internalName="TaxCatchAll" ma:showField="CatchAllData" ma:web="1322d24e-aa6c-4061-b7d0-da043c895a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DFD52D-10F2-4D74-A12E-8261835D4C3B}">
  <ds:schemaRefs>
    <ds:schemaRef ds:uri="http://schemas.microsoft.com/office/2006/metadata/properties"/>
    <ds:schemaRef ds:uri="http://schemas.microsoft.com/office/infopath/2007/PartnerControls"/>
    <ds:schemaRef ds:uri="c84ccbad-ab1b-4c21-a0fe-ef2d78562511"/>
    <ds:schemaRef ds:uri="1322d24e-aa6c-4061-b7d0-da043c895a25"/>
  </ds:schemaRefs>
</ds:datastoreItem>
</file>

<file path=customXml/itemProps2.xml><?xml version="1.0" encoding="utf-8"?>
<ds:datastoreItem xmlns:ds="http://schemas.openxmlformats.org/officeDocument/2006/customXml" ds:itemID="{09B45C95-5E19-446E-A4F3-F95496DFE9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2946B4-EF91-460D-9D64-8AC2C9D9F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ccbad-ab1b-4c21-a0fe-ef2d78562511"/>
    <ds:schemaRef ds:uri="1322d24e-aa6c-4061-b7d0-da043c895a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</vt:lpstr>
      <vt:lpstr>Comprehensive Income 3M</vt:lpstr>
      <vt:lpstr>Comprehensive Income 9M</vt:lpstr>
      <vt:lpstr>Consolidated Equity</vt:lpstr>
      <vt:lpstr>Separate Equity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jchimphalayalai@deloitte.com</cp:lastModifiedBy>
  <cp:lastPrinted>2024-11-14T19:53:01Z</cp:lastPrinted>
  <dcterms:created xsi:type="dcterms:W3CDTF">2011-09-29T04:14:32Z</dcterms:created>
  <dcterms:modified xsi:type="dcterms:W3CDTF">2024-11-14T20:04:48Z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2024-08-07T03:56:49Z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1add9255-647c-4fd9-a461-7fdd17aafb64</vt:lpwstr>
  </property>
  <property fmtid="{D5CDD505-2E9C-101B-9397-08002B2CF9AE}" pid="8" name="MSIP_Label_ea60d57e-af5b-4752-ac57-3e4f28ca11dc_ContentBits">
    <vt:lpwstr>0</vt:lpwstr>
  </property>
</Properties>
</file>