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ate1904="1"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Hana Microelectronics\2024\Q3'2024\HANA\"/>
    </mc:Choice>
  </mc:AlternateContent>
  <xr:revisionPtr revIDLastSave="0" documentId="8_{2E75A777-2F65-432C-962F-3E39EA1EC8E0}" xr6:coauthVersionLast="47" xr6:coauthVersionMax="47" xr10:uidLastSave="{00000000-0000-0000-0000-000000000000}"/>
  <bookViews>
    <workbookView xWindow="-120" yWindow="-120" windowWidth="29040" windowHeight="15720" tabRatio="603" firstSheet="2" activeTab="2" xr2:uid="{2E81F995-F327-4049-80D6-BABD6F51F167}"/>
  </bookViews>
  <sheets>
    <sheet name="000000" sheetId="1" state="veryHidden" r:id="rId1"/>
    <sheet name="pldt" sheetId="2" state="veryHidden" r:id="rId2"/>
    <sheet name="BS" sheetId="3" r:id="rId3"/>
    <sheet name="PL" sheetId="8" r:id="rId4"/>
    <sheet name="Conso" sheetId="5" r:id="rId5"/>
    <sheet name="Sepa" sheetId="6" r:id="rId6"/>
    <sheet name="CF" sheetId="9" r:id="rId7"/>
    <sheet name="000" sheetId="4" state="veryHidden" r:id="rId8"/>
  </sheets>
  <definedNames>
    <definedName name="_xlnm.Print_Area" localSheetId="2">BS!$A$1:$L$99</definedName>
    <definedName name="_xlnm.Print_Area" localSheetId="6">CF!$A$1:$L$102</definedName>
    <definedName name="_xlnm.Print_Area" localSheetId="4">Conso!$A$1:$W$34</definedName>
    <definedName name="_xlnm.Print_Area" localSheetId="3">PL!$A$1:$L$134</definedName>
    <definedName name="_xlnm.Print_Area" localSheetId="5">Sepa!$A$1:$R$25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4" i="3" l="1"/>
  <c r="E90" i="9" l="1"/>
  <c r="E80" i="8"/>
  <c r="E13" i="8"/>
  <c r="E14" i="8" s="1"/>
  <c r="E86" i="3"/>
  <c r="I90" i="9"/>
  <c r="I67" i="9"/>
  <c r="I85" i="8"/>
  <c r="I89" i="8" s="1"/>
  <c r="I80" i="8"/>
  <c r="G86" i="3"/>
  <c r="G91" i="3" s="1"/>
  <c r="K55" i="3"/>
  <c r="I55" i="3"/>
  <c r="G55" i="3"/>
  <c r="E55" i="3"/>
  <c r="G86" i="9"/>
  <c r="I86" i="9"/>
  <c r="K86" i="9"/>
  <c r="G125" i="8"/>
  <c r="G127" i="8" s="1"/>
  <c r="I125" i="8"/>
  <c r="I127" i="8" s="1"/>
  <c r="K125" i="8"/>
  <c r="K127" i="8" s="1"/>
  <c r="G81" i="8"/>
  <c r="G90" i="8"/>
  <c r="G93" i="8"/>
  <c r="G9" i="9" s="1"/>
  <c r="G31" i="9" s="1"/>
  <c r="G50" i="9" s="1"/>
  <c r="G53" i="9" s="1"/>
  <c r="I81" i="8"/>
  <c r="K81" i="8"/>
  <c r="G89" i="8"/>
  <c r="K89" i="8"/>
  <c r="G55" i="8"/>
  <c r="G57" i="8" s="1"/>
  <c r="I55" i="8"/>
  <c r="I57" i="8" s="1"/>
  <c r="K55" i="8"/>
  <c r="K57" i="8" s="1"/>
  <c r="G14" i="8"/>
  <c r="I14" i="8"/>
  <c r="K14" i="8"/>
  <c r="K21" i="8" s="1"/>
  <c r="K24" i="8" s="1"/>
  <c r="K26" i="8" s="1"/>
  <c r="G20" i="8"/>
  <c r="G21" i="8" s="1"/>
  <c r="G24" i="8" s="1"/>
  <c r="G26" i="8" s="1"/>
  <c r="I20" i="8"/>
  <c r="K20" i="8"/>
  <c r="K64" i="3"/>
  <c r="I64" i="3"/>
  <c r="I65" i="3"/>
  <c r="E65" i="3"/>
  <c r="G64" i="3"/>
  <c r="G65" i="3" s="1"/>
  <c r="Q18" i="6"/>
  <c r="E27" i="3"/>
  <c r="G27" i="3"/>
  <c r="I27" i="3"/>
  <c r="K27" i="3"/>
  <c r="V24" i="5"/>
  <c r="T24" i="5"/>
  <c r="G90" i="3"/>
  <c r="T21" i="5"/>
  <c r="N21" i="5"/>
  <c r="V21" i="5"/>
  <c r="V19" i="5"/>
  <c r="T18" i="5"/>
  <c r="N18" i="5"/>
  <c r="V18" i="5" s="1"/>
  <c r="V22" i="5" s="1"/>
  <c r="E86" i="9"/>
  <c r="N31" i="5"/>
  <c r="V31" i="5"/>
  <c r="E67" i="9"/>
  <c r="T31" i="5"/>
  <c r="T28" i="5"/>
  <c r="N28" i="5"/>
  <c r="V28" i="5" s="1"/>
  <c r="J27" i="5"/>
  <c r="J32" i="5"/>
  <c r="J17" i="5"/>
  <c r="J22" i="5"/>
  <c r="K67" i="9"/>
  <c r="G67" i="9"/>
  <c r="E89" i="8"/>
  <c r="E20" i="8"/>
  <c r="K89" i="3"/>
  <c r="K88" i="3"/>
  <c r="K85" i="3"/>
  <c r="K84" i="3"/>
  <c r="G89" i="3"/>
  <c r="G88" i="3"/>
  <c r="G85" i="3"/>
  <c r="G84" i="3"/>
  <c r="K17" i="3"/>
  <c r="I17" i="3"/>
  <c r="I28" i="3" s="1"/>
  <c r="G17" i="3"/>
  <c r="E17" i="3"/>
  <c r="E28" i="3" s="1"/>
  <c r="M23" i="6"/>
  <c r="I88" i="3"/>
  <c r="R26" i="5"/>
  <c r="R27" i="5" s="1"/>
  <c r="R32" i="5" s="1"/>
  <c r="P26" i="5"/>
  <c r="P27" i="5" s="1"/>
  <c r="P32" i="5" s="1"/>
  <c r="T16" i="5"/>
  <c r="T15" i="5"/>
  <c r="T17" i="5"/>
  <c r="T14" i="5"/>
  <c r="Q22" i="6"/>
  <c r="Q15" i="6"/>
  <c r="V29" i="5"/>
  <c r="E55" i="8"/>
  <c r="E57" i="8" s="1"/>
  <c r="E81" i="8"/>
  <c r="E125" i="8"/>
  <c r="E127" i="8" s="1"/>
  <c r="Q11" i="6"/>
  <c r="Q12" i="6"/>
  <c r="Q14" i="6"/>
  <c r="Q13" i="6"/>
  <c r="R17" i="5"/>
  <c r="R22" i="5"/>
  <c r="M14" i="6"/>
  <c r="M16" i="6"/>
  <c r="K14" i="6"/>
  <c r="K16" i="6"/>
  <c r="I14" i="6"/>
  <c r="I16" i="6"/>
  <c r="L17" i="5"/>
  <c r="L22" i="5"/>
  <c r="H17" i="5"/>
  <c r="H22" i="5"/>
  <c r="F17" i="5"/>
  <c r="F22" i="5"/>
  <c r="V14" i="5"/>
  <c r="Q20" i="6"/>
  <c r="T25" i="5"/>
  <c r="M21" i="6"/>
  <c r="K21" i="6"/>
  <c r="K23" i="6"/>
  <c r="I85" i="3"/>
  <c r="I21" i="6"/>
  <c r="I23" i="6"/>
  <c r="I84" i="3"/>
  <c r="L27" i="5"/>
  <c r="L32" i="5"/>
  <c r="E88" i="3"/>
  <c r="H27" i="5"/>
  <c r="H32" i="5"/>
  <c r="E85" i="3"/>
  <c r="F27" i="5"/>
  <c r="F32" i="5"/>
  <c r="E84" i="3"/>
  <c r="P17" i="5"/>
  <c r="P22" i="5"/>
  <c r="V16" i="5"/>
  <c r="N17" i="5"/>
  <c r="V15" i="5"/>
  <c r="V17" i="5"/>
  <c r="O14" i="6"/>
  <c r="O16" i="6"/>
  <c r="Q16" i="6"/>
  <c r="T22" i="5"/>
  <c r="I90" i="8" l="1"/>
  <c r="I93" i="8" s="1"/>
  <c r="I21" i="8"/>
  <c r="I24" i="8" s="1"/>
  <c r="I26" i="8" s="1"/>
  <c r="K90" i="8"/>
  <c r="K93" i="8" s="1"/>
  <c r="K9" i="9" s="1"/>
  <c r="K31" i="9" s="1"/>
  <c r="K50" i="9" s="1"/>
  <c r="K53" i="9" s="1"/>
  <c r="K87" i="9" s="1"/>
  <c r="K89" i="9" s="1"/>
  <c r="K91" i="9" s="1"/>
  <c r="I46" i="8"/>
  <c r="I59" i="8" s="1"/>
  <c r="I62" i="8" s="1"/>
  <c r="I29" i="8"/>
  <c r="I33" i="8" s="1"/>
  <c r="G46" i="8"/>
  <c r="G59" i="8" s="1"/>
  <c r="G62" i="8" s="1"/>
  <c r="G29" i="8"/>
  <c r="G33" i="8" s="1"/>
  <c r="K46" i="8"/>
  <c r="K59" i="8" s="1"/>
  <c r="K62" i="8" s="1"/>
  <c r="K29" i="8"/>
  <c r="K33" i="8" s="1"/>
  <c r="I9" i="9"/>
  <c r="I31" i="9" s="1"/>
  <c r="I50" i="9" s="1"/>
  <c r="I53" i="9" s="1"/>
  <c r="I87" i="9" s="1"/>
  <c r="I89" i="9" s="1"/>
  <c r="I91" i="9" s="1"/>
  <c r="I95" i="8"/>
  <c r="K95" i="8"/>
  <c r="G95" i="8"/>
  <c r="N22" i="5"/>
  <c r="E90" i="8"/>
  <c r="E93" i="8" s="1"/>
  <c r="E95" i="8" s="1"/>
  <c r="E9" i="9"/>
  <c r="E31" i="9" s="1"/>
  <c r="E50" i="9" s="1"/>
  <c r="E53" i="9" s="1"/>
  <c r="E87" i="9" s="1"/>
  <c r="E89" i="9" s="1"/>
  <c r="E91" i="9" s="1"/>
  <c r="E21" i="8"/>
  <c r="E24" i="8" s="1"/>
  <c r="E26" i="8" s="1"/>
  <c r="E46" i="8" s="1"/>
  <c r="E59" i="8" s="1"/>
  <c r="E62" i="8" s="1"/>
  <c r="V26" i="5"/>
  <c r="T26" i="5"/>
  <c r="T27" i="5" s="1"/>
  <c r="T32" i="5" s="1"/>
  <c r="E90" i="3" s="1"/>
  <c r="K91" i="3"/>
  <c r="G28" i="3"/>
  <c r="K28" i="3"/>
  <c r="K65" i="3"/>
  <c r="K92" i="3" s="1"/>
  <c r="G92" i="3"/>
  <c r="G87" i="9"/>
  <c r="G89" i="9" s="1"/>
  <c r="G91" i="9" s="1"/>
  <c r="E98" i="8" l="1"/>
  <c r="E102" i="8" s="1"/>
  <c r="E116" i="8"/>
  <c r="N25" i="5" s="1"/>
  <c r="E29" i="8"/>
  <c r="E33" i="8" s="1"/>
  <c r="G116" i="8"/>
  <c r="G129" i="8" s="1"/>
  <c r="G132" i="8" s="1"/>
  <c r="G98" i="8"/>
  <c r="G102" i="8" s="1"/>
  <c r="K98" i="8"/>
  <c r="K102" i="8" s="1"/>
  <c r="K116" i="8"/>
  <c r="K129" i="8" s="1"/>
  <c r="K132" i="8" s="1"/>
  <c r="I98" i="8"/>
  <c r="I102" i="8" s="1"/>
  <c r="I116" i="8"/>
  <c r="I129" i="8" s="1"/>
  <c r="E129" i="8" l="1"/>
  <c r="E132" i="8" s="1"/>
  <c r="O19" i="6"/>
  <c r="I132" i="8"/>
  <c r="N27" i="5"/>
  <c r="N32" i="5" s="1"/>
  <c r="E89" i="3" s="1"/>
  <c r="E91" i="3" s="1"/>
  <c r="E92" i="3" s="1"/>
  <c r="V25" i="5"/>
  <c r="V27" i="5" s="1"/>
  <c r="V32" i="5" s="1"/>
  <c r="Q19" i="6" l="1"/>
  <c r="Q21" i="6" s="1"/>
  <c r="Q23" i="6" s="1"/>
  <c r="O21" i="6"/>
  <c r="O23" i="6" s="1"/>
  <c r="I89" i="3" s="1"/>
  <c r="I91" i="3" s="1"/>
  <c r="I92" i="3" s="1"/>
</calcChain>
</file>

<file path=xl/sharedStrings.xml><?xml version="1.0" encoding="utf-8"?>
<sst xmlns="http://schemas.openxmlformats.org/spreadsheetml/2006/main" count="420" uniqueCount="230">
  <si>
    <t>บริษัท ฮานา ไมโครอิเล็คโทรนิคส จำกัด (มหาชน) และบริษัทย่อย</t>
  </si>
  <si>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</si>
  <si>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</si>
  <si>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</si>
  <si>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</si>
  <si>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</si>
  <si>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</si>
  <si>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</si>
  <si>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</si>
  <si>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</si>
  <si>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</si>
  <si>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</si>
  <si>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</t>
  </si>
  <si>
    <t>รายได้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</si>
  <si>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</si>
  <si>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</si>
  <si>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</si>
  <si>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</si>
  <si>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</si>
  <si>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</si>
  <si>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งบกระแสเงินสด (ต่อ)</t>
  </si>
  <si>
    <t>สินทรัพย์ไม่หมุนเวียน</t>
  </si>
  <si>
    <t>รวมสินทรัพย์ไม่หมุนเวียน</t>
  </si>
  <si>
    <t>กำไรสะสม</t>
  </si>
  <si>
    <t>ผลต่าง</t>
  </si>
  <si>
    <t>ส่วนเกิน</t>
  </si>
  <si>
    <t>จากการแปลงค่า</t>
  </si>
  <si>
    <t>สำรอง</t>
  </si>
  <si>
    <t>และชำระแล้ว</t>
  </si>
  <si>
    <t>มูลค่าหุ้นสามัญ</t>
  </si>
  <si>
    <t>ตามกฎหมาย</t>
  </si>
  <si>
    <t>ยังไม่ได้จัดสรร</t>
  </si>
  <si>
    <t>รวม</t>
  </si>
  <si>
    <t>ส่วนเกินมูลค่าหุ้นสามัญ</t>
  </si>
  <si>
    <t>ผลต่างจากการแปลงค่างบการเงิน</t>
  </si>
  <si>
    <t>รวมหนี้สิน</t>
  </si>
  <si>
    <t>งบการเงินเฉพาะกิจการ</t>
  </si>
  <si>
    <t>สินทรัพย์</t>
  </si>
  <si>
    <t>เงินสดและรายการเทียบเท่าเงินสด</t>
  </si>
  <si>
    <t>สินทรัพย์หมุนเวียนอื่น</t>
  </si>
  <si>
    <t>เงินลงทุนในบริษัทย่อย</t>
  </si>
  <si>
    <t xml:space="preserve">สินทรัพย์ไม่หมุนเวียนอื่น </t>
  </si>
  <si>
    <t>หนี้สินและส่วนของผู้ถือหุ้น</t>
  </si>
  <si>
    <t>หนี้สินหมุนเวียนอื่น</t>
  </si>
  <si>
    <t>ทุนเรือนหุ้น</t>
  </si>
  <si>
    <t xml:space="preserve">   จัดสรรแล้ว - สำรองตามกฎหมาย</t>
  </si>
  <si>
    <t xml:space="preserve">   ยังไม่ได้จัดสรร</t>
  </si>
  <si>
    <t>รายได้จากการขาย</t>
  </si>
  <si>
    <t>รายได้อื่น</t>
  </si>
  <si>
    <t>ต้นทุนขาย</t>
  </si>
  <si>
    <t xml:space="preserve">   ค่าเสื่อมราคา</t>
  </si>
  <si>
    <t>กำไรต่อหุ้นขั้นพื้นฐาน</t>
  </si>
  <si>
    <t xml:space="preserve">  จากกิจกรรมดำเนินงาน</t>
  </si>
  <si>
    <t xml:space="preserve">   สินค้าคงเหลือ</t>
  </si>
  <si>
    <t xml:space="preserve">   สินทรัพย์หมุนเวียนอื่น</t>
  </si>
  <si>
    <t xml:space="preserve">   หนี้สินหมุนเวียนอื่น</t>
  </si>
  <si>
    <t>เงินสดสุทธิจากกิจกรรมดำเนินงาน</t>
  </si>
  <si>
    <t>ข้อมูลกระแสเงินสดเปิดเผยเพิ่มเติม</t>
  </si>
  <si>
    <t>ค่าใช้จ่ายในการบริหาร</t>
  </si>
  <si>
    <t>เงินสดจากกิจกรรมดำเนินงาน</t>
  </si>
  <si>
    <t xml:space="preserve">   จ่ายภาษีเงินได้</t>
  </si>
  <si>
    <t>รายการที่ไม่ใช่เงินสดจากกิจกรรมการลงทุนประกอบด้วย</t>
  </si>
  <si>
    <t xml:space="preserve">   ค่าตัดจำหน่าย</t>
  </si>
  <si>
    <t xml:space="preserve">   ทุนจดทะเบียน</t>
  </si>
  <si>
    <t xml:space="preserve">   ทุนออกจำหน่ายและชำระเต็มมูลค่าแล้ว</t>
  </si>
  <si>
    <t>ทุนที่ออกจำหน่าย</t>
  </si>
  <si>
    <t>เงินสดรับจากการจำหน่ายอุปกรณ์</t>
  </si>
  <si>
    <t>งบกำไรขาดทุนเบ็ดเสร็จ</t>
  </si>
  <si>
    <t>ผลต่างของอัตราแลกเปลี่ยนจากการแปลงค่างบการเงิน</t>
  </si>
  <si>
    <t>ส่วนที่เป็นของผู้ถือหุ้นของบริษัทฯ</t>
  </si>
  <si>
    <t xml:space="preserve">สินค้าคงเหลือ </t>
  </si>
  <si>
    <t xml:space="preserve">ที่ดิน อาคารและอุปกรณ์ 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</si>
  <si>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</si>
  <si>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</si>
  <si>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</si>
  <si>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การแบ่งปันกำไร</t>
  </si>
  <si>
    <t>กำไรก่อนภาษี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</si>
  <si>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</si>
  <si>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</si>
  <si>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รวมส่วนของ</t>
  </si>
  <si>
    <t>ผู้ถือหุ้น</t>
  </si>
  <si>
    <t>องค์ประกอบอื่น</t>
  </si>
  <si>
    <t>ของส่วน</t>
  </si>
  <si>
    <t>ของผู้ถือหุ้น</t>
  </si>
  <si>
    <t>งบการเงินที่เป็น</t>
  </si>
  <si>
    <t>เงินตราต่างประเทศ</t>
  </si>
  <si>
    <t xml:space="preserve">องค์ประกอบอื่นของส่วนของผู้ถือหุ้น </t>
  </si>
  <si>
    <t>กำไรขาดทุนเบ็ดเสร็จอื่น</t>
  </si>
  <si>
    <t>ลูกหนี้การค้าและลูกหนี้อื่น</t>
  </si>
  <si>
    <t>กำไรจากอัตราแลกเปลี่ยน</t>
  </si>
  <si>
    <t xml:space="preserve">   สำรองผลประโยชน์ระยะยาวของพนักงาน</t>
  </si>
  <si>
    <t>องค์ประกอบอื่นของส่วนของผู้ถือหุ้น</t>
  </si>
  <si>
    <t>(หน่วย: พันบาท)</t>
  </si>
  <si>
    <t xml:space="preserve">ณ วันที่ </t>
  </si>
  <si>
    <t>(ยังไม่ได้ตรวจสอบ แต่สอบทานแล้ว)</t>
  </si>
  <si>
    <t>(หน่วย: พันบาท ยกเว้นกำไรต่อหุ้นแสดงเป็นบาท)</t>
  </si>
  <si>
    <t>กำไรสำหรับงวด</t>
  </si>
  <si>
    <t xml:space="preserve">กำไรต่อหุ้น </t>
  </si>
  <si>
    <t>(ยังไม่ได้ตรวจสอบ</t>
  </si>
  <si>
    <t>(ตรวจสอบแล้ว)</t>
  </si>
  <si>
    <t>แต่สอบทานแล้ว)</t>
  </si>
  <si>
    <t>ค่าใช้จ่ายภาษีเงินได้</t>
  </si>
  <si>
    <t>กำไรก่อนค่าใช้จ่ายภาษีเงินได้</t>
  </si>
  <si>
    <t>ภาษีเงินได้ค้างจ่าย</t>
  </si>
  <si>
    <t xml:space="preserve">   จำนวนหุ้นสามัญถัวเฉลี่ยถ่วงน้ำหนัก (พันหุ้น)</t>
  </si>
  <si>
    <t>จัดสรรแล้ว -</t>
  </si>
  <si>
    <t>การแบ่งปันกำไรขาดทุนเบ็ดเสร็จรวม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</si>
  <si>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</si>
  <si>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</si>
  <si>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กระแสเงินสดจากกิจกรรมดำเนินงาน (ต่อ)</t>
  </si>
  <si>
    <t>เงินสดและรายการเทียบเท่าเงินสด ณ วันต้นงวด</t>
  </si>
  <si>
    <t xml:space="preserve">กำไรสำหรับงวด </t>
  </si>
  <si>
    <t>รายการที่จะถูกบันทึกในส่วนของกำไรหรือขาดทุนในภายหลัง</t>
  </si>
  <si>
    <t>กระแสเงินสดจากกิจกรรมจัดหาเงิน</t>
  </si>
  <si>
    <t>อสังหาริมทรัพย์เพื่อการลงทุน</t>
  </si>
  <si>
    <t>ประมาณการหนี้สินระยะสั้น</t>
  </si>
  <si>
    <t>ขาดทุนจากอัตราแลกเปลี่ยน</t>
  </si>
  <si>
    <t>เงินปันผลรับจากบริษัทอื่น</t>
  </si>
  <si>
    <t>สินทรัพย์ไม่มีตัวตน</t>
  </si>
  <si>
    <t>สินทรัพย์ภาษีเงินได้รอการตัดบัญชี</t>
  </si>
  <si>
    <t>เจ้าหนี้การค้าและเจ้าหนี้อื่น</t>
  </si>
  <si>
    <t>ค่าใช้จ่ายในการขายและจัดจำหน่าย</t>
  </si>
  <si>
    <t xml:space="preserve">   รายได้เงินปันผลรับจากบริษัทอื่น</t>
  </si>
  <si>
    <t xml:space="preserve">   เงินสดจ่ายผลประโยชน์ระยะยาวของพนักงาน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</si>
  <si>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</si>
  <si>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</si>
  <si>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หนี้สินภาษีเงินได้รอการตัดบัญชี</t>
  </si>
  <si>
    <t xml:space="preserve">   ในภายหลัง - สุทธิจากภาษีเงินได้</t>
  </si>
  <si>
    <t>รายการที่จะถูกบันทึกในส่วนของกำไรหรือขาดทุน</t>
  </si>
  <si>
    <t>สินทรัพย์ทางการเงิน</t>
  </si>
  <si>
    <t>เบ็ดเสร็จอื่น</t>
  </si>
  <si>
    <t>เงินปันผลจ่าย</t>
  </si>
  <si>
    <t>เงินปันผลรับจากบริษัทย่อย</t>
  </si>
  <si>
    <t xml:space="preserve">   และหนี้สินดำเนินงาน</t>
  </si>
  <si>
    <t>กำไรจากการดำเนินงานก่อนการเปลี่ยนแปลงในสินทรัพย์</t>
  </si>
  <si>
    <t xml:space="preserve">   รายได้เงินปันผลรับจากบริษัทย่อย</t>
  </si>
  <si>
    <t xml:space="preserve">    ที่เป็นเงินตราต่างประเทศ - สุทธิจากภาษีเงินได้</t>
  </si>
  <si>
    <t>รายได้เงินปันผล</t>
  </si>
  <si>
    <t>ต้นทุนทางการเงิน</t>
  </si>
  <si>
    <t xml:space="preserve">      สินทรัพย์ทางการเงินที่วัดมูลค่าด้วยมูลค่ายุติธรรม</t>
  </si>
  <si>
    <t xml:space="preserve">      ผ่านกำไรขาดทุนเบ็ดเสร็จอื่น</t>
  </si>
  <si>
    <t xml:space="preserve">   กำไรส่วนที่เป็นของผู้ถือหุ้นของบริษัทฯ (บาท)</t>
  </si>
  <si>
    <t>หมายเหตุประกอบงบการเงินเป็นส่วนหนึ่งของงบการเงินระหว่างกาลนี้</t>
  </si>
  <si>
    <t>รายได้ทางการเงิน</t>
  </si>
  <si>
    <t>ขาดทุนจากตราสารอนุพันธ์</t>
  </si>
  <si>
    <t>ชำระคืนเงินต้นของหนี้สินตามสัญญาเช่า</t>
  </si>
  <si>
    <t xml:space="preserve">      สินทรัพย์ไม่มีตัวตน</t>
  </si>
  <si>
    <t xml:space="preserve">   รายได้ทางการเงิน</t>
  </si>
  <si>
    <t xml:space="preserve">   ต้นทุนทางการเงิน</t>
  </si>
  <si>
    <t>ซื้อที่ดิน อาคารและอุปกรณ์ และสินทรัพย์ไม่มีตัวตน</t>
  </si>
  <si>
    <t xml:space="preserve">   เจ้าหนี้เพื่อซื้ออาคารและอุปกรณ์เพิ่มขึ้น (ลดลง)</t>
  </si>
  <si>
    <t>สำรองการเปลี่ยนแปลงของ</t>
  </si>
  <si>
    <t>ที่วัดมูลค่ายุติธรรม</t>
  </si>
  <si>
    <t>ผ่านกำไรขาดทุน</t>
  </si>
  <si>
    <t>เงินสดรับจากดอกเบี้ย</t>
  </si>
  <si>
    <t>เงินสดรับจากการจำหน่ายเครื่องมือทางการเงิน</t>
  </si>
  <si>
    <t>กำไรจากการดำเนินงาน</t>
  </si>
  <si>
    <t>2, 3</t>
  </si>
  <si>
    <t>เงินสดและรายการเทียบเท่าเงินสด ณ วันสิ้นงวด</t>
  </si>
  <si>
    <t>รายได้รอการรับรู้</t>
  </si>
  <si>
    <t>สินทรัพย์ทางการเงินไม่หมุนเวียนอื่นลดลง</t>
  </si>
  <si>
    <t xml:space="preserve">   ขาดทุน (กำไร) จากอัตราแลกเปลี่ยนที่ยังไม่เกิดขึ้นจริง</t>
  </si>
  <si>
    <t xml:space="preserve">   ขาดทุนจากตราสารอนุพันธ์ที่ยังไม่เกิดขึ้นจริง</t>
  </si>
  <si>
    <t>เงินกู้ยืมระยะสั้นจากสถาบันการเงินเพิ่มขึ้น</t>
  </si>
  <si>
    <t xml:space="preserve">   รายได้รอการรับรู้</t>
  </si>
  <si>
    <t xml:space="preserve">   ที่วัดมูลค่าด้วยมูลค่ายุติธรรมผ่านกำไรขาดทุนเบ็ดเสร็จอื่น </t>
  </si>
  <si>
    <t>ยอดคงเหลือ ณ วันที่ 1 มกราคม 2566</t>
  </si>
  <si>
    <t>ดอกเบี้ยจ่าย</t>
  </si>
  <si>
    <t>ส่วนทุนจากการจ่ายโดยใช้หุ้นเป็นเกณฑ์</t>
  </si>
  <si>
    <t xml:space="preserve">      หุ้นสามัญ 885,366,746 หุ้น มูลค่าหุ้นละ 1 บาท</t>
  </si>
  <si>
    <t>การจ่ายโดยใช้หุ้นเป็นเกณฑ์</t>
  </si>
  <si>
    <t>ส่วนทุน</t>
  </si>
  <si>
    <t>จากการจ่าย</t>
  </si>
  <si>
    <t>โดยใช้หุ้นเป็นเกณฑ์</t>
  </si>
  <si>
    <t>หนี้สินและส่วนของผู้ถือหุ้น (ต่อ)</t>
  </si>
  <si>
    <t>กำไรสะสมที่ยังไม่ได้จัดสรร</t>
  </si>
  <si>
    <t xml:space="preserve">  โอนเป็นสำรองตามกฎหมาย</t>
  </si>
  <si>
    <t xml:space="preserve">   ตัดจำหน่ายสินค้าที่เสียหายและล้าสมัย</t>
  </si>
  <si>
    <t>เงินกู้ยืมระยะสั้นจากสถาบันการเงิน</t>
  </si>
  <si>
    <t xml:space="preserve">   ค่าใช้จ่ายที่เกิดจากการจ่ายโดยใช้หุ้นเป็นเกณฑ์</t>
  </si>
  <si>
    <t>เงินสดรับจากเงินกู้ยืมระยะยาว</t>
  </si>
  <si>
    <t>ซื้อสินทรัพย์ภายใต้สัญญาเช่า</t>
  </si>
  <si>
    <t xml:space="preserve">   โอนอุปกรณ์ไปสินทรัพย์ไม่หมุนเวียนอื่น</t>
  </si>
  <si>
    <t xml:space="preserve">   ขาดทุน (กำไร) จากการจำหน่าย/ตัดจำหน่ายอุปกรณ์และ</t>
  </si>
  <si>
    <t>สินทรัพย์ไม่หมุนเวียนอื่น(เพิ่มขึ้น)ลดลง</t>
  </si>
  <si>
    <t>เงินสดสุทธิจาก(ใช้ไปใน)กิจกรรมจัดหาเงิน</t>
  </si>
  <si>
    <t>ยอดคงเหลือ ณ วันที่ 30 กันยายน 2566</t>
  </si>
  <si>
    <t xml:space="preserve">         ผ่านกำไรขาดทุนเบ็ดเสร็จอื่น</t>
  </si>
  <si>
    <t>กำไรจากตราสารอนุพันธ์</t>
  </si>
  <si>
    <t xml:space="preserve">   กำไรจากการขายตราสารหนี้ที่วัดมูลค่าด้วยมูลค่ายุติธรรม</t>
  </si>
  <si>
    <t>ชำระคืนเงินกู้ยืมระยะสั้นจากสถาบันการเงิน</t>
  </si>
  <si>
    <t>เงินสดจ่ายเพื่อลงทุนในบริษัทย่อย</t>
  </si>
  <si>
    <t>เงินสดสุทธิใช้ไปในกิจกรรมลงทุน</t>
  </si>
  <si>
    <t>สำหรับงวดเก้าเดือนสิ้นสุดวันที่ 30 กันยายน 2567</t>
  </si>
  <si>
    <t>ยอดคงเหลือ ณ วันที่ 1 มกราคม 2567</t>
  </si>
  <si>
    <t>ยอดคงเหลือ ณ วันที่ 30 กันยายน 2567</t>
  </si>
  <si>
    <t>สำหรับงวดสามเดือนสิ้นสุดวันที่ 30 กันยายน 2567</t>
  </si>
  <si>
    <t>ณ วันที่ 30 กันยายน 2567</t>
  </si>
  <si>
    <t>30 กันยายน 2567</t>
  </si>
  <si>
    <t>31 ธันวาคม 2566</t>
  </si>
  <si>
    <t>เงินลงทุนในบริษัทร่วม</t>
  </si>
  <si>
    <t>2, 10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</si>
  <si>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</si>
  <si>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</si>
  <si>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ส่วนของหนี้สินตามสัญญาเช่าที่ถึงกำหนดชำระ</t>
  </si>
  <si>
    <t xml:space="preserve">   ภายในหนึ่งปี</t>
  </si>
  <si>
    <t>เงินกู้ยืมระยะยาวจากสถาบันการเงิน  - สุทธิจาก</t>
  </si>
  <si>
    <t xml:space="preserve">   ส่วนที่ถึงกำหนดชำระภายในหนึ่งปี</t>
  </si>
  <si>
    <t>หนี้สินตามสัญญาเช่า - สุทธิจาก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</si>
  <si>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</si>
  <si>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</si>
  <si>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</si>
  <si>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</si>
  <si>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 xml:space="preserve">      หุ้นสามัญ 885,366,660 หุ้น มูลค่าหุ้นละ 1 บาท</t>
  </si>
  <si>
    <t>เงินสดจ่ายเงินลงทุนในบริษัทร่วม</t>
  </si>
  <si>
    <t>ชำระคืนเงินกู้ยืมระยะยาว</t>
  </si>
  <si>
    <t>สินทรัพย์ทางการเงินหมุนเวียนอื่นเพิ่มขึ้น</t>
  </si>
  <si>
    <t>เงินกู้ยืมระยะสั้นจากกิจการที่เกี่ยวข้องกันลดลง</t>
  </si>
  <si>
    <t>กำไร (ขาดทุน) จากการเปลี่ยนแปลงมูลค่าของตราสารหนี้</t>
  </si>
  <si>
    <t xml:space="preserve">   ค่าเผื่อผลขาดทุนด้านเครดิตที่คาดว่าจะเกิดขึ้น (โอนกลับ)</t>
  </si>
  <si>
    <t>รายการปรับกระทบยอดกำไรก่อนภาษีเป็นเงินสดรับ (จ่าย)</t>
  </si>
  <si>
    <t xml:space="preserve">   การปรับลดสินค้าคงเหลือเป็นมูลค่าสุทธิที่จะได้รับ (โอนกลับ)</t>
  </si>
  <si>
    <t xml:space="preserve">   โอนกลับผลขาดทุนจากการด้อยค่าของสินทรัพย์ทางการเงิน</t>
  </si>
  <si>
    <t>สินทรัพย์จากการดำเนินงาน (เพิ่มขึ้น) ลดลง</t>
  </si>
  <si>
    <t>หนี้สินจากการดำเนินงานเพิ่มขึ้น (ลดลง)</t>
  </si>
  <si>
    <t>เงินสดและรายการเทียบเท่าเงินสดเพิ่มขึ้น (ลดลง)</t>
  </si>
  <si>
    <t>เงินสดและรายการเทียบเท่าเงินสดเพิ่มขึ้น (ลดลง) สุทธิ</t>
  </si>
  <si>
    <t xml:space="preserve">   กำไร (ขาดทุน) จากการเปลี่ยนแปลงมูลค่ายุติธรรมของ</t>
  </si>
  <si>
    <t xml:space="preserve">   สินทรัพย์สิทธิการใช้เพิ่มขึ้นจากสัญญาเช่า</t>
  </si>
  <si>
    <t xml:space="preserve">โอนกลับขาดทุนจากการด้อยค่าของสินทรัพย์ทางการเงิน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</si>
</sst>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.0_);[Red]\(#,##0.0\)"/>
    <numFmt numFmtId="169" formatCode="_(* #,##0_);_(* \(#,##0\);_(* &quot;-&quot;??_);_(@_)"/>
    <numFmt numFmtId="170" formatCode="_([$€-2]\ * #,##0.00_);_([$€-2]\ * \(#,##0.00\);_([$€-2]\ * &quot;-&quot;??_);_(@_)"/>
  </numFmts>
  <fonts count="19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sz val="14"/>
      <color indexed="8"/>
      <name val="Angsana New"/>
      <family val="1"/>
    </font>
    <font>
      <i/>
      <sz val="14"/>
      <name val="Angsana New"/>
      <family val="1"/>
    </font>
    <font>
      <b/>
      <sz val="14"/>
      <color indexed="8"/>
      <name val="Angsana New"/>
      <family val="1"/>
    </font>
    <font>
      <i/>
      <sz val="14"/>
      <color indexed="8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i/>
      <sz val="13"/>
      <name val="Angsana New"/>
      <family val="1"/>
    </font>
    <font>
      <u/>
      <sz val="13"/>
      <name val="Angsana New"/>
      <family val="1"/>
    </font>
    <font>
      <sz val="13"/>
      <color indexed="8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1">
    <xf numFmtId="0" fontId="0" fillId="0" borderId="0"/>
    <xf numFmtId="4" fontId="1" fillId="0" borderId="0" applyFont="0" applyFill="0" applyBorder="0" applyAlignment="0" applyProtection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126">
    <xf numFmtId="0" fontId="0" fillId="0" borderId="0" xfId="0"/>
    <xf numFmtId="41" fontId="8" fillId="4" borderId="0" xfId="0" applyNumberFormat="1" applyFont="1" applyFill="1" applyAlignment="1">
      <alignment horizontal="right" vertical="center"/>
    </xf>
    <xf numFmtId="37" fontId="8" fillId="4" borderId="0" xfId="0" applyNumberFormat="1" applyFont="1" applyFill="1" applyAlignment="1">
      <alignment horizontal="right"/>
    </xf>
    <xf numFmtId="38" fontId="8" fillId="4" borderId="0" xfId="0" applyNumberFormat="1" applyFont="1" applyFill="1" applyAlignment="1">
      <alignment horizontal="left"/>
    </xf>
    <xf numFmtId="38" fontId="8" fillId="4" borderId="0" xfId="0" applyNumberFormat="1" applyFont="1" applyFill="1"/>
    <xf numFmtId="38" fontId="7" fillId="4" borderId="0" xfId="0" applyNumberFormat="1" applyFont="1" applyFill="1"/>
    <xf numFmtId="0" fontId="8" fillId="4" borderId="0" xfId="0" applyFont="1" applyFill="1"/>
    <xf numFmtId="41" fontId="8" fillId="4" borderId="0" xfId="0" applyNumberFormat="1" applyFont="1" applyFill="1" applyAlignment="1">
      <alignment horizontal="right"/>
    </xf>
    <xf numFmtId="41" fontId="8" fillId="4" borderId="0" xfId="0" applyNumberFormat="1" applyFont="1" applyFill="1"/>
    <xf numFmtId="37" fontId="8" fillId="4" borderId="0" xfId="0" applyNumberFormat="1" applyFont="1" applyFill="1"/>
    <xf numFmtId="0" fontId="8" fillId="4" borderId="0" xfId="0" applyFont="1" applyFill="1" applyAlignment="1">
      <alignment horizontal="right" vertical="center"/>
    </xf>
    <xf numFmtId="0" fontId="8" fillId="4" borderId="0" xfId="0" applyFont="1" applyFill="1" applyAlignment="1">
      <alignment horizontal="right"/>
    </xf>
    <xf numFmtId="0" fontId="11" fillId="4" borderId="0" xfId="0" applyFont="1" applyFill="1" applyAlignment="1">
      <alignment horizontal="center"/>
    </xf>
    <xf numFmtId="0" fontId="7" fillId="4" borderId="0" xfId="0" applyFont="1" applyFill="1"/>
    <xf numFmtId="0" fontId="8" fillId="4" borderId="0" xfId="0" applyFont="1" applyFill="1" applyAlignment="1">
      <alignment horizontal="center"/>
    </xf>
    <xf numFmtId="0" fontId="9" fillId="4" borderId="0" xfId="0" applyFont="1" applyFill="1" applyAlignment="1">
      <alignment horizontal="center" vertical="center"/>
    </xf>
    <xf numFmtId="0" fontId="8" fillId="4" borderId="4" xfId="0" applyFont="1" applyFill="1" applyBorder="1" applyAlignment="1">
      <alignment horizontal="center"/>
    </xf>
    <xf numFmtId="41" fontId="8" fillId="4" borderId="0" xfId="0" applyNumberFormat="1" applyFont="1" applyFill="1" applyAlignment="1">
      <alignment horizontal="center"/>
    </xf>
    <xf numFmtId="0" fontId="8" fillId="4" borderId="0" xfId="0" applyFont="1" applyFill="1" applyAlignment="1">
      <alignment vertical="top"/>
    </xf>
    <xf numFmtId="41" fontId="8" fillId="4" borderId="6" xfId="0" applyNumberFormat="1" applyFont="1" applyFill="1" applyBorder="1" applyAlignment="1">
      <alignment horizontal="center"/>
    </xf>
    <xf numFmtId="0" fontId="8" fillId="4" borderId="0" xfId="0" applyFont="1" applyFill="1" applyAlignment="1">
      <alignment vertical="center"/>
    </xf>
    <xf numFmtId="0" fontId="11" fillId="4" borderId="0" xfId="0" applyFont="1" applyFill="1" applyAlignment="1">
      <alignment horizontal="center" vertical="center"/>
    </xf>
    <xf numFmtId="41" fontId="8" fillId="4" borderId="4" xfId="0" applyNumberFormat="1" applyFont="1" applyFill="1" applyBorder="1" applyAlignment="1">
      <alignment horizontal="center"/>
    </xf>
    <xf numFmtId="41" fontId="8" fillId="4" borderId="3" xfId="0" applyNumberFormat="1" applyFont="1" applyFill="1" applyBorder="1" applyAlignment="1">
      <alignment horizontal="center"/>
    </xf>
    <xf numFmtId="0" fontId="7" fillId="4" borderId="0" xfId="0" applyFont="1" applyFill="1" applyAlignment="1">
      <alignment vertical="center"/>
    </xf>
    <xf numFmtId="0" fontId="7" fillId="4" borderId="0" xfId="0" applyFont="1" applyFill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169" fontId="8" fillId="4" borderId="0" xfId="0" applyNumberFormat="1" applyFont="1" applyFill="1" applyAlignment="1">
      <alignment horizontal="center" vertical="top"/>
    </xf>
    <xf numFmtId="169" fontId="8" fillId="4" borderId="4" xfId="0" applyNumberFormat="1" applyFont="1" applyFill="1" applyBorder="1" applyAlignment="1">
      <alignment horizontal="center" vertical="top"/>
    </xf>
    <xf numFmtId="41" fontId="8" fillId="4" borderId="0" xfId="0" applyNumberFormat="1" applyFont="1" applyFill="1" applyAlignment="1">
      <alignment vertical="center"/>
    </xf>
    <xf numFmtId="41" fontId="8" fillId="4" borderId="0" xfId="0" applyNumberFormat="1" applyFont="1" applyFill="1" applyAlignment="1">
      <alignment horizontal="center" vertical="center"/>
    </xf>
    <xf numFmtId="41" fontId="8" fillId="4" borderId="4" xfId="0" applyNumberFormat="1" applyFont="1" applyFill="1" applyBorder="1" applyAlignment="1">
      <alignment horizontal="center" vertical="center"/>
    </xf>
    <xf numFmtId="41" fontId="8" fillId="4" borderId="4" xfId="0" applyNumberFormat="1" applyFont="1" applyFill="1" applyBorder="1" applyAlignment="1">
      <alignment horizontal="right" vertical="center"/>
    </xf>
    <xf numFmtId="41" fontId="8" fillId="4" borderId="4" xfId="0" applyNumberFormat="1" applyFont="1" applyFill="1" applyBorder="1" applyAlignment="1">
      <alignment vertical="center"/>
    </xf>
    <xf numFmtId="0" fontId="7" fillId="4" borderId="0" xfId="0" applyFont="1" applyFill="1" applyAlignment="1">
      <alignment vertical="top"/>
    </xf>
    <xf numFmtId="41" fontId="8" fillId="4" borderId="7" xfId="0" applyNumberFormat="1" applyFont="1" applyFill="1" applyBorder="1" applyAlignment="1">
      <alignment horizontal="right" vertical="center"/>
    </xf>
    <xf numFmtId="37" fontId="8" fillId="4" borderId="0" xfId="0" applyNumberFormat="1" applyFont="1" applyFill="1" applyAlignment="1">
      <alignment horizontal="right" vertical="center"/>
    </xf>
    <xf numFmtId="4" fontId="8" fillId="4" borderId="0" xfId="1" applyFont="1" applyFill="1" applyAlignment="1"/>
    <xf numFmtId="41" fontId="8" fillId="0" borderId="0" xfId="0" applyNumberFormat="1" applyFont="1" applyAlignment="1">
      <alignment horizontal="right"/>
    </xf>
    <xf numFmtId="41" fontId="8" fillId="0" borderId="4" xfId="0" applyNumberFormat="1" applyFont="1" applyBorder="1" applyAlignment="1">
      <alignment horizontal="right"/>
    </xf>
    <xf numFmtId="38" fontId="8" fillId="0" borderId="0" xfId="0" applyNumberFormat="1" applyFont="1"/>
    <xf numFmtId="41" fontId="8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horizontal="right" vertical="center"/>
    </xf>
    <xf numFmtId="41" fontId="8" fillId="0" borderId="0" xfId="0" applyNumberFormat="1" applyFont="1"/>
    <xf numFmtId="38" fontId="8" fillId="0" borderId="0" xfId="0" applyNumberFormat="1" applyFont="1" applyAlignment="1">
      <alignment horizontal="centerContinuous"/>
    </xf>
    <xf numFmtId="37" fontId="8" fillId="0" borderId="0" xfId="0" applyNumberFormat="1" applyFont="1"/>
    <xf numFmtId="41" fontId="8" fillId="0" borderId="5" xfId="0" applyNumberFormat="1" applyFont="1" applyBorder="1" applyAlignment="1">
      <alignment horizontal="right"/>
    </xf>
    <xf numFmtId="41" fontId="16" fillId="0" borderId="0" xfId="1" applyNumberFormat="1" applyFont="1" applyFill="1" applyAlignment="1">
      <alignment horizontal="center"/>
    </xf>
    <xf numFmtId="41" fontId="15" fillId="0" borderId="0" xfId="1" applyNumberFormat="1" applyFont="1" applyFill="1"/>
    <xf numFmtId="41" fontId="8" fillId="0" borderId="0" xfId="0" applyNumberFormat="1" applyFont="1" applyAlignment="1">
      <alignment horizontal="center"/>
    </xf>
    <xf numFmtId="41" fontId="15" fillId="0" borderId="0" xfId="1" applyNumberFormat="1" applyFont="1" applyFill="1" applyAlignment="1">
      <alignment horizontal="center"/>
    </xf>
    <xf numFmtId="0" fontId="8" fillId="0" borderId="0" xfId="0" applyFont="1" applyAlignment="1">
      <alignment horizontal="centerContinuous"/>
    </xf>
    <xf numFmtId="38" fontId="7" fillId="0" borderId="0" xfId="0" applyNumberFormat="1" applyFont="1" applyAlignment="1">
      <alignment horizontal="left"/>
    </xf>
    <xf numFmtId="38" fontId="7" fillId="0" borderId="0" xfId="0" applyNumberFormat="1" applyFont="1"/>
    <xf numFmtId="38" fontId="9" fillId="0" borderId="0" xfId="0" applyNumberFormat="1" applyFont="1" applyAlignment="1">
      <alignment horizontal="center"/>
    </xf>
    <xf numFmtId="0" fontId="8" fillId="0" borderId="0" xfId="0" applyFont="1"/>
    <xf numFmtId="37" fontId="8" fillId="0" borderId="0" xfId="0" applyNumberFormat="1" applyFont="1" applyAlignment="1">
      <alignment horizontal="right"/>
    </xf>
    <xf numFmtId="38" fontId="8" fillId="0" borderId="0" xfId="0" applyNumberFormat="1" applyFont="1" applyAlignment="1">
      <alignment horizontal="left"/>
    </xf>
    <xf numFmtId="38" fontId="8" fillId="0" borderId="0" xfId="0" quotePrefix="1" applyNumberFormat="1" applyFont="1" applyAlignment="1">
      <alignment horizontal="centerContinuous"/>
    </xf>
    <xf numFmtId="38" fontId="8" fillId="0" borderId="0" xfId="0" applyNumberFormat="1" applyFont="1" applyAlignment="1">
      <alignment horizontal="right"/>
    </xf>
    <xf numFmtId="38" fontId="7" fillId="0" borderId="4" xfId="0" applyNumberFormat="1" applyFont="1" applyBorder="1"/>
    <xf numFmtId="38" fontId="7" fillId="0" borderId="4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41" fontId="8" fillId="0" borderId="4" xfId="0" applyNumberFormat="1" applyFont="1" applyBorder="1"/>
    <xf numFmtId="41" fontId="8" fillId="0" borderId="3" xfId="0" applyNumberFormat="1" applyFont="1" applyBorder="1" applyAlignment="1">
      <alignment horizontal="right"/>
    </xf>
    <xf numFmtId="38" fontId="14" fillId="0" borderId="0" xfId="0" applyNumberFormat="1" applyFont="1" applyAlignment="1">
      <alignment horizontal="left"/>
    </xf>
    <xf numFmtId="0" fontId="15" fillId="0" borderId="0" xfId="0" applyFont="1" applyAlignment="1">
      <alignment horizontal="centerContinuous"/>
    </xf>
    <xf numFmtId="38" fontId="15" fillId="0" borderId="0" xfId="0" applyNumberFormat="1" applyFont="1" applyAlignment="1">
      <alignment horizontal="center"/>
    </xf>
    <xf numFmtId="38" fontId="15" fillId="0" borderId="0" xfId="0" applyNumberFormat="1" applyFont="1" applyAlignment="1">
      <alignment horizontal="centerContinuous"/>
    </xf>
    <xf numFmtId="38" fontId="15" fillId="0" borderId="0" xfId="0" applyNumberFormat="1" applyFont="1" applyAlignment="1">
      <alignment horizontal="left"/>
    </xf>
    <xf numFmtId="38" fontId="15" fillId="0" borderId="0" xfId="0" applyNumberFormat="1" applyFont="1"/>
    <xf numFmtId="38" fontId="15" fillId="0" borderId="0" xfId="0" applyNumberFormat="1" applyFont="1" applyAlignment="1">
      <alignment horizontal="right"/>
    </xf>
    <xf numFmtId="38" fontId="14" fillId="0" borderId="0" xfId="0" applyNumberFormat="1" applyFont="1"/>
    <xf numFmtId="38" fontId="14" fillId="0" borderId="0" xfId="0" applyNumberFormat="1" applyFont="1" applyAlignment="1">
      <alignment horizontal="center"/>
    </xf>
    <xf numFmtId="38" fontId="17" fillId="0" borderId="0" xfId="0" applyNumberFormat="1" applyFont="1" applyAlignment="1">
      <alignment horizontal="center"/>
    </xf>
    <xf numFmtId="38" fontId="15" fillId="0" borderId="4" xfId="0" quotePrefix="1" applyNumberFormat="1" applyFont="1" applyBorder="1" applyAlignment="1">
      <alignment horizontal="center"/>
    </xf>
    <xf numFmtId="0" fontId="15" fillId="0" borderId="0" xfId="0" applyFont="1" applyAlignment="1">
      <alignment horizontal="center"/>
    </xf>
    <xf numFmtId="37" fontId="15" fillId="0" borderId="0" xfId="0" applyNumberFormat="1" applyFont="1" applyAlignment="1">
      <alignment horizontal="center"/>
    </xf>
    <xf numFmtId="37" fontId="17" fillId="0" borderId="0" xfId="0" applyNumberFormat="1" applyFont="1" applyAlignment="1">
      <alignment horizontal="center"/>
    </xf>
    <xf numFmtId="0" fontId="18" fillId="0" borderId="0" xfId="0" applyFont="1" applyAlignment="1">
      <alignment horizontal="center"/>
    </xf>
    <xf numFmtId="38" fontId="16" fillId="0" borderId="0" xfId="0" applyNumberFormat="1" applyFont="1" applyAlignment="1">
      <alignment horizontal="center"/>
    </xf>
    <xf numFmtId="41" fontId="15" fillId="0" borderId="0" xfId="0" applyNumberFormat="1" applyFont="1" applyAlignment="1">
      <alignment horizontal="right"/>
    </xf>
    <xf numFmtId="41" fontId="15" fillId="0" borderId="0" xfId="0" applyNumberFormat="1" applyFont="1"/>
    <xf numFmtId="41" fontId="15" fillId="0" borderId="0" xfId="0" applyNumberFormat="1" applyFont="1" applyAlignment="1">
      <alignment horizontal="center"/>
    </xf>
    <xf numFmtId="41" fontId="15" fillId="0" borderId="5" xfId="0" applyNumberFormat="1" applyFont="1" applyBorder="1"/>
    <xf numFmtId="38" fontId="16" fillId="0" borderId="0" xfId="0" applyNumberFormat="1" applyFont="1"/>
    <xf numFmtId="41" fontId="15" fillId="0" borderId="3" xfId="0" applyNumberFormat="1" applyFont="1" applyBorder="1"/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40" fontId="15" fillId="0" borderId="0" xfId="0" applyNumberFormat="1" applyFont="1"/>
    <xf numFmtId="41" fontId="15" fillId="0" borderId="4" xfId="0" applyNumberFormat="1" applyFont="1" applyBorder="1" applyAlignment="1">
      <alignment horizontal="right"/>
    </xf>
    <xf numFmtId="41" fontId="15" fillId="0" borderId="4" xfId="0" applyNumberFormat="1" applyFont="1" applyBorder="1"/>
    <xf numFmtId="37" fontId="15" fillId="0" borderId="0" xfId="0" applyNumberFormat="1" applyFont="1"/>
    <xf numFmtId="38" fontId="15" fillId="0" borderId="8" xfId="0" applyNumberFormat="1" applyFont="1" applyBorder="1"/>
    <xf numFmtId="38" fontId="11" fillId="0" borderId="0" xfId="0" applyNumberFormat="1" applyFont="1" applyAlignment="1">
      <alignment horizontal="center"/>
    </xf>
    <xf numFmtId="168" fontId="11" fillId="0" borderId="0" xfId="0" applyNumberFormat="1" applyFont="1" applyAlignment="1">
      <alignment horizontal="center"/>
    </xf>
    <xf numFmtId="38" fontId="8" fillId="0" borderId="0" xfId="0" quotePrefix="1" applyNumberFormat="1" applyFont="1" applyAlignment="1">
      <alignment horizontal="left"/>
    </xf>
    <xf numFmtId="37" fontId="7" fillId="0" borderId="0" xfId="0" applyNumberFormat="1" applyFont="1" applyAlignment="1">
      <alignment horizontal="left"/>
    </xf>
    <xf numFmtId="37" fontId="8" fillId="0" borderId="0" xfId="0" applyNumberFormat="1" applyFont="1" applyAlignment="1">
      <alignment horizontal="left"/>
    </xf>
    <xf numFmtId="169" fontId="8" fillId="0" borderId="3" xfId="0" applyNumberFormat="1" applyFont="1" applyBorder="1" applyAlignment="1">
      <alignment horizontal="right"/>
    </xf>
    <xf numFmtId="169" fontId="8" fillId="0" borderId="0" xfId="0" applyNumberFormat="1" applyFont="1" applyAlignment="1">
      <alignment horizontal="right"/>
    </xf>
    <xf numFmtId="39" fontId="8" fillId="0" borderId="3" xfId="0" applyNumberFormat="1" applyFont="1" applyBorder="1" applyAlignment="1">
      <alignment horizontal="right"/>
    </xf>
    <xf numFmtId="39" fontId="8" fillId="0" borderId="0" xfId="0" applyNumberFormat="1" applyFont="1" applyAlignment="1">
      <alignment horizontal="right"/>
    </xf>
    <xf numFmtId="37" fontId="8" fillId="0" borderId="3" xfId="0" applyNumberFormat="1" applyFont="1" applyBorder="1" applyAlignment="1">
      <alignment horizontal="right"/>
    </xf>
    <xf numFmtId="37" fontId="8" fillId="0" borderId="0" xfId="0" applyNumberFormat="1" applyFont="1" applyAlignment="1">
      <alignment horizontal="centerContinuous"/>
    </xf>
    <xf numFmtId="37" fontId="7" fillId="0" borderId="0" xfId="0" applyNumberFormat="1" applyFont="1"/>
    <xf numFmtId="37" fontId="7" fillId="0" borderId="0" xfId="0" applyNumberFormat="1" applyFont="1" applyAlignment="1">
      <alignment horizontal="centerContinuous"/>
    </xf>
    <xf numFmtId="37" fontId="9" fillId="0" borderId="0" xfId="0" applyNumberFormat="1" applyFont="1" applyAlignment="1">
      <alignment horizontal="right"/>
    </xf>
    <xf numFmtId="49" fontId="12" fillId="0" borderId="0" xfId="0" applyNumberFormat="1" applyFont="1"/>
    <xf numFmtId="49" fontId="13" fillId="0" borderId="0" xfId="0" applyNumberFormat="1" applyFont="1"/>
    <xf numFmtId="49" fontId="10" fillId="0" borderId="0" xfId="0" applyNumberFormat="1" applyFont="1"/>
    <xf numFmtId="41" fontId="10" fillId="0" borderId="4" xfId="0" applyNumberFormat="1" applyFont="1" applyBorder="1" applyAlignment="1">
      <alignment horizontal="right"/>
    </xf>
    <xf numFmtId="170" fontId="10" fillId="0" borderId="0" xfId="0" applyNumberFormat="1" applyFont="1" applyAlignment="1">
      <alignment horizontal="right"/>
    </xf>
    <xf numFmtId="41" fontId="8" fillId="0" borderId="4" xfId="0" applyNumberFormat="1" applyFont="1" applyBorder="1" applyAlignment="1">
      <alignment horizontal="center"/>
    </xf>
    <xf numFmtId="0" fontId="10" fillId="0" borderId="0" xfId="0" applyFont="1" applyAlignment="1">
      <alignment horizontal="right"/>
    </xf>
    <xf numFmtId="41" fontId="10" fillId="0" borderId="3" xfId="0" applyNumberFormat="1" applyFont="1" applyBorder="1" applyAlignment="1">
      <alignment horizontal="right"/>
    </xf>
    <xf numFmtId="41" fontId="10" fillId="0" borderId="0" xfId="0" applyNumberFormat="1" applyFont="1" applyAlignment="1">
      <alignment horizontal="right"/>
    </xf>
    <xf numFmtId="4" fontId="8" fillId="0" borderId="0" xfId="1" applyFont="1" applyFill="1" applyAlignment="1"/>
    <xf numFmtId="38" fontId="14" fillId="0" borderId="4" xfId="0" applyNumberFormat="1" applyFont="1" applyBorder="1" applyAlignment="1">
      <alignment horizontal="center"/>
    </xf>
    <xf numFmtId="37" fontId="7" fillId="0" borderId="4" xfId="0" applyNumberFormat="1" applyFont="1" applyBorder="1" applyAlignment="1">
      <alignment horizontal="center"/>
    </xf>
    <xf numFmtId="0" fontId="8" fillId="4" borderId="4" xfId="0" applyFont="1" applyFill="1" applyBorder="1" applyAlignment="1">
      <alignment horizontal="center"/>
    </xf>
    <xf numFmtId="0" fontId="7" fillId="4" borderId="4" xfId="0" applyFont="1" applyFill="1" applyBorder="1" applyAlignment="1">
      <alignment horizontal="center" vertical="center"/>
    </xf>
    <xf numFmtId="0" fontId="7" fillId="4" borderId="0" xfId="0" applyFont="1" applyFill="1" applyAlignment="1">
      <alignment horizontal="left" vertical="center"/>
    </xf>
    <xf numFmtId="0" fontId="8" fillId="4" borderId="5" xfId="0" applyFont="1" applyFill="1" applyBorder="1" applyAlignment="1">
      <alignment horizontal="center"/>
    </xf>
    <xf numFmtId="0" fontId="7" fillId="4" borderId="0" xfId="0" applyFont="1" applyFill="1" applyAlignment="1">
      <alignment horizontal="left"/>
    </xf>
    <xf numFmtId="0" fontId="7" fillId="4" borderId="4" xfId="0" applyFont="1" applyFill="1" applyBorder="1" applyAlignment="1">
      <alignment horizontal="center"/>
    </xf>
  </cellXfs>
  <cellStyles count="11">
    <cellStyle name="Comma" xfId="1" builtinId="3"/>
    <cellStyle name="comma zerodec" xfId="2" xr:uid="{3BE22C0E-8815-4C84-8AE5-1820895618F1}"/>
    <cellStyle name="Currency1" xfId="3" xr:uid="{D3ED81E5-8640-42F3-BE7C-56FA128C61E4}"/>
    <cellStyle name="Dollar (zero dec)" xfId="4" xr:uid="{342B829A-3A0B-4072-B8AE-B774C54925F0}"/>
    <cellStyle name="Grey" xfId="5" xr:uid="{26A37EA6-FEC7-4BC8-981A-655B11DE52F7}"/>
    <cellStyle name="Input [yellow]" xfId="6" xr:uid="{A04136BC-49C7-41AC-8E2F-2A2C23C31811}"/>
    <cellStyle name="no dec" xfId="7" xr:uid="{D0DFE03D-3902-4D3E-881C-8D79C4E1A941}"/>
    <cellStyle name="Normal" xfId="0" builtinId="0"/>
    <cellStyle name="Normal - Style1" xfId="8" xr:uid="{E8F4EAA2-FCDC-4812-8DFF-38DB2E7D3CA1}"/>
    <cellStyle name="Percent [2]" xfId="9" xr:uid="{DFD16B02-5EAC-4DCB-B910-CCD63E812595}"/>
    <cellStyle name="Quantity" xfId="10" xr:uid="{550CEAF1-6BB1-4131-A996-9B7EF09A4CF7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38D5BF-4AB5-4E27-BB5E-4C84D205530D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0B94C9-D494-463F-B7CE-BAE176FCC640}">
  <dimension ref="A1:P99"/>
  <sheetViews>
    <sheetView showGridLines="0" tabSelected="1" view="pageBreakPreview" zoomScale="110" zoomScaleNormal="100" zoomScaleSheetLayoutView="110" workbookViewId="0">
      <selection activeCell="T6" sqref="T6"/>
    </sheetView>
  </sheetViews>
  <sheetFormatPr defaultColWidth="12" defaultRowHeight="20.100000000000001" customHeight="1"/>
  <cols>
    <col min="1" max="1" width="32.5703125" style="70" customWidth="1"/>
    <col min="2" max="2" width="1.5703125" style="70" customWidth="1"/>
    <col min="3" max="3" width="6.5703125" style="67" customWidth="1"/>
    <col min="4" max="4" width="1.5703125" style="70" customWidth="1"/>
    <col min="5" max="5" width="11.5703125" style="70" customWidth="1"/>
    <col min="6" max="6" width="1.5703125" style="70" customWidth="1"/>
    <col min="7" max="7" width="11.5703125" style="70" customWidth="1"/>
    <col min="8" max="8" width="1.5703125" style="70" customWidth="1"/>
    <col min="9" max="9" width="11.5703125" style="70" customWidth="1"/>
    <col min="10" max="10" width="1.5703125" style="70" customWidth="1"/>
    <col min="11" max="11" width="11.5703125" style="70" customWidth="1"/>
    <col min="12" max="12" width="1.5703125" style="70" customWidth="1"/>
    <col min="13" max="16384" width="12" style="70"/>
  </cols>
  <sheetData>
    <row r="1" spans="1:11" s="69" customFormat="1" ht="20.100000000000001" customHeight="1">
      <c r="A1" s="65" t="s">
        <v>0</v>
      </c>
      <c r="B1" s="66"/>
      <c r="C1" s="67"/>
      <c r="D1" s="68"/>
      <c r="E1" s="68"/>
      <c r="F1" s="68"/>
      <c r="G1" s="68"/>
      <c r="H1" s="68"/>
      <c r="I1" s="68"/>
    </row>
    <row r="2" spans="1:11" s="69" customFormat="1" ht="20.100000000000001" customHeight="1">
      <c r="A2" s="65" t="s">
        <v>209</v>
      </c>
      <c r="B2" s="66"/>
      <c r="C2" s="67"/>
      <c r="D2" s="68"/>
      <c r="E2" s="68"/>
      <c r="F2" s="68"/>
      <c r="G2" s="68"/>
      <c r="H2" s="68"/>
      <c r="I2" s="68"/>
    </row>
    <row r="3" spans="1:11" s="69" customFormat="1" ht="20.100000000000001" customHeight="1">
      <c r="A3" s="65" t="s">
        <v>197</v>
      </c>
      <c r="B3" s="66"/>
      <c r="C3" s="67"/>
      <c r="D3" s="68"/>
      <c r="E3" s="68"/>
      <c r="F3" s="68"/>
      <c r="G3" s="68"/>
      <c r="H3" s="68"/>
      <c r="I3" s="68"/>
    </row>
    <row r="4" spans="1:11" ht="20.100000000000001" customHeight="1">
      <c r="G4" s="71"/>
      <c r="I4" s="71"/>
      <c r="K4" s="71" t="s">
        <v>92</v>
      </c>
    </row>
    <row r="5" spans="1:11" s="72" customFormat="1" ht="20.100000000000001" customHeight="1">
      <c r="C5" s="73"/>
      <c r="E5" s="118" t="s">
        <v>1</v>
      </c>
      <c r="F5" s="118"/>
      <c r="G5" s="118"/>
      <c r="I5" s="118" t="s">
        <v>36</v>
      </c>
      <c r="J5" s="118"/>
      <c r="K5" s="118"/>
    </row>
    <row r="6" spans="1:11" s="72" customFormat="1" ht="20.100000000000001" customHeight="1">
      <c r="C6" s="73"/>
      <c r="E6" s="67" t="s">
        <v>93</v>
      </c>
      <c r="F6" s="73"/>
      <c r="G6" s="67" t="s">
        <v>93</v>
      </c>
      <c r="I6" s="67" t="s">
        <v>93</v>
      </c>
      <c r="J6" s="73"/>
      <c r="K6" s="67" t="s">
        <v>93</v>
      </c>
    </row>
    <row r="7" spans="1:11" ht="20.100000000000001" customHeight="1">
      <c r="C7" s="74" t="s">
        <v>2</v>
      </c>
      <c r="D7" s="74"/>
      <c r="E7" s="75" t="s">
        <v>198</v>
      </c>
      <c r="F7" s="76"/>
      <c r="G7" s="75" t="s">
        <v>199</v>
      </c>
      <c r="H7" s="67"/>
      <c r="I7" s="75" t="s">
        <v>198</v>
      </c>
      <c r="J7" s="76"/>
      <c r="K7" s="75" t="s">
        <v>199</v>
      </c>
    </row>
    <row r="8" spans="1:11" ht="20.100000000000001" customHeight="1">
      <c r="E8" s="77" t="s">
        <v>98</v>
      </c>
      <c r="F8" s="78"/>
      <c r="G8" s="77" t="s">
        <v>99</v>
      </c>
      <c r="I8" s="77" t="s">
        <v>98</v>
      </c>
      <c r="J8" s="78"/>
      <c r="K8" s="77" t="s">
        <v>99</v>
      </c>
    </row>
    <row r="9" spans="1:11" ht="20.100000000000001" customHeight="1">
      <c r="E9" s="77" t="s">
        <v>100</v>
      </c>
      <c r="F9" s="78"/>
      <c r="G9" s="79"/>
      <c r="I9" s="77" t="s">
        <v>100</v>
      </c>
      <c r="J9" s="78"/>
      <c r="K9" s="79"/>
    </row>
    <row r="10" spans="1:11" ht="20.100000000000001" customHeight="1">
      <c r="A10" s="65" t="s">
        <v>37</v>
      </c>
      <c r="B10" s="65"/>
    </row>
    <row r="11" spans="1:11" ht="20.100000000000001" customHeight="1">
      <c r="A11" s="72" t="s">
        <v>3</v>
      </c>
      <c r="B11" s="72"/>
    </row>
    <row r="12" spans="1:11" ht="20.100000000000001" customHeight="1">
      <c r="A12" s="70" t="s">
        <v>38</v>
      </c>
      <c r="C12" s="80"/>
      <c r="E12" s="81">
        <v>5272772</v>
      </c>
      <c r="F12" s="82"/>
      <c r="G12" s="81">
        <v>6954416</v>
      </c>
      <c r="H12" s="82"/>
      <c r="I12" s="81">
        <v>3826185</v>
      </c>
      <c r="J12" s="82"/>
      <c r="K12" s="81">
        <v>4986595</v>
      </c>
    </row>
    <row r="13" spans="1:11" ht="20.100000000000001" customHeight="1">
      <c r="A13" s="70" t="s">
        <v>88</v>
      </c>
      <c r="C13" s="80" t="s">
        <v>157</v>
      </c>
      <c r="D13" s="80"/>
      <c r="E13" s="83">
        <v>4818652</v>
      </c>
      <c r="F13" s="82"/>
      <c r="G13" s="83">
        <v>5178141</v>
      </c>
      <c r="H13" s="82"/>
      <c r="I13" s="83">
        <v>2449733</v>
      </c>
      <c r="J13" s="82"/>
      <c r="K13" s="81">
        <v>2540679</v>
      </c>
    </row>
    <row r="14" spans="1:11" ht="20.100000000000001" customHeight="1">
      <c r="A14" s="70" t="s">
        <v>70</v>
      </c>
      <c r="C14" s="80">
        <v>4</v>
      </c>
      <c r="D14" s="80"/>
      <c r="E14" s="81">
        <v>7989231</v>
      </c>
      <c r="F14" s="82"/>
      <c r="G14" s="81">
        <v>8969347</v>
      </c>
      <c r="H14" s="82"/>
      <c r="I14" s="81">
        <v>3726379</v>
      </c>
      <c r="J14" s="82"/>
      <c r="K14" s="83">
        <v>3896502</v>
      </c>
    </row>
    <row r="15" spans="1:11" ht="20.100000000000001" customHeight="1">
      <c r="A15" s="70" t="s">
        <v>124</v>
      </c>
      <c r="C15" s="80">
        <v>5</v>
      </c>
      <c r="E15" s="81">
        <v>4845091</v>
      </c>
      <c r="F15" s="82"/>
      <c r="G15" s="81">
        <v>1938097</v>
      </c>
      <c r="H15" s="82"/>
      <c r="I15" s="81">
        <v>1500000</v>
      </c>
      <c r="J15" s="82"/>
      <c r="K15" s="81">
        <v>0</v>
      </c>
    </row>
    <row r="16" spans="1:11" ht="20.100000000000001" customHeight="1">
      <c r="A16" s="70" t="s">
        <v>39</v>
      </c>
      <c r="E16" s="81">
        <v>124315</v>
      </c>
      <c r="F16" s="82"/>
      <c r="G16" s="81">
        <v>119369</v>
      </c>
      <c r="H16" s="82"/>
      <c r="I16" s="81">
        <v>9513</v>
      </c>
      <c r="J16" s="82"/>
      <c r="K16" s="81">
        <v>18039</v>
      </c>
    </row>
    <row r="17" spans="1:11" ht="20.100000000000001" customHeight="1">
      <c r="A17" s="72" t="s">
        <v>4</v>
      </c>
      <c r="B17" s="72"/>
      <c r="E17" s="84">
        <f>SUM(E12:E16)</f>
        <v>23050061</v>
      </c>
      <c r="F17" s="82"/>
      <c r="G17" s="84">
        <f>SUM(G12:G16)</f>
        <v>23159370</v>
      </c>
      <c r="H17" s="82"/>
      <c r="I17" s="84">
        <f>SUM(I12:I16)</f>
        <v>11511810</v>
      </c>
      <c r="J17" s="82"/>
      <c r="K17" s="84">
        <f>SUM(K12:K16)</f>
        <v>11441815</v>
      </c>
    </row>
    <row r="18" spans="1:11" ht="20.100000000000001" customHeight="1">
      <c r="A18" s="65" t="s">
        <v>21</v>
      </c>
      <c r="B18" s="65"/>
      <c r="C18" s="80"/>
      <c r="D18" s="80"/>
      <c r="E18" s="82"/>
      <c r="F18" s="82"/>
      <c r="G18" s="82"/>
      <c r="H18" s="82"/>
      <c r="I18" s="82"/>
      <c r="J18" s="82"/>
      <c r="K18" s="82"/>
    </row>
    <row r="19" spans="1:11" ht="20.100000000000001" customHeight="1">
      <c r="A19" s="69" t="s">
        <v>40</v>
      </c>
      <c r="B19" s="69"/>
      <c r="C19" s="80">
        <v>6</v>
      </c>
      <c r="D19" s="80"/>
      <c r="E19" s="83">
        <v>0</v>
      </c>
      <c r="F19" s="83"/>
      <c r="G19" s="83">
        <v>0</v>
      </c>
      <c r="H19" s="83"/>
      <c r="I19" s="83">
        <v>4844669</v>
      </c>
      <c r="J19" s="83"/>
      <c r="K19" s="83">
        <v>4129629</v>
      </c>
    </row>
    <row r="20" spans="1:11" ht="20.100000000000001" customHeight="1">
      <c r="A20" s="69" t="s">
        <v>200</v>
      </c>
      <c r="B20" s="69"/>
      <c r="C20" s="80">
        <v>7</v>
      </c>
      <c r="D20" s="80"/>
      <c r="E20" s="83">
        <v>373929</v>
      </c>
      <c r="F20" s="83"/>
      <c r="G20" s="83">
        <v>0</v>
      </c>
      <c r="H20" s="83"/>
      <c r="I20" s="83">
        <v>373929</v>
      </c>
      <c r="J20" s="83"/>
      <c r="K20" s="83">
        <v>0</v>
      </c>
    </row>
    <row r="21" spans="1:11" ht="20.100000000000001" customHeight="1">
      <c r="A21" s="69" t="s">
        <v>114</v>
      </c>
      <c r="B21" s="69"/>
      <c r="C21" s="80"/>
      <c r="D21" s="80"/>
      <c r="E21" s="83">
        <v>72304</v>
      </c>
      <c r="F21" s="83"/>
      <c r="G21" s="83">
        <v>72304</v>
      </c>
      <c r="H21" s="83"/>
      <c r="I21" s="83">
        <v>72304</v>
      </c>
      <c r="J21" s="83"/>
      <c r="K21" s="83">
        <v>72304</v>
      </c>
    </row>
    <row r="22" spans="1:11" ht="20.100000000000001" customHeight="1">
      <c r="A22" s="70" t="s">
        <v>71</v>
      </c>
      <c r="C22" s="80">
        <v>8</v>
      </c>
      <c r="D22" s="80"/>
      <c r="E22" s="83">
        <v>11320931</v>
      </c>
      <c r="F22" s="82"/>
      <c r="G22" s="83">
        <v>11701475</v>
      </c>
      <c r="H22" s="82"/>
      <c r="I22" s="83">
        <v>2055745</v>
      </c>
      <c r="J22" s="82"/>
      <c r="K22" s="83">
        <v>2134006</v>
      </c>
    </row>
    <row r="23" spans="1:11" ht="20.100000000000001" customHeight="1">
      <c r="A23" s="70" t="s">
        <v>118</v>
      </c>
      <c r="C23" s="80"/>
      <c r="D23" s="80"/>
      <c r="E23" s="81">
        <v>295428</v>
      </c>
      <c r="F23" s="82"/>
      <c r="G23" s="81">
        <v>328983</v>
      </c>
      <c r="H23" s="82"/>
      <c r="I23" s="81">
        <v>36774</v>
      </c>
      <c r="J23" s="82"/>
      <c r="K23" s="81">
        <v>41264</v>
      </c>
    </row>
    <row r="24" spans="1:11" ht="20.100000000000001" customHeight="1">
      <c r="A24" s="69" t="s">
        <v>125</v>
      </c>
      <c r="B24" s="69"/>
      <c r="C24" s="80"/>
      <c r="D24" s="80"/>
      <c r="E24" s="82">
        <v>146</v>
      </c>
      <c r="F24" s="82"/>
      <c r="G24" s="82">
        <v>150</v>
      </c>
      <c r="H24" s="82"/>
      <c r="I24" s="82">
        <v>97</v>
      </c>
      <c r="J24" s="82"/>
      <c r="K24" s="82">
        <v>97</v>
      </c>
    </row>
    <row r="25" spans="1:11" ht="20.100000000000001" customHeight="1">
      <c r="A25" s="70" t="s">
        <v>119</v>
      </c>
      <c r="C25" s="80"/>
      <c r="D25" s="80"/>
      <c r="E25" s="81">
        <v>17686</v>
      </c>
      <c r="F25" s="82"/>
      <c r="G25" s="81">
        <v>18653</v>
      </c>
      <c r="H25" s="82"/>
      <c r="I25" s="81">
        <v>11777</v>
      </c>
      <c r="J25" s="82"/>
      <c r="K25" s="81">
        <v>12391</v>
      </c>
    </row>
    <row r="26" spans="1:11" ht="20.100000000000001" customHeight="1">
      <c r="A26" s="70" t="s">
        <v>41</v>
      </c>
      <c r="C26" s="80"/>
      <c r="D26" s="85"/>
      <c r="E26" s="81">
        <v>155482</v>
      </c>
      <c r="F26" s="82"/>
      <c r="G26" s="81">
        <v>25022</v>
      </c>
      <c r="H26" s="82"/>
      <c r="I26" s="81">
        <v>399</v>
      </c>
      <c r="J26" s="82"/>
      <c r="K26" s="81">
        <v>518</v>
      </c>
    </row>
    <row r="27" spans="1:11" ht="20.100000000000001" customHeight="1">
      <c r="A27" s="72" t="s">
        <v>22</v>
      </c>
      <c r="B27" s="72"/>
      <c r="C27" s="80"/>
      <c r="D27" s="85"/>
      <c r="E27" s="84">
        <f>SUM(E19:E26)</f>
        <v>12235906</v>
      </c>
      <c r="F27" s="82"/>
      <c r="G27" s="84">
        <f>SUM(G19:G26)</f>
        <v>12146587</v>
      </c>
      <c r="H27" s="82"/>
      <c r="I27" s="84">
        <f>SUM(I19:I26)</f>
        <v>7395694</v>
      </c>
      <c r="J27" s="82"/>
      <c r="K27" s="84">
        <f>SUM(K19:K26)</f>
        <v>6390209</v>
      </c>
    </row>
    <row r="28" spans="1:11" ht="20.100000000000001" customHeight="1" thickBot="1">
      <c r="A28" s="72" t="s">
        <v>5</v>
      </c>
      <c r="B28" s="72"/>
      <c r="E28" s="86">
        <f>E17+E27</f>
        <v>35285967</v>
      </c>
      <c r="F28" s="82"/>
      <c r="G28" s="86">
        <f>G17+G27</f>
        <v>35305957</v>
      </c>
      <c r="H28" s="82"/>
      <c r="I28" s="86">
        <f>I17+I27</f>
        <v>18907504</v>
      </c>
      <c r="J28" s="82"/>
      <c r="K28" s="86">
        <f>K17+K27</f>
        <v>17832024</v>
      </c>
    </row>
    <row r="29" spans="1:11" ht="20.100000000000001" customHeight="1" thickTop="1"/>
    <row r="30" spans="1:11" ht="20.100000000000001" customHeight="1">
      <c r="A30" s="70" t="s">
        <v>142</v>
      </c>
    </row>
    <row r="35" spans="1:16" s="65" customFormat="1" ht="20.100000000000001" customHeight="1">
      <c r="A35" s="65" t="s">
        <v>0</v>
      </c>
      <c r="C35" s="87"/>
      <c r="D35" s="88"/>
      <c r="N35" s="70"/>
      <c r="P35" s="70"/>
    </row>
    <row r="36" spans="1:16" s="65" customFormat="1" ht="20.100000000000001" customHeight="1">
      <c r="A36" s="65" t="s">
        <v>210</v>
      </c>
      <c r="C36" s="87"/>
      <c r="D36" s="88"/>
      <c r="N36" s="70"/>
      <c r="P36" s="70"/>
    </row>
    <row r="37" spans="1:16" s="69" customFormat="1" ht="20.100000000000001" customHeight="1">
      <c r="A37" s="65" t="s">
        <v>197</v>
      </c>
      <c r="B37" s="66"/>
      <c r="C37" s="67"/>
      <c r="D37" s="68"/>
      <c r="E37" s="68"/>
      <c r="F37" s="68"/>
      <c r="G37" s="68"/>
      <c r="H37" s="68"/>
      <c r="I37" s="68"/>
      <c r="N37" s="70"/>
      <c r="P37" s="70"/>
    </row>
    <row r="38" spans="1:16" ht="20.100000000000001" customHeight="1">
      <c r="G38" s="71"/>
      <c r="I38" s="71"/>
      <c r="K38" s="71" t="s">
        <v>92</v>
      </c>
    </row>
    <row r="39" spans="1:16" s="72" customFormat="1" ht="20.100000000000001" customHeight="1">
      <c r="C39" s="73"/>
      <c r="E39" s="118" t="s">
        <v>1</v>
      </c>
      <c r="F39" s="118"/>
      <c r="G39" s="118"/>
      <c r="I39" s="118" t="s">
        <v>36</v>
      </c>
      <c r="J39" s="118"/>
      <c r="K39" s="118"/>
      <c r="N39" s="70"/>
      <c r="P39" s="70"/>
    </row>
    <row r="40" spans="1:16" s="72" customFormat="1" ht="20.100000000000001" customHeight="1">
      <c r="C40" s="73"/>
      <c r="E40" s="67" t="s">
        <v>93</v>
      </c>
      <c r="F40" s="73"/>
      <c r="G40" s="67" t="s">
        <v>93</v>
      </c>
      <c r="I40" s="67" t="s">
        <v>93</v>
      </c>
      <c r="J40" s="73"/>
      <c r="K40" s="67" t="s">
        <v>93</v>
      </c>
      <c r="N40" s="70"/>
      <c r="P40" s="70"/>
    </row>
    <row r="41" spans="1:16" ht="20.100000000000001" customHeight="1">
      <c r="C41" s="74" t="s">
        <v>2</v>
      </c>
      <c r="D41" s="74"/>
      <c r="E41" s="75" t="s">
        <v>198</v>
      </c>
      <c r="F41" s="76"/>
      <c r="G41" s="75" t="s">
        <v>199</v>
      </c>
      <c r="H41" s="67"/>
      <c r="I41" s="75" t="s">
        <v>198</v>
      </c>
      <c r="J41" s="76"/>
      <c r="K41" s="75" t="s">
        <v>199</v>
      </c>
    </row>
    <row r="42" spans="1:16" ht="20.100000000000001" customHeight="1">
      <c r="E42" s="77" t="s">
        <v>98</v>
      </c>
      <c r="F42" s="78"/>
      <c r="G42" s="77" t="s">
        <v>99</v>
      </c>
      <c r="I42" s="77" t="s">
        <v>98</v>
      </c>
      <c r="J42" s="78"/>
      <c r="K42" s="77" t="s">
        <v>99</v>
      </c>
    </row>
    <row r="43" spans="1:16" ht="20.100000000000001" customHeight="1">
      <c r="E43" s="77" t="s">
        <v>100</v>
      </c>
      <c r="F43" s="78"/>
      <c r="G43" s="79"/>
      <c r="I43" s="77" t="s">
        <v>100</v>
      </c>
      <c r="J43" s="78"/>
      <c r="K43" s="79"/>
    </row>
    <row r="44" spans="1:16" ht="20.100000000000001" customHeight="1">
      <c r="A44" s="65" t="s">
        <v>42</v>
      </c>
      <c r="B44" s="65"/>
    </row>
    <row r="45" spans="1:16" ht="20.100000000000001" customHeight="1">
      <c r="A45" s="72" t="s">
        <v>6</v>
      </c>
      <c r="B45" s="72"/>
      <c r="I45" s="89"/>
      <c r="K45" s="89"/>
    </row>
    <row r="46" spans="1:16" ht="20.100000000000001" customHeight="1">
      <c r="A46" s="70" t="s">
        <v>178</v>
      </c>
      <c r="B46" s="72"/>
      <c r="C46" s="80">
        <v>9</v>
      </c>
      <c r="E46" s="81">
        <v>1000635</v>
      </c>
      <c r="G46" s="70">
        <v>1076408</v>
      </c>
      <c r="I46" s="50">
        <v>0</v>
      </c>
      <c r="J46" s="48"/>
      <c r="K46" s="81">
        <v>0</v>
      </c>
    </row>
    <row r="47" spans="1:16" ht="20.100000000000001" customHeight="1">
      <c r="A47" s="70" t="s">
        <v>120</v>
      </c>
      <c r="B47" s="72"/>
      <c r="C47" s="80" t="s">
        <v>201</v>
      </c>
      <c r="D47" s="80"/>
      <c r="E47" s="81">
        <v>3281750</v>
      </c>
      <c r="F47" s="81"/>
      <c r="G47" s="81">
        <v>3390546</v>
      </c>
      <c r="H47" s="81"/>
      <c r="I47" s="81">
        <v>1184870</v>
      </c>
      <c r="J47" s="81"/>
      <c r="K47" s="81">
        <v>1168669</v>
      </c>
    </row>
    <row r="48" spans="1:16" ht="20.100000000000001" customHeight="1">
      <c r="A48" s="70" t="s">
        <v>202</v>
      </c>
      <c r="C48" s="80"/>
      <c r="D48" s="80"/>
      <c r="E48" s="81"/>
      <c r="F48" s="81"/>
      <c r="G48" s="81"/>
      <c r="H48" s="81"/>
      <c r="I48" s="81"/>
      <c r="J48" s="81"/>
      <c r="K48" s="81"/>
    </row>
    <row r="49" spans="1:11" ht="20.100000000000001" customHeight="1">
      <c r="A49" s="70" t="s">
        <v>203</v>
      </c>
      <c r="B49" s="72"/>
      <c r="C49" s="80">
        <v>11</v>
      </c>
      <c r="D49" s="80"/>
      <c r="E49" s="81">
        <v>46192</v>
      </c>
      <c r="F49" s="81"/>
      <c r="G49" s="81">
        <v>24036</v>
      </c>
      <c r="H49" s="81"/>
      <c r="I49" s="81">
        <v>0</v>
      </c>
      <c r="K49" s="47">
        <v>0</v>
      </c>
    </row>
    <row r="50" spans="1:11" ht="20.100000000000001" customHeight="1">
      <c r="A50" s="70" t="s">
        <v>204</v>
      </c>
      <c r="B50" s="72"/>
      <c r="C50" s="80"/>
      <c r="D50" s="80"/>
      <c r="E50" s="81"/>
      <c r="F50" s="81"/>
      <c r="G50" s="81"/>
      <c r="H50" s="81"/>
      <c r="I50" s="81"/>
      <c r="J50" s="81"/>
      <c r="K50" s="81"/>
    </row>
    <row r="51" spans="1:11" ht="20.100000000000001" customHeight="1">
      <c r="A51" s="70" t="s">
        <v>205</v>
      </c>
      <c r="C51" s="80"/>
      <c r="D51" s="80"/>
      <c r="E51" s="81">
        <v>1876</v>
      </c>
      <c r="F51" s="81"/>
      <c r="G51" s="81">
        <v>4990</v>
      </c>
      <c r="H51" s="81"/>
      <c r="I51" s="81">
        <v>0</v>
      </c>
      <c r="J51" s="81"/>
      <c r="K51" s="81">
        <v>0</v>
      </c>
    </row>
    <row r="52" spans="1:11" ht="20.100000000000001" customHeight="1">
      <c r="A52" s="70" t="s">
        <v>115</v>
      </c>
      <c r="C52" s="80"/>
      <c r="D52" s="80"/>
      <c r="E52" s="81">
        <v>322914</v>
      </c>
      <c r="F52" s="81"/>
      <c r="G52" s="81">
        <v>342233</v>
      </c>
      <c r="H52" s="81"/>
      <c r="I52" s="81">
        <v>0</v>
      </c>
      <c r="J52" s="81"/>
      <c r="K52" s="81">
        <v>0</v>
      </c>
    </row>
    <row r="53" spans="1:11" ht="20.100000000000001" customHeight="1">
      <c r="A53" s="70" t="s">
        <v>103</v>
      </c>
      <c r="C53" s="80"/>
      <c r="D53" s="80"/>
      <c r="E53" s="81">
        <v>6434</v>
      </c>
      <c r="F53" s="81"/>
      <c r="G53" s="81">
        <v>50816</v>
      </c>
      <c r="H53" s="81"/>
      <c r="I53" s="81">
        <v>1657</v>
      </c>
      <c r="J53" s="81"/>
      <c r="K53" s="81">
        <v>16591</v>
      </c>
    </row>
    <row r="54" spans="1:11" ht="20.100000000000001" customHeight="1">
      <c r="A54" s="70" t="s">
        <v>43</v>
      </c>
      <c r="C54" s="70"/>
      <c r="E54" s="90">
        <v>141815</v>
      </c>
      <c r="F54" s="81"/>
      <c r="G54" s="90">
        <v>145025</v>
      </c>
      <c r="H54" s="81"/>
      <c r="I54" s="90">
        <v>37416</v>
      </c>
      <c r="J54" s="81"/>
      <c r="K54" s="90">
        <v>32489</v>
      </c>
    </row>
    <row r="55" spans="1:11" ht="20.100000000000001" customHeight="1">
      <c r="A55" s="72" t="s">
        <v>7</v>
      </c>
      <c r="B55" s="72"/>
      <c r="E55" s="90">
        <f>SUM(E46:E54)</f>
        <v>4801616</v>
      </c>
      <c r="F55" s="81"/>
      <c r="G55" s="90">
        <f>SUM(G46:G54)</f>
        <v>5034054</v>
      </c>
      <c r="H55" s="81"/>
      <c r="I55" s="90">
        <f>SUM(I46:I54)</f>
        <v>1223943</v>
      </c>
      <c r="J55" s="81"/>
      <c r="K55" s="90">
        <f>SUM(K46:K54)</f>
        <v>1217749</v>
      </c>
    </row>
    <row r="56" spans="1:11" ht="20.100000000000001" customHeight="1">
      <c r="A56" s="72" t="s">
        <v>72</v>
      </c>
      <c r="B56" s="72"/>
      <c r="E56" s="81"/>
      <c r="F56" s="81"/>
      <c r="G56" s="81"/>
      <c r="H56" s="81"/>
      <c r="I56" s="81"/>
      <c r="J56" s="81"/>
      <c r="K56" s="81"/>
    </row>
    <row r="57" spans="1:11" ht="20.100000000000001" customHeight="1">
      <c r="A57" s="70" t="s">
        <v>206</v>
      </c>
      <c r="B57" s="72"/>
    </row>
    <row r="58" spans="1:11" ht="20.100000000000001" customHeight="1">
      <c r="A58" s="70" t="s">
        <v>207</v>
      </c>
      <c r="B58" s="72"/>
      <c r="C58" s="80">
        <v>11</v>
      </c>
      <c r="E58" s="81">
        <v>333968</v>
      </c>
      <c r="F58" s="81"/>
      <c r="G58" s="81">
        <v>203340</v>
      </c>
      <c r="H58" s="81"/>
      <c r="I58" s="47">
        <v>0</v>
      </c>
      <c r="J58" s="48"/>
      <c r="K58" s="81">
        <v>0</v>
      </c>
    </row>
    <row r="59" spans="1:11" ht="20.100000000000001" customHeight="1">
      <c r="A59" s="70" t="s">
        <v>208</v>
      </c>
      <c r="C59" s="70"/>
      <c r="E59" s="81"/>
      <c r="F59" s="81"/>
      <c r="G59" s="81"/>
      <c r="H59" s="81"/>
      <c r="I59" s="81"/>
      <c r="J59" s="81"/>
      <c r="K59" s="81"/>
    </row>
    <row r="60" spans="1:11" ht="20.100000000000001" customHeight="1">
      <c r="A60" s="70" t="s">
        <v>207</v>
      </c>
      <c r="C60" s="80"/>
      <c r="E60" s="81">
        <v>450</v>
      </c>
      <c r="F60" s="81"/>
      <c r="G60" s="81">
        <v>733</v>
      </c>
      <c r="H60" s="81"/>
      <c r="I60" s="81">
        <v>0</v>
      </c>
      <c r="J60" s="81"/>
      <c r="K60" s="81">
        <v>0</v>
      </c>
    </row>
    <row r="61" spans="1:11" ht="20.100000000000001" customHeight="1">
      <c r="A61" s="70" t="s">
        <v>159</v>
      </c>
      <c r="C61" s="80"/>
      <c r="E61" s="81">
        <v>108923</v>
      </c>
      <c r="F61" s="81"/>
      <c r="G61" s="81">
        <v>124587</v>
      </c>
      <c r="H61" s="81"/>
      <c r="I61" s="81">
        <v>0</v>
      </c>
      <c r="J61" s="81"/>
      <c r="K61" s="81">
        <v>0</v>
      </c>
    </row>
    <row r="62" spans="1:11" ht="20.100000000000001" customHeight="1">
      <c r="A62" s="70" t="s">
        <v>126</v>
      </c>
      <c r="C62" s="80"/>
      <c r="E62" s="81">
        <v>26653</v>
      </c>
      <c r="F62" s="81"/>
      <c r="G62" s="81">
        <v>30570</v>
      </c>
      <c r="H62" s="81"/>
      <c r="I62" s="81">
        <v>0</v>
      </c>
      <c r="J62" s="81"/>
      <c r="K62" s="81">
        <v>0</v>
      </c>
    </row>
    <row r="63" spans="1:11" ht="20.100000000000001" customHeight="1">
      <c r="A63" s="70" t="s">
        <v>73</v>
      </c>
      <c r="C63" s="80"/>
      <c r="E63" s="90">
        <v>774272</v>
      </c>
      <c r="F63" s="81"/>
      <c r="G63" s="90">
        <v>765952</v>
      </c>
      <c r="H63" s="81"/>
      <c r="I63" s="90">
        <v>384935</v>
      </c>
      <c r="J63" s="81"/>
      <c r="K63" s="90">
        <v>368266</v>
      </c>
    </row>
    <row r="64" spans="1:11" ht="20.100000000000001" customHeight="1">
      <c r="A64" s="72" t="s">
        <v>74</v>
      </c>
      <c r="B64" s="72"/>
      <c r="E64" s="91">
        <f>SUM(E58:E63)</f>
        <v>1244266</v>
      </c>
      <c r="F64" s="81"/>
      <c r="G64" s="91">
        <f>SUM(G58:G63)</f>
        <v>1125182</v>
      </c>
      <c r="H64" s="81"/>
      <c r="I64" s="91">
        <f>SUM(I58:I63)</f>
        <v>384935</v>
      </c>
      <c r="J64" s="81"/>
      <c r="K64" s="91">
        <f>SUM(K58:K63)</f>
        <v>368266</v>
      </c>
    </row>
    <row r="65" spans="1:16" ht="20.100000000000001" customHeight="1">
      <c r="A65" s="72" t="s">
        <v>35</v>
      </c>
      <c r="B65" s="72"/>
      <c r="E65" s="90">
        <f>SUM(E55,E64)</f>
        <v>6045882</v>
      </c>
      <c r="F65" s="81"/>
      <c r="G65" s="90">
        <f>SUM(G55,G64)</f>
        <v>6159236</v>
      </c>
      <c r="H65" s="81"/>
      <c r="I65" s="90">
        <f>SUM(I55,I64)</f>
        <v>1608878</v>
      </c>
      <c r="J65" s="81"/>
      <c r="K65" s="90">
        <f>SUM(K55,K64)</f>
        <v>1586015</v>
      </c>
    </row>
    <row r="66" spans="1:16" ht="20.100000000000001" customHeight="1">
      <c r="A66" s="72"/>
      <c r="B66" s="72"/>
      <c r="E66" s="81"/>
      <c r="F66" s="81"/>
      <c r="G66" s="81"/>
      <c r="H66" s="81"/>
      <c r="I66" s="81"/>
      <c r="J66" s="81"/>
      <c r="K66" s="81"/>
    </row>
    <row r="67" spans="1:16" ht="20.100000000000001" customHeight="1">
      <c r="A67" s="72"/>
      <c r="B67" s="72"/>
      <c r="E67" s="81"/>
      <c r="F67" s="81"/>
      <c r="G67" s="81"/>
      <c r="H67" s="81"/>
      <c r="I67" s="81"/>
      <c r="J67" s="81"/>
      <c r="K67" s="81"/>
    </row>
    <row r="68" spans="1:16" ht="20.100000000000001" customHeight="1">
      <c r="A68" s="72"/>
      <c r="B68" s="72"/>
      <c r="E68" s="81"/>
      <c r="F68" s="81"/>
      <c r="G68" s="81"/>
      <c r="H68" s="81"/>
      <c r="I68" s="81"/>
      <c r="J68" s="81"/>
      <c r="K68" s="81"/>
    </row>
    <row r="69" spans="1:16" s="65" customFormat="1" ht="20.100000000000001" customHeight="1">
      <c r="A69" s="65" t="s">
        <v>0</v>
      </c>
      <c r="C69" s="87"/>
      <c r="D69" s="88"/>
      <c r="N69" s="70"/>
      <c r="P69" s="70"/>
    </row>
    <row r="70" spans="1:16" s="65" customFormat="1" ht="20.100000000000001" customHeight="1">
      <c r="A70" s="65" t="s">
        <v>210</v>
      </c>
      <c r="C70" s="87"/>
      <c r="D70" s="88"/>
      <c r="N70" s="70"/>
      <c r="P70" s="70"/>
    </row>
    <row r="71" spans="1:16" s="69" customFormat="1" ht="20.100000000000001" customHeight="1">
      <c r="A71" s="65" t="s">
        <v>197</v>
      </c>
      <c r="B71" s="66"/>
      <c r="C71" s="67"/>
      <c r="D71" s="68"/>
      <c r="E71" s="68"/>
      <c r="F71" s="68"/>
      <c r="G71" s="68"/>
      <c r="H71" s="68"/>
      <c r="I71" s="68"/>
      <c r="N71" s="70"/>
      <c r="P71" s="70"/>
    </row>
    <row r="72" spans="1:16" ht="20.100000000000001" customHeight="1">
      <c r="G72" s="71"/>
      <c r="I72" s="71"/>
      <c r="K72" s="71" t="s">
        <v>92</v>
      </c>
    </row>
    <row r="73" spans="1:16" s="72" customFormat="1" ht="20.100000000000001" customHeight="1">
      <c r="C73" s="73"/>
      <c r="E73" s="118" t="s">
        <v>1</v>
      </c>
      <c r="F73" s="118"/>
      <c r="G73" s="118"/>
      <c r="I73" s="118" t="s">
        <v>36</v>
      </c>
      <c r="J73" s="118"/>
      <c r="K73" s="118"/>
      <c r="N73" s="70"/>
      <c r="P73" s="70"/>
    </row>
    <row r="74" spans="1:16" s="72" customFormat="1" ht="20.100000000000001" customHeight="1">
      <c r="C74" s="73"/>
      <c r="E74" s="67" t="s">
        <v>93</v>
      </c>
      <c r="F74" s="73"/>
      <c r="G74" s="67" t="s">
        <v>93</v>
      </c>
      <c r="I74" s="67" t="s">
        <v>93</v>
      </c>
      <c r="J74" s="73"/>
      <c r="K74" s="67" t="s">
        <v>93</v>
      </c>
      <c r="N74" s="70"/>
      <c r="P74" s="70"/>
    </row>
    <row r="75" spans="1:16" ht="20.100000000000001" customHeight="1">
      <c r="C75" s="74"/>
      <c r="D75" s="74"/>
      <c r="E75" s="75" t="s">
        <v>198</v>
      </c>
      <c r="F75" s="76"/>
      <c r="G75" s="75" t="s">
        <v>199</v>
      </c>
      <c r="H75" s="67"/>
      <c r="I75" s="75" t="s">
        <v>198</v>
      </c>
      <c r="J75" s="76"/>
      <c r="K75" s="75" t="s">
        <v>199</v>
      </c>
    </row>
    <row r="76" spans="1:16" ht="20.100000000000001" customHeight="1">
      <c r="E76" s="77" t="s">
        <v>98</v>
      </c>
      <c r="F76" s="78"/>
      <c r="G76" s="77" t="s">
        <v>99</v>
      </c>
      <c r="I76" s="77" t="s">
        <v>98</v>
      </c>
      <c r="J76" s="78"/>
      <c r="K76" s="77" t="s">
        <v>99</v>
      </c>
    </row>
    <row r="77" spans="1:16" ht="20.100000000000001" customHeight="1">
      <c r="E77" s="77" t="s">
        <v>100</v>
      </c>
      <c r="F77" s="78"/>
      <c r="G77" s="79"/>
      <c r="I77" s="77" t="s">
        <v>100</v>
      </c>
      <c r="J77" s="78"/>
      <c r="K77" s="79"/>
    </row>
    <row r="78" spans="1:16" ht="20.100000000000001" customHeight="1">
      <c r="A78" s="65" t="s">
        <v>174</v>
      </c>
      <c r="B78" s="65"/>
    </row>
    <row r="79" spans="1:16" ht="20.100000000000001" customHeight="1">
      <c r="A79" s="72" t="s">
        <v>8</v>
      </c>
      <c r="B79" s="72"/>
      <c r="E79" s="92"/>
      <c r="F79" s="92"/>
      <c r="G79" s="92"/>
      <c r="H79" s="92"/>
      <c r="I79" s="92"/>
      <c r="J79" s="92"/>
      <c r="K79" s="92"/>
    </row>
    <row r="80" spans="1:16" ht="20.100000000000001" customHeight="1">
      <c r="A80" s="70" t="s">
        <v>44</v>
      </c>
      <c r="C80" s="80"/>
      <c r="E80" s="92"/>
      <c r="F80" s="92"/>
      <c r="G80" s="92"/>
      <c r="H80" s="92"/>
      <c r="I80" s="92"/>
      <c r="J80" s="92"/>
      <c r="K80" s="92"/>
    </row>
    <row r="81" spans="1:11" ht="20.100000000000001" customHeight="1">
      <c r="A81" s="70" t="s">
        <v>63</v>
      </c>
      <c r="D81" s="80"/>
      <c r="E81" s="92"/>
      <c r="F81" s="92"/>
      <c r="G81" s="92"/>
      <c r="H81" s="92"/>
      <c r="I81" s="92"/>
      <c r="J81" s="92"/>
      <c r="K81" s="92"/>
    </row>
    <row r="82" spans="1:11" ht="20.100000000000001" customHeight="1" thickBot="1">
      <c r="A82" s="70" t="s">
        <v>169</v>
      </c>
      <c r="C82" s="80"/>
      <c r="D82" s="80"/>
      <c r="E82" s="86">
        <v>885367</v>
      </c>
      <c r="F82" s="82"/>
      <c r="G82" s="86">
        <v>885367</v>
      </c>
      <c r="H82" s="82"/>
      <c r="I82" s="86">
        <v>885367</v>
      </c>
      <c r="J82" s="82"/>
      <c r="K82" s="86">
        <v>885367</v>
      </c>
    </row>
    <row r="83" spans="1:11" ht="20.100000000000001" customHeight="1" thickTop="1">
      <c r="A83" s="69" t="s">
        <v>64</v>
      </c>
      <c r="B83" s="69"/>
      <c r="C83" s="80"/>
      <c r="D83" s="80"/>
      <c r="E83" s="82"/>
      <c r="F83" s="82"/>
      <c r="G83" s="82"/>
      <c r="H83" s="82"/>
      <c r="I83" s="82"/>
      <c r="J83" s="82"/>
      <c r="K83" s="82"/>
    </row>
    <row r="84" spans="1:11" ht="20.100000000000001" customHeight="1">
      <c r="A84" s="70" t="s">
        <v>213</v>
      </c>
      <c r="C84" s="80"/>
      <c r="D84" s="80"/>
      <c r="E84" s="82">
        <f>Conso!F32</f>
        <v>885367</v>
      </c>
      <c r="F84" s="82"/>
      <c r="G84" s="82">
        <f>Conso!F24</f>
        <v>885367</v>
      </c>
      <c r="H84" s="82"/>
      <c r="I84" s="82">
        <f>Sepa!I23</f>
        <v>885367</v>
      </c>
      <c r="J84" s="82"/>
      <c r="K84" s="82">
        <f>Sepa!I18</f>
        <v>885367</v>
      </c>
    </row>
    <row r="85" spans="1:11" ht="20.100000000000001" customHeight="1">
      <c r="A85" s="70" t="s">
        <v>33</v>
      </c>
      <c r="E85" s="82">
        <f>Conso!H32</f>
        <v>6230536</v>
      </c>
      <c r="F85" s="82"/>
      <c r="G85" s="82">
        <f>Conso!H24</f>
        <v>6230536</v>
      </c>
      <c r="H85" s="82"/>
      <c r="I85" s="82">
        <f>Sepa!K23</f>
        <v>6230536</v>
      </c>
      <c r="J85" s="82"/>
      <c r="K85" s="82">
        <f>Sepa!K18</f>
        <v>6230536</v>
      </c>
    </row>
    <row r="86" spans="1:11" ht="20.100000000000001" customHeight="1">
      <c r="A86" s="70" t="s">
        <v>168</v>
      </c>
      <c r="E86" s="82">
        <f>Conso!J32</f>
        <v>64851</v>
      </c>
      <c r="F86" s="82"/>
      <c r="G86" s="82">
        <f>Conso!J24</f>
        <v>40450</v>
      </c>
      <c r="H86" s="82"/>
      <c r="I86" s="82">
        <v>0</v>
      </c>
      <c r="J86" s="82"/>
      <c r="K86" s="82">
        <v>0</v>
      </c>
    </row>
    <row r="87" spans="1:11" ht="20.100000000000001" customHeight="1">
      <c r="A87" s="70" t="s">
        <v>23</v>
      </c>
      <c r="E87" s="82"/>
      <c r="F87" s="82"/>
      <c r="G87" s="82"/>
      <c r="H87" s="82"/>
      <c r="I87" s="82"/>
      <c r="J87" s="82"/>
      <c r="K87" s="82"/>
    </row>
    <row r="88" spans="1:11" ht="20.100000000000001" customHeight="1">
      <c r="A88" s="70" t="s">
        <v>45</v>
      </c>
      <c r="C88" s="80"/>
      <c r="D88" s="80"/>
      <c r="E88" s="82">
        <f>Conso!L32</f>
        <v>544074</v>
      </c>
      <c r="F88" s="82"/>
      <c r="G88" s="82">
        <f>Conso!L24</f>
        <v>541627</v>
      </c>
      <c r="H88" s="83"/>
      <c r="I88" s="82">
        <f>Sepa!M23</f>
        <v>100000</v>
      </c>
      <c r="J88" s="83"/>
      <c r="K88" s="82">
        <f>Sepa!M18</f>
        <v>100000</v>
      </c>
    </row>
    <row r="89" spans="1:11" ht="20.100000000000001" customHeight="1">
      <c r="A89" s="70" t="s">
        <v>46</v>
      </c>
      <c r="E89" s="82">
        <f>Conso!N32</f>
        <v>21780344</v>
      </c>
      <c r="F89" s="82"/>
      <c r="G89" s="82">
        <f>Conso!N24</f>
        <v>21130039</v>
      </c>
      <c r="H89" s="82"/>
      <c r="I89" s="81">
        <f>Sepa!O23</f>
        <v>10082723</v>
      </c>
      <c r="J89" s="82"/>
      <c r="K89" s="81">
        <f>Sepa!O18</f>
        <v>9030106</v>
      </c>
    </row>
    <row r="90" spans="1:11" ht="20.100000000000001" customHeight="1">
      <c r="A90" s="70" t="s">
        <v>91</v>
      </c>
      <c r="E90" s="91">
        <f>Conso!T32</f>
        <v>-265087</v>
      </c>
      <c r="F90" s="82"/>
      <c r="G90" s="91">
        <f>Conso!T24</f>
        <v>318702</v>
      </c>
      <c r="H90" s="82"/>
      <c r="I90" s="90">
        <v>0</v>
      </c>
      <c r="J90" s="82"/>
      <c r="K90" s="90">
        <v>0</v>
      </c>
    </row>
    <row r="91" spans="1:11" ht="20.100000000000001" customHeight="1">
      <c r="A91" s="72" t="s">
        <v>9</v>
      </c>
      <c r="B91" s="72"/>
      <c r="E91" s="84">
        <f>SUM(E84:E90)</f>
        <v>29240085</v>
      </c>
      <c r="F91" s="82"/>
      <c r="G91" s="84">
        <f>SUM(G84:G90)</f>
        <v>29146721</v>
      </c>
      <c r="H91" s="82"/>
      <c r="I91" s="84">
        <f>SUM(I84:I90)</f>
        <v>17298626</v>
      </c>
      <c r="J91" s="82"/>
      <c r="K91" s="84">
        <f>SUM(K84:K90)</f>
        <v>16246009</v>
      </c>
    </row>
    <row r="92" spans="1:11" ht="20.100000000000001" customHeight="1" thickBot="1">
      <c r="A92" s="72" t="s">
        <v>10</v>
      </c>
      <c r="B92" s="72"/>
      <c r="E92" s="86">
        <f>E65+E91</f>
        <v>35285967</v>
      </c>
      <c r="F92" s="82"/>
      <c r="G92" s="86">
        <f>G65+G91</f>
        <v>35305957</v>
      </c>
      <c r="H92" s="82"/>
      <c r="I92" s="86">
        <f>I65+I91</f>
        <v>18907504</v>
      </c>
      <c r="J92" s="82"/>
      <c r="K92" s="86">
        <f>K65+K91</f>
        <v>17832024</v>
      </c>
    </row>
    <row r="93" spans="1:11" ht="20.100000000000001" customHeight="1" thickTop="1">
      <c r="E93" s="82"/>
      <c r="F93" s="82"/>
      <c r="G93" s="82"/>
      <c r="H93" s="82"/>
      <c r="I93" s="82"/>
      <c r="J93" s="82"/>
      <c r="K93" s="82"/>
    </row>
    <row r="94" spans="1:11" ht="20.100000000000001" customHeight="1">
      <c r="A94" s="70" t="s">
        <v>142</v>
      </c>
    </row>
    <row r="96" spans="1:11" ht="20.100000000000001" customHeight="1">
      <c r="A96" s="93"/>
    </row>
    <row r="98" spans="1:2" ht="20.100000000000001" customHeight="1">
      <c r="B98" s="70" t="s">
        <v>11</v>
      </c>
    </row>
    <row r="99" spans="1:2" ht="20.100000000000001" customHeight="1">
      <c r="A99" s="93"/>
    </row>
  </sheetData>
  <mergeCells count="6">
    <mergeCell ref="E73:G73"/>
    <mergeCell ref="I73:K73"/>
    <mergeCell ref="I5:K5"/>
    <mergeCell ref="E5:G5"/>
    <mergeCell ref="E39:G39"/>
    <mergeCell ref="I39:K39"/>
  </mergeCells>
  <phoneticPr fontId="0" type="noConversion"/>
  <printOptions horizontalCentered="1" gridLinesSet="0"/>
  <pageMargins left="0.98425196850393704" right="0" top="0.78740157480314998" bottom="0.196850393700787" header="0.196850393700787" footer="0.196850393700787"/>
  <pageSetup paperSize="9" scale="95" orientation="portrait" r:id="rId1"/>
  <rowBreaks count="2" manualBreakCount="2">
    <brk id="34" max="12" man="1"/>
    <brk id="68" max="16383" man="1"/>
  </rowBreaks>
  <ignoredErrors>
    <ignoredError sqref="H64 J64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5B4B1B-4554-43BC-87B8-4100D2D15BBB}">
  <dimension ref="A1:O137"/>
  <sheetViews>
    <sheetView showGridLines="0" view="pageBreakPreview" zoomScale="115" zoomScaleNormal="100" zoomScaleSheetLayoutView="115" workbookViewId="0">
      <selection activeCell="Q81" sqref="Q81"/>
    </sheetView>
  </sheetViews>
  <sheetFormatPr defaultColWidth="12" defaultRowHeight="20.100000000000001" customHeight="1"/>
  <cols>
    <col min="1" max="1" width="36.5703125" style="40" customWidth="1"/>
    <col min="2" max="2" width="1.5703125" style="40" customWidth="1"/>
    <col min="3" max="3" width="6.5703125" style="40" customWidth="1"/>
    <col min="4" max="4" width="1.5703125" style="40" customWidth="1"/>
    <col min="5" max="5" width="11.140625" style="40" customWidth="1"/>
    <col min="6" max="6" width="1.5703125" style="40" customWidth="1"/>
    <col min="7" max="7" width="11.140625" style="40" customWidth="1"/>
    <col min="8" max="8" width="1.5703125" style="40" customWidth="1"/>
    <col min="9" max="9" width="11.140625" style="40" customWidth="1"/>
    <col min="10" max="10" width="1.5703125" style="40" customWidth="1"/>
    <col min="11" max="11" width="11.140625" style="40" customWidth="1"/>
    <col min="12" max="12" width="0.5703125" style="40" customWidth="1"/>
    <col min="13" max="16384" width="12" style="40"/>
  </cols>
  <sheetData>
    <row r="1" spans="1:11" s="57" customFormat="1" ht="20.100000000000001" customHeight="1">
      <c r="A1" s="44"/>
      <c r="B1" s="44"/>
      <c r="C1" s="51"/>
      <c r="D1" s="51"/>
      <c r="E1" s="44"/>
      <c r="F1" s="44"/>
      <c r="G1" s="44"/>
      <c r="H1" s="44"/>
      <c r="I1" s="44"/>
      <c r="J1" s="44"/>
      <c r="K1" s="56" t="s">
        <v>94</v>
      </c>
    </row>
    <row r="2" spans="1:11" s="57" customFormat="1" ht="20.100000000000001" customHeight="1">
      <c r="A2" s="52" t="s">
        <v>0</v>
      </c>
      <c r="B2" s="44"/>
      <c r="C2" s="51"/>
      <c r="D2" s="51"/>
      <c r="E2" s="44"/>
      <c r="F2" s="44"/>
      <c r="G2" s="44"/>
      <c r="H2" s="44"/>
      <c r="I2" s="44"/>
      <c r="J2" s="44"/>
      <c r="K2" s="44"/>
    </row>
    <row r="3" spans="1:11" s="57" customFormat="1" ht="20.100000000000001" customHeight="1">
      <c r="A3" s="52" t="s">
        <v>12</v>
      </c>
      <c r="B3" s="44"/>
      <c r="C3" s="51"/>
      <c r="D3" s="51"/>
      <c r="E3" s="44"/>
      <c r="F3" s="44"/>
      <c r="G3" s="44"/>
      <c r="H3" s="44"/>
      <c r="I3" s="44"/>
      <c r="J3" s="44"/>
      <c r="K3" s="44"/>
    </row>
    <row r="4" spans="1:11" ht="20.100000000000001" customHeight="1">
      <c r="A4" s="52" t="s">
        <v>196</v>
      </c>
      <c r="B4" s="44"/>
      <c r="C4" s="51"/>
      <c r="D4" s="51"/>
      <c r="E4" s="58"/>
      <c r="F4" s="44"/>
      <c r="G4" s="44"/>
      <c r="H4" s="44"/>
      <c r="I4" s="44"/>
      <c r="J4" s="44"/>
      <c r="K4" s="44"/>
    </row>
    <row r="5" spans="1:11" s="53" customFormat="1" ht="20.100000000000001" customHeight="1">
      <c r="A5" s="40"/>
      <c r="B5" s="40"/>
      <c r="C5" s="40"/>
      <c r="D5" s="40"/>
      <c r="E5" s="40"/>
      <c r="F5" s="40"/>
      <c r="G5" s="40"/>
      <c r="H5" s="40"/>
      <c r="I5" s="40"/>
      <c r="J5" s="40"/>
      <c r="K5" s="59" t="s">
        <v>95</v>
      </c>
    </row>
    <row r="6" spans="1:11" s="53" customFormat="1" ht="20.100000000000001" customHeight="1">
      <c r="E6" s="60"/>
      <c r="F6" s="61" t="s">
        <v>1</v>
      </c>
      <c r="G6" s="60"/>
      <c r="I6" s="60"/>
      <c r="J6" s="61" t="s">
        <v>36</v>
      </c>
      <c r="K6" s="60"/>
    </row>
    <row r="7" spans="1:11" ht="20.100000000000001" customHeight="1">
      <c r="C7" s="54" t="s">
        <v>2</v>
      </c>
      <c r="D7" s="54"/>
      <c r="E7" s="62">
        <v>2567</v>
      </c>
      <c r="F7" s="55"/>
      <c r="G7" s="62">
        <v>2566</v>
      </c>
      <c r="H7" s="55"/>
      <c r="I7" s="62">
        <v>2567</v>
      </c>
      <c r="J7" s="55"/>
      <c r="K7" s="62">
        <v>2566</v>
      </c>
    </row>
    <row r="8" spans="1:11" ht="20.100000000000001" customHeight="1">
      <c r="A8" s="53" t="s">
        <v>13</v>
      </c>
    </row>
    <row r="9" spans="1:11" ht="20.100000000000001" customHeight="1">
      <c r="A9" s="40" t="s">
        <v>47</v>
      </c>
      <c r="E9" s="38">
        <v>6100171</v>
      </c>
      <c r="F9" s="38"/>
      <c r="G9" s="38">
        <v>6554687</v>
      </c>
      <c r="H9" s="38"/>
      <c r="I9" s="38">
        <v>2989975</v>
      </c>
      <c r="J9" s="38"/>
      <c r="K9" s="38">
        <v>3134656</v>
      </c>
    </row>
    <row r="10" spans="1:11" ht="20.100000000000001" customHeight="1">
      <c r="A10" s="40" t="s">
        <v>137</v>
      </c>
      <c r="C10" s="94"/>
      <c r="E10" s="38">
        <v>45</v>
      </c>
      <c r="F10" s="38"/>
      <c r="G10" s="38">
        <v>30</v>
      </c>
      <c r="H10" s="38"/>
      <c r="I10" s="38">
        <v>45</v>
      </c>
      <c r="J10" s="38"/>
      <c r="K10" s="38">
        <v>30</v>
      </c>
    </row>
    <row r="11" spans="1:11" ht="20.100000000000001" customHeight="1">
      <c r="A11" s="40" t="s">
        <v>89</v>
      </c>
      <c r="C11" s="94"/>
      <c r="E11" s="38">
        <v>54777</v>
      </c>
      <c r="F11" s="38"/>
      <c r="G11" s="38">
        <v>0</v>
      </c>
      <c r="H11" s="38"/>
      <c r="I11" s="38">
        <v>0</v>
      </c>
      <c r="J11" s="38"/>
      <c r="K11" s="38">
        <v>64538</v>
      </c>
    </row>
    <row r="12" spans="1:11" ht="20.100000000000001" customHeight="1">
      <c r="A12" s="40" t="s">
        <v>188</v>
      </c>
      <c r="C12" s="94"/>
      <c r="E12" s="38">
        <v>0</v>
      </c>
      <c r="F12" s="38"/>
      <c r="G12" s="38">
        <v>184981</v>
      </c>
      <c r="H12" s="38"/>
      <c r="I12" s="38">
        <v>0</v>
      </c>
      <c r="J12" s="38"/>
      <c r="K12" s="38">
        <v>0</v>
      </c>
    </row>
    <row r="13" spans="1:11" ht="20.100000000000001" customHeight="1">
      <c r="A13" s="40" t="s">
        <v>48</v>
      </c>
      <c r="C13" s="95"/>
      <c r="E13" s="38">
        <f>104627+1124+289938</f>
        <v>395689</v>
      </c>
      <c r="F13" s="38"/>
      <c r="G13" s="38">
        <v>116045</v>
      </c>
      <c r="H13" s="38"/>
      <c r="I13" s="38">
        <v>14330</v>
      </c>
      <c r="J13" s="38"/>
      <c r="K13" s="38">
        <v>13450</v>
      </c>
    </row>
    <row r="14" spans="1:11" ht="20.100000000000001" customHeight="1">
      <c r="A14" s="53" t="s">
        <v>14</v>
      </c>
      <c r="C14" s="94"/>
      <c r="E14" s="46">
        <f>SUM(E9:E13)</f>
        <v>6550682</v>
      </c>
      <c r="F14" s="38"/>
      <c r="G14" s="46">
        <f>SUM(G9:G13)</f>
        <v>6855743</v>
      </c>
      <c r="H14" s="38"/>
      <c r="I14" s="46">
        <f>SUM(I9:I13)</f>
        <v>3004350</v>
      </c>
      <c r="J14" s="38"/>
      <c r="K14" s="46">
        <f>SUM(K9:K13)</f>
        <v>3212674</v>
      </c>
    </row>
    <row r="15" spans="1:11" ht="20.100000000000001" customHeight="1">
      <c r="A15" s="53" t="s">
        <v>15</v>
      </c>
      <c r="C15" s="94"/>
      <c r="E15" s="38"/>
      <c r="F15" s="38"/>
      <c r="G15" s="38"/>
      <c r="H15" s="38"/>
      <c r="I15" s="38"/>
      <c r="J15" s="38"/>
      <c r="K15" s="38"/>
    </row>
    <row r="16" spans="1:11" ht="20.100000000000001" customHeight="1">
      <c r="A16" s="40" t="s">
        <v>49</v>
      </c>
      <c r="C16" s="94"/>
      <c r="E16" s="38">
        <v>5721774</v>
      </c>
      <c r="F16" s="38"/>
      <c r="G16" s="38">
        <v>5523438</v>
      </c>
      <c r="H16" s="38"/>
      <c r="I16" s="38">
        <v>2482259</v>
      </c>
      <c r="J16" s="38"/>
      <c r="K16" s="38">
        <v>2551320</v>
      </c>
    </row>
    <row r="17" spans="1:11" ht="20.100000000000001" customHeight="1">
      <c r="A17" s="40" t="s">
        <v>121</v>
      </c>
      <c r="C17" s="94"/>
      <c r="E17" s="38">
        <v>55504</v>
      </c>
      <c r="F17" s="38"/>
      <c r="G17" s="38">
        <v>53154</v>
      </c>
      <c r="H17" s="38"/>
      <c r="I17" s="38">
        <v>19748</v>
      </c>
      <c r="J17" s="38"/>
      <c r="K17" s="38">
        <v>15985</v>
      </c>
    </row>
    <row r="18" spans="1:11" ht="20.100000000000001" customHeight="1">
      <c r="A18" s="40" t="s">
        <v>58</v>
      </c>
      <c r="C18" s="94"/>
      <c r="E18" s="38">
        <v>369242</v>
      </c>
      <c r="F18" s="38"/>
      <c r="G18" s="38">
        <v>395988</v>
      </c>
      <c r="H18" s="38"/>
      <c r="I18" s="38">
        <v>69846</v>
      </c>
      <c r="J18" s="38"/>
      <c r="K18" s="38">
        <v>69901</v>
      </c>
    </row>
    <row r="19" spans="1:11" ht="20.100000000000001" customHeight="1">
      <c r="A19" s="40" t="s">
        <v>116</v>
      </c>
      <c r="C19" s="94"/>
      <c r="E19" s="38">
        <v>0</v>
      </c>
      <c r="F19" s="38"/>
      <c r="G19" s="38">
        <v>125320</v>
      </c>
      <c r="H19" s="38"/>
      <c r="I19" s="38">
        <v>168527</v>
      </c>
      <c r="J19" s="38"/>
      <c r="K19" s="38">
        <v>0</v>
      </c>
    </row>
    <row r="20" spans="1:11" ht="20.100000000000001" customHeight="1">
      <c r="A20" s="53" t="s">
        <v>16</v>
      </c>
      <c r="E20" s="46">
        <f>SUM(E16:E19)</f>
        <v>6146520</v>
      </c>
      <c r="F20" s="38"/>
      <c r="G20" s="46">
        <f>SUM(G16:G19)</f>
        <v>6097900</v>
      </c>
      <c r="H20" s="38"/>
      <c r="I20" s="46">
        <f>SUM(I16:I19)</f>
        <v>2740380</v>
      </c>
      <c r="J20" s="38"/>
      <c r="K20" s="46">
        <f>SUM(K16:K19)</f>
        <v>2637206</v>
      </c>
    </row>
    <row r="21" spans="1:11" ht="20.100000000000001" customHeight="1">
      <c r="A21" s="53" t="s">
        <v>156</v>
      </c>
      <c r="C21" s="94"/>
      <c r="E21" s="38">
        <f>E14-E20</f>
        <v>404162</v>
      </c>
      <c r="F21" s="38"/>
      <c r="G21" s="38">
        <f>G14-G20</f>
        <v>757843</v>
      </c>
      <c r="H21" s="38"/>
      <c r="I21" s="38">
        <f>I14-I20</f>
        <v>263970</v>
      </c>
      <c r="J21" s="38"/>
      <c r="K21" s="38">
        <f>K14-K20</f>
        <v>575468</v>
      </c>
    </row>
    <row r="22" spans="1:11" ht="20.100000000000001" customHeight="1">
      <c r="A22" s="40" t="s">
        <v>143</v>
      </c>
      <c r="E22" s="38">
        <v>41247</v>
      </c>
      <c r="F22" s="38"/>
      <c r="G22" s="38">
        <v>14563</v>
      </c>
      <c r="H22" s="38"/>
      <c r="I22" s="38">
        <v>15615</v>
      </c>
      <c r="J22" s="38"/>
      <c r="K22" s="38">
        <v>355</v>
      </c>
    </row>
    <row r="23" spans="1:11" ht="20.100000000000001" customHeight="1">
      <c r="A23" s="40" t="s">
        <v>138</v>
      </c>
      <c r="E23" s="39">
        <v>-23908</v>
      </c>
      <c r="F23" s="38"/>
      <c r="G23" s="39">
        <v>-17357</v>
      </c>
      <c r="H23" s="38"/>
      <c r="I23" s="39">
        <v>-621</v>
      </c>
      <c r="J23" s="38"/>
      <c r="K23" s="39">
        <v>-587</v>
      </c>
    </row>
    <row r="24" spans="1:11" ht="20.100000000000001" customHeight="1">
      <c r="A24" s="53" t="s">
        <v>102</v>
      </c>
      <c r="E24" s="38">
        <f>SUM(E21:E23)</f>
        <v>421501</v>
      </c>
      <c r="F24" s="38"/>
      <c r="G24" s="38">
        <f>SUM(G21:G23)</f>
        <v>755049</v>
      </c>
      <c r="H24" s="38"/>
      <c r="I24" s="38">
        <f>SUM(I21:I23)</f>
        <v>278964</v>
      </c>
      <c r="J24" s="38"/>
      <c r="K24" s="38">
        <f>SUM(K21:K23)</f>
        <v>575236</v>
      </c>
    </row>
    <row r="25" spans="1:11" ht="20.100000000000001" customHeight="1">
      <c r="A25" s="57" t="s">
        <v>101</v>
      </c>
      <c r="B25" s="96"/>
      <c r="C25" s="94">
        <v>12</v>
      </c>
      <c r="D25" s="94"/>
      <c r="E25" s="39">
        <v>-15651</v>
      </c>
      <c r="F25" s="38"/>
      <c r="G25" s="39">
        <v>-21153</v>
      </c>
      <c r="H25" s="38"/>
      <c r="I25" s="39">
        <v>-4286</v>
      </c>
      <c r="J25" s="38"/>
      <c r="K25" s="39">
        <v>-6918</v>
      </c>
    </row>
    <row r="26" spans="1:11" ht="20.100000000000001" customHeight="1" thickBot="1">
      <c r="A26" s="53" t="s">
        <v>96</v>
      </c>
      <c r="E26" s="64">
        <f>SUM(E24:E25)</f>
        <v>405850</v>
      </c>
      <c r="F26" s="38"/>
      <c r="G26" s="64">
        <f>SUM(G24:G25)</f>
        <v>733896</v>
      </c>
      <c r="H26" s="38"/>
      <c r="I26" s="64">
        <f>SUM(I24:I25)</f>
        <v>274678</v>
      </c>
      <c r="J26" s="38"/>
      <c r="K26" s="64">
        <f>SUM(K24:K25)</f>
        <v>568318</v>
      </c>
    </row>
    <row r="27" spans="1:11" ht="20.100000000000001" customHeight="1" thickTop="1">
      <c r="E27" s="45"/>
      <c r="F27" s="45"/>
      <c r="G27" s="45"/>
      <c r="H27" s="45"/>
      <c r="I27" s="45"/>
      <c r="J27" s="45"/>
      <c r="K27" s="45"/>
    </row>
    <row r="28" spans="1:11" s="45" customFormat="1" ht="20.100000000000001" customHeight="1">
      <c r="A28" s="97" t="s">
        <v>75</v>
      </c>
      <c r="C28" s="56"/>
      <c r="E28" s="38"/>
      <c r="F28" s="38"/>
      <c r="G28" s="38"/>
      <c r="H28" s="38"/>
      <c r="I28" s="38"/>
      <c r="J28" s="38"/>
      <c r="K28" s="38"/>
    </row>
    <row r="29" spans="1:11" s="45" customFormat="1" ht="20.100000000000001" customHeight="1" thickBot="1">
      <c r="A29" s="98" t="s">
        <v>69</v>
      </c>
      <c r="C29" s="56"/>
      <c r="E29" s="99">
        <f>SUM(E26)</f>
        <v>405850</v>
      </c>
      <c r="F29" s="100"/>
      <c r="G29" s="99">
        <f>SUM(G26)</f>
        <v>733896</v>
      </c>
      <c r="H29" s="100"/>
      <c r="I29" s="99">
        <f>SUM(I26)</f>
        <v>274678</v>
      </c>
      <c r="J29" s="100"/>
      <c r="K29" s="99">
        <f>SUM(K26)</f>
        <v>568318</v>
      </c>
    </row>
    <row r="30" spans="1:11" s="45" customFormat="1" ht="20.100000000000001" customHeight="1" thickTop="1">
      <c r="A30" s="98"/>
      <c r="C30" s="56"/>
      <c r="E30" s="100"/>
      <c r="F30" s="100"/>
      <c r="G30" s="100"/>
      <c r="H30" s="100"/>
      <c r="I30" s="100"/>
      <c r="J30" s="100"/>
      <c r="K30" s="100"/>
    </row>
    <row r="31" spans="1:11" ht="20.100000000000001" customHeight="1">
      <c r="A31" s="53" t="s">
        <v>97</v>
      </c>
      <c r="C31" s="94">
        <v>13</v>
      </c>
      <c r="E31" s="45"/>
      <c r="F31" s="45"/>
      <c r="G31" s="45"/>
      <c r="H31" s="45"/>
      <c r="I31" s="45"/>
      <c r="J31" s="45"/>
      <c r="K31" s="45"/>
    </row>
    <row r="32" spans="1:11" ht="20.100000000000001" customHeight="1">
      <c r="A32" s="40" t="s">
        <v>51</v>
      </c>
      <c r="C32" s="94"/>
      <c r="D32" s="94"/>
      <c r="E32" s="45"/>
      <c r="F32" s="45"/>
      <c r="G32" s="45"/>
      <c r="H32" s="45"/>
      <c r="I32" s="45"/>
      <c r="J32" s="45"/>
      <c r="K32" s="45"/>
    </row>
    <row r="33" spans="1:12" ht="20.100000000000001" customHeight="1" thickBot="1">
      <c r="A33" s="40" t="s">
        <v>141</v>
      </c>
      <c r="E33" s="101">
        <f>SUM(E29/E35)</f>
        <v>0.45839747810794845</v>
      </c>
      <c r="F33" s="102"/>
      <c r="G33" s="101">
        <f>SUM(G29/G35)</f>
        <v>0.91180910422560413</v>
      </c>
      <c r="H33" s="102"/>
      <c r="I33" s="101">
        <f>SUM(I29/I35)</f>
        <v>0.31024196745530386</v>
      </c>
      <c r="J33" s="102"/>
      <c r="K33" s="101">
        <f>SUM(K29/K35)</f>
        <v>0.7060912261346115</v>
      </c>
    </row>
    <row r="34" spans="1:12" ht="20.100000000000001" customHeight="1" thickTop="1">
      <c r="E34" s="102"/>
      <c r="F34" s="102"/>
      <c r="G34" s="102"/>
      <c r="H34" s="102"/>
      <c r="I34" s="102"/>
      <c r="J34" s="102"/>
      <c r="K34" s="102"/>
    </row>
    <row r="35" spans="1:12" ht="20.100000000000001" customHeight="1" thickBot="1">
      <c r="A35" s="40" t="s">
        <v>104</v>
      </c>
      <c r="E35" s="103">
        <v>885367</v>
      </c>
      <c r="F35" s="56"/>
      <c r="G35" s="103">
        <v>804879</v>
      </c>
      <c r="H35" s="56"/>
      <c r="I35" s="103">
        <v>885367</v>
      </c>
      <c r="J35" s="56"/>
      <c r="K35" s="103">
        <v>804879</v>
      </c>
      <c r="L35" s="45"/>
    </row>
    <row r="36" spans="1:12" ht="20.100000000000001" customHeight="1" thickTop="1">
      <c r="E36" s="59"/>
      <c r="F36" s="59"/>
      <c r="G36" s="59"/>
      <c r="H36" s="59"/>
      <c r="I36" s="59"/>
      <c r="J36" s="59"/>
      <c r="K36" s="59"/>
    </row>
    <row r="37" spans="1:12" ht="20.100000000000001" customHeight="1">
      <c r="A37" s="40" t="s">
        <v>142</v>
      </c>
    </row>
    <row r="38" spans="1:12" s="57" customFormat="1" ht="20.100000000000001" customHeight="1">
      <c r="A38" s="44"/>
      <c r="B38" s="44"/>
      <c r="C38" s="51"/>
      <c r="D38" s="51"/>
      <c r="E38" s="44"/>
      <c r="F38" s="44"/>
      <c r="G38" s="44"/>
      <c r="H38" s="44"/>
      <c r="I38" s="44"/>
      <c r="J38" s="44"/>
      <c r="K38" s="56" t="s">
        <v>94</v>
      </c>
    </row>
    <row r="39" spans="1:12" s="57" customFormat="1" ht="20.100000000000001" customHeight="1">
      <c r="A39" s="52" t="s">
        <v>0</v>
      </c>
      <c r="B39" s="44"/>
      <c r="C39" s="51"/>
      <c r="D39" s="51"/>
      <c r="E39" s="44"/>
      <c r="F39" s="44"/>
      <c r="G39" s="44"/>
      <c r="H39" s="44"/>
      <c r="I39" s="44"/>
      <c r="J39" s="44"/>
      <c r="K39" s="44"/>
    </row>
    <row r="40" spans="1:12" s="57" customFormat="1" ht="20.100000000000001" customHeight="1">
      <c r="A40" s="52" t="s">
        <v>67</v>
      </c>
      <c r="B40" s="44"/>
      <c r="C40" s="51"/>
      <c r="D40" s="51"/>
      <c r="E40" s="44"/>
      <c r="F40" s="44"/>
      <c r="G40" s="44"/>
      <c r="H40" s="44"/>
      <c r="I40" s="44"/>
      <c r="J40" s="44"/>
      <c r="K40" s="44"/>
    </row>
    <row r="41" spans="1:12" ht="20.100000000000001" customHeight="1">
      <c r="A41" s="52" t="s">
        <v>196</v>
      </c>
      <c r="B41" s="44"/>
      <c r="C41" s="51"/>
      <c r="D41" s="51"/>
      <c r="E41" s="58"/>
      <c r="F41" s="44"/>
      <c r="G41" s="44"/>
      <c r="H41" s="44"/>
      <c r="I41" s="44"/>
      <c r="J41" s="44"/>
      <c r="K41" s="44"/>
    </row>
    <row r="42" spans="1:12" s="45" customFormat="1" ht="20.100000000000001" customHeight="1">
      <c r="B42" s="104"/>
      <c r="C42" s="104"/>
      <c r="D42" s="104"/>
      <c r="E42" s="56"/>
      <c r="F42" s="104"/>
      <c r="G42" s="56"/>
      <c r="H42" s="104"/>
      <c r="I42" s="56"/>
      <c r="J42" s="104"/>
      <c r="K42" s="56" t="s">
        <v>92</v>
      </c>
    </row>
    <row r="43" spans="1:12" s="105" customFormat="1" ht="20.100000000000001" customHeight="1">
      <c r="B43" s="106"/>
      <c r="D43" s="106"/>
      <c r="E43" s="119" t="s">
        <v>1</v>
      </c>
      <c r="F43" s="119"/>
      <c r="G43" s="119"/>
      <c r="H43" s="106"/>
      <c r="I43" s="119" t="s">
        <v>36</v>
      </c>
      <c r="J43" s="119"/>
      <c r="K43" s="119"/>
    </row>
    <row r="44" spans="1:12" s="45" customFormat="1" ht="20.100000000000001" customHeight="1">
      <c r="B44" s="107"/>
      <c r="C44" s="54" t="s">
        <v>2</v>
      </c>
      <c r="D44" s="107"/>
      <c r="E44" s="62">
        <v>2567</v>
      </c>
      <c r="F44" s="55"/>
      <c r="G44" s="62">
        <v>2566</v>
      </c>
      <c r="H44" s="55"/>
      <c r="I44" s="62">
        <v>2567</v>
      </c>
      <c r="J44" s="55"/>
      <c r="K44" s="62">
        <v>2566</v>
      </c>
    </row>
    <row r="45" spans="1:12" s="45" customFormat="1" ht="20.100000000000001" customHeight="1">
      <c r="B45" s="107"/>
      <c r="C45" s="54"/>
      <c r="D45" s="107"/>
      <c r="E45" s="62"/>
      <c r="F45" s="55"/>
      <c r="G45" s="62"/>
      <c r="H45" s="55"/>
      <c r="I45" s="62"/>
      <c r="J45" s="55"/>
      <c r="K45" s="62"/>
    </row>
    <row r="46" spans="1:12" s="45" customFormat="1" ht="20.100000000000001" customHeight="1">
      <c r="A46" s="105" t="s">
        <v>96</v>
      </c>
      <c r="E46" s="63">
        <f>SUM(E26)</f>
        <v>405850</v>
      </c>
      <c r="G46" s="63">
        <f>SUM(G26)</f>
        <v>733896</v>
      </c>
      <c r="I46" s="63">
        <f>SUM(I26)</f>
        <v>274678</v>
      </c>
      <c r="K46" s="63">
        <f>SUM(K26)</f>
        <v>568318</v>
      </c>
    </row>
    <row r="47" spans="1:12" s="45" customFormat="1" ht="20.100000000000001" customHeight="1"/>
    <row r="48" spans="1:12" s="45" customFormat="1" ht="20.100000000000001" customHeight="1">
      <c r="A48" s="108" t="s">
        <v>87</v>
      </c>
    </row>
    <row r="49" spans="1:15" s="45" customFormat="1" ht="20.100000000000001" customHeight="1">
      <c r="A49" s="109" t="s">
        <v>112</v>
      </c>
    </row>
    <row r="50" spans="1:15" s="45" customFormat="1" ht="20.100000000000001" customHeight="1">
      <c r="A50" s="110" t="s">
        <v>218</v>
      </c>
    </row>
    <row r="51" spans="1:15" s="45" customFormat="1" ht="20.100000000000001" customHeight="1">
      <c r="A51" s="110" t="s">
        <v>165</v>
      </c>
      <c r="C51" s="95"/>
      <c r="E51" s="43">
        <v>32079</v>
      </c>
      <c r="F51" s="43"/>
      <c r="G51" s="43">
        <v>-29408</v>
      </c>
      <c r="H51" s="43"/>
      <c r="I51" s="43">
        <v>0</v>
      </c>
      <c r="J51" s="43"/>
      <c r="K51" s="43">
        <v>0</v>
      </c>
    </row>
    <row r="52" spans="1:15" s="45" customFormat="1" ht="20.100000000000001" customHeight="1">
      <c r="A52" s="110" t="s">
        <v>68</v>
      </c>
      <c r="I52" s="43"/>
      <c r="K52" s="43"/>
    </row>
    <row r="53" spans="1:15" s="45" customFormat="1" ht="20.100000000000001" customHeight="1">
      <c r="A53" s="110" t="s">
        <v>136</v>
      </c>
      <c r="C53" s="94">
        <v>12</v>
      </c>
      <c r="E53" s="111">
        <v>-1389512</v>
      </c>
      <c r="F53" s="112"/>
      <c r="G53" s="111">
        <v>298857</v>
      </c>
      <c r="H53" s="112"/>
      <c r="I53" s="111">
        <v>0</v>
      </c>
      <c r="J53" s="112"/>
      <c r="K53" s="111">
        <v>0</v>
      </c>
    </row>
    <row r="54" spans="1:15" ht="20.100000000000001" customHeight="1">
      <c r="A54" s="110" t="s">
        <v>128</v>
      </c>
      <c r="C54" s="94"/>
      <c r="D54" s="54"/>
      <c r="E54" s="49"/>
      <c r="F54" s="43"/>
      <c r="G54" s="49"/>
      <c r="H54" s="43"/>
      <c r="I54" s="49"/>
      <c r="J54" s="43"/>
      <c r="K54" s="49"/>
    </row>
    <row r="55" spans="1:15" ht="20.100000000000001" customHeight="1">
      <c r="A55" s="110" t="s">
        <v>127</v>
      </c>
      <c r="C55" s="94"/>
      <c r="D55" s="54"/>
      <c r="E55" s="113">
        <f>SUM(E50:E53)</f>
        <v>-1357433</v>
      </c>
      <c r="F55" s="43"/>
      <c r="G55" s="113">
        <f>SUM(G50:G53)</f>
        <v>269449</v>
      </c>
      <c r="H55" s="43"/>
      <c r="I55" s="113">
        <f>SUM(I50:I53)</f>
        <v>0</v>
      </c>
      <c r="J55" s="43"/>
      <c r="K55" s="113">
        <f>SUM(K50:K53)</f>
        <v>0</v>
      </c>
    </row>
    <row r="56" spans="1:15" s="45" customFormat="1" ht="20.100000000000001" customHeight="1">
      <c r="A56" s="110"/>
      <c r="E56" s="43"/>
      <c r="G56" s="43"/>
      <c r="I56" s="43"/>
      <c r="K56" s="43"/>
    </row>
    <row r="57" spans="1:15" s="45" customFormat="1" ht="20.100000000000001" customHeight="1">
      <c r="A57" s="108" t="s">
        <v>107</v>
      </c>
      <c r="E57" s="111">
        <f>E55</f>
        <v>-1357433</v>
      </c>
      <c r="F57" s="114"/>
      <c r="G57" s="111">
        <f>G55</f>
        <v>269449</v>
      </c>
      <c r="H57" s="114"/>
      <c r="I57" s="111">
        <f>I55</f>
        <v>0</v>
      </c>
      <c r="J57" s="114"/>
      <c r="K57" s="111">
        <f>K55</f>
        <v>0</v>
      </c>
    </row>
    <row r="58" spans="1:15" s="45" customFormat="1" ht="20.100000000000001" customHeight="1"/>
    <row r="59" spans="1:15" s="45" customFormat="1" ht="20.100000000000001" customHeight="1" thickBot="1">
      <c r="A59" s="108" t="s">
        <v>108</v>
      </c>
      <c r="E59" s="115">
        <f>E46+E57</f>
        <v>-951583</v>
      </c>
      <c r="F59" s="114"/>
      <c r="G59" s="115">
        <f>G46+G57</f>
        <v>1003345</v>
      </c>
      <c r="H59" s="114"/>
      <c r="I59" s="115">
        <f>I46+I57</f>
        <v>274678</v>
      </c>
      <c r="J59" s="114"/>
      <c r="K59" s="115">
        <f>K46+K57</f>
        <v>568318</v>
      </c>
    </row>
    <row r="60" spans="1:15" s="45" customFormat="1" ht="20.100000000000001" customHeight="1" thickTop="1"/>
    <row r="61" spans="1:15" s="45" customFormat="1" ht="20.100000000000001" customHeight="1">
      <c r="A61" s="108" t="s">
        <v>106</v>
      </c>
      <c r="E61" s="116"/>
      <c r="F61" s="114"/>
      <c r="G61" s="116"/>
      <c r="H61" s="114"/>
      <c r="I61" s="116"/>
      <c r="J61" s="114"/>
      <c r="K61" s="116"/>
    </row>
    <row r="62" spans="1:15" s="45" customFormat="1" ht="20.100000000000001" customHeight="1" thickBot="1">
      <c r="A62" s="55" t="s">
        <v>69</v>
      </c>
      <c r="E62" s="115">
        <f>SUM(E59)</f>
        <v>-951583</v>
      </c>
      <c r="F62" s="114"/>
      <c r="G62" s="115">
        <f>SUM(G59)</f>
        <v>1003345</v>
      </c>
      <c r="H62" s="114"/>
      <c r="I62" s="115">
        <f>SUM(I59)</f>
        <v>274678</v>
      </c>
      <c r="J62" s="114"/>
      <c r="K62" s="115">
        <f>SUM(K59)</f>
        <v>568318</v>
      </c>
      <c r="O62" s="40"/>
    </row>
    <row r="63" spans="1:15" s="45" customFormat="1" ht="20.100000000000001" customHeight="1" thickTop="1"/>
    <row r="64" spans="1:15" s="45" customFormat="1" ht="20.100000000000001" customHeight="1">
      <c r="A64" s="55" t="s">
        <v>142</v>
      </c>
    </row>
    <row r="65" spans="1:11" s="45" customFormat="1" ht="20.100000000000001" customHeight="1">
      <c r="A65" s="55"/>
    </row>
    <row r="66" spans="1:11" s="45" customFormat="1" ht="20.100000000000001" customHeight="1">
      <c r="A66" s="55"/>
    </row>
    <row r="67" spans="1:11" s="45" customFormat="1" ht="20.100000000000001" customHeight="1">
      <c r="A67" s="55"/>
    </row>
    <row r="68" spans="1:11" s="45" customFormat="1" ht="20.100000000000001" customHeight="1">
      <c r="A68" s="55"/>
    </row>
    <row r="69" spans="1:11" s="57" customFormat="1" ht="20.100000000000001" customHeight="1">
      <c r="A69" s="44"/>
      <c r="B69" s="44"/>
      <c r="C69" s="51"/>
      <c r="D69" s="51"/>
      <c r="E69" s="44"/>
      <c r="F69" s="44"/>
      <c r="G69" s="44"/>
      <c r="H69" s="44"/>
      <c r="I69" s="44"/>
      <c r="J69" s="44"/>
      <c r="K69" s="56" t="s">
        <v>94</v>
      </c>
    </row>
    <row r="70" spans="1:11" s="57" customFormat="1" ht="20.100000000000001" customHeight="1">
      <c r="A70" s="52" t="s">
        <v>0</v>
      </c>
      <c r="B70" s="44"/>
      <c r="C70" s="51"/>
      <c r="D70" s="51"/>
      <c r="E70" s="44"/>
      <c r="F70" s="44"/>
      <c r="G70" s="44"/>
      <c r="H70" s="44"/>
      <c r="I70" s="44"/>
      <c r="J70" s="44"/>
      <c r="K70" s="44"/>
    </row>
    <row r="71" spans="1:11" s="57" customFormat="1" ht="20.100000000000001" customHeight="1">
      <c r="A71" s="52" t="s">
        <v>12</v>
      </c>
      <c r="B71" s="44"/>
      <c r="C71" s="51"/>
      <c r="D71" s="51"/>
      <c r="E71" s="44"/>
      <c r="F71" s="44"/>
      <c r="G71" s="44"/>
      <c r="H71" s="44"/>
      <c r="I71" s="44"/>
      <c r="J71" s="44"/>
      <c r="K71" s="44"/>
    </row>
    <row r="72" spans="1:11" ht="20.100000000000001" customHeight="1">
      <c r="A72" s="52" t="s">
        <v>193</v>
      </c>
      <c r="B72" s="44"/>
      <c r="C72" s="51"/>
      <c r="D72" s="51"/>
      <c r="E72" s="58"/>
      <c r="F72" s="44"/>
      <c r="G72" s="44"/>
      <c r="H72" s="44"/>
      <c r="I72" s="44"/>
      <c r="J72" s="44"/>
      <c r="K72" s="44"/>
    </row>
    <row r="73" spans="1:11" s="53" customFormat="1" ht="20.100000000000001" customHeight="1">
      <c r="A73" s="40"/>
      <c r="B73" s="40"/>
      <c r="C73" s="40"/>
      <c r="D73" s="40"/>
      <c r="E73" s="40"/>
      <c r="F73" s="40"/>
      <c r="G73" s="40"/>
      <c r="H73" s="40"/>
      <c r="I73" s="40"/>
      <c r="J73" s="40"/>
      <c r="K73" s="59" t="s">
        <v>95</v>
      </c>
    </row>
    <row r="74" spans="1:11" s="53" customFormat="1" ht="20.100000000000001" customHeight="1">
      <c r="E74" s="60"/>
      <c r="F74" s="61" t="s">
        <v>1</v>
      </c>
      <c r="G74" s="60"/>
      <c r="I74" s="60"/>
      <c r="J74" s="61" t="s">
        <v>36</v>
      </c>
      <c r="K74" s="60"/>
    </row>
    <row r="75" spans="1:11" ht="20.100000000000001" customHeight="1">
      <c r="C75" s="54" t="s">
        <v>2</v>
      </c>
      <c r="D75" s="54"/>
      <c r="E75" s="62">
        <v>2567</v>
      </c>
      <c r="F75" s="55"/>
      <c r="G75" s="62">
        <v>2566</v>
      </c>
      <c r="H75" s="55"/>
      <c r="I75" s="62">
        <v>2567</v>
      </c>
      <c r="J75" s="55"/>
      <c r="K75" s="62">
        <v>2566</v>
      </c>
    </row>
    <row r="76" spans="1:11" ht="20.100000000000001" customHeight="1">
      <c r="A76" s="53" t="s">
        <v>13</v>
      </c>
    </row>
    <row r="77" spans="1:11" ht="20.100000000000001" customHeight="1">
      <c r="A77" s="40" t="s">
        <v>47</v>
      </c>
      <c r="E77" s="38">
        <v>19222393</v>
      </c>
      <c r="F77" s="38"/>
      <c r="G77" s="38">
        <v>19930948</v>
      </c>
      <c r="H77" s="38"/>
      <c r="I77" s="38">
        <v>9475878</v>
      </c>
      <c r="J77" s="38"/>
      <c r="K77" s="38">
        <v>9382578</v>
      </c>
    </row>
    <row r="78" spans="1:11" ht="20.100000000000001" customHeight="1">
      <c r="A78" s="40" t="s">
        <v>137</v>
      </c>
      <c r="C78" s="94">
        <v>6</v>
      </c>
      <c r="E78" s="38">
        <v>116</v>
      </c>
      <c r="F78" s="38"/>
      <c r="G78" s="38">
        <v>83</v>
      </c>
      <c r="H78" s="38"/>
      <c r="I78" s="38">
        <v>116</v>
      </c>
      <c r="J78" s="38"/>
      <c r="K78" s="38">
        <v>240083</v>
      </c>
    </row>
    <row r="79" spans="1:11" ht="20.100000000000001" customHeight="1">
      <c r="A79" s="40" t="s">
        <v>89</v>
      </c>
      <c r="C79" s="94"/>
      <c r="E79" s="38">
        <v>0</v>
      </c>
      <c r="F79" s="38"/>
      <c r="G79" s="38">
        <v>0</v>
      </c>
      <c r="H79" s="38"/>
      <c r="I79" s="38">
        <v>0</v>
      </c>
      <c r="J79" s="38"/>
      <c r="K79" s="38">
        <v>152958</v>
      </c>
    </row>
    <row r="80" spans="1:11" ht="20.100000000000001" customHeight="1">
      <c r="A80" s="40" t="s">
        <v>48</v>
      </c>
      <c r="C80" s="95"/>
      <c r="E80" s="38">
        <f>279160+289938</f>
        <v>569098</v>
      </c>
      <c r="F80" s="38"/>
      <c r="G80" s="38">
        <v>331417</v>
      </c>
      <c r="H80" s="38"/>
      <c r="I80" s="38">
        <f>47986-355</f>
        <v>47631</v>
      </c>
      <c r="J80" s="38"/>
      <c r="K80" s="38">
        <v>39991</v>
      </c>
    </row>
    <row r="81" spans="1:11" ht="20.100000000000001" customHeight="1">
      <c r="A81" s="53" t="s">
        <v>14</v>
      </c>
      <c r="C81" s="94"/>
      <c r="E81" s="46">
        <f>SUM(E77:E80)</f>
        <v>19791607</v>
      </c>
      <c r="F81" s="38"/>
      <c r="G81" s="46">
        <f>SUM(G77:G80)</f>
        <v>20262448</v>
      </c>
      <c r="H81" s="38"/>
      <c r="I81" s="46">
        <f>SUM(I77:I80)</f>
        <v>9523625</v>
      </c>
      <c r="J81" s="38"/>
      <c r="K81" s="46">
        <f>SUM(K77:K80)</f>
        <v>9815610</v>
      </c>
    </row>
    <row r="82" spans="1:11" ht="20.100000000000001" customHeight="1">
      <c r="A82" s="53" t="s">
        <v>15</v>
      </c>
      <c r="C82" s="94"/>
      <c r="E82" s="38"/>
      <c r="F82" s="38"/>
      <c r="G82" s="38"/>
      <c r="H82" s="38"/>
      <c r="I82" s="38"/>
      <c r="J82" s="38"/>
      <c r="K82" s="38"/>
    </row>
    <row r="83" spans="1:11" ht="20.100000000000001" customHeight="1">
      <c r="A83" s="40" t="s">
        <v>49</v>
      </c>
      <c r="C83" s="94"/>
      <c r="E83" s="38">
        <v>17322801</v>
      </c>
      <c r="F83" s="38"/>
      <c r="G83" s="38">
        <v>17307809</v>
      </c>
      <c r="H83" s="38"/>
      <c r="I83" s="38">
        <v>7764046</v>
      </c>
      <c r="J83" s="38"/>
      <c r="K83" s="38">
        <v>7729195</v>
      </c>
    </row>
    <row r="84" spans="1:11" ht="20.100000000000001" customHeight="1">
      <c r="A84" s="40" t="s">
        <v>121</v>
      </c>
      <c r="C84" s="94"/>
      <c r="E84" s="38">
        <v>167580</v>
      </c>
      <c r="F84" s="38"/>
      <c r="G84" s="38">
        <v>165683</v>
      </c>
      <c r="H84" s="38"/>
      <c r="I84" s="38">
        <v>56028</v>
      </c>
      <c r="J84" s="38"/>
      <c r="K84" s="38">
        <v>48180</v>
      </c>
    </row>
    <row r="85" spans="1:11" ht="20.100000000000001" customHeight="1">
      <c r="A85" s="40" t="s">
        <v>58</v>
      </c>
      <c r="C85" s="94"/>
      <c r="E85" s="38">
        <v>1090264</v>
      </c>
      <c r="F85" s="38"/>
      <c r="G85" s="38">
        <v>1052347</v>
      </c>
      <c r="H85" s="38"/>
      <c r="I85" s="38">
        <f>203113-355</f>
        <v>202758</v>
      </c>
      <c r="J85" s="38"/>
      <c r="K85" s="38">
        <v>200086</v>
      </c>
    </row>
    <row r="86" spans="1:11" ht="20.100000000000001" customHeight="1">
      <c r="A86" s="40" t="s">
        <v>116</v>
      </c>
      <c r="C86" s="94"/>
      <c r="E86" s="38">
        <v>94789</v>
      </c>
      <c r="F86" s="38"/>
      <c r="G86" s="38">
        <v>33426</v>
      </c>
      <c r="H86" s="38"/>
      <c r="I86" s="38">
        <v>18051</v>
      </c>
      <c r="J86" s="38"/>
      <c r="K86" s="38">
        <v>0</v>
      </c>
    </row>
    <row r="87" spans="1:11" ht="20.100000000000001" customHeight="1">
      <c r="A87" s="40" t="s">
        <v>144</v>
      </c>
      <c r="C87" s="94"/>
      <c r="E87" s="38">
        <v>0</v>
      </c>
      <c r="F87" s="38"/>
      <c r="G87" s="38">
        <v>49418</v>
      </c>
      <c r="H87" s="38"/>
      <c r="I87" s="38">
        <v>0</v>
      </c>
      <c r="J87" s="38"/>
      <c r="K87" s="38">
        <v>0</v>
      </c>
    </row>
    <row r="88" spans="1:11" ht="20.100000000000001" customHeight="1">
      <c r="A88" s="40" t="s">
        <v>229</v>
      </c>
      <c r="E88" s="38">
        <v>0</v>
      </c>
      <c r="F88" s="38"/>
      <c r="G88" s="38">
        <v>-22411</v>
      </c>
      <c r="H88" s="38"/>
      <c r="I88" s="38">
        <v>0</v>
      </c>
      <c r="J88" s="38"/>
      <c r="K88" s="38">
        <v>0</v>
      </c>
    </row>
    <row r="89" spans="1:11" ht="20.100000000000001" customHeight="1">
      <c r="A89" s="53" t="s">
        <v>16</v>
      </c>
      <c r="E89" s="46">
        <f>SUM(E83:E88)</f>
        <v>18675434</v>
      </c>
      <c r="F89" s="38"/>
      <c r="G89" s="46">
        <f>SUM(G83:G88)</f>
        <v>18586272</v>
      </c>
      <c r="H89" s="38"/>
      <c r="I89" s="46">
        <f>SUM(I83:I88)</f>
        <v>8040883</v>
      </c>
      <c r="J89" s="38"/>
      <c r="K89" s="46">
        <f>SUM(K83:K88)</f>
        <v>7977461</v>
      </c>
    </row>
    <row r="90" spans="1:11" ht="20.100000000000001" customHeight="1">
      <c r="A90" s="53" t="s">
        <v>156</v>
      </c>
      <c r="C90" s="94"/>
      <c r="E90" s="38">
        <f>E81-E89</f>
        <v>1116173</v>
      </c>
      <c r="F90" s="38"/>
      <c r="G90" s="38">
        <f>G81-G89</f>
        <v>1676176</v>
      </c>
      <c r="H90" s="38"/>
      <c r="I90" s="38">
        <f>I81-I89</f>
        <v>1482742</v>
      </c>
      <c r="J90" s="38"/>
      <c r="K90" s="38">
        <f>K81-K89</f>
        <v>1838149</v>
      </c>
    </row>
    <row r="91" spans="1:11" ht="20.100000000000001" customHeight="1">
      <c r="A91" s="40" t="s">
        <v>143</v>
      </c>
      <c r="E91" s="38">
        <v>126103</v>
      </c>
      <c r="F91" s="38"/>
      <c r="G91" s="38">
        <v>52477</v>
      </c>
      <c r="H91" s="38"/>
      <c r="I91" s="38">
        <v>51361</v>
      </c>
      <c r="J91" s="38"/>
      <c r="K91" s="38">
        <v>1024</v>
      </c>
    </row>
    <row r="92" spans="1:11" ht="20.100000000000001" customHeight="1">
      <c r="A92" s="40" t="s">
        <v>138</v>
      </c>
      <c r="E92" s="39">
        <v>-73620</v>
      </c>
      <c r="F92" s="38"/>
      <c r="G92" s="39">
        <v>-27166</v>
      </c>
      <c r="H92" s="38"/>
      <c r="I92" s="39">
        <v>-2090</v>
      </c>
      <c r="J92" s="38"/>
      <c r="K92" s="39">
        <v>-2576</v>
      </c>
    </row>
    <row r="93" spans="1:11" ht="20.100000000000001" customHeight="1">
      <c r="A93" s="53" t="s">
        <v>102</v>
      </c>
      <c r="E93" s="38">
        <f>SUM(E90:E92)</f>
        <v>1168656</v>
      </c>
      <c r="F93" s="38"/>
      <c r="G93" s="38">
        <f>SUM(G90:G92)</f>
        <v>1701487</v>
      </c>
      <c r="H93" s="38"/>
      <c r="I93" s="38">
        <f>SUM(I90:I92)</f>
        <v>1532013</v>
      </c>
      <c r="J93" s="38"/>
      <c r="K93" s="38">
        <f>SUM(K90:K92)</f>
        <v>1836597</v>
      </c>
    </row>
    <row r="94" spans="1:11" ht="20.100000000000001" customHeight="1">
      <c r="A94" s="57" t="s">
        <v>101</v>
      </c>
      <c r="B94" s="96"/>
      <c r="C94" s="94">
        <v>12</v>
      </c>
      <c r="D94" s="94"/>
      <c r="E94" s="39">
        <v>-73221</v>
      </c>
      <c r="F94" s="38"/>
      <c r="G94" s="39">
        <v>-65720</v>
      </c>
      <c r="H94" s="38"/>
      <c r="I94" s="39">
        <v>-36713</v>
      </c>
      <c r="J94" s="38"/>
      <c r="K94" s="39">
        <v>-12867</v>
      </c>
    </row>
    <row r="95" spans="1:11" ht="20.100000000000001" customHeight="1" thickBot="1">
      <c r="A95" s="53" t="s">
        <v>96</v>
      </c>
      <c r="E95" s="64">
        <f>SUM(E93:E94)</f>
        <v>1095435</v>
      </c>
      <c r="F95" s="38"/>
      <c r="G95" s="64">
        <f>SUM(G93:G94)</f>
        <v>1635767</v>
      </c>
      <c r="H95" s="38"/>
      <c r="I95" s="64">
        <f>SUM(I93:I94)</f>
        <v>1495300</v>
      </c>
      <c r="J95" s="38"/>
      <c r="K95" s="64">
        <f>SUM(K93:K94)</f>
        <v>1823730</v>
      </c>
    </row>
    <row r="96" spans="1:11" ht="20.100000000000001" customHeight="1" thickTop="1">
      <c r="E96" s="45"/>
      <c r="F96" s="45"/>
      <c r="G96" s="45"/>
      <c r="H96" s="45"/>
      <c r="I96" s="45"/>
      <c r="J96" s="45"/>
      <c r="K96" s="45"/>
    </row>
    <row r="97" spans="1:12" s="45" customFormat="1" ht="20.100000000000001" customHeight="1">
      <c r="A97" s="97" t="s">
        <v>75</v>
      </c>
      <c r="C97" s="56"/>
      <c r="E97" s="38"/>
      <c r="F97" s="38"/>
      <c r="G97" s="38"/>
      <c r="H97" s="38"/>
      <c r="I97" s="38"/>
      <c r="J97" s="38"/>
      <c r="K97" s="38"/>
    </row>
    <row r="98" spans="1:12" s="45" customFormat="1" ht="20.100000000000001" customHeight="1" thickBot="1">
      <c r="A98" s="98" t="s">
        <v>69</v>
      </c>
      <c r="C98" s="56"/>
      <c r="E98" s="99">
        <f>SUM(E95)</f>
        <v>1095435</v>
      </c>
      <c r="F98" s="100"/>
      <c r="G98" s="99">
        <f>SUM(G95)</f>
        <v>1635767</v>
      </c>
      <c r="H98" s="100"/>
      <c r="I98" s="99">
        <f>SUM(I95)</f>
        <v>1495300</v>
      </c>
      <c r="J98" s="100"/>
      <c r="K98" s="99">
        <f>SUM(K95)</f>
        <v>1823730</v>
      </c>
    </row>
    <row r="99" spans="1:12" s="45" customFormat="1" ht="20.100000000000001" customHeight="1" thickTop="1">
      <c r="A99" s="98"/>
      <c r="C99" s="56"/>
      <c r="E99" s="100"/>
      <c r="F99" s="100"/>
      <c r="G99" s="100"/>
      <c r="H99" s="100"/>
      <c r="I99" s="100"/>
      <c r="J99" s="100"/>
      <c r="K99" s="100"/>
    </row>
    <row r="100" spans="1:12" ht="20.100000000000001" customHeight="1">
      <c r="A100" s="53" t="s">
        <v>97</v>
      </c>
      <c r="C100" s="94">
        <v>13</v>
      </c>
      <c r="E100" s="45"/>
      <c r="F100" s="45"/>
      <c r="G100" s="45"/>
      <c r="H100" s="45"/>
      <c r="I100" s="45"/>
      <c r="J100" s="45"/>
      <c r="K100" s="45"/>
    </row>
    <row r="101" spans="1:12" ht="20.100000000000001" customHeight="1">
      <c r="A101" s="40" t="s">
        <v>51</v>
      </c>
      <c r="C101" s="94"/>
      <c r="D101" s="94"/>
      <c r="E101" s="117"/>
      <c r="F101" s="45"/>
      <c r="G101" s="117"/>
      <c r="H101" s="45"/>
      <c r="I101" s="117"/>
      <c r="J101" s="45"/>
      <c r="K101" s="117"/>
    </row>
    <row r="102" spans="1:12" ht="20.100000000000001" customHeight="1" thickBot="1">
      <c r="A102" s="40" t="s">
        <v>141</v>
      </c>
      <c r="E102" s="101">
        <f>SUM(E98/E104)</f>
        <v>1.237266579847679</v>
      </c>
      <c r="F102" s="102"/>
      <c r="G102" s="101">
        <f>SUM(G98/804879)</f>
        <v>2.0323141739317339</v>
      </c>
      <c r="H102" s="102"/>
      <c r="I102" s="101">
        <f>SUM(I98/I104)</f>
        <v>1.6889041493527543</v>
      </c>
      <c r="J102" s="102"/>
      <c r="K102" s="101">
        <f>SUM(K98/804879)</f>
        <v>2.2658436858210984</v>
      </c>
    </row>
    <row r="103" spans="1:12" ht="20.100000000000001" customHeight="1" thickTop="1">
      <c r="E103" s="102"/>
      <c r="F103" s="102"/>
      <c r="G103" s="102"/>
      <c r="H103" s="102"/>
      <c r="I103" s="102"/>
      <c r="J103" s="102"/>
      <c r="K103" s="102"/>
    </row>
    <row r="104" spans="1:12" ht="20.100000000000001" customHeight="1" thickBot="1">
      <c r="A104" s="40" t="s">
        <v>104</v>
      </c>
      <c r="E104" s="103">
        <v>885367</v>
      </c>
      <c r="F104" s="56"/>
      <c r="G104" s="103">
        <v>804879</v>
      </c>
      <c r="H104" s="56"/>
      <c r="I104" s="103">
        <v>885367</v>
      </c>
      <c r="J104" s="56"/>
      <c r="K104" s="103">
        <v>804879</v>
      </c>
      <c r="L104" s="45"/>
    </row>
    <row r="105" spans="1:12" ht="20.100000000000001" customHeight="1" thickTop="1">
      <c r="E105" s="59"/>
      <c r="F105" s="59"/>
      <c r="G105" s="59"/>
      <c r="H105" s="59"/>
      <c r="I105" s="59"/>
      <c r="J105" s="59"/>
      <c r="K105" s="59"/>
    </row>
    <row r="106" spans="1:12" ht="20.100000000000001" customHeight="1">
      <c r="A106" s="40" t="s">
        <v>142</v>
      </c>
    </row>
    <row r="108" spans="1:12" s="57" customFormat="1" ht="20.100000000000001" customHeight="1">
      <c r="A108" s="44"/>
      <c r="B108" s="44"/>
      <c r="C108" s="51"/>
      <c r="D108" s="51"/>
      <c r="E108" s="44"/>
      <c r="F108" s="44"/>
      <c r="G108" s="44"/>
      <c r="H108" s="44"/>
      <c r="I108" s="44"/>
      <c r="J108" s="44"/>
      <c r="K108" s="56" t="s">
        <v>94</v>
      </c>
    </row>
    <row r="109" spans="1:12" s="57" customFormat="1" ht="20.100000000000001" customHeight="1">
      <c r="A109" s="52" t="s">
        <v>0</v>
      </c>
      <c r="B109" s="44"/>
      <c r="C109" s="51"/>
      <c r="D109" s="51"/>
      <c r="E109" s="44"/>
      <c r="F109" s="44"/>
      <c r="G109" s="44"/>
      <c r="H109" s="44"/>
      <c r="I109" s="44"/>
      <c r="J109" s="44"/>
      <c r="K109" s="44"/>
    </row>
    <row r="110" spans="1:12" s="57" customFormat="1" ht="20.100000000000001" customHeight="1">
      <c r="A110" s="52" t="s">
        <v>67</v>
      </c>
      <c r="B110" s="44"/>
      <c r="C110" s="51"/>
      <c r="D110" s="51"/>
      <c r="E110" s="44"/>
      <c r="F110" s="44"/>
      <c r="G110" s="44"/>
      <c r="H110" s="44"/>
      <c r="I110" s="44"/>
      <c r="J110" s="44"/>
      <c r="K110" s="44"/>
    </row>
    <row r="111" spans="1:12" ht="20.100000000000001" customHeight="1">
      <c r="A111" s="52" t="s">
        <v>193</v>
      </c>
      <c r="B111" s="44"/>
      <c r="C111" s="51"/>
      <c r="D111" s="51"/>
      <c r="E111" s="58"/>
      <c r="F111" s="44"/>
      <c r="G111" s="44"/>
      <c r="H111" s="44"/>
      <c r="I111" s="44"/>
      <c r="J111" s="44"/>
      <c r="K111" s="44"/>
    </row>
    <row r="112" spans="1:12" s="45" customFormat="1" ht="20.100000000000001" customHeight="1">
      <c r="B112" s="104"/>
      <c r="C112" s="104"/>
      <c r="D112" s="104"/>
      <c r="E112" s="56"/>
      <c r="F112" s="104"/>
      <c r="G112" s="56"/>
      <c r="H112" s="104"/>
      <c r="I112" s="56"/>
      <c r="J112" s="104"/>
      <c r="K112" s="56" t="s">
        <v>92</v>
      </c>
    </row>
    <row r="113" spans="1:13" s="105" customFormat="1" ht="20.100000000000001" customHeight="1">
      <c r="B113" s="106"/>
      <c r="D113" s="106"/>
      <c r="E113" s="119" t="s">
        <v>1</v>
      </c>
      <c r="F113" s="119"/>
      <c r="G113" s="119"/>
      <c r="H113" s="106"/>
      <c r="I113" s="119" t="s">
        <v>36</v>
      </c>
      <c r="J113" s="119"/>
      <c r="K113" s="119"/>
    </row>
    <row r="114" spans="1:13" s="45" customFormat="1" ht="20.100000000000001" customHeight="1">
      <c r="B114" s="107"/>
      <c r="C114" s="54" t="s">
        <v>2</v>
      </c>
      <c r="D114" s="107"/>
      <c r="E114" s="62">
        <v>2567</v>
      </c>
      <c r="F114" s="55"/>
      <c r="G114" s="62">
        <v>2566</v>
      </c>
      <c r="H114" s="55"/>
      <c r="I114" s="62">
        <v>2567</v>
      </c>
      <c r="J114" s="55"/>
      <c r="K114" s="62">
        <v>2566</v>
      </c>
    </row>
    <row r="115" spans="1:13" s="45" customFormat="1" ht="20.100000000000001" customHeight="1">
      <c r="B115" s="107"/>
      <c r="C115" s="54"/>
      <c r="D115" s="107"/>
      <c r="E115" s="62"/>
      <c r="F115" s="55"/>
      <c r="G115" s="62"/>
      <c r="H115" s="55"/>
      <c r="I115" s="62"/>
      <c r="J115" s="55"/>
      <c r="K115" s="62"/>
    </row>
    <row r="116" spans="1:13" s="45" customFormat="1" ht="20.100000000000001" customHeight="1">
      <c r="A116" s="105" t="s">
        <v>96</v>
      </c>
      <c r="E116" s="63">
        <f>SUM(E95)</f>
        <v>1095435</v>
      </c>
      <c r="G116" s="63">
        <f>SUM(G95)</f>
        <v>1635767</v>
      </c>
      <c r="I116" s="63">
        <f>SUM(I95)</f>
        <v>1495300</v>
      </c>
      <c r="K116" s="63">
        <f>SUM(K95)</f>
        <v>1823730</v>
      </c>
    </row>
    <row r="117" spans="1:13" s="45" customFormat="1" ht="20.100000000000001" customHeight="1"/>
    <row r="118" spans="1:13" s="45" customFormat="1" ht="20.100000000000001" customHeight="1">
      <c r="A118" s="108" t="s">
        <v>87</v>
      </c>
    </row>
    <row r="119" spans="1:13" s="45" customFormat="1" ht="20.100000000000001" customHeight="1">
      <c r="A119" s="109" t="s">
        <v>112</v>
      </c>
    </row>
    <row r="120" spans="1:13" s="45" customFormat="1" ht="20.100000000000001" customHeight="1">
      <c r="A120" s="110" t="s">
        <v>218</v>
      </c>
    </row>
    <row r="121" spans="1:13" s="45" customFormat="1" ht="20.100000000000001" customHeight="1">
      <c r="A121" s="110" t="s">
        <v>165</v>
      </c>
      <c r="C121" s="95"/>
      <c r="E121" s="43">
        <v>9302</v>
      </c>
      <c r="F121" s="43"/>
      <c r="G121" s="43">
        <v>-50899</v>
      </c>
      <c r="H121" s="43"/>
      <c r="I121" s="43">
        <v>0</v>
      </c>
      <c r="J121" s="43"/>
      <c r="K121" s="43">
        <v>0</v>
      </c>
    </row>
    <row r="122" spans="1:13" s="45" customFormat="1" ht="20.100000000000001" customHeight="1">
      <c r="A122" s="110" t="s">
        <v>68</v>
      </c>
      <c r="I122" s="43"/>
      <c r="K122" s="43"/>
    </row>
    <row r="123" spans="1:13" s="45" customFormat="1" ht="20.100000000000001" customHeight="1">
      <c r="A123" s="110" t="s">
        <v>136</v>
      </c>
      <c r="C123" s="94">
        <v>12</v>
      </c>
      <c r="E123" s="111">
        <v>-593091</v>
      </c>
      <c r="F123" s="112"/>
      <c r="G123" s="111">
        <v>402585</v>
      </c>
      <c r="H123" s="112"/>
      <c r="I123" s="111">
        <v>0</v>
      </c>
      <c r="J123" s="112"/>
      <c r="K123" s="111">
        <v>0</v>
      </c>
      <c r="M123" s="40"/>
    </row>
    <row r="124" spans="1:13" ht="20.100000000000001" customHeight="1">
      <c r="A124" s="110" t="s">
        <v>128</v>
      </c>
      <c r="C124" s="94"/>
      <c r="D124" s="54"/>
      <c r="E124" s="49"/>
      <c r="F124" s="43"/>
      <c r="G124" s="49"/>
      <c r="H124" s="43"/>
      <c r="I124" s="49"/>
      <c r="J124" s="43"/>
      <c r="K124" s="49"/>
    </row>
    <row r="125" spans="1:13" ht="20.100000000000001" customHeight="1">
      <c r="A125" s="110" t="s">
        <v>127</v>
      </c>
      <c r="C125" s="94"/>
      <c r="D125" s="54"/>
      <c r="E125" s="113">
        <f>SUM(E121:E123)</f>
        <v>-583789</v>
      </c>
      <c r="F125" s="43"/>
      <c r="G125" s="113">
        <f>SUM(G121:G123)</f>
        <v>351686</v>
      </c>
      <c r="H125" s="43"/>
      <c r="I125" s="113">
        <f>SUM(I121:I123)</f>
        <v>0</v>
      </c>
      <c r="J125" s="43"/>
      <c r="K125" s="113">
        <f>SUM(K121:K123)</f>
        <v>0</v>
      </c>
    </row>
    <row r="126" spans="1:13" s="45" customFormat="1" ht="20.100000000000001" customHeight="1">
      <c r="A126" s="110"/>
      <c r="E126" s="43"/>
      <c r="G126" s="43"/>
      <c r="I126" s="43"/>
      <c r="K126" s="43"/>
    </row>
    <row r="127" spans="1:13" s="45" customFormat="1" ht="20.100000000000001" customHeight="1">
      <c r="A127" s="108" t="s">
        <v>107</v>
      </c>
      <c r="E127" s="111">
        <f>E125</f>
        <v>-583789</v>
      </c>
      <c r="F127" s="114"/>
      <c r="G127" s="111">
        <f>G125</f>
        <v>351686</v>
      </c>
      <c r="H127" s="114"/>
      <c r="I127" s="111">
        <f>I125</f>
        <v>0</v>
      </c>
      <c r="J127" s="114"/>
      <c r="K127" s="111">
        <f>K125</f>
        <v>0</v>
      </c>
    </row>
    <row r="128" spans="1:13" s="45" customFormat="1" ht="20.100000000000001" customHeight="1"/>
    <row r="129" spans="1:11" s="45" customFormat="1" ht="20.100000000000001" customHeight="1" thickBot="1">
      <c r="A129" s="108" t="s">
        <v>108</v>
      </c>
      <c r="E129" s="115">
        <f>E116+E127</f>
        <v>511646</v>
      </c>
      <c r="F129" s="114"/>
      <c r="G129" s="115">
        <f>G116+G127</f>
        <v>1987453</v>
      </c>
      <c r="H129" s="114"/>
      <c r="I129" s="115">
        <f>I116+I127</f>
        <v>1495300</v>
      </c>
      <c r="J129" s="114"/>
      <c r="K129" s="115">
        <f>K116+K127</f>
        <v>1823730</v>
      </c>
    </row>
    <row r="130" spans="1:11" s="45" customFormat="1" ht="20.100000000000001" customHeight="1" thickTop="1"/>
    <row r="131" spans="1:11" s="45" customFormat="1" ht="20.100000000000001" customHeight="1">
      <c r="A131" s="108" t="s">
        <v>106</v>
      </c>
      <c r="E131" s="116"/>
      <c r="F131" s="114"/>
      <c r="G131" s="116"/>
      <c r="H131" s="114"/>
      <c r="I131" s="116"/>
      <c r="J131" s="114"/>
      <c r="K131" s="116"/>
    </row>
    <row r="132" spans="1:11" s="45" customFormat="1" ht="20.100000000000001" customHeight="1" thickBot="1">
      <c r="A132" s="55" t="s">
        <v>69</v>
      </c>
      <c r="E132" s="115">
        <f>SUM(E129)</f>
        <v>511646</v>
      </c>
      <c r="F132" s="114"/>
      <c r="G132" s="115">
        <f>SUM(G129)</f>
        <v>1987453</v>
      </c>
      <c r="H132" s="114"/>
      <c r="I132" s="115">
        <f>SUM(I129)</f>
        <v>1495300</v>
      </c>
      <c r="J132" s="114"/>
      <c r="K132" s="115">
        <f>SUM(K129)</f>
        <v>1823730</v>
      </c>
    </row>
    <row r="133" spans="1:11" s="45" customFormat="1" ht="20.100000000000001" customHeight="1" thickTop="1"/>
    <row r="134" spans="1:11" s="45" customFormat="1" ht="20.100000000000001" customHeight="1">
      <c r="A134" s="55" t="s">
        <v>142</v>
      </c>
    </row>
    <row r="135" spans="1:11" s="45" customFormat="1" ht="20.100000000000001" customHeight="1">
      <c r="A135" s="55"/>
    </row>
    <row r="136" spans="1:11" s="45" customFormat="1" ht="20.100000000000001" customHeight="1">
      <c r="A136" s="55"/>
    </row>
    <row r="137" spans="1:11" s="45" customFormat="1" ht="20.100000000000001" customHeight="1">
      <c r="A137" s="55"/>
    </row>
  </sheetData>
  <mergeCells count="4">
    <mergeCell ref="E43:G43"/>
    <mergeCell ref="I43:K43"/>
    <mergeCell ref="E113:G113"/>
    <mergeCell ref="I113:K113"/>
  </mergeCells>
  <printOptions horizontalCentered="1" gridLinesSet="0"/>
  <pageMargins left="0.98425196850393704" right="0" top="0.78740157480314998" bottom="0.196850393700787" header="0.196850393700787" footer="0.196850393700787"/>
  <pageSetup paperSize="9" scale="95" orientation="portrait" r:id="rId1"/>
  <rowBreaks count="5" manualBreakCount="5">
    <brk id="37" max="16383" man="1"/>
    <brk id="68" max="16383" man="1"/>
    <brk id="107" max="16383" man="1"/>
    <brk id="139" max="16383" man="1"/>
    <brk id="17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E5B77D-C48E-4504-93AA-1F397A8B5FA7}">
  <dimension ref="A1:V35"/>
  <sheetViews>
    <sheetView showGridLines="0" view="pageBreakPreview" topLeftCell="A7" zoomScale="90" zoomScaleNormal="100" zoomScaleSheetLayoutView="90" workbookViewId="0"/>
  </sheetViews>
  <sheetFormatPr defaultColWidth="9.42578125" defaultRowHeight="21"/>
  <cols>
    <col min="1" max="1" width="16.42578125" style="20" customWidth="1"/>
    <col min="2" max="2" width="5" style="21" customWidth="1"/>
    <col min="3" max="3" width="9.42578125" style="21" customWidth="1"/>
    <col min="4" max="4" width="8.5703125" style="20" customWidth="1"/>
    <col min="5" max="5" width="1.5703125" style="20" customWidth="1"/>
    <col min="6" max="6" width="13.42578125" style="20" customWidth="1"/>
    <col min="7" max="7" width="0.5703125" style="20" customWidth="1"/>
    <col min="8" max="8" width="13.42578125" style="20" customWidth="1"/>
    <col min="9" max="9" width="0.5703125" style="20" customWidth="1"/>
    <col min="10" max="10" width="13.42578125" style="20" customWidth="1"/>
    <col min="11" max="11" width="0.5703125" style="20" customWidth="1"/>
    <col min="12" max="12" width="13.42578125" style="20" customWidth="1"/>
    <col min="13" max="13" width="0.5703125" style="20" customWidth="1"/>
    <col min="14" max="14" width="13.42578125" style="20" customWidth="1"/>
    <col min="15" max="15" width="0.5703125" style="20" customWidth="1"/>
    <col min="16" max="16" width="13.42578125" style="20" customWidth="1"/>
    <col min="17" max="17" width="0.5703125" style="20" customWidth="1"/>
    <col min="18" max="18" width="13.42578125" style="20" customWidth="1"/>
    <col min="19" max="19" width="0.5703125" style="20" customWidth="1"/>
    <col min="20" max="20" width="13.42578125" style="20" customWidth="1"/>
    <col min="21" max="21" width="0.5703125" style="20" customWidth="1"/>
    <col min="22" max="22" width="13.42578125" style="20" customWidth="1"/>
    <col min="23" max="23" width="0.85546875" style="20" customWidth="1"/>
    <col min="24" max="16384" width="9.42578125" style="20"/>
  </cols>
  <sheetData>
    <row r="1" spans="1:22">
      <c r="V1" s="10" t="s">
        <v>94</v>
      </c>
    </row>
    <row r="2" spans="1:22">
      <c r="A2" s="122" t="s">
        <v>0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2"/>
    </row>
    <row r="3" spans="1:22">
      <c r="A3" s="122" t="s">
        <v>211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</row>
    <row r="4" spans="1:22">
      <c r="A4" s="122" t="s">
        <v>193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</row>
    <row r="5" spans="1:22">
      <c r="V5" s="10" t="s">
        <v>92</v>
      </c>
    </row>
    <row r="6" spans="1:22">
      <c r="E6" s="24"/>
      <c r="F6" s="121" t="s">
        <v>1</v>
      </c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</row>
    <row r="7" spans="1:22"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120" t="s">
        <v>86</v>
      </c>
      <c r="Q7" s="120"/>
      <c r="R7" s="120"/>
      <c r="S7" s="120"/>
      <c r="T7" s="120"/>
      <c r="U7" s="25"/>
      <c r="V7" s="25"/>
    </row>
    <row r="8" spans="1:22"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123" t="s">
        <v>87</v>
      </c>
      <c r="Q8" s="123"/>
      <c r="R8" s="123"/>
      <c r="S8" s="14"/>
      <c r="T8" s="14"/>
      <c r="U8" s="25"/>
      <c r="V8" s="25"/>
    </row>
    <row r="9" spans="1:22" s="26" customFormat="1">
      <c r="B9" s="21"/>
      <c r="C9" s="21"/>
      <c r="P9" s="14" t="s">
        <v>151</v>
      </c>
      <c r="Q9" s="14"/>
    </row>
    <row r="10" spans="1:22" s="26" customFormat="1">
      <c r="D10" s="21"/>
      <c r="E10" s="21"/>
      <c r="H10" s="6"/>
      <c r="I10" s="6"/>
      <c r="J10" s="6"/>
      <c r="K10" s="6"/>
      <c r="L10" s="120" t="s">
        <v>23</v>
      </c>
      <c r="M10" s="120"/>
      <c r="N10" s="120"/>
      <c r="P10" s="14" t="s">
        <v>129</v>
      </c>
      <c r="Q10" s="14"/>
      <c r="R10" s="14" t="s">
        <v>24</v>
      </c>
      <c r="T10" s="27" t="s">
        <v>32</v>
      </c>
      <c r="U10" s="14"/>
      <c r="V10" s="15"/>
    </row>
    <row r="11" spans="1:22" s="26" customFormat="1">
      <c r="D11" s="21"/>
      <c r="E11" s="21"/>
      <c r="H11" s="20"/>
      <c r="I11" s="20"/>
      <c r="J11" s="26" t="s">
        <v>171</v>
      </c>
      <c r="K11" s="20"/>
      <c r="L11" s="26" t="s">
        <v>105</v>
      </c>
      <c r="P11" s="14" t="s">
        <v>152</v>
      </c>
      <c r="Q11" s="14"/>
      <c r="R11" s="14" t="s">
        <v>26</v>
      </c>
      <c r="T11" s="27" t="s">
        <v>81</v>
      </c>
      <c r="U11" s="14"/>
      <c r="V11" s="15"/>
    </row>
    <row r="12" spans="1:22" s="26" customFormat="1">
      <c r="D12" s="21"/>
      <c r="E12" s="21"/>
      <c r="F12" s="14" t="s">
        <v>65</v>
      </c>
      <c r="G12" s="14"/>
      <c r="H12" s="14" t="s">
        <v>25</v>
      </c>
      <c r="I12" s="14"/>
      <c r="J12" s="14" t="s">
        <v>172</v>
      </c>
      <c r="K12" s="14"/>
      <c r="L12" s="14" t="s">
        <v>27</v>
      </c>
      <c r="M12" s="14"/>
      <c r="N12" s="14"/>
      <c r="P12" s="14" t="s">
        <v>153</v>
      </c>
      <c r="Q12" s="14"/>
      <c r="R12" s="14" t="s">
        <v>84</v>
      </c>
      <c r="T12" s="14" t="s">
        <v>82</v>
      </c>
      <c r="U12" s="14"/>
      <c r="V12" s="14" t="s">
        <v>79</v>
      </c>
    </row>
    <row r="13" spans="1:22" s="26" customFormat="1">
      <c r="D13" s="15" t="s">
        <v>2</v>
      </c>
      <c r="E13" s="21"/>
      <c r="F13" s="16" t="s">
        <v>28</v>
      </c>
      <c r="G13" s="14"/>
      <c r="H13" s="16" t="s">
        <v>29</v>
      </c>
      <c r="I13" s="14"/>
      <c r="J13" s="16" t="s">
        <v>173</v>
      </c>
      <c r="K13" s="14"/>
      <c r="L13" s="16" t="s">
        <v>30</v>
      </c>
      <c r="M13" s="14"/>
      <c r="N13" s="16" t="s">
        <v>31</v>
      </c>
      <c r="P13" s="16" t="s">
        <v>130</v>
      </c>
      <c r="Q13" s="14"/>
      <c r="R13" s="16" t="s">
        <v>85</v>
      </c>
      <c r="T13" s="28" t="s">
        <v>83</v>
      </c>
      <c r="U13" s="14"/>
      <c r="V13" s="16" t="s">
        <v>80</v>
      </c>
    </row>
    <row r="14" spans="1:22">
      <c r="A14" s="13" t="s">
        <v>166</v>
      </c>
      <c r="B14" s="20"/>
      <c r="C14" s="20"/>
      <c r="D14" s="21"/>
      <c r="E14" s="21"/>
      <c r="F14" s="8">
        <v>804879</v>
      </c>
      <c r="G14" s="8"/>
      <c r="H14" s="8">
        <v>1723219</v>
      </c>
      <c r="I14" s="8"/>
      <c r="J14" s="8">
        <v>0</v>
      </c>
      <c r="K14" s="8"/>
      <c r="L14" s="8">
        <v>536313</v>
      </c>
      <c r="M14" s="8"/>
      <c r="N14" s="8">
        <v>20234096</v>
      </c>
      <c r="O14" s="8"/>
      <c r="P14" s="8">
        <v>-9294</v>
      </c>
      <c r="Q14" s="8"/>
      <c r="R14" s="8">
        <v>572929</v>
      </c>
      <c r="S14" s="29"/>
      <c r="T14" s="29">
        <f>SUM(P14:R14)</f>
        <v>563635</v>
      </c>
      <c r="U14" s="1"/>
      <c r="V14" s="29">
        <f>SUM(F14:R14)</f>
        <v>23862142</v>
      </c>
    </row>
    <row r="15" spans="1:22">
      <c r="A15" s="18" t="s">
        <v>111</v>
      </c>
      <c r="B15" s="20"/>
      <c r="C15" s="20"/>
      <c r="D15" s="21"/>
      <c r="E15" s="21"/>
      <c r="F15" s="30">
        <v>0</v>
      </c>
      <c r="G15" s="1"/>
      <c r="H15" s="30">
        <v>0</v>
      </c>
      <c r="I15" s="30"/>
      <c r="J15" s="30">
        <v>0</v>
      </c>
      <c r="K15" s="30"/>
      <c r="L15" s="30">
        <v>0</v>
      </c>
      <c r="M15" s="1"/>
      <c r="N15" s="1">
        <v>1635767</v>
      </c>
      <c r="O15" s="1"/>
      <c r="P15" s="8">
        <v>0</v>
      </c>
      <c r="Q15" s="7"/>
      <c r="R15" s="17">
        <v>0</v>
      </c>
      <c r="S15" s="1"/>
      <c r="T15" s="29">
        <f>SUM(P15:R15)</f>
        <v>0</v>
      </c>
      <c r="U15" s="1"/>
      <c r="V15" s="29">
        <f>SUM(F15:R15)</f>
        <v>1635767</v>
      </c>
    </row>
    <row r="16" spans="1:22">
      <c r="A16" s="18" t="s">
        <v>107</v>
      </c>
      <c r="B16" s="20"/>
      <c r="C16" s="20"/>
      <c r="D16" s="21"/>
      <c r="E16" s="21"/>
      <c r="F16" s="31">
        <v>0</v>
      </c>
      <c r="G16" s="1"/>
      <c r="H16" s="31">
        <v>0</v>
      </c>
      <c r="I16" s="30"/>
      <c r="J16" s="31">
        <v>0</v>
      </c>
      <c r="K16" s="30"/>
      <c r="L16" s="31">
        <v>0</v>
      </c>
      <c r="M16" s="1"/>
      <c r="N16" s="32">
        <v>0</v>
      </c>
      <c r="O16" s="1"/>
      <c r="P16" s="32">
        <v>-50899</v>
      </c>
      <c r="Q16" s="1"/>
      <c r="R16" s="32">
        <v>402585</v>
      </c>
      <c r="S16" s="1"/>
      <c r="T16" s="33">
        <f>SUM(P16:R16)</f>
        <v>351686</v>
      </c>
      <c r="U16" s="1"/>
      <c r="V16" s="33">
        <f>SUM(F16:R16)</f>
        <v>351686</v>
      </c>
    </row>
    <row r="17" spans="1:22">
      <c r="A17" s="18" t="s">
        <v>108</v>
      </c>
      <c r="B17" s="20"/>
      <c r="C17" s="20"/>
      <c r="D17" s="21"/>
      <c r="E17" s="21"/>
      <c r="F17" s="1">
        <f>SUM(F15:F16)</f>
        <v>0</v>
      </c>
      <c r="G17" s="1"/>
      <c r="H17" s="1">
        <f>SUM(H15:H16)</f>
        <v>0</v>
      </c>
      <c r="I17" s="1"/>
      <c r="J17" s="1">
        <f>SUM(J15:J16)</f>
        <v>0</v>
      </c>
      <c r="K17" s="1"/>
      <c r="L17" s="1">
        <f>SUM(L15:L16)</f>
        <v>0</v>
      </c>
      <c r="M17" s="1"/>
      <c r="N17" s="1">
        <f>SUM(N15:N16)</f>
        <v>1635767</v>
      </c>
      <c r="O17" s="1"/>
      <c r="P17" s="1">
        <f>SUM(P15:P16)</f>
        <v>-50899</v>
      </c>
      <c r="Q17" s="1"/>
      <c r="R17" s="1">
        <f>SUM(R15:R16)</f>
        <v>402585</v>
      </c>
      <c r="S17" s="1"/>
      <c r="T17" s="1">
        <f>SUM(T15:T16)</f>
        <v>351686</v>
      </c>
      <c r="U17" s="1"/>
      <c r="V17" s="1">
        <f>SUM(V15:V16)</f>
        <v>1987453</v>
      </c>
    </row>
    <row r="18" spans="1:22">
      <c r="A18" s="18" t="s">
        <v>170</v>
      </c>
      <c r="B18" s="20"/>
      <c r="C18" s="20"/>
      <c r="D18" s="21"/>
      <c r="E18" s="21"/>
      <c r="F18" s="1">
        <v>0</v>
      </c>
      <c r="G18" s="1"/>
      <c r="H18" s="1">
        <v>0</v>
      </c>
      <c r="I18" s="1"/>
      <c r="J18" s="1">
        <v>23939</v>
      </c>
      <c r="K18" s="1"/>
      <c r="L18" s="30">
        <v>0</v>
      </c>
      <c r="M18" s="1"/>
      <c r="N18" s="1">
        <f>PL!E108</f>
        <v>0</v>
      </c>
      <c r="O18" s="1"/>
      <c r="P18" s="8">
        <v>0</v>
      </c>
      <c r="Q18" s="7"/>
      <c r="R18" s="17">
        <v>0</v>
      </c>
      <c r="S18" s="1"/>
      <c r="T18" s="29">
        <f>SUM(P18:R18)</f>
        <v>0</v>
      </c>
      <c r="U18" s="1"/>
      <c r="V18" s="29">
        <f>SUM(F18:R18)</f>
        <v>23939</v>
      </c>
    </row>
    <row r="19" spans="1:22">
      <c r="A19" s="18" t="s">
        <v>131</v>
      </c>
      <c r="B19" s="20"/>
      <c r="C19" s="20"/>
      <c r="D19" s="21">
        <v>15</v>
      </c>
      <c r="E19" s="21"/>
      <c r="F19" s="1">
        <v>0</v>
      </c>
      <c r="G19" s="1"/>
      <c r="H19" s="1">
        <v>0</v>
      </c>
      <c r="I19" s="1"/>
      <c r="J19" s="1">
        <v>0</v>
      </c>
      <c r="K19" s="1"/>
      <c r="L19" s="30">
        <v>0</v>
      </c>
      <c r="M19" s="1"/>
      <c r="N19" s="1">
        <v>-402439</v>
      </c>
      <c r="O19" s="1"/>
      <c r="P19" s="8">
        <v>0</v>
      </c>
      <c r="Q19" s="7"/>
      <c r="R19" s="17">
        <v>0</v>
      </c>
      <c r="S19" s="1"/>
      <c r="T19" s="29">
        <v>0</v>
      </c>
      <c r="U19" s="1"/>
      <c r="V19" s="29">
        <f>SUM(F19:R19)</f>
        <v>-402439</v>
      </c>
    </row>
    <row r="20" spans="1:22">
      <c r="A20" s="18" t="s">
        <v>175</v>
      </c>
      <c r="B20" s="20"/>
      <c r="C20" s="20"/>
      <c r="D20" s="21"/>
      <c r="E20" s="21"/>
      <c r="F20" s="1"/>
      <c r="G20" s="1"/>
      <c r="H20" s="1"/>
      <c r="I20" s="1"/>
      <c r="J20" s="1"/>
      <c r="K20" s="1"/>
      <c r="L20" s="30"/>
      <c r="M20" s="1"/>
      <c r="N20" s="1"/>
      <c r="O20" s="1"/>
      <c r="P20" s="8"/>
      <c r="Q20" s="7"/>
      <c r="R20" s="17"/>
      <c r="S20" s="1"/>
      <c r="T20" s="29"/>
      <c r="U20" s="1"/>
      <c r="V20" s="29"/>
    </row>
    <row r="21" spans="1:22">
      <c r="A21" s="18" t="s">
        <v>176</v>
      </c>
      <c r="B21" s="20"/>
      <c r="C21" s="20"/>
      <c r="D21" s="21"/>
      <c r="E21" s="21"/>
      <c r="F21" s="30">
        <v>0</v>
      </c>
      <c r="G21" s="1"/>
      <c r="H21" s="30">
        <v>0</v>
      </c>
      <c r="I21" s="30"/>
      <c r="J21" s="30">
        <v>0</v>
      </c>
      <c r="K21" s="30"/>
      <c r="L21" s="41">
        <v>3826</v>
      </c>
      <c r="M21" s="42"/>
      <c r="N21" s="42">
        <f>-L21</f>
        <v>-3826</v>
      </c>
      <c r="O21" s="1"/>
      <c r="P21" s="1">
        <v>0</v>
      </c>
      <c r="Q21" s="1"/>
      <c r="R21" s="1">
        <v>0</v>
      </c>
      <c r="S21" s="1"/>
      <c r="T21" s="33">
        <f>SUM(P21:R21)</f>
        <v>0</v>
      </c>
      <c r="U21" s="1"/>
      <c r="V21" s="29">
        <f>SUM(F21:R21)</f>
        <v>0</v>
      </c>
    </row>
    <row r="22" spans="1:22" ht="21.75" thickBot="1">
      <c r="A22" s="34" t="s">
        <v>186</v>
      </c>
      <c r="B22" s="20"/>
      <c r="C22" s="20"/>
      <c r="D22" s="21"/>
      <c r="E22" s="21"/>
      <c r="F22" s="35">
        <f>SUM(F14:F21)-F17</f>
        <v>804879</v>
      </c>
      <c r="G22" s="1"/>
      <c r="H22" s="35">
        <f>SUM(H14:H21)-H17</f>
        <v>1723219</v>
      </c>
      <c r="I22" s="1"/>
      <c r="J22" s="35">
        <f>SUM(J14:J21)-J17</f>
        <v>23939</v>
      </c>
      <c r="K22" s="1"/>
      <c r="L22" s="35">
        <f>SUM(L14:L21)-L17</f>
        <v>540139</v>
      </c>
      <c r="M22" s="1"/>
      <c r="N22" s="35">
        <f>SUM(N14:N21)-N17</f>
        <v>21463598</v>
      </c>
      <c r="O22" s="1"/>
      <c r="P22" s="35">
        <f>SUM(P14:P21)-P17</f>
        <v>-60193</v>
      </c>
      <c r="Q22" s="1"/>
      <c r="R22" s="35">
        <f>SUM(R14:R21)-R17</f>
        <v>975514</v>
      </c>
      <c r="S22" s="1"/>
      <c r="T22" s="35">
        <f>SUM(T14:T21)-T17</f>
        <v>915321</v>
      </c>
      <c r="U22" s="1"/>
      <c r="V22" s="35">
        <f>SUM(V14:V21)-V17</f>
        <v>25471095</v>
      </c>
    </row>
    <row r="23" spans="1:22" ht="16.5" customHeight="1" thickTop="1">
      <c r="A23" s="6"/>
      <c r="B23" s="20"/>
      <c r="C23" s="20"/>
      <c r="D23" s="21"/>
      <c r="E23" s="21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29"/>
    </row>
    <row r="24" spans="1:22">
      <c r="A24" s="13" t="s">
        <v>194</v>
      </c>
      <c r="B24" s="20"/>
      <c r="C24" s="20"/>
      <c r="D24" s="21"/>
      <c r="E24" s="21"/>
      <c r="F24" s="43">
        <v>885367</v>
      </c>
      <c r="G24" s="43"/>
      <c r="H24" s="43">
        <v>6230536</v>
      </c>
      <c r="I24" s="43"/>
      <c r="J24" s="43">
        <v>40450</v>
      </c>
      <c r="K24" s="43"/>
      <c r="L24" s="43">
        <v>541627</v>
      </c>
      <c r="M24" s="43"/>
      <c r="N24" s="43">
        <v>21130039</v>
      </c>
      <c r="O24" s="43"/>
      <c r="P24" s="43">
        <v>4964</v>
      </c>
      <c r="Q24" s="43"/>
      <c r="R24" s="43">
        <v>313738</v>
      </c>
      <c r="S24" s="8"/>
      <c r="T24" s="8">
        <f>SUM(P24:R24)</f>
        <v>318702</v>
      </c>
      <c r="U24" s="7"/>
      <c r="V24" s="8">
        <f>SUM(F24:R24)</f>
        <v>29146721</v>
      </c>
    </row>
    <row r="25" spans="1:22">
      <c r="A25" s="18" t="s">
        <v>111</v>
      </c>
      <c r="B25" s="20"/>
      <c r="C25" s="20"/>
      <c r="D25" s="21"/>
      <c r="E25" s="21"/>
      <c r="F25" s="30">
        <v>0</v>
      </c>
      <c r="G25" s="1"/>
      <c r="H25" s="30">
        <v>0</v>
      </c>
      <c r="I25" s="30"/>
      <c r="J25" s="30">
        <v>0</v>
      </c>
      <c r="K25" s="30"/>
      <c r="L25" s="30">
        <v>0</v>
      </c>
      <c r="M25" s="1"/>
      <c r="N25" s="1">
        <f>PL!E116</f>
        <v>1095435</v>
      </c>
      <c r="O25" s="1"/>
      <c r="P25" s="8">
        <v>0</v>
      </c>
      <c r="Q25" s="7"/>
      <c r="R25" s="17">
        <v>0</v>
      </c>
      <c r="S25" s="1"/>
      <c r="T25" s="29">
        <f>SUM(P25:R25)</f>
        <v>0</v>
      </c>
      <c r="U25" s="1"/>
      <c r="V25" s="29">
        <f>SUM(F25:R25)</f>
        <v>1095435</v>
      </c>
    </row>
    <row r="26" spans="1:22">
      <c r="A26" s="18" t="s">
        <v>107</v>
      </c>
      <c r="B26" s="20"/>
      <c r="C26" s="20"/>
      <c r="D26" s="21"/>
      <c r="E26" s="21"/>
      <c r="F26" s="31">
        <v>0</v>
      </c>
      <c r="G26" s="1"/>
      <c r="H26" s="31">
        <v>0</v>
      </c>
      <c r="I26" s="30"/>
      <c r="J26" s="31">
        <v>0</v>
      </c>
      <c r="K26" s="30"/>
      <c r="L26" s="31">
        <v>0</v>
      </c>
      <c r="M26" s="1"/>
      <c r="N26" s="32">
        <v>0</v>
      </c>
      <c r="O26" s="1"/>
      <c r="P26" s="32">
        <f>PL!E121</f>
        <v>9302</v>
      </c>
      <c r="Q26" s="1"/>
      <c r="R26" s="32">
        <f>PL!E123</f>
        <v>-593091</v>
      </c>
      <c r="S26" s="1"/>
      <c r="T26" s="33">
        <f>SUM(P26:R26)</f>
        <v>-583789</v>
      </c>
      <c r="U26" s="1"/>
      <c r="V26" s="33">
        <f>SUM(F26:R26)</f>
        <v>-583789</v>
      </c>
    </row>
    <row r="27" spans="1:22">
      <c r="A27" s="18" t="s">
        <v>108</v>
      </c>
      <c r="B27" s="20"/>
      <c r="C27" s="20"/>
      <c r="D27" s="21"/>
      <c r="E27" s="21"/>
      <c r="F27" s="1">
        <f>SUM(F25:F26)</f>
        <v>0</v>
      </c>
      <c r="G27" s="1"/>
      <c r="H27" s="1">
        <f>SUM(H25:H26)</f>
        <v>0</v>
      </c>
      <c r="I27" s="1"/>
      <c r="J27" s="1">
        <f>SUM(J25:J26)</f>
        <v>0</v>
      </c>
      <c r="K27" s="1"/>
      <c r="L27" s="1">
        <f>SUM(L25:L26)</f>
        <v>0</v>
      </c>
      <c r="M27" s="1"/>
      <c r="N27" s="1">
        <f>SUM(N25:N26)</f>
        <v>1095435</v>
      </c>
      <c r="O27" s="1"/>
      <c r="P27" s="1">
        <f>SUM(P25:P26)</f>
        <v>9302</v>
      </c>
      <c r="Q27" s="1"/>
      <c r="R27" s="1">
        <f>SUM(R25:R26)</f>
        <v>-593091</v>
      </c>
      <c r="S27" s="1"/>
      <c r="T27" s="1">
        <f>SUM(T25:T26)</f>
        <v>-583789</v>
      </c>
      <c r="U27" s="1"/>
      <c r="V27" s="1">
        <f>SUM(V25:V26)</f>
        <v>511646</v>
      </c>
    </row>
    <row r="28" spans="1:22">
      <c r="A28" s="18" t="s">
        <v>170</v>
      </c>
      <c r="B28" s="20"/>
      <c r="C28" s="20"/>
      <c r="D28" s="21"/>
      <c r="E28" s="21"/>
      <c r="F28" s="1">
        <v>0</v>
      </c>
      <c r="G28" s="1"/>
      <c r="H28" s="1">
        <v>0</v>
      </c>
      <c r="I28" s="1"/>
      <c r="J28" s="1">
        <v>24401</v>
      </c>
      <c r="K28" s="1"/>
      <c r="L28" s="30">
        <v>0</v>
      </c>
      <c r="M28" s="1"/>
      <c r="N28" s="1">
        <f>PL!E119</f>
        <v>0</v>
      </c>
      <c r="O28" s="1"/>
      <c r="P28" s="8">
        <v>0</v>
      </c>
      <c r="Q28" s="7"/>
      <c r="R28" s="17">
        <v>0</v>
      </c>
      <c r="S28" s="1"/>
      <c r="T28" s="29">
        <f>SUM(P28:R28)</f>
        <v>0</v>
      </c>
      <c r="U28" s="1"/>
      <c r="V28" s="29">
        <f>SUM(F28:R28)</f>
        <v>24401</v>
      </c>
    </row>
    <row r="29" spans="1:22">
      <c r="A29" s="18" t="s">
        <v>131</v>
      </c>
      <c r="B29" s="20"/>
      <c r="C29" s="20"/>
      <c r="D29" s="21">
        <v>15</v>
      </c>
      <c r="E29" s="21"/>
      <c r="F29" s="1">
        <v>0</v>
      </c>
      <c r="G29" s="1"/>
      <c r="H29" s="1">
        <v>0</v>
      </c>
      <c r="I29" s="1"/>
      <c r="J29" s="1">
        <v>0</v>
      </c>
      <c r="K29" s="1"/>
      <c r="L29" s="30">
        <v>0</v>
      </c>
      <c r="M29" s="1"/>
      <c r="N29" s="1">
        <v>-442683</v>
      </c>
      <c r="O29" s="1"/>
      <c r="P29" s="8">
        <v>0</v>
      </c>
      <c r="Q29" s="7"/>
      <c r="R29" s="17">
        <v>0</v>
      </c>
      <c r="S29" s="1"/>
      <c r="T29" s="29">
        <v>0</v>
      </c>
      <c r="U29" s="1"/>
      <c r="V29" s="29">
        <f>SUM(F29:R29)</f>
        <v>-442683</v>
      </c>
    </row>
    <row r="30" spans="1:22">
      <c r="A30" s="18" t="s">
        <v>175</v>
      </c>
      <c r="B30" s="20"/>
      <c r="C30" s="20"/>
      <c r="D30" s="21"/>
      <c r="E30" s="21"/>
      <c r="F30" s="1"/>
      <c r="G30" s="1"/>
      <c r="H30" s="1"/>
      <c r="I30" s="1"/>
      <c r="J30" s="1"/>
      <c r="K30" s="1"/>
      <c r="L30" s="30"/>
      <c r="M30" s="1"/>
      <c r="N30" s="1"/>
      <c r="O30" s="1"/>
      <c r="P30" s="8"/>
      <c r="Q30" s="7"/>
      <c r="R30" s="17"/>
      <c r="S30" s="1"/>
      <c r="T30" s="29"/>
      <c r="U30" s="1"/>
      <c r="V30" s="29"/>
    </row>
    <row r="31" spans="1:22">
      <c r="A31" s="18" t="s">
        <v>176</v>
      </c>
      <c r="B31" s="20"/>
      <c r="C31" s="20"/>
      <c r="D31" s="21"/>
      <c r="E31" s="21"/>
      <c r="F31" s="30">
        <v>0</v>
      </c>
      <c r="G31" s="1"/>
      <c r="H31" s="30">
        <v>0</v>
      </c>
      <c r="I31" s="30"/>
      <c r="J31" s="30">
        <v>0</v>
      </c>
      <c r="K31" s="30"/>
      <c r="L31" s="41">
        <v>2447</v>
      </c>
      <c r="M31" s="42"/>
      <c r="N31" s="42">
        <f>-L31</f>
        <v>-2447</v>
      </c>
      <c r="O31" s="1"/>
      <c r="P31" s="1">
        <v>0</v>
      </c>
      <c r="Q31" s="1"/>
      <c r="R31" s="1">
        <v>0</v>
      </c>
      <c r="S31" s="1"/>
      <c r="T31" s="33">
        <f>SUM(P31:R31)</f>
        <v>0</v>
      </c>
      <c r="U31" s="1"/>
      <c r="V31" s="29">
        <f>SUM(F31:R31)</f>
        <v>0</v>
      </c>
    </row>
    <row r="32" spans="1:22" ht="21.75" thickBot="1">
      <c r="A32" s="34" t="s">
        <v>195</v>
      </c>
      <c r="B32" s="20"/>
      <c r="C32" s="20"/>
      <c r="D32" s="21"/>
      <c r="E32" s="21"/>
      <c r="F32" s="35">
        <f>SUM(F24:F29)-F27</f>
        <v>885367</v>
      </c>
      <c r="G32" s="1"/>
      <c r="H32" s="35">
        <f>SUM(H24:H31)-H27</f>
        <v>6230536</v>
      </c>
      <c r="I32" s="1"/>
      <c r="J32" s="35">
        <f>SUM(J24:J29)-J27</f>
        <v>64851</v>
      </c>
      <c r="K32" s="1"/>
      <c r="L32" s="35">
        <f>SUM(L24:L31)-L27</f>
        <v>544074</v>
      </c>
      <c r="M32" s="1"/>
      <c r="N32" s="35">
        <f>SUM(N24:N31)-N27</f>
        <v>21780344</v>
      </c>
      <c r="O32" s="1"/>
      <c r="P32" s="35">
        <f>SUM(P24:P29)-P27</f>
        <v>14266</v>
      </c>
      <c r="Q32" s="1"/>
      <c r="R32" s="35">
        <f>SUM(R24:R29)-R27</f>
        <v>-279353</v>
      </c>
      <c r="S32" s="1"/>
      <c r="T32" s="35">
        <f>SUM(T24:T29)-T27</f>
        <v>-265087</v>
      </c>
      <c r="U32" s="1"/>
      <c r="V32" s="35">
        <f>SUM(V24:V29)-V27</f>
        <v>29240085</v>
      </c>
    </row>
    <row r="33" spans="1:22" ht="14.25" customHeight="1" thickTop="1">
      <c r="A33" s="24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</row>
    <row r="34" spans="1:22">
      <c r="A34" s="20" t="s">
        <v>142</v>
      </c>
    </row>
    <row r="35" spans="1:22">
      <c r="A35" s="24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1"/>
      <c r="T35" s="29"/>
      <c r="U35" s="29"/>
      <c r="V35" s="29"/>
    </row>
  </sheetData>
  <mergeCells count="7">
    <mergeCell ref="L10:N10"/>
    <mergeCell ref="F6:V6"/>
    <mergeCell ref="A2:V2"/>
    <mergeCell ref="A3:V3"/>
    <mergeCell ref="A4:V4"/>
    <mergeCell ref="P8:R8"/>
    <mergeCell ref="P7:T7"/>
  </mergeCells>
  <phoneticPr fontId="0" type="noConversion"/>
  <printOptions horizontalCentered="1"/>
  <pageMargins left="0.39370078740157499" right="0.196850393700787" top="0.48" bottom="0" header="0.196850393700787" footer="0.196850393700787"/>
  <pageSetup paperSize="9" scale="8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6F85EA-551F-4D69-97C1-9F651A32CCA5}">
  <dimension ref="A1:T25"/>
  <sheetViews>
    <sheetView showGridLines="0" view="pageBreakPreview" zoomScale="90" zoomScaleNormal="115" zoomScaleSheetLayoutView="90" workbookViewId="0"/>
  </sheetViews>
  <sheetFormatPr defaultColWidth="9.42578125" defaultRowHeight="21.95" customHeight="1"/>
  <cols>
    <col min="1" max="1" width="27.5703125" style="6" customWidth="1"/>
    <col min="2" max="2" width="0.5703125" style="6" customWidth="1"/>
    <col min="3" max="3" width="6.5703125" style="6" customWidth="1"/>
    <col min="4" max="4" width="1" style="6" customWidth="1"/>
    <col min="5" max="5" width="6.5703125" style="6" customWidth="1"/>
    <col min="6" max="6" width="1" style="6" customWidth="1"/>
    <col min="7" max="7" width="16.42578125" style="6" customWidth="1"/>
    <col min="8" max="8" width="1" style="6" customWidth="1"/>
    <col min="9" max="9" width="12.5703125" style="6" customWidth="1"/>
    <col min="10" max="10" width="1" style="6" customWidth="1"/>
    <col min="11" max="11" width="12.5703125" style="6" customWidth="1"/>
    <col min="12" max="12" width="1" style="6" customWidth="1"/>
    <col min="13" max="13" width="12.5703125" style="6" customWidth="1"/>
    <col min="14" max="14" width="0.5703125" style="6" customWidth="1"/>
    <col min="15" max="15" width="12.5703125" style="6" customWidth="1"/>
    <col min="16" max="16" width="1" style="6" customWidth="1"/>
    <col min="17" max="17" width="12.5703125" style="6" customWidth="1"/>
    <col min="18" max="18" width="0.85546875" style="6" customWidth="1"/>
    <col min="19" max="19" width="9.42578125" style="6"/>
    <col min="20" max="20" width="9.5703125" style="6" bestFit="1" customWidth="1"/>
    <col min="21" max="16384" width="9.42578125" style="6"/>
  </cols>
  <sheetData>
    <row r="1" spans="1:17" ht="21.95" customHeight="1">
      <c r="Q1" s="10" t="s">
        <v>94</v>
      </c>
    </row>
    <row r="2" spans="1:17" ht="21.95" customHeight="1">
      <c r="A2" s="124" t="s">
        <v>0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</row>
    <row r="3" spans="1:17" ht="21.95" customHeight="1">
      <c r="A3" s="124" t="s">
        <v>212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</row>
    <row r="4" spans="1:17" ht="21.95" customHeight="1">
      <c r="A4" s="124" t="s">
        <v>193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</row>
    <row r="5" spans="1:17" ht="21.95" customHeight="1">
      <c r="Q5" s="11" t="s">
        <v>92</v>
      </c>
    </row>
    <row r="6" spans="1:17" ht="21.95" customHeight="1">
      <c r="C6" s="12"/>
      <c r="D6" s="12"/>
      <c r="F6" s="13"/>
      <c r="G6" s="13"/>
      <c r="H6" s="13"/>
      <c r="I6" s="125" t="s">
        <v>36</v>
      </c>
      <c r="J6" s="125"/>
      <c r="K6" s="125"/>
      <c r="L6" s="125"/>
      <c r="M6" s="125"/>
      <c r="N6" s="125"/>
      <c r="O6" s="125"/>
      <c r="P6" s="125"/>
      <c r="Q6" s="125"/>
    </row>
    <row r="7" spans="1:17" s="14" customFormat="1" ht="21.95" customHeight="1">
      <c r="C7" s="12"/>
      <c r="D7" s="12"/>
      <c r="L7" s="6"/>
      <c r="M7" s="120" t="s">
        <v>23</v>
      </c>
      <c r="N7" s="120"/>
      <c r="O7" s="120"/>
    </row>
    <row r="8" spans="1:17" s="14" customFormat="1" ht="21.95" customHeight="1">
      <c r="C8" s="12"/>
      <c r="D8" s="12"/>
      <c r="K8" s="6"/>
      <c r="L8" s="6"/>
      <c r="M8" s="14" t="s">
        <v>105</v>
      </c>
    </row>
    <row r="9" spans="1:17" s="14" customFormat="1" ht="21.95" customHeight="1">
      <c r="G9" s="12"/>
      <c r="H9" s="12"/>
      <c r="I9" s="14" t="s">
        <v>65</v>
      </c>
      <c r="K9" s="14" t="s">
        <v>25</v>
      </c>
      <c r="M9" s="14" t="s">
        <v>27</v>
      </c>
      <c r="Q9" s="14" t="s">
        <v>79</v>
      </c>
    </row>
    <row r="10" spans="1:17" s="14" customFormat="1" ht="21.95" customHeight="1">
      <c r="G10" s="15" t="s">
        <v>2</v>
      </c>
      <c r="H10" s="12"/>
      <c r="I10" s="16" t="s">
        <v>28</v>
      </c>
      <c r="K10" s="16" t="s">
        <v>29</v>
      </c>
      <c r="M10" s="16" t="s">
        <v>30</v>
      </c>
      <c r="O10" s="16" t="s">
        <v>31</v>
      </c>
      <c r="Q10" s="16" t="s">
        <v>80</v>
      </c>
    </row>
    <row r="11" spans="1:17" ht="21.95" customHeight="1">
      <c r="A11" s="13" t="s">
        <v>166</v>
      </c>
      <c r="B11" s="2"/>
      <c r="G11" s="2"/>
      <c r="H11" s="2"/>
      <c r="I11" s="17">
        <v>804879</v>
      </c>
      <c r="J11" s="17"/>
      <c r="K11" s="17">
        <v>1723219</v>
      </c>
      <c r="L11" s="17"/>
      <c r="M11" s="17">
        <v>100000</v>
      </c>
      <c r="N11" s="17"/>
      <c r="O11" s="17">
        <v>7747359</v>
      </c>
      <c r="P11" s="17"/>
      <c r="Q11" s="17">
        <f>SUM(I11:O11)</f>
        <v>10375457</v>
      </c>
    </row>
    <row r="12" spans="1:17" ht="21.95" customHeight="1">
      <c r="A12" s="18" t="s">
        <v>111</v>
      </c>
      <c r="G12" s="12"/>
      <c r="H12" s="12"/>
      <c r="I12" s="17">
        <v>0</v>
      </c>
      <c r="J12" s="17"/>
      <c r="K12" s="17">
        <v>0</v>
      </c>
      <c r="L12" s="17"/>
      <c r="M12" s="17">
        <v>0</v>
      </c>
      <c r="N12" s="17"/>
      <c r="O12" s="17">
        <v>1823730</v>
      </c>
      <c r="P12" s="17"/>
      <c r="Q12" s="17">
        <f>SUM(I12:O12)</f>
        <v>1823730</v>
      </c>
    </row>
    <row r="13" spans="1:17" ht="21.95" customHeight="1">
      <c r="A13" s="18" t="s">
        <v>107</v>
      </c>
      <c r="G13" s="12"/>
      <c r="H13" s="12"/>
      <c r="I13" s="17">
        <v>0</v>
      </c>
      <c r="J13" s="17"/>
      <c r="K13" s="17">
        <v>0</v>
      </c>
      <c r="L13" s="17"/>
      <c r="M13" s="17">
        <v>0</v>
      </c>
      <c r="N13" s="17"/>
      <c r="O13" s="17">
        <v>0</v>
      </c>
      <c r="P13" s="17"/>
      <c r="Q13" s="17">
        <f>SUM(I13:O13)</f>
        <v>0</v>
      </c>
    </row>
    <row r="14" spans="1:17" ht="21.95" customHeight="1">
      <c r="A14" s="6" t="s">
        <v>108</v>
      </c>
      <c r="G14" s="12"/>
      <c r="H14" s="12"/>
      <c r="I14" s="19">
        <f>SUM(I12:I13)</f>
        <v>0</v>
      </c>
      <c r="J14" s="7"/>
      <c r="K14" s="19">
        <f>SUM(K12:K13)</f>
        <v>0</v>
      </c>
      <c r="L14" s="8"/>
      <c r="M14" s="19">
        <f>SUM(M12:M13)</f>
        <v>0</v>
      </c>
      <c r="N14" s="7"/>
      <c r="O14" s="19">
        <f>SUM(O12:O13)</f>
        <v>1823730</v>
      </c>
      <c r="P14" s="7"/>
      <c r="Q14" s="19">
        <f>SUM(Q12:Q13)</f>
        <v>1823730</v>
      </c>
    </row>
    <row r="15" spans="1:17" ht="21.95" customHeight="1">
      <c r="A15" s="18" t="s">
        <v>131</v>
      </c>
      <c r="B15" s="20"/>
      <c r="C15" s="20"/>
      <c r="G15" s="21">
        <v>15</v>
      </c>
      <c r="H15" s="12"/>
      <c r="I15" s="22">
        <v>0</v>
      </c>
      <c r="J15" s="17"/>
      <c r="K15" s="22">
        <v>0</v>
      </c>
      <c r="L15" s="17"/>
      <c r="M15" s="22">
        <v>0</v>
      </c>
      <c r="N15" s="17"/>
      <c r="O15" s="22">
        <v>-402439</v>
      </c>
      <c r="P15" s="17"/>
      <c r="Q15" s="22">
        <f>SUM(I15:O15)</f>
        <v>-402439</v>
      </c>
    </row>
    <row r="16" spans="1:17" ht="21.95" customHeight="1" thickBot="1">
      <c r="A16" s="13" t="s">
        <v>186</v>
      </c>
      <c r="G16" s="12"/>
      <c r="H16" s="12"/>
      <c r="I16" s="23">
        <f>SUM(I11:I15)-I14</f>
        <v>804879</v>
      </c>
      <c r="J16" s="7"/>
      <c r="K16" s="23">
        <f>SUM(K11:K15)-K14</f>
        <v>1723219</v>
      </c>
      <c r="L16" s="8"/>
      <c r="M16" s="23">
        <f>SUM(M11:M15)-M14</f>
        <v>100000</v>
      </c>
      <c r="N16" s="7"/>
      <c r="O16" s="23">
        <f>SUM(O11:O15)-O14</f>
        <v>9168650</v>
      </c>
      <c r="P16" s="7"/>
      <c r="Q16" s="23">
        <f>SUM(Q11:Q15)-Q14</f>
        <v>11796748</v>
      </c>
    </row>
    <row r="17" spans="1:20" ht="21.95" customHeight="1" thickTop="1">
      <c r="H17" s="12"/>
    </row>
    <row r="18" spans="1:20" ht="21.95" customHeight="1">
      <c r="A18" s="13" t="s">
        <v>194</v>
      </c>
      <c r="B18" s="2"/>
      <c r="G18" s="2"/>
      <c r="H18" s="2"/>
      <c r="I18" s="49">
        <v>885367</v>
      </c>
      <c r="J18" s="49"/>
      <c r="K18" s="49">
        <v>6230536</v>
      </c>
      <c r="L18" s="49"/>
      <c r="M18" s="49">
        <v>100000</v>
      </c>
      <c r="N18" s="49"/>
      <c r="O18" s="49">
        <v>9030106</v>
      </c>
      <c r="P18" s="17"/>
      <c r="Q18" s="17">
        <f>SUM(I18:O18)</f>
        <v>16246009</v>
      </c>
      <c r="T18" s="8"/>
    </row>
    <row r="19" spans="1:20" ht="21.95" customHeight="1">
      <c r="A19" s="18" t="s">
        <v>111</v>
      </c>
      <c r="G19" s="12"/>
      <c r="H19" s="12"/>
      <c r="I19" s="17">
        <v>0</v>
      </c>
      <c r="J19" s="17"/>
      <c r="K19" s="17">
        <v>0</v>
      </c>
      <c r="L19" s="17"/>
      <c r="M19" s="17">
        <v>0</v>
      </c>
      <c r="N19" s="17"/>
      <c r="O19" s="17">
        <f>PL!I129</f>
        <v>1495300</v>
      </c>
      <c r="P19" s="17"/>
      <c r="Q19" s="17">
        <f>SUM(I19:O19)</f>
        <v>1495300</v>
      </c>
    </row>
    <row r="20" spans="1:20" ht="21.95" customHeight="1">
      <c r="A20" s="18" t="s">
        <v>107</v>
      </c>
      <c r="G20" s="12"/>
      <c r="H20" s="12"/>
      <c r="I20" s="17">
        <v>0</v>
      </c>
      <c r="J20" s="17"/>
      <c r="K20" s="17">
        <v>0</v>
      </c>
      <c r="L20" s="17"/>
      <c r="M20" s="17">
        <v>0</v>
      </c>
      <c r="N20" s="17"/>
      <c r="O20" s="17">
        <v>0</v>
      </c>
      <c r="P20" s="17"/>
      <c r="Q20" s="17">
        <f>SUM(I20:O20)</f>
        <v>0</v>
      </c>
    </row>
    <row r="21" spans="1:20" ht="21.95" customHeight="1">
      <c r="A21" s="6" t="s">
        <v>108</v>
      </c>
      <c r="G21" s="12"/>
      <c r="H21" s="12"/>
      <c r="I21" s="19">
        <f>SUM(I19:I20)</f>
        <v>0</v>
      </c>
      <c r="J21" s="7"/>
      <c r="K21" s="19">
        <f>SUM(K19:K20)</f>
        <v>0</v>
      </c>
      <c r="L21" s="8"/>
      <c r="M21" s="19">
        <f>SUM(M19:M20)</f>
        <v>0</v>
      </c>
      <c r="N21" s="7"/>
      <c r="O21" s="19">
        <f>SUM(O19:O20)</f>
        <v>1495300</v>
      </c>
      <c r="P21" s="7"/>
      <c r="Q21" s="19">
        <f>SUM(Q19:Q20)</f>
        <v>1495300</v>
      </c>
    </row>
    <row r="22" spans="1:20" ht="21.95" customHeight="1">
      <c r="A22" s="18" t="s">
        <v>131</v>
      </c>
      <c r="B22" s="20"/>
      <c r="C22" s="20"/>
      <c r="G22" s="21">
        <v>15</v>
      </c>
      <c r="H22" s="12"/>
      <c r="I22" s="22">
        <v>0</v>
      </c>
      <c r="J22" s="17"/>
      <c r="K22" s="22">
        <v>0</v>
      </c>
      <c r="L22" s="17"/>
      <c r="M22" s="22">
        <v>0</v>
      </c>
      <c r="N22" s="17"/>
      <c r="O22" s="22">
        <v>-442683</v>
      </c>
      <c r="P22" s="17"/>
      <c r="Q22" s="22">
        <f>SUM(I22:O22)</f>
        <v>-442683</v>
      </c>
    </row>
    <row r="23" spans="1:20" ht="21.95" customHeight="1" thickBot="1">
      <c r="A23" s="13" t="s">
        <v>195</v>
      </c>
      <c r="G23" s="12"/>
      <c r="H23" s="12"/>
      <c r="I23" s="23">
        <f>SUM(I18:I22)-I21</f>
        <v>885367</v>
      </c>
      <c r="J23" s="7"/>
      <c r="K23" s="23">
        <f>SUM(K18:K22)-K21</f>
        <v>6230536</v>
      </c>
      <c r="L23" s="8"/>
      <c r="M23" s="23">
        <f>SUM(M18:M22)-M21</f>
        <v>100000</v>
      </c>
      <c r="N23" s="7"/>
      <c r="O23" s="23">
        <f>SUM(O18:O22)-O21</f>
        <v>10082723</v>
      </c>
      <c r="P23" s="7"/>
      <c r="Q23" s="23">
        <f>SUM(Q18:Q22)-Q21</f>
        <v>17298626</v>
      </c>
    </row>
    <row r="24" spans="1:20" ht="21.95" customHeight="1" thickTop="1"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</row>
    <row r="25" spans="1:20" ht="21.95" customHeight="1">
      <c r="A25" s="6" t="s">
        <v>142</v>
      </c>
    </row>
  </sheetData>
  <mergeCells count="5">
    <mergeCell ref="A2:Q2"/>
    <mergeCell ref="A3:Q3"/>
    <mergeCell ref="A4:Q4"/>
    <mergeCell ref="M7:O7"/>
    <mergeCell ref="I6:Q6"/>
  </mergeCells>
  <phoneticPr fontId="0" type="noConversion"/>
  <printOptions horizontalCentered="1"/>
  <pageMargins left="0.39370078740157499" right="0.196850393700787" top="0.98425196850393704" bottom="0.196850393700787" header="0.196850393700787" footer="0.196850393700787"/>
  <pageSetup paperSize="9" scale="9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2A29A6-5A6E-4609-8B08-8A988C98DEE9}">
  <dimension ref="A1:N102"/>
  <sheetViews>
    <sheetView showGridLines="0" view="pageBreakPreview" topLeftCell="A85" zoomScale="115" zoomScaleNormal="100" zoomScaleSheetLayoutView="115" workbookViewId="0">
      <selection activeCell="E92" sqref="E92"/>
    </sheetView>
  </sheetViews>
  <sheetFormatPr defaultColWidth="12" defaultRowHeight="21.95" customHeight="1"/>
  <cols>
    <col min="1" max="1" width="36.5703125" style="40" customWidth="1"/>
    <col min="2" max="2" width="1.5703125" style="40" customWidth="1"/>
    <col min="3" max="3" width="5.7109375" style="40" customWidth="1"/>
    <col min="4" max="4" width="1.5703125" style="40" customWidth="1"/>
    <col min="5" max="5" width="11.5703125" style="40" customWidth="1"/>
    <col min="6" max="6" width="1.42578125" style="40" customWidth="1"/>
    <col min="7" max="7" width="11.5703125" style="40" customWidth="1"/>
    <col min="8" max="8" width="1.5703125" style="40" customWidth="1"/>
    <col min="9" max="9" width="11.5703125" style="40" customWidth="1"/>
    <col min="10" max="10" width="1.5703125" style="40" customWidth="1"/>
    <col min="11" max="11" width="11.5703125" style="40" customWidth="1"/>
    <col min="12" max="12" width="0.42578125" style="40" customWidth="1"/>
    <col min="13" max="13" width="12" style="40"/>
    <col min="14" max="16384" width="12" style="4"/>
  </cols>
  <sheetData>
    <row r="1" spans="1:14" s="3" customFormat="1" ht="21.95" customHeight="1">
      <c r="A1" s="44"/>
      <c r="B1" s="44"/>
      <c r="C1" s="51"/>
      <c r="D1" s="51"/>
      <c r="E1" s="44"/>
      <c r="F1" s="44"/>
      <c r="G1" s="44"/>
      <c r="H1" s="44"/>
      <c r="I1" s="44"/>
      <c r="J1" s="44"/>
      <c r="K1" s="56" t="s">
        <v>94</v>
      </c>
      <c r="L1" s="57"/>
      <c r="M1" s="57"/>
    </row>
    <row r="2" spans="1:14" s="3" customFormat="1" ht="21.95" customHeight="1">
      <c r="A2" s="52" t="s">
        <v>0</v>
      </c>
      <c r="B2" s="44"/>
      <c r="C2" s="51"/>
      <c r="D2" s="51"/>
      <c r="E2" s="44"/>
      <c r="F2" s="44"/>
      <c r="G2" s="44"/>
      <c r="H2" s="44"/>
      <c r="I2" s="44"/>
      <c r="J2" s="44"/>
      <c r="K2" s="44"/>
      <c r="L2" s="57"/>
      <c r="M2" s="57"/>
    </row>
    <row r="3" spans="1:14" s="3" customFormat="1" ht="21.95" customHeight="1">
      <c r="A3" s="52" t="s">
        <v>17</v>
      </c>
      <c r="B3" s="44"/>
      <c r="C3" s="51"/>
      <c r="D3" s="51"/>
      <c r="E3" s="58"/>
      <c r="F3" s="44"/>
      <c r="G3" s="58"/>
      <c r="H3" s="44"/>
      <c r="I3" s="44"/>
      <c r="J3" s="44"/>
      <c r="K3" s="44"/>
      <c r="L3" s="57"/>
      <c r="M3" s="57"/>
    </row>
    <row r="4" spans="1:14" ht="21.95" customHeight="1">
      <c r="A4" s="52" t="s">
        <v>193</v>
      </c>
      <c r="B4" s="44"/>
      <c r="C4" s="51"/>
      <c r="D4" s="51"/>
      <c r="E4" s="58"/>
      <c r="F4" s="44"/>
      <c r="G4" s="44"/>
      <c r="H4" s="44"/>
      <c r="I4" s="44"/>
      <c r="J4" s="44"/>
      <c r="K4" s="44"/>
    </row>
    <row r="5" spans="1:14" s="5" customFormat="1" ht="21.95" customHeight="1">
      <c r="A5" s="40"/>
      <c r="B5" s="40"/>
      <c r="C5" s="40"/>
      <c r="D5" s="40"/>
      <c r="E5" s="40"/>
      <c r="F5" s="40"/>
      <c r="G5" s="40"/>
      <c r="H5" s="40"/>
      <c r="I5" s="40"/>
      <c r="J5" s="40"/>
      <c r="K5" s="59" t="s">
        <v>92</v>
      </c>
      <c r="L5" s="53"/>
      <c r="M5" s="53"/>
    </row>
    <row r="6" spans="1:14" s="5" customFormat="1" ht="21.95" customHeight="1">
      <c r="A6" s="53"/>
      <c r="B6" s="53"/>
      <c r="C6" s="53"/>
      <c r="D6" s="53"/>
      <c r="E6" s="60"/>
      <c r="F6" s="61" t="s">
        <v>1</v>
      </c>
      <c r="G6" s="60"/>
      <c r="H6" s="53"/>
      <c r="I6" s="60"/>
      <c r="J6" s="61" t="s">
        <v>36</v>
      </c>
      <c r="K6" s="60"/>
      <c r="L6" s="53"/>
      <c r="M6" s="53"/>
    </row>
    <row r="7" spans="1:14" ht="21.95" customHeight="1">
      <c r="C7" s="54"/>
      <c r="D7" s="54"/>
      <c r="E7" s="62">
        <v>2567</v>
      </c>
      <c r="F7" s="55"/>
      <c r="G7" s="62">
        <v>2566</v>
      </c>
      <c r="H7" s="55"/>
      <c r="I7" s="62">
        <v>2567</v>
      </c>
      <c r="J7" s="55"/>
      <c r="K7" s="62">
        <v>2566</v>
      </c>
    </row>
    <row r="8" spans="1:14" ht="21.95" customHeight="1">
      <c r="A8" s="53" t="s">
        <v>18</v>
      </c>
    </row>
    <row r="9" spans="1:14" ht="21.95" customHeight="1">
      <c r="A9" s="40" t="s">
        <v>76</v>
      </c>
      <c r="E9" s="38">
        <f>PL!E93</f>
        <v>1168656</v>
      </c>
      <c r="F9" s="38"/>
      <c r="G9" s="38">
        <f>PL!G93</f>
        <v>1701487</v>
      </c>
      <c r="H9" s="38"/>
      <c r="I9" s="38">
        <f>PL!I93</f>
        <v>1532013</v>
      </c>
      <c r="J9" s="38"/>
      <c r="K9" s="38">
        <f>PL!K93</f>
        <v>1836597</v>
      </c>
      <c r="N9" s="37"/>
    </row>
    <row r="10" spans="1:14" ht="21.95" customHeight="1">
      <c r="A10" s="40" t="s">
        <v>220</v>
      </c>
      <c r="E10" s="38"/>
      <c r="F10" s="38"/>
      <c r="G10" s="38"/>
      <c r="H10" s="38"/>
      <c r="I10" s="38"/>
      <c r="J10" s="38"/>
      <c r="K10" s="38"/>
      <c r="N10" s="37"/>
    </row>
    <row r="11" spans="1:14" ht="21.95" customHeight="1">
      <c r="A11" s="40" t="s">
        <v>52</v>
      </c>
      <c r="E11" s="43"/>
      <c r="F11" s="38"/>
      <c r="G11" s="43"/>
      <c r="H11" s="38"/>
      <c r="I11" s="38"/>
      <c r="J11" s="38"/>
      <c r="K11" s="38"/>
      <c r="N11" s="37"/>
    </row>
    <row r="12" spans="1:14" ht="21.95" customHeight="1">
      <c r="A12" s="40" t="s">
        <v>50</v>
      </c>
      <c r="E12" s="38">
        <v>1265047</v>
      </c>
      <c r="F12" s="38"/>
      <c r="G12" s="38">
        <v>1224791</v>
      </c>
      <c r="H12" s="38"/>
      <c r="I12" s="38">
        <v>270266</v>
      </c>
      <c r="J12" s="38"/>
      <c r="K12" s="38">
        <v>269122</v>
      </c>
      <c r="L12" s="38"/>
      <c r="N12" s="37"/>
    </row>
    <row r="13" spans="1:14" ht="21.95" customHeight="1">
      <c r="A13" s="40" t="s">
        <v>62</v>
      </c>
      <c r="E13" s="38">
        <v>48027</v>
      </c>
      <c r="F13" s="38"/>
      <c r="G13" s="38">
        <v>51988</v>
      </c>
      <c r="H13" s="38"/>
      <c r="I13" s="38">
        <v>6382</v>
      </c>
      <c r="J13" s="38"/>
      <c r="K13" s="38">
        <v>6502</v>
      </c>
      <c r="L13" s="38"/>
      <c r="N13" s="37"/>
    </row>
    <row r="14" spans="1:14" ht="21.95" customHeight="1">
      <c r="A14" s="40" t="s">
        <v>219</v>
      </c>
      <c r="E14" s="38">
        <v>-10475</v>
      </c>
      <c r="F14" s="38"/>
      <c r="G14" s="38">
        <v>1469</v>
      </c>
      <c r="H14" s="38"/>
      <c r="I14" s="38">
        <v>0</v>
      </c>
      <c r="J14" s="38"/>
      <c r="K14" s="38">
        <v>0</v>
      </c>
      <c r="L14" s="38"/>
      <c r="N14" s="37"/>
    </row>
    <row r="15" spans="1:14" ht="21.95" customHeight="1">
      <c r="A15" s="40" t="s">
        <v>221</v>
      </c>
      <c r="E15" s="38">
        <v>78066</v>
      </c>
      <c r="F15" s="38"/>
      <c r="G15" s="38">
        <v>95262</v>
      </c>
      <c r="H15" s="38"/>
      <c r="I15" s="38">
        <v>-16514</v>
      </c>
      <c r="J15" s="38"/>
      <c r="K15" s="38">
        <v>45611</v>
      </c>
      <c r="L15" s="38"/>
      <c r="N15" s="37"/>
    </row>
    <row r="16" spans="1:14" ht="21.95" customHeight="1">
      <c r="A16" s="40" t="s">
        <v>177</v>
      </c>
      <c r="E16" s="38">
        <v>-60336</v>
      </c>
      <c r="F16" s="38"/>
      <c r="G16" s="38">
        <v>-9244</v>
      </c>
      <c r="H16" s="38"/>
      <c r="I16" s="38">
        <v>-41279</v>
      </c>
      <c r="J16" s="38"/>
      <c r="K16" s="38">
        <v>-9244</v>
      </c>
      <c r="L16" s="38"/>
      <c r="N16" s="37"/>
    </row>
    <row r="17" spans="1:14" ht="21.95" customHeight="1">
      <c r="A17" s="40" t="s">
        <v>135</v>
      </c>
      <c r="E17" s="38">
        <v>0</v>
      </c>
      <c r="F17" s="38"/>
      <c r="G17" s="38">
        <v>0</v>
      </c>
      <c r="H17" s="38"/>
      <c r="I17" s="38">
        <v>0</v>
      </c>
      <c r="J17" s="38"/>
      <c r="K17" s="38">
        <v>-240000</v>
      </c>
      <c r="L17" s="38"/>
      <c r="N17" s="37"/>
    </row>
    <row r="18" spans="1:14" ht="21.95" customHeight="1">
      <c r="A18" s="40" t="s">
        <v>122</v>
      </c>
      <c r="E18" s="38">
        <v>-116</v>
      </c>
      <c r="F18" s="38"/>
      <c r="G18" s="38">
        <v>-83</v>
      </c>
      <c r="H18" s="38"/>
      <c r="I18" s="38">
        <v>-116</v>
      </c>
      <c r="J18" s="38"/>
      <c r="K18" s="38">
        <v>-83</v>
      </c>
      <c r="L18" s="38"/>
      <c r="N18" s="37"/>
    </row>
    <row r="19" spans="1:14" ht="21.95" customHeight="1">
      <c r="A19" s="40" t="s">
        <v>183</v>
      </c>
      <c r="I19" s="38"/>
      <c r="J19" s="38"/>
      <c r="K19" s="38"/>
      <c r="L19" s="38"/>
      <c r="N19" s="37"/>
    </row>
    <row r="20" spans="1:14" ht="21.95" customHeight="1">
      <c r="A20" s="40" t="s">
        <v>146</v>
      </c>
      <c r="E20" s="38">
        <v>19334</v>
      </c>
      <c r="F20" s="38"/>
      <c r="G20" s="38">
        <v>-2581</v>
      </c>
      <c r="H20" s="38"/>
      <c r="I20" s="38">
        <v>-624</v>
      </c>
      <c r="J20" s="38"/>
      <c r="K20" s="38">
        <v>-2398</v>
      </c>
      <c r="L20" s="38"/>
      <c r="N20" s="37"/>
    </row>
    <row r="21" spans="1:14" ht="21.95" customHeight="1">
      <c r="A21" s="40" t="s">
        <v>179</v>
      </c>
      <c r="E21" s="38">
        <v>24401</v>
      </c>
      <c r="F21" s="38"/>
      <c r="G21" s="38">
        <v>24028</v>
      </c>
      <c r="H21" s="38"/>
      <c r="I21" s="38">
        <v>0</v>
      </c>
      <c r="J21" s="38"/>
      <c r="K21" s="38">
        <v>0</v>
      </c>
      <c r="L21" s="38"/>
      <c r="N21" s="37"/>
    </row>
    <row r="22" spans="1:14" ht="21.95" customHeight="1">
      <c r="A22" s="40" t="s">
        <v>90</v>
      </c>
      <c r="E22" s="38">
        <v>48258</v>
      </c>
      <c r="F22" s="38"/>
      <c r="G22" s="38">
        <v>44827</v>
      </c>
      <c r="H22" s="38"/>
      <c r="I22" s="38">
        <v>24608</v>
      </c>
      <c r="J22" s="38"/>
      <c r="K22" s="38">
        <v>21772</v>
      </c>
      <c r="L22" s="38"/>
      <c r="N22" s="37"/>
    </row>
    <row r="23" spans="1:14" ht="21.95" customHeight="1">
      <c r="A23" s="40" t="s">
        <v>189</v>
      </c>
      <c r="E23" s="38"/>
      <c r="F23" s="38"/>
      <c r="G23" s="38"/>
      <c r="H23" s="38"/>
      <c r="I23" s="38"/>
      <c r="J23" s="38"/>
      <c r="K23" s="38"/>
      <c r="L23" s="38"/>
      <c r="N23" s="37"/>
    </row>
    <row r="24" spans="1:14" ht="21.95" customHeight="1">
      <c r="A24" s="40" t="s">
        <v>140</v>
      </c>
      <c r="E24" s="38">
        <v>-10668</v>
      </c>
      <c r="F24" s="38"/>
      <c r="G24" s="38">
        <v>-1301</v>
      </c>
      <c r="H24" s="38"/>
      <c r="I24" s="38">
        <v>0</v>
      </c>
      <c r="J24" s="38"/>
      <c r="K24" s="38">
        <v>0</v>
      </c>
      <c r="L24" s="38"/>
      <c r="N24" s="37"/>
    </row>
    <row r="25" spans="1:14" ht="21.95" customHeight="1">
      <c r="A25" s="40" t="s">
        <v>222</v>
      </c>
      <c r="E25" s="38">
        <v>0</v>
      </c>
      <c r="F25" s="38"/>
      <c r="G25" s="38">
        <v>-22411</v>
      </c>
      <c r="H25" s="38"/>
      <c r="I25" s="38">
        <v>0</v>
      </c>
      <c r="J25" s="38"/>
      <c r="K25" s="38">
        <v>0</v>
      </c>
      <c r="L25" s="38"/>
      <c r="N25" s="37"/>
    </row>
    <row r="26" spans="1:14" ht="21.95" customHeight="1">
      <c r="A26" s="40" t="s">
        <v>161</v>
      </c>
      <c r="E26" s="38">
        <v>62069</v>
      </c>
      <c r="F26" s="38"/>
      <c r="G26" s="38">
        <v>-112861</v>
      </c>
      <c r="H26" s="38"/>
      <c r="I26" s="38">
        <v>61920</v>
      </c>
      <c r="J26" s="38"/>
      <c r="K26" s="38">
        <v>-105892</v>
      </c>
      <c r="L26" s="38"/>
      <c r="N26" s="37"/>
    </row>
    <row r="27" spans="1:14" ht="21.95" customHeight="1">
      <c r="A27" s="40" t="s">
        <v>162</v>
      </c>
      <c r="E27" s="38">
        <v>0</v>
      </c>
      <c r="F27" s="38"/>
      <c r="G27" s="38">
        <v>49418</v>
      </c>
      <c r="H27" s="38"/>
      <c r="I27" s="38">
        <v>0</v>
      </c>
      <c r="J27" s="38"/>
      <c r="K27" s="38">
        <v>0</v>
      </c>
      <c r="L27" s="38"/>
      <c r="N27" s="37"/>
    </row>
    <row r="28" spans="1:14" ht="21.95" customHeight="1">
      <c r="A28" s="40" t="s">
        <v>147</v>
      </c>
      <c r="E28" s="38">
        <v>-126103</v>
      </c>
      <c r="F28" s="38"/>
      <c r="G28" s="38">
        <v>-52477</v>
      </c>
      <c r="H28" s="38"/>
      <c r="I28" s="38">
        <v>-51361</v>
      </c>
      <c r="J28" s="38"/>
      <c r="K28" s="38">
        <v>-1024</v>
      </c>
      <c r="L28" s="38"/>
      <c r="N28" s="37"/>
    </row>
    <row r="29" spans="1:14" ht="21.95" customHeight="1">
      <c r="A29" s="40" t="s">
        <v>148</v>
      </c>
      <c r="E29" s="39">
        <v>68042</v>
      </c>
      <c r="F29" s="38"/>
      <c r="G29" s="39">
        <v>21505</v>
      </c>
      <c r="H29" s="38"/>
      <c r="I29" s="39">
        <v>0</v>
      </c>
      <c r="J29" s="38"/>
      <c r="K29" s="39">
        <v>661</v>
      </c>
      <c r="L29" s="38"/>
      <c r="N29" s="37"/>
    </row>
    <row r="30" spans="1:14" ht="21.95" customHeight="1">
      <c r="A30" s="40" t="s">
        <v>134</v>
      </c>
      <c r="E30" s="38"/>
      <c r="F30" s="38"/>
      <c r="G30" s="38"/>
      <c r="H30" s="38"/>
      <c r="I30" s="38"/>
      <c r="J30" s="38"/>
      <c r="K30" s="38"/>
      <c r="N30" s="37"/>
    </row>
    <row r="31" spans="1:14" ht="21.95" customHeight="1">
      <c r="A31" s="40" t="s">
        <v>133</v>
      </c>
      <c r="E31" s="38">
        <f>SUM(E9:E29)</f>
        <v>2574202</v>
      </c>
      <c r="F31" s="38"/>
      <c r="G31" s="38">
        <f>SUM(G9:G29)</f>
        <v>3013817</v>
      </c>
      <c r="H31" s="38"/>
      <c r="I31" s="38">
        <f>SUM(I9:I29)</f>
        <v>1785295</v>
      </c>
      <c r="J31" s="38"/>
      <c r="K31" s="38">
        <f>SUM(K9:K29)</f>
        <v>1821624</v>
      </c>
      <c r="L31" s="38"/>
      <c r="N31" s="37"/>
    </row>
    <row r="32" spans="1:14" s="9" customFormat="1" ht="21.95" customHeight="1">
      <c r="A32" s="45"/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37"/>
    </row>
    <row r="33" spans="1:14" s="9" customFormat="1" ht="21.95" customHeight="1">
      <c r="A33" s="55" t="s">
        <v>142</v>
      </c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37"/>
    </row>
    <row r="34" spans="1:14" s="3" customFormat="1" ht="21.95" customHeight="1">
      <c r="A34" s="44"/>
      <c r="B34" s="44"/>
      <c r="C34" s="51"/>
      <c r="D34" s="51"/>
      <c r="E34" s="44"/>
      <c r="F34" s="44"/>
      <c r="G34" s="44"/>
      <c r="H34" s="44"/>
      <c r="I34" s="44"/>
      <c r="J34" s="44"/>
      <c r="K34" s="56" t="s">
        <v>94</v>
      </c>
      <c r="L34" s="57"/>
      <c r="M34" s="57"/>
      <c r="N34" s="37"/>
    </row>
    <row r="35" spans="1:14" s="3" customFormat="1" ht="21.95" customHeight="1">
      <c r="A35" s="52" t="s">
        <v>0</v>
      </c>
      <c r="B35" s="44"/>
      <c r="C35" s="51"/>
      <c r="D35" s="51"/>
      <c r="E35" s="44"/>
      <c r="F35" s="44"/>
      <c r="G35" s="44"/>
      <c r="H35" s="44"/>
      <c r="I35" s="44"/>
      <c r="J35" s="44"/>
      <c r="K35" s="44"/>
      <c r="L35" s="57"/>
      <c r="M35" s="57"/>
      <c r="N35" s="37"/>
    </row>
    <row r="36" spans="1:14" s="3" customFormat="1" ht="21.95" customHeight="1">
      <c r="A36" s="52" t="s">
        <v>20</v>
      </c>
      <c r="B36" s="44"/>
      <c r="C36" s="51"/>
      <c r="D36" s="51"/>
      <c r="E36" s="58"/>
      <c r="F36" s="44"/>
      <c r="G36" s="58"/>
      <c r="H36" s="44"/>
      <c r="I36" s="44"/>
      <c r="J36" s="44"/>
      <c r="K36" s="44"/>
      <c r="L36" s="57"/>
      <c r="M36" s="57"/>
      <c r="N36" s="37"/>
    </row>
    <row r="37" spans="1:14" ht="21.95" customHeight="1">
      <c r="A37" s="52" t="s">
        <v>193</v>
      </c>
      <c r="B37" s="44"/>
      <c r="C37" s="51"/>
      <c r="D37" s="51"/>
      <c r="E37" s="58"/>
      <c r="F37" s="44"/>
      <c r="G37" s="44"/>
      <c r="H37" s="44"/>
      <c r="I37" s="44"/>
      <c r="J37" s="44"/>
      <c r="K37" s="44"/>
      <c r="N37" s="37"/>
    </row>
    <row r="38" spans="1:14" s="5" customFormat="1" ht="21.95" customHeight="1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59" t="s">
        <v>92</v>
      </c>
      <c r="L38" s="53"/>
      <c r="M38" s="53"/>
      <c r="N38" s="37"/>
    </row>
    <row r="39" spans="1:14" s="5" customFormat="1" ht="21.95" customHeight="1">
      <c r="A39" s="53"/>
      <c r="B39" s="53"/>
      <c r="C39" s="53"/>
      <c r="D39" s="53"/>
      <c r="E39" s="60"/>
      <c r="F39" s="61" t="s">
        <v>1</v>
      </c>
      <c r="G39" s="60"/>
      <c r="H39" s="53"/>
      <c r="I39" s="60"/>
      <c r="J39" s="61" t="s">
        <v>36</v>
      </c>
      <c r="K39" s="60"/>
      <c r="L39" s="53"/>
      <c r="M39" s="53"/>
      <c r="N39" s="37"/>
    </row>
    <row r="40" spans="1:14" ht="21.95" customHeight="1">
      <c r="C40" s="54"/>
      <c r="D40" s="54"/>
      <c r="E40" s="62">
        <v>2567</v>
      </c>
      <c r="F40" s="55"/>
      <c r="G40" s="62">
        <v>2566</v>
      </c>
      <c r="H40" s="55"/>
      <c r="I40" s="62">
        <v>2567</v>
      </c>
      <c r="J40" s="55"/>
      <c r="K40" s="62">
        <v>2566</v>
      </c>
      <c r="N40" s="37"/>
    </row>
    <row r="41" spans="1:14" ht="21.95" customHeight="1">
      <c r="A41" s="53" t="s">
        <v>109</v>
      </c>
      <c r="N41" s="37"/>
    </row>
    <row r="42" spans="1:14" ht="21.95" customHeight="1">
      <c r="A42" s="40" t="s">
        <v>223</v>
      </c>
      <c r="E42" s="38"/>
      <c r="F42" s="38"/>
      <c r="G42" s="38"/>
      <c r="H42" s="38"/>
      <c r="I42" s="38"/>
      <c r="J42" s="38"/>
      <c r="K42" s="38"/>
      <c r="N42" s="37"/>
    </row>
    <row r="43" spans="1:14" ht="21.95" customHeight="1">
      <c r="A43" s="40" t="s">
        <v>77</v>
      </c>
      <c r="E43" s="38">
        <v>244779</v>
      </c>
      <c r="F43" s="38"/>
      <c r="G43" s="38">
        <v>-109319</v>
      </c>
      <c r="H43" s="38"/>
      <c r="I43" s="38">
        <v>-2858</v>
      </c>
      <c r="J43" s="38"/>
      <c r="K43" s="38">
        <v>-222931</v>
      </c>
      <c r="N43" s="37"/>
    </row>
    <row r="44" spans="1:14" ht="21.95" customHeight="1">
      <c r="A44" s="40" t="s">
        <v>53</v>
      </c>
      <c r="E44" s="38">
        <v>962386</v>
      </c>
      <c r="F44" s="38"/>
      <c r="G44" s="38">
        <v>-553122</v>
      </c>
      <c r="H44" s="38"/>
      <c r="I44" s="38">
        <v>227916</v>
      </c>
      <c r="J44" s="38"/>
      <c r="K44" s="38">
        <v>69041</v>
      </c>
      <c r="N44" s="37"/>
    </row>
    <row r="45" spans="1:14" ht="21.95" customHeight="1">
      <c r="A45" s="40" t="s">
        <v>54</v>
      </c>
      <c r="E45" s="38">
        <v>-11743</v>
      </c>
      <c r="F45" s="38"/>
      <c r="G45" s="38">
        <v>17695</v>
      </c>
      <c r="H45" s="38"/>
      <c r="I45" s="38">
        <v>8526</v>
      </c>
      <c r="J45" s="38"/>
      <c r="K45" s="38">
        <v>10645</v>
      </c>
      <c r="N45" s="37"/>
    </row>
    <row r="46" spans="1:14" ht="21.95" customHeight="1">
      <c r="A46" s="40" t="s">
        <v>224</v>
      </c>
      <c r="E46" s="38"/>
      <c r="F46" s="38"/>
      <c r="G46" s="38"/>
      <c r="H46" s="38"/>
      <c r="I46" s="38"/>
      <c r="J46" s="38"/>
      <c r="K46" s="38"/>
      <c r="N46" s="37"/>
    </row>
    <row r="47" spans="1:14" ht="21.95" customHeight="1">
      <c r="A47" s="40" t="s">
        <v>78</v>
      </c>
      <c r="E47" s="38">
        <v>-34947</v>
      </c>
      <c r="F47" s="38"/>
      <c r="G47" s="38">
        <v>-49423</v>
      </c>
      <c r="H47" s="38"/>
      <c r="I47" s="38">
        <v>76809</v>
      </c>
      <c r="J47" s="38"/>
      <c r="K47" s="38">
        <v>-170266</v>
      </c>
      <c r="N47" s="37"/>
    </row>
    <row r="48" spans="1:14" ht="21.95" customHeight="1">
      <c r="A48" s="40" t="s">
        <v>55</v>
      </c>
      <c r="E48" s="38">
        <v>-3210</v>
      </c>
      <c r="F48" s="38"/>
      <c r="G48" s="38">
        <v>-4495</v>
      </c>
      <c r="H48" s="38"/>
      <c r="I48" s="38">
        <v>4927</v>
      </c>
      <c r="J48" s="38"/>
      <c r="K48" s="38">
        <v>2353</v>
      </c>
      <c r="N48" s="37"/>
    </row>
    <row r="49" spans="1:14" ht="21.95" customHeight="1">
      <c r="A49" s="40" t="s">
        <v>164</v>
      </c>
      <c r="E49" s="39">
        <v>-15664</v>
      </c>
      <c r="F49" s="38"/>
      <c r="G49" s="39">
        <v>-4485</v>
      </c>
      <c r="H49" s="38"/>
      <c r="I49" s="39">
        <v>0</v>
      </c>
      <c r="J49" s="38"/>
      <c r="K49" s="39">
        <v>0</v>
      </c>
      <c r="N49" s="37"/>
    </row>
    <row r="50" spans="1:14" ht="21.95" customHeight="1">
      <c r="A50" s="40" t="s">
        <v>59</v>
      </c>
      <c r="E50" s="38">
        <f>SUM(E43:E49)+E31</f>
        <v>3715803</v>
      </c>
      <c r="F50" s="38"/>
      <c r="G50" s="38">
        <f>SUM(G43:G49)+G31</f>
        <v>2310668</v>
      </c>
      <c r="H50" s="38"/>
      <c r="I50" s="38">
        <f>SUM(I43:I49)+I31</f>
        <v>2100615</v>
      </c>
      <c r="J50" s="38"/>
      <c r="K50" s="38">
        <f>SUM(K43:K49)+K31</f>
        <v>1510466</v>
      </c>
      <c r="N50" s="37"/>
    </row>
    <row r="51" spans="1:14" ht="21.95" customHeight="1">
      <c r="A51" s="40" t="s">
        <v>123</v>
      </c>
      <c r="E51" s="38">
        <v>-39938</v>
      </c>
      <c r="F51" s="38"/>
      <c r="G51" s="38">
        <v>-14127</v>
      </c>
      <c r="H51" s="38"/>
      <c r="I51" s="38">
        <v>-7939</v>
      </c>
      <c r="J51" s="38"/>
      <c r="K51" s="38">
        <v>-8152</v>
      </c>
      <c r="N51" s="37"/>
    </row>
    <row r="52" spans="1:14" ht="21.95" customHeight="1">
      <c r="A52" s="40" t="s">
        <v>60</v>
      </c>
      <c r="E52" s="38">
        <v>-119177</v>
      </c>
      <c r="F52" s="38"/>
      <c r="G52" s="38">
        <v>-121193</v>
      </c>
      <c r="H52" s="38"/>
      <c r="I52" s="38">
        <v>-51033</v>
      </c>
      <c r="J52" s="38"/>
      <c r="K52" s="38">
        <v>-20323</v>
      </c>
      <c r="N52" s="37"/>
    </row>
    <row r="53" spans="1:14" ht="21.95" customHeight="1">
      <c r="A53" s="53" t="s">
        <v>56</v>
      </c>
      <c r="E53" s="46">
        <f>SUM(E50:E52)</f>
        <v>3556688</v>
      </c>
      <c r="F53" s="38"/>
      <c r="G53" s="46">
        <f>SUM(G50:G52)</f>
        <v>2175348</v>
      </c>
      <c r="H53" s="38"/>
      <c r="I53" s="46">
        <f>SUM(I50:I52)</f>
        <v>2041643</v>
      </c>
      <c r="J53" s="38"/>
      <c r="K53" s="46">
        <f>SUM(K50:K52)</f>
        <v>1481991</v>
      </c>
      <c r="N53" s="37"/>
    </row>
    <row r="54" spans="1:14" ht="21.95" customHeight="1">
      <c r="A54" s="53" t="s">
        <v>19</v>
      </c>
      <c r="E54" s="56"/>
      <c r="F54" s="56"/>
      <c r="G54" s="56"/>
      <c r="H54" s="56"/>
      <c r="I54" s="56"/>
      <c r="J54" s="56"/>
      <c r="K54" s="56"/>
      <c r="N54" s="37"/>
    </row>
    <row r="55" spans="1:14" ht="21.95" customHeight="1">
      <c r="A55" s="40" t="s">
        <v>216</v>
      </c>
      <c r="E55" s="38">
        <v>-3318303</v>
      </c>
      <c r="F55" s="38"/>
      <c r="G55" s="38">
        <v>-1194909</v>
      </c>
      <c r="H55" s="38"/>
      <c r="I55" s="38">
        <v>-1500000</v>
      </c>
      <c r="J55" s="38"/>
      <c r="K55" s="38">
        <v>0</v>
      </c>
      <c r="N55" s="37"/>
    </row>
    <row r="56" spans="1:14" ht="21.95" customHeight="1">
      <c r="A56" s="40" t="s">
        <v>191</v>
      </c>
      <c r="E56" s="38">
        <v>0</v>
      </c>
      <c r="F56" s="38"/>
      <c r="G56" s="38">
        <v>0</v>
      </c>
      <c r="H56" s="38"/>
      <c r="I56" s="38">
        <v>-715040</v>
      </c>
      <c r="J56" s="38"/>
      <c r="K56" s="38">
        <v>-546180</v>
      </c>
      <c r="N56" s="37"/>
    </row>
    <row r="57" spans="1:14" ht="21.95" customHeight="1">
      <c r="A57" s="40" t="s">
        <v>214</v>
      </c>
      <c r="E57" s="38">
        <v>-373929</v>
      </c>
      <c r="F57" s="38"/>
      <c r="G57" s="38">
        <v>0</v>
      </c>
      <c r="H57" s="38"/>
      <c r="I57" s="38">
        <v>-373929</v>
      </c>
      <c r="J57" s="38"/>
      <c r="K57" s="38">
        <v>0</v>
      </c>
      <c r="N57" s="37"/>
    </row>
    <row r="58" spans="1:14" ht="21.95" customHeight="1">
      <c r="A58" s="40" t="s">
        <v>160</v>
      </c>
      <c r="E58" s="38">
        <v>4</v>
      </c>
      <c r="F58" s="38"/>
      <c r="G58" s="38">
        <v>0</v>
      </c>
      <c r="H58" s="38"/>
      <c r="I58" s="38">
        <v>0</v>
      </c>
      <c r="J58" s="38"/>
      <c r="K58" s="38">
        <v>0</v>
      </c>
      <c r="N58" s="37"/>
    </row>
    <row r="59" spans="1:14" ht="21.95" customHeight="1">
      <c r="A59" s="40" t="s">
        <v>154</v>
      </c>
      <c r="E59" s="38">
        <v>124034</v>
      </c>
      <c r="F59" s="38"/>
      <c r="G59" s="38">
        <v>56577</v>
      </c>
      <c r="H59" s="38"/>
      <c r="I59" s="38">
        <v>50821</v>
      </c>
      <c r="J59" s="38"/>
      <c r="K59" s="38">
        <v>971</v>
      </c>
      <c r="N59" s="37"/>
    </row>
    <row r="60" spans="1:14" ht="21.95" customHeight="1">
      <c r="A60" s="40" t="s">
        <v>155</v>
      </c>
      <c r="E60" s="38">
        <v>431279</v>
      </c>
      <c r="F60" s="38"/>
      <c r="G60" s="38">
        <v>1132721</v>
      </c>
      <c r="H60" s="38"/>
      <c r="I60" s="38">
        <v>0</v>
      </c>
      <c r="J60" s="38"/>
      <c r="K60" s="38">
        <v>0</v>
      </c>
      <c r="N60" s="37"/>
    </row>
    <row r="61" spans="1:14" ht="21.95" customHeight="1">
      <c r="A61" s="40" t="s">
        <v>132</v>
      </c>
      <c r="E61" s="38">
        <v>0</v>
      </c>
      <c r="F61" s="38"/>
      <c r="G61" s="38">
        <v>0</v>
      </c>
      <c r="H61" s="38"/>
      <c r="I61" s="38">
        <v>0</v>
      </c>
      <c r="J61" s="38"/>
      <c r="K61" s="38">
        <v>240000</v>
      </c>
      <c r="N61" s="37"/>
    </row>
    <row r="62" spans="1:14" ht="21.95" customHeight="1">
      <c r="A62" s="40" t="s">
        <v>117</v>
      </c>
      <c r="E62" s="38">
        <v>116</v>
      </c>
      <c r="F62" s="38"/>
      <c r="G62" s="38">
        <v>83</v>
      </c>
      <c r="H62" s="38"/>
      <c r="I62" s="38">
        <v>116</v>
      </c>
      <c r="J62" s="38"/>
      <c r="K62" s="38">
        <v>83</v>
      </c>
      <c r="N62" s="37"/>
    </row>
    <row r="63" spans="1:14" ht="21.95" customHeight="1">
      <c r="A63" s="40" t="s">
        <v>149</v>
      </c>
      <c r="E63" s="38">
        <v>-889066</v>
      </c>
      <c r="F63" s="38"/>
      <c r="G63" s="38">
        <v>-2202295</v>
      </c>
      <c r="H63" s="38"/>
      <c r="I63" s="38">
        <v>-222592</v>
      </c>
      <c r="J63" s="38"/>
      <c r="K63" s="38">
        <v>-238923</v>
      </c>
      <c r="N63" s="37"/>
    </row>
    <row r="64" spans="1:14" ht="21.95" customHeight="1">
      <c r="A64" s="40" t="s">
        <v>181</v>
      </c>
      <c r="E64" s="38">
        <v>0</v>
      </c>
      <c r="F64" s="38"/>
      <c r="G64" s="38">
        <v>-273082</v>
      </c>
      <c r="H64" s="38"/>
      <c r="I64" s="38">
        <v>0</v>
      </c>
      <c r="J64" s="38"/>
      <c r="K64" s="38">
        <v>0</v>
      </c>
      <c r="N64" s="37"/>
    </row>
    <row r="65" spans="1:14" ht="21.95" customHeight="1">
      <c r="A65" s="40" t="s">
        <v>66</v>
      </c>
      <c r="E65" s="38">
        <v>10645</v>
      </c>
      <c r="F65" s="38"/>
      <c r="G65" s="38">
        <v>36506</v>
      </c>
      <c r="H65" s="38"/>
      <c r="I65" s="38">
        <v>1135</v>
      </c>
      <c r="J65" s="38"/>
      <c r="K65" s="38">
        <v>3510</v>
      </c>
      <c r="N65" s="37"/>
    </row>
    <row r="66" spans="1:14" ht="21.95" customHeight="1">
      <c r="A66" s="40" t="s">
        <v>184</v>
      </c>
      <c r="E66" s="38">
        <v>-130460</v>
      </c>
      <c r="F66" s="38"/>
      <c r="G66" s="38">
        <v>-11406</v>
      </c>
      <c r="H66" s="38"/>
      <c r="I66" s="38">
        <v>119</v>
      </c>
      <c r="J66" s="38"/>
      <c r="K66" s="38">
        <v>-507</v>
      </c>
      <c r="N66" s="37"/>
    </row>
    <row r="67" spans="1:14" ht="21.95" customHeight="1">
      <c r="A67" s="53" t="s">
        <v>192</v>
      </c>
      <c r="E67" s="46">
        <f>SUM(E55:E66)</f>
        <v>-4145680</v>
      </c>
      <c r="F67" s="38"/>
      <c r="G67" s="46">
        <f>SUM(G55:G66)</f>
        <v>-2455805</v>
      </c>
      <c r="H67" s="38"/>
      <c r="I67" s="46">
        <f>SUM(I55:I66)</f>
        <v>-2759370</v>
      </c>
      <c r="J67" s="38"/>
      <c r="K67" s="46">
        <f>SUM(K55:K66)</f>
        <v>-541046</v>
      </c>
      <c r="N67" s="37"/>
    </row>
    <row r="68" spans="1:14" ht="21.95" customHeight="1">
      <c r="A68" s="53"/>
      <c r="E68" s="38"/>
      <c r="F68" s="38"/>
      <c r="G68" s="38"/>
      <c r="H68" s="38"/>
      <c r="I68" s="38"/>
      <c r="J68" s="38"/>
      <c r="K68" s="38"/>
      <c r="N68" s="37"/>
    </row>
    <row r="69" spans="1:14" ht="21.95" customHeight="1">
      <c r="A69" s="40" t="s">
        <v>142</v>
      </c>
      <c r="E69" s="38"/>
      <c r="F69" s="38"/>
      <c r="G69" s="38"/>
      <c r="H69" s="38"/>
      <c r="I69" s="38"/>
      <c r="J69" s="38"/>
      <c r="K69" s="38"/>
    </row>
    <row r="70" spans="1:14" s="3" customFormat="1" ht="21.95" customHeight="1">
      <c r="A70" s="44"/>
      <c r="B70" s="44"/>
      <c r="C70" s="51"/>
      <c r="D70" s="51"/>
      <c r="E70" s="44"/>
      <c r="F70" s="44"/>
      <c r="G70" s="44"/>
      <c r="H70" s="44"/>
      <c r="I70" s="44"/>
      <c r="J70" s="44"/>
      <c r="K70" s="56" t="s">
        <v>94</v>
      </c>
      <c r="L70" s="57"/>
      <c r="M70" s="57"/>
    </row>
    <row r="71" spans="1:14" s="3" customFormat="1" ht="21.95" customHeight="1">
      <c r="A71" s="52" t="s">
        <v>0</v>
      </c>
      <c r="B71" s="44"/>
      <c r="C71" s="51"/>
      <c r="D71" s="51"/>
      <c r="E71" s="44"/>
      <c r="F71" s="44"/>
      <c r="G71" s="44"/>
      <c r="H71" s="44"/>
      <c r="I71" s="44"/>
      <c r="J71" s="44"/>
      <c r="K71" s="44"/>
      <c r="L71" s="57"/>
      <c r="M71" s="57"/>
    </row>
    <row r="72" spans="1:14" s="3" customFormat="1" ht="21.95" customHeight="1">
      <c r="A72" s="52" t="s">
        <v>20</v>
      </c>
      <c r="B72" s="44"/>
      <c r="C72" s="51"/>
      <c r="D72" s="51"/>
      <c r="E72" s="58"/>
      <c r="F72" s="44"/>
      <c r="G72" s="58"/>
      <c r="H72" s="44"/>
      <c r="I72" s="44"/>
      <c r="J72" s="44"/>
      <c r="K72" s="44"/>
      <c r="L72" s="57"/>
      <c r="M72" s="57"/>
    </row>
    <row r="73" spans="1:14" ht="21.95" customHeight="1">
      <c r="A73" s="52" t="s">
        <v>193</v>
      </c>
      <c r="B73" s="44"/>
      <c r="C73" s="51"/>
      <c r="D73" s="51"/>
      <c r="E73" s="58"/>
      <c r="F73" s="44"/>
      <c r="G73" s="44"/>
      <c r="H73" s="44"/>
      <c r="I73" s="44"/>
      <c r="J73" s="44"/>
      <c r="K73" s="44"/>
    </row>
    <row r="74" spans="1:14" s="5" customFormat="1" ht="21.95" customHeight="1">
      <c r="A74" s="40"/>
      <c r="B74" s="40"/>
      <c r="C74" s="40"/>
      <c r="D74" s="40"/>
      <c r="E74" s="40"/>
      <c r="F74" s="40"/>
      <c r="G74" s="40"/>
      <c r="H74" s="40"/>
      <c r="I74" s="40"/>
      <c r="J74" s="40"/>
      <c r="K74" s="59" t="s">
        <v>92</v>
      </c>
      <c r="L74" s="53"/>
      <c r="M74" s="53"/>
    </row>
    <row r="75" spans="1:14" s="5" customFormat="1" ht="21.95" customHeight="1">
      <c r="A75" s="53"/>
      <c r="B75" s="53"/>
      <c r="C75" s="53"/>
      <c r="D75" s="53"/>
      <c r="E75" s="60"/>
      <c r="F75" s="61" t="s">
        <v>1</v>
      </c>
      <c r="G75" s="60"/>
      <c r="H75" s="53"/>
      <c r="I75" s="60"/>
      <c r="J75" s="61" t="s">
        <v>36</v>
      </c>
      <c r="K75" s="60"/>
      <c r="L75" s="53"/>
      <c r="M75" s="53"/>
    </row>
    <row r="76" spans="1:14" ht="21.95" customHeight="1">
      <c r="C76" s="54"/>
      <c r="D76" s="54"/>
      <c r="E76" s="62">
        <v>2567</v>
      </c>
      <c r="F76" s="55"/>
      <c r="G76" s="62">
        <v>2566</v>
      </c>
      <c r="H76" s="55"/>
      <c r="I76" s="62">
        <v>2567</v>
      </c>
      <c r="J76" s="55"/>
      <c r="K76" s="62">
        <v>2566</v>
      </c>
    </row>
    <row r="77" spans="1:14" ht="21.95" customHeight="1">
      <c r="A77" s="53" t="s">
        <v>113</v>
      </c>
      <c r="E77" s="38"/>
      <c r="G77" s="38"/>
      <c r="I77" s="38"/>
      <c r="K77" s="38"/>
    </row>
    <row r="78" spans="1:14" ht="21.95" customHeight="1">
      <c r="A78" s="40" t="s">
        <v>163</v>
      </c>
      <c r="E78" s="38">
        <v>26017</v>
      </c>
      <c r="G78" s="38">
        <v>2186548</v>
      </c>
      <c r="I78" s="38">
        <v>0</v>
      </c>
      <c r="K78" s="38">
        <v>0</v>
      </c>
    </row>
    <row r="79" spans="1:14" ht="21.95" customHeight="1">
      <c r="A79" s="40" t="s">
        <v>190</v>
      </c>
      <c r="E79" s="38">
        <v>-55082</v>
      </c>
      <c r="G79" s="38">
        <v>-800759</v>
      </c>
      <c r="I79" s="38">
        <v>0</v>
      </c>
      <c r="K79" s="38">
        <v>0</v>
      </c>
    </row>
    <row r="80" spans="1:14" ht="21.95" customHeight="1">
      <c r="A80" s="40" t="s">
        <v>217</v>
      </c>
      <c r="E80" s="38">
        <v>0</v>
      </c>
      <c r="G80" s="38">
        <v>0</v>
      </c>
      <c r="I80" s="38">
        <v>0</v>
      </c>
      <c r="K80" s="38">
        <v>-200000</v>
      </c>
    </row>
    <row r="81" spans="1:11" ht="21.95" customHeight="1">
      <c r="A81" s="40" t="s">
        <v>180</v>
      </c>
      <c r="E81" s="38">
        <v>212243</v>
      </c>
      <c r="G81" s="38">
        <v>239846</v>
      </c>
      <c r="I81" s="38">
        <v>0</v>
      </c>
      <c r="K81" s="38">
        <v>0</v>
      </c>
    </row>
    <row r="82" spans="1:11" ht="21.95" customHeight="1">
      <c r="A82" s="40" t="s">
        <v>215</v>
      </c>
      <c r="E82" s="38">
        <v>-33385</v>
      </c>
      <c r="G82" s="38">
        <v>0</v>
      </c>
      <c r="I82" s="38">
        <v>0</v>
      </c>
      <c r="K82" s="38">
        <v>0</v>
      </c>
    </row>
    <row r="83" spans="1:11" ht="21.95" customHeight="1">
      <c r="A83" s="40" t="s">
        <v>145</v>
      </c>
      <c r="E83" s="38">
        <v>-4540</v>
      </c>
      <c r="G83" s="38">
        <v>-4230</v>
      </c>
      <c r="I83" s="38">
        <v>0</v>
      </c>
      <c r="K83" s="38">
        <v>0</v>
      </c>
    </row>
    <row r="84" spans="1:11" ht="21.95" customHeight="1">
      <c r="A84" s="40" t="s">
        <v>167</v>
      </c>
      <c r="E84" s="38">
        <v>-127884</v>
      </c>
      <c r="G84" s="38">
        <v>-8417</v>
      </c>
      <c r="I84" s="38">
        <v>0</v>
      </c>
      <c r="K84" s="38">
        <v>-889</v>
      </c>
    </row>
    <row r="85" spans="1:11" ht="21.95" customHeight="1">
      <c r="A85" s="40" t="s">
        <v>131</v>
      </c>
      <c r="E85" s="39">
        <v>-442683</v>
      </c>
      <c r="G85" s="39">
        <v>-402439</v>
      </c>
      <c r="I85" s="39">
        <v>-442683</v>
      </c>
      <c r="K85" s="39">
        <v>-402439</v>
      </c>
    </row>
    <row r="86" spans="1:11" ht="21.95" customHeight="1">
      <c r="A86" s="53" t="s">
        <v>185</v>
      </c>
      <c r="E86" s="39">
        <f>SUM(E78:E85)</f>
        <v>-425314</v>
      </c>
      <c r="F86" s="38"/>
      <c r="G86" s="39">
        <f>SUM(G78:G85)</f>
        <v>1210549</v>
      </c>
      <c r="H86" s="38"/>
      <c r="I86" s="39">
        <f>SUM(I78:I85)</f>
        <v>-442683</v>
      </c>
      <c r="J86" s="38"/>
      <c r="K86" s="39">
        <f>SUM(K78:K85)</f>
        <v>-603328</v>
      </c>
    </row>
    <row r="87" spans="1:11" ht="21.95" customHeight="1">
      <c r="A87" s="40" t="s">
        <v>225</v>
      </c>
      <c r="E87" s="38">
        <f>E53+E67+E86</f>
        <v>-1014306</v>
      </c>
      <c r="F87" s="38"/>
      <c r="G87" s="38">
        <f>G53+G67+G86</f>
        <v>930092</v>
      </c>
      <c r="H87" s="38"/>
      <c r="I87" s="38">
        <f>I53+I67+I86</f>
        <v>-1160410</v>
      </c>
      <c r="J87" s="38"/>
      <c r="K87" s="38">
        <f>K53+K67+K86</f>
        <v>337617</v>
      </c>
    </row>
    <row r="88" spans="1:11" ht="21.95" customHeight="1">
      <c r="A88" s="40" t="s">
        <v>34</v>
      </c>
      <c r="E88" s="39">
        <v>-667338</v>
      </c>
      <c r="F88" s="38"/>
      <c r="G88" s="39">
        <v>409332</v>
      </c>
      <c r="H88" s="38"/>
      <c r="I88" s="39">
        <v>0</v>
      </c>
      <c r="J88" s="38"/>
      <c r="K88" s="39">
        <v>0</v>
      </c>
    </row>
    <row r="89" spans="1:11" ht="21.95" customHeight="1">
      <c r="A89" s="53" t="s">
        <v>226</v>
      </c>
      <c r="E89" s="38">
        <f>SUM(E87:E88)</f>
        <v>-1681644</v>
      </c>
      <c r="F89" s="38"/>
      <c r="G89" s="38">
        <f>SUM(G87:G88)</f>
        <v>1339424</v>
      </c>
      <c r="H89" s="38"/>
      <c r="I89" s="38">
        <f>SUM(I87:I88)</f>
        <v>-1160410</v>
      </c>
      <c r="J89" s="38"/>
      <c r="K89" s="38">
        <f>SUM(K87:K88)</f>
        <v>337617</v>
      </c>
    </row>
    <row r="90" spans="1:11" ht="21.95" customHeight="1">
      <c r="A90" s="40" t="s">
        <v>110</v>
      </c>
      <c r="E90" s="39">
        <f>BS!G12</f>
        <v>6954416</v>
      </c>
      <c r="F90" s="38"/>
      <c r="G90" s="39">
        <v>2374708</v>
      </c>
      <c r="H90" s="38"/>
      <c r="I90" s="39">
        <f>BS!K12</f>
        <v>4986595</v>
      </c>
      <c r="J90" s="38"/>
      <c r="K90" s="63">
        <v>239248</v>
      </c>
    </row>
    <row r="91" spans="1:11" ht="21.95" customHeight="1" thickBot="1">
      <c r="A91" s="53" t="s">
        <v>158</v>
      </c>
      <c r="E91" s="64">
        <f>SUM(E89:E90)</f>
        <v>5272772</v>
      </c>
      <c r="F91" s="38"/>
      <c r="G91" s="64">
        <f>SUM(G89:G90)</f>
        <v>3714132</v>
      </c>
      <c r="H91" s="38"/>
      <c r="I91" s="64">
        <f>SUM(I89:I90)</f>
        <v>3826185</v>
      </c>
      <c r="J91" s="38"/>
      <c r="K91" s="64">
        <f>SUM(K89:K90)</f>
        <v>576865</v>
      </c>
    </row>
    <row r="92" spans="1:11" ht="21.95" customHeight="1" thickTop="1">
      <c r="E92" s="38"/>
      <c r="F92" s="38"/>
      <c r="G92" s="38"/>
      <c r="H92" s="38"/>
      <c r="I92" s="38"/>
      <c r="J92" s="38"/>
      <c r="K92" s="38"/>
    </row>
    <row r="93" spans="1:11" ht="21.95" customHeight="1">
      <c r="A93" s="53" t="s">
        <v>57</v>
      </c>
      <c r="E93" s="38"/>
      <c r="F93" s="38"/>
      <c r="G93" s="38"/>
      <c r="H93" s="38"/>
      <c r="I93" s="38"/>
      <c r="J93" s="38"/>
      <c r="K93" s="38"/>
    </row>
    <row r="94" spans="1:11" ht="21.95" customHeight="1">
      <c r="A94" s="55" t="s">
        <v>61</v>
      </c>
      <c r="E94" s="38"/>
      <c r="F94" s="38"/>
      <c r="G94" s="38"/>
      <c r="H94" s="38"/>
      <c r="I94" s="38"/>
      <c r="J94" s="38"/>
      <c r="K94" s="38"/>
    </row>
    <row r="95" spans="1:11" ht="21.95" customHeight="1">
      <c r="A95" s="55" t="s">
        <v>150</v>
      </c>
      <c r="E95" s="43">
        <v>38656</v>
      </c>
      <c r="F95" s="43"/>
      <c r="G95" s="43">
        <v>-100308</v>
      </c>
      <c r="H95" s="43"/>
      <c r="I95" s="43">
        <v>-28184</v>
      </c>
      <c r="J95" s="43"/>
      <c r="K95" s="43">
        <v>922</v>
      </c>
    </row>
    <row r="96" spans="1:11" ht="21.95" customHeight="1">
      <c r="A96" s="40" t="s">
        <v>227</v>
      </c>
      <c r="E96" s="43"/>
      <c r="F96" s="43"/>
      <c r="G96" s="43"/>
      <c r="H96" s="43"/>
      <c r="I96" s="43"/>
      <c r="J96" s="43"/>
      <c r="K96" s="43"/>
    </row>
    <row r="97" spans="1:11" ht="21.95" customHeight="1">
      <c r="A97" s="40" t="s">
        <v>139</v>
      </c>
      <c r="E97" s="43"/>
      <c r="F97" s="43"/>
      <c r="G97" s="43"/>
      <c r="H97" s="43"/>
      <c r="I97" s="43"/>
      <c r="J97" s="43"/>
      <c r="K97" s="43"/>
    </row>
    <row r="98" spans="1:11" ht="21.95" customHeight="1">
      <c r="A98" s="40" t="s">
        <v>187</v>
      </c>
      <c r="E98" s="43">
        <v>9302</v>
      </c>
      <c r="F98" s="43"/>
      <c r="G98" s="43">
        <v>-50899</v>
      </c>
      <c r="H98" s="43"/>
      <c r="I98" s="43">
        <v>0</v>
      </c>
      <c r="J98" s="43"/>
      <c r="K98" s="43">
        <v>0</v>
      </c>
    </row>
    <row r="99" spans="1:11" ht="21.95" customHeight="1">
      <c r="A99" s="40" t="s">
        <v>182</v>
      </c>
      <c r="E99" s="43">
        <v>4449</v>
      </c>
      <c r="F99" s="43"/>
      <c r="G99" s="43">
        <v>937</v>
      </c>
      <c r="H99" s="43"/>
      <c r="I99" s="43">
        <v>1713</v>
      </c>
      <c r="J99" s="43"/>
      <c r="K99" s="43">
        <v>0</v>
      </c>
    </row>
    <row r="100" spans="1:11" ht="21.95" customHeight="1">
      <c r="A100" s="40" t="s">
        <v>228</v>
      </c>
      <c r="E100" s="43">
        <v>1232</v>
      </c>
      <c r="F100" s="43"/>
      <c r="G100" s="43">
        <v>0</v>
      </c>
      <c r="H100" s="43"/>
      <c r="I100" s="43">
        <v>0</v>
      </c>
      <c r="J100" s="43"/>
      <c r="K100" s="43">
        <v>0</v>
      </c>
    </row>
    <row r="101" spans="1:11" ht="21.95" customHeight="1">
      <c r="E101" s="43"/>
      <c r="F101" s="43"/>
      <c r="G101" s="43"/>
      <c r="H101" s="43"/>
      <c r="I101" s="43"/>
      <c r="J101" s="43"/>
      <c r="K101" s="43"/>
    </row>
    <row r="102" spans="1:11" ht="21.95" customHeight="1">
      <c r="A102" s="40" t="s">
        <v>142</v>
      </c>
      <c r="E102" s="43"/>
      <c r="F102" s="43"/>
      <c r="G102" s="43"/>
      <c r="H102" s="43"/>
      <c r="I102" s="43"/>
      <c r="J102" s="43"/>
      <c r="K102" s="43"/>
    </row>
  </sheetData>
  <printOptions horizontalCentered="1" gridLinesSet="0"/>
  <pageMargins left="0.98425196850393704" right="0" top="0.78740157480314998" bottom="0.196850393700787" header="0.196850393700787" footer="0.196850393700787"/>
  <pageSetup paperSize="9" scale="95" orientation="portrait" r:id="rId1"/>
  <rowBreaks count="4" manualBreakCount="4">
    <brk id="33" max="16383" man="1"/>
    <brk id="69" max="16383" man="1"/>
    <brk id="110" max="16383" man="1"/>
    <brk id="149" max="16383" man="1"/>
  </rowBreaks>
  <ignoredErrors>
    <ignoredError sqref="E90:I90" 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51D4E2-CA0E-4103-B8BD-BCB08F9B47D4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9e2ea514-1c7e-4aad-b7ff-91c012177962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AE1DF640C92748BC0EF643F94CC1D0" ma:contentTypeVersion="17" ma:contentTypeDescription="Create a new document." ma:contentTypeScope="" ma:versionID="e55c81b3a0917f947926b8d772053153">
  <xsd:schema xmlns:xsd="http://www.w3.org/2001/XMLSchema" xmlns:xs="http://www.w3.org/2001/XMLSchema" xmlns:p="http://schemas.microsoft.com/office/2006/metadata/properties" xmlns:ns2="9e2ea514-1c7e-4aad-b7ff-91c012177962" xmlns:ns3="767d74f5-e921-43f6-84f9-cc8f0511c62b" xmlns:ns4="50c908b1-f277-4340-90a9-4611d0b0f078" targetNamespace="http://schemas.microsoft.com/office/2006/metadata/properties" ma:root="true" ma:fieldsID="7f1b0aa80b9b7892b07fcfede0034735" ns2:_="" ns3:_="" ns4:_="">
    <xsd:import namespace="9e2ea514-1c7e-4aad-b7ff-91c012177962"/>
    <xsd:import namespace="767d74f5-e921-43f6-84f9-cc8f0511c62b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2ea514-1c7e-4aad-b7ff-91c01217796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7d74f5-e921-43f6-84f9-cc8f0511c62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b396b0c9-89f2-4a37-92a8-275b4286ee04}" ma:internalName="TaxCatchAll" ma:showField="CatchAllData" ma:web="767d74f5-e921-43f6-84f9-cc8f0511c62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E4F5225-ABDF-4FB6-A3D5-6992048A2AAD}">
  <ds:schemaRefs>
    <ds:schemaRef ds:uri="http://purl.org/dc/elements/1.1/"/>
    <ds:schemaRef ds:uri="http://schemas.microsoft.com/office/2006/documentManagement/types"/>
    <ds:schemaRef ds:uri="http://purl.org/dc/terms/"/>
    <ds:schemaRef ds:uri="http://schemas.microsoft.com/office/2006/metadata/properties"/>
    <ds:schemaRef ds:uri="http://www.w3.org/XML/1998/namespace"/>
    <ds:schemaRef ds:uri="50c908b1-f277-4340-90a9-4611d0b0f078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767d74f5-e921-43f6-84f9-cc8f0511c62b"/>
    <ds:schemaRef ds:uri="9e2ea514-1c7e-4aad-b7ff-91c012177962"/>
  </ds:schemaRefs>
</ds:datastoreItem>
</file>

<file path=customXml/itemProps2.xml><?xml version="1.0" encoding="utf-8"?>
<ds:datastoreItem xmlns:ds="http://schemas.openxmlformats.org/officeDocument/2006/customXml" ds:itemID="{4BEE7FEF-E5A0-452F-AE62-8B12B83590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e2ea514-1c7e-4aad-b7ff-91c012177962"/>
    <ds:schemaRef ds:uri="767d74f5-e921-43f6-84f9-cc8f0511c62b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E0F72C6-4DF8-48F5-8D7E-8A2B5875463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Sepa</vt:lpstr>
      <vt:lpstr>CF</vt:lpstr>
      <vt:lpstr>BS!Print_Area</vt:lpstr>
      <vt:lpstr>CF!Print_Area</vt:lpstr>
      <vt:lpstr>Conso!Print_Area</vt:lpstr>
      <vt:lpstr>PL!Print_Area</vt:lpstr>
      <vt:lpstr>Sepa!Print_Area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Wanwimon Unanuya</cp:lastModifiedBy>
  <cp:lastPrinted>2024-11-08T11:24:51Z</cp:lastPrinted>
  <dcterms:created xsi:type="dcterms:W3CDTF">1997-11-09T03:47:06Z</dcterms:created>
  <dcterms:modified xsi:type="dcterms:W3CDTF">2024-11-13T06:15:43Z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0x0101008AAE1DF640C92748BC0EF643F94CC1D0</vt:lpwstr>
  </property>
</Properties>
</file>