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4\Q3'2024\HANA\"/>
    </mc:Choice>
  </mc:AlternateContent>
  <xr:revisionPtr revIDLastSave="0" documentId="8_{7C39A812-7C50-4063-942A-BF33264F2A2A}" xr6:coauthVersionLast="47" xr6:coauthVersionMax="47" xr10:uidLastSave="{00000000-0000-0000-0000-000000000000}"/>
  <bookViews>
    <workbookView xWindow="-120" yWindow="-120" windowWidth="29040" windowHeight="15720" firstSheet="2" activeTab="2" xr2:uid="{156392FB-2AA7-4C73-8662-DA86DE818097}"/>
  </bookViews>
  <sheets>
    <sheet name="000000" sheetId="1" state="veryHidden" r:id="rId1"/>
    <sheet name="pldt" sheetId="2" state="veryHidden" r:id="rId2"/>
    <sheet name="BS" sheetId="7" r:id="rId3"/>
    <sheet name="PL" sheetId="8" r:id="rId4"/>
    <sheet name="Conso" sheetId="5" r:id="rId5"/>
    <sheet name="Sepa" sheetId="6" r:id="rId6"/>
    <sheet name="CF" sheetId="9" r:id="rId7"/>
    <sheet name="000" sheetId="4" state="veryHidden" r:id="rId8"/>
  </sheets>
  <definedNames>
    <definedName name="_xlnm._FilterDatabase" localSheetId="4" hidden="1">Conso!$J$32:$J$33</definedName>
    <definedName name="_xlnm.Print_Area" localSheetId="2">BS!$A$1:$L$100</definedName>
    <definedName name="_xlnm.Print_Area" localSheetId="6">CF!$A$1:$L$104</definedName>
    <definedName name="_xlnm.Print_Area" localSheetId="4">Conso!$A$1:$U$36</definedName>
    <definedName name="_xlnm.Print_Area" localSheetId="3">PL!$A$1:$L$139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9" l="1"/>
  <c r="E69" i="9"/>
  <c r="G69" i="9"/>
  <c r="I69" i="9"/>
  <c r="K69" i="9"/>
  <c r="E88" i="9"/>
  <c r="G88" i="9"/>
  <c r="I88" i="9"/>
  <c r="K88" i="9"/>
  <c r="I92" i="9"/>
  <c r="L11" i="6"/>
  <c r="L12" i="6"/>
  <c r="L13" i="6"/>
  <c r="D14" i="6"/>
  <c r="D16" i="6"/>
  <c r="F14" i="6"/>
  <c r="F16" i="6"/>
  <c r="H14" i="6"/>
  <c r="H16" i="6"/>
  <c r="J14" i="6"/>
  <c r="L14" i="6"/>
  <c r="L15" i="6"/>
  <c r="J16" i="6"/>
  <c r="L16" i="6"/>
  <c r="L18" i="6"/>
  <c r="L20" i="6"/>
  <c r="D21" i="6"/>
  <c r="F21" i="6"/>
  <c r="F23" i="6"/>
  <c r="I85" i="7"/>
  <c r="H21" i="6"/>
  <c r="H23" i="6"/>
  <c r="I89" i="7"/>
  <c r="L22" i="6"/>
  <c r="D23" i="6"/>
  <c r="R13" i="5"/>
  <c r="T13" i="5"/>
  <c r="T22" i="5" s="1"/>
  <c r="R14" i="5"/>
  <c r="R16" i="5"/>
  <c r="R22" i="5"/>
  <c r="T14" i="5"/>
  <c r="R15" i="5"/>
  <c r="T15" i="5"/>
  <c r="D16" i="5"/>
  <c r="D22" i="5"/>
  <c r="F16" i="5"/>
  <c r="H16" i="5"/>
  <c r="J16" i="5"/>
  <c r="L16" i="5"/>
  <c r="N16" i="5"/>
  <c r="P16" i="5"/>
  <c r="T16" i="5"/>
  <c r="R18" i="5"/>
  <c r="T18" i="5"/>
  <c r="R19" i="5"/>
  <c r="T19" i="5"/>
  <c r="L21" i="5"/>
  <c r="T21" i="5"/>
  <c r="R21" i="5"/>
  <c r="F22" i="5"/>
  <c r="H22" i="5"/>
  <c r="J22" i="5"/>
  <c r="L22" i="5"/>
  <c r="N22" i="5"/>
  <c r="P22" i="5"/>
  <c r="R24" i="5"/>
  <c r="T24" i="5"/>
  <c r="R25" i="5"/>
  <c r="N26" i="5"/>
  <c r="N27" i="5"/>
  <c r="N33" i="5"/>
  <c r="P26" i="5"/>
  <c r="R26" i="5" s="1"/>
  <c r="R27" i="5" s="1"/>
  <c r="R33" i="5" s="1"/>
  <c r="E91" i="7" s="1"/>
  <c r="D27" i="5"/>
  <c r="D33" i="5"/>
  <c r="E84" i="7"/>
  <c r="F27" i="5"/>
  <c r="H27" i="5"/>
  <c r="H33" i="5"/>
  <c r="E87" i="7"/>
  <c r="J27" i="5"/>
  <c r="J33" i="5"/>
  <c r="E89" i="7"/>
  <c r="R29" i="5"/>
  <c r="T29" i="5"/>
  <c r="R30" i="5"/>
  <c r="T30" i="5"/>
  <c r="J32" i="5"/>
  <c r="L32" i="5"/>
  <c r="R32" i="5"/>
  <c r="T32" i="5"/>
  <c r="F33" i="5"/>
  <c r="E85" i="7"/>
  <c r="E13" i="8"/>
  <c r="E14" i="8"/>
  <c r="G14" i="8"/>
  <c r="G21" i="8"/>
  <c r="G24" i="8" s="1"/>
  <c r="G26" i="8" s="1"/>
  <c r="G29" i="8" s="1"/>
  <c r="I14" i="8"/>
  <c r="I21" i="8" s="1"/>
  <c r="I24" i="8" s="1"/>
  <c r="I26" i="8" s="1"/>
  <c r="I29" i="8" s="1"/>
  <c r="K14" i="8"/>
  <c r="E18" i="8"/>
  <c r="E20" i="8" s="1"/>
  <c r="G20" i="8"/>
  <c r="I20" i="8"/>
  <c r="K20" i="8"/>
  <c r="E60" i="8"/>
  <c r="E62" i="8" s="1"/>
  <c r="G60" i="8"/>
  <c r="G62" i="8" s="1"/>
  <c r="I60" i="8"/>
  <c r="I62" i="8" s="1"/>
  <c r="K60" i="8"/>
  <c r="K62" i="8"/>
  <c r="E81" i="8"/>
  <c r="E82" i="8"/>
  <c r="G82" i="8"/>
  <c r="I82" i="8"/>
  <c r="K82" i="8"/>
  <c r="K91" i="8"/>
  <c r="K94" i="8" s="1"/>
  <c r="K96" i="8" s="1"/>
  <c r="K99" i="8" s="1"/>
  <c r="G87" i="8"/>
  <c r="G88" i="8"/>
  <c r="E90" i="8"/>
  <c r="I90" i="8"/>
  <c r="I91" i="8" s="1"/>
  <c r="I94" i="8" s="1"/>
  <c r="I9" i="9" s="1"/>
  <c r="I31" i="9" s="1"/>
  <c r="I51" i="9" s="1"/>
  <c r="I54" i="9" s="1"/>
  <c r="K90" i="8"/>
  <c r="E130" i="8"/>
  <c r="E132" i="8" s="1"/>
  <c r="G130" i="8"/>
  <c r="G132" i="8"/>
  <c r="I130" i="8"/>
  <c r="I132" i="8"/>
  <c r="K130" i="8"/>
  <c r="K132" i="8" s="1"/>
  <c r="E17" i="7"/>
  <c r="E28" i="7" s="1"/>
  <c r="G17" i="7"/>
  <c r="I17" i="7"/>
  <c r="K17" i="7"/>
  <c r="E27" i="7"/>
  <c r="G27" i="7"/>
  <c r="I27" i="7"/>
  <c r="K27" i="7"/>
  <c r="K28" i="7" s="1"/>
  <c r="G28" i="7"/>
  <c r="E55" i="7"/>
  <c r="G55" i="7"/>
  <c r="I55" i="7"/>
  <c r="K55" i="7"/>
  <c r="K64" i="7" s="1"/>
  <c r="E63" i="7"/>
  <c r="G63" i="7"/>
  <c r="G64" i="7" s="1"/>
  <c r="I63" i="7"/>
  <c r="K63" i="7"/>
  <c r="G84" i="7"/>
  <c r="I84" i="7"/>
  <c r="K84" i="7"/>
  <c r="G85" i="7"/>
  <c r="K85" i="7"/>
  <c r="G87" i="7"/>
  <c r="G89" i="7"/>
  <c r="K89" i="7"/>
  <c r="G90" i="7"/>
  <c r="K90" i="7"/>
  <c r="G91" i="7"/>
  <c r="G90" i="8" l="1"/>
  <c r="G91" i="8" s="1"/>
  <c r="G94" i="8" s="1"/>
  <c r="K21" i="8"/>
  <c r="K24" i="8" s="1"/>
  <c r="K26" i="8" s="1"/>
  <c r="K29" i="8" s="1"/>
  <c r="G34" i="8"/>
  <c r="G48" i="8"/>
  <c r="G64" i="8" s="1"/>
  <c r="G67" i="8" s="1"/>
  <c r="I34" i="8"/>
  <c r="I48" i="8"/>
  <c r="I64" i="8" s="1"/>
  <c r="I67" i="8" s="1"/>
  <c r="K34" i="8"/>
  <c r="K48" i="8"/>
  <c r="K64" i="8" s="1"/>
  <c r="K67" i="8" s="1"/>
  <c r="K104" i="8"/>
  <c r="K118" i="8"/>
  <c r="K134" i="8" s="1"/>
  <c r="K137" i="8" s="1"/>
  <c r="K9" i="9"/>
  <c r="K31" i="9" s="1"/>
  <c r="K51" i="9" s="1"/>
  <c r="K54" i="9" s="1"/>
  <c r="K89" i="9" s="1"/>
  <c r="K91" i="9" s="1"/>
  <c r="K93" i="9" s="1"/>
  <c r="I96" i="8"/>
  <c r="I99" i="8" s="1"/>
  <c r="I89" i="9"/>
  <c r="I91" i="9" s="1"/>
  <c r="I93" i="9" s="1"/>
  <c r="E91" i="8"/>
  <c r="E94" i="8" s="1"/>
  <c r="E96" i="8" s="1"/>
  <c r="E99" i="8" s="1"/>
  <c r="E104" i="8" s="1"/>
  <c r="E21" i="8"/>
  <c r="E24" i="8" s="1"/>
  <c r="E26" i="8" s="1"/>
  <c r="E29" i="8" s="1"/>
  <c r="E34" i="8" s="1"/>
  <c r="P27" i="5"/>
  <c r="P33" i="5" s="1"/>
  <c r="T26" i="5"/>
  <c r="I28" i="7"/>
  <c r="G92" i="7"/>
  <c r="G93" i="7" s="1"/>
  <c r="K92" i="7"/>
  <c r="K93" i="7"/>
  <c r="I64" i="7"/>
  <c r="E64" i="7"/>
  <c r="G9" i="9" l="1"/>
  <c r="G31" i="9" s="1"/>
  <c r="G51" i="9" s="1"/>
  <c r="G54" i="9" s="1"/>
  <c r="G89" i="9" s="1"/>
  <c r="G91" i="9" s="1"/>
  <c r="G93" i="9" s="1"/>
  <c r="G96" i="8"/>
  <c r="G99" i="8" s="1"/>
  <c r="G104" i="8"/>
  <c r="G118" i="8"/>
  <c r="G134" i="8" s="1"/>
  <c r="G137" i="8" s="1"/>
  <c r="I104" i="8"/>
  <c r="I118" i="8"/>
  <c r="I134" i="8" s="1"/>
  <c r="E48" i="8"/>
  <c r="E64" i="8" s="1"/>
  <c r="E67" i="8" s="1"/>
  <c r="E9" i="9"/>
  <c r="E31" i="9" s="1"/>
  <c r="E51" i="9" s="1"/>
  <c r="E54" i="9" s="1"/>
  <c r="E89" i="9" s="1"/>
  <c r="E91" i="9" s="1"/>
  <c r="E93" i="9" s="1"/>
  <c r="E118" i="8"/>
  <c r="L25" i="5" s="1"/>
  <c r="I137" i="8" l="1"/>
  <c r="J19" i="6"/>
  <c r="E134" i="8"/>
  <c r="E137" i="8" s="1"/>
  <c r="T25" i="5"/>
  <c r="T27" i="5" s="1"/>
  <c r="T33" i="5" s="1"/>
  <c r="L27" i="5"/>
  <c r="L33" i="5" s="1"/>
  <c r="E90" i="7" s="1"/>
  <c r="E92" i="7" s="1"/>
  <c r="E93" i="7" s="1"/>
  <c r="L19" i="6" l="1"/>
  <c r="L21" i="6" s="1"/>
  <c r="L23" i="6" s="1"/>
  <c r="J21" i="6"/>
  <c r="J23" i="6" s="1"/>
  <c r="I90" i="7" s="1"/>
  <c r="I92" i="7" s="1"/>
  <c r="I93" i="7" s="1"/>
</calcChain>
</file>

<file path=xl/sharedStrings.xml><?xml version="1.0" encoding="utf-8"?>
<sst xmlns="http://schemas.openxmlformats.org/spreadsheetml/2006/main" count="433" uniqueCount="237">
  <si>
    <t>Note</t>
  </si>
  <si>
    <t>Retained earnings</t>
  </si>
  <si>
    <t>Share</t>
  </si>
  <si>
    <t>premium</t>
  </si>
  <si>
    <t>Statutory reserve</t>
  </si>
  <si>
    <t>Unappropriated</t>
  </si>
  <si>
    <t>Total</t>
  </si>
  <si>
    <t>Share premium</t>
  </si>
  <si>
    <t>Translation adjustment</t>
  </si>
  <si>
    <t>Consolidated financial statements</t>
  </si>
  <si>
    <t>Separate financial statements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</si>
  <si>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</si>
  <si>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</si>
  <si>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</si>
  <si>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</si>
  <si>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</si>
  <si>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</si>
  <si>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</si>
  <si>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</si>
  <si>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</si>
  <si>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</si>
  <si>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</si>
  <si>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</si>
  <si>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</si>
  <si>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</si>
  <si>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</si>
  <si>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</si>
  <si>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</si>
  <si>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</si>
  <si>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</si>
  <si>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</si>
  <si>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</si>
  <si>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</si>
  <si>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</si>
  <si>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</si>
  <si>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</si>
  <si>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</si>
  <si>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</si>
  <si>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</si>
  <si>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</si>
  <si>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</si>
  <si>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</si>
  <si>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</si>
  <si>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</si>
  <si>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</si>
  <si>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</si>
  <si>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</si>
  <si>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 xml:space="preserve">Earnings per share </t>
  </si>
  <si>
    <t>Basic earnings per share</t>
  </si>
  <si>
    <t>Supplemental cash flow information</t>
  </si>
  <si>
    <t>Administrative expenses</t>
  </si>
  <si>
    <t>Finance cost</t>
  </si>
  <si>
    <t xml:space="preserve">Issued and </t>
  </si>
  <si>
    <t>share capital</t>
  </si>
  <si>
    <t>Proceeds from disposals of equipment</t>
  </si>
  <si>
    <t>Cash flows from investing activities</t>
  </si>
  <si>
    <t>Cash flows from operating activities</t>
  </si>
  <si>
    <t xml:space="preserve">   provided by (paid from) operating activities:</t>
  </si>
  <si>
    <t>paid up</t>
  </si>
  <si>
    <t>Non-cash related transactions from investing activities</t>
  </si>
  <si>
    <t xml:space="preserve">Exchange differences on translation of </t>
  </si>
  <si>
    <t>Equity holders of the Company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</si>
  <si>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</si>
  <si>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</si>
  <si>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</si>
  <si>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</si>
  <si>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</si>
  <si>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 xml:space="preserve">Inventories </t>
  </si>
  <si>
    <t xml:space="preserve">Property, plant and equipment </t>
  </si>
  <si>
    <t>Profit before tax</t>
  </si>
  <si>
    <t xml:space="preserve">   Trade and other payables</t>
  </si>
  <si>
    <t xml:space="preserve">   Provision for long-term employee benefits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</si>
  <si>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</si>
  <si>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</si>
  <si>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</si>
  <si>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</si>
  <si>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</si>
  <si>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</si>
  <si>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</si>
  <si>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</si>
  <si>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</si>
  <si>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Other components of shareholders' equity</t>
  </si>
  <si>
    <t>Other comprehensive income</t>
  </si>
  <si>
    <t xml:space="preserve">Total shareholders' equity </t>
  </si>
  <si>
    <t xml:space="preserve">Adjustments to reconcile profit before tax to net cash </t>
  </si>
  <si>
    <t xml:space="preserve">Profit from operating activities before changes in </t>
  </si>
  <si>
    <t>(Unit: Thousand Baht)</t>
  </si>
  <si>
    <t>Statement of changes in shareholders' equity</t>
  </si>
  <si>
    <t>Statement of changes in shareholders' equity (continued)</t>
  </si>
  <si>
    <t xml:space="preserve">Gain on exchange </t>
  </si>
  <si>
    <t>Profit for the period</t>
  </si>
  <si>
    <t xml:space="preserve">Profit attributable to: </t>
  </si>
  <si>
    <t>(Unaudited but reviewed)</t>
  </si>
  <si>
    <t>(Unaudited</t>
  </si>
  <si>
    <t xml:space="preserve">(Audited) </t>
  </si>
  <si>
    <t>but reviewed)</t>
  </si>
  <si>
    <t>Statement of financial position</t>
  </si>
  <si>
    <t>Deferred tax assets</t>
  </si>
  <si>
    <t>As at</t>
  </si>
  <si>
    <t>Other comprehensive income:</t>
  </si>
  <si>
    <t>(Unit: Thousand Baht except earnings per share expressed in Baht)</t>
  </si>
  <si>
    <t>Income tax expenses</t>
  </si>
  <si>
    <t>Profit before income tax expenses</t>
  </si>
  <si>
    <t>Statement of comprehensive income</t>
  </si>
  <si>
    <t>Income statement</t>
  </si>
  <si>
    <t>Income tax payable</t>
  </si>
  <si>
    <t>Statement of cash flows</t>
  </si>
  <si>
    <t>Statement of cash flows (continued)</t>
  </si>
  <si>
    <t xml:space="preserve">      (Thousand shares)</t>
  </si>
  <si>
    <t xml:space="preserve">   Number of weighted average ordinary shares </t>
  </si>
  <si>
    <t>Appropriated -</t>
  </si>
  <si>
    <t>Total comprehensive income attributable to:</t>
  </si>
  <si>
    <t>Total comprehensive income for the period</t>
  </si>
  <si>
    <t>Other comprehensive income for the period</t>
  </si>
  <si>
    <t>Cash flows from operating activities (continued)</t>
  </si>
  <si>
    <t xml:space="preserve">      the Company (Baht)</t>
  </si>
  <si>
    <t xml:space="preserve">   Profit attributable to equity holders of</t>
  </si>
  <si>
    <t xml:space="preserve">   Trade and other receivables </t>
  </si>
  <si>
    <t xml:space="preserve"> Cash from operating activities</t>
  </si>
  <si>
    <t xml:space="preserve">    Cash paid for long-term employee benefits</t>
  </si>
  <si>
    <t xml:space="preserve">    Cash paid for income tax</t>
  </si>
  <si>
    <t>Cash and cash equivalents at beginning of the period</t>
  </si>
  <si>
    <t xml:space="preserve">Other comprehensive income for the period </t>
  </si>
  <si>
    <t xml:space="preserve"> Shareholders'</t>
  </si>
  <si>
    <t xml:space="preserve">   profit or loss in subsequent periods:</t>
  </si>
  <si>
    <t>Other comprehensive income to be reclassified to</t>
  </si>
  <si>
    <t xml:space="preserve">   net of income tax</t>
  </si>
  <si>
    <t xml:space="preserve">Other comprehensive income to be reclassified </t>
  </si>
  <si>
    <t>Cash flows from financing activities</t>
  </si>
  <si>
    <t>Net cash from operating activities</t>
  </si>
  <si>
    <t>Investment property</t>
  </si>
  <si>
    <t>Short-term provisions</t>
  </si>
  <si>
    <t>Cash and cash equivalents at end of the period</t>
  </si>
  <si>
    <t xml:space="preserve">Loss on exchange </t>
  </si>
  <si>
    <t>Dividend income</t>
  </si>
  <si>
    <t xml:space="preserve">   financial statements in foreign currency - </t>
  </si>
  <si>
    <t xml:space="preserve">   Net increase (decrease) in accounts payable for  </t>
  </si>
  <si>
    <t xml:space="preserve">      purchases of plant and equipment</t>
  </si>
  <si>
    <t>Intangible assets</t>
  </si>
  <si>
    <t>Selling and distribution expenses</t>
  </si>
  <si>
    <t>Increase (decrease) in cash and cash equivalents</t>
  </si>
  <si>
    <t>Other income</t>
  </si>
  <si>
    <t>Other current financial assets</t>
  </si>
  <si>
    <t>Other non-current financial assets</t>
  </si>
  <si>
    <t>Deferred tax liabilities</t>
  </si>
  <si>
    <t>Dividend paid</t>
  </si>
  <si>
    <t>Acquisitions of property, plant and equipment</t>
  </si>
  <si>
    <t>Dividend income from subsidiary companies</t>
  </si>
  <si>
    <t xml:space="preserve">   Dividend income from subsidiary companies</t>
  </si>
  <si>
    <t>Loss on exchange</t>
  </si>
  <si>
    <t>Investments in subsidiaries</t>
  </si>
  <si>
    <t>Current portion of lease liabilities</t>
  </si>
  <si>
    <t>Lease liabilities - net of current portion</t>
  </si>
  <si>
    <t>The accompanying notes are an integral part of the interim financial statements.</t>
  </si>
  <si>
    <t>Finance income</t>
  </si>
  <si>
    <t>Loss on derivatives</t>
  </si>
  <si>
    <t xml:space="preserve">   Finance income</t>
  </si>
  <si>
    <t xml:space="preserve">   Finance cost</t>
  </si>
  <si>
    <t>Interest received</t>
  </si>
  <si>
    <t>Proceeds from sales of financial instruments</t>
  </si>
  <si>
    <t xml:space="preserve">   and intangible assets</t>
  </si>
  <si>
    <t>Payment of principal portion of lease liabilities</t>
  </si>
  <si>
    <t>Fair value reserve</t>
  </si>
  <si>
    <t>of fnancial assets</t>
  </si>
  <si>
    <t>at FVOCI</t>
  </si>
  <si>
    <t xml:space="preserve">   Amortisation</t>
  </si>
  <si>
    <t xml:space="preserve">      and intangible assets</t>
  </si>
  <si>
    <t>Operating profit</t>
  </si>
  <si>
    <t xml:space="preserve">   Dividend income from other companies</t>
  </si>
  <si>
    <t>Dividend income from other companies</t>
  </si>
  <si>
    <t xml:space="preserve">      debt instruments at FVOCI</t>
  </si>
  <si>
    <t>2, 3</t>
  </si>
  <si>
    <t>Deferred income</t>
  </si>
  <si>
    <t xml:space="preserve">   Deferred Income</t>
  </si>
  <si>
    <t>Decrease in other non-current financial assets</t>
  </si>
  <si>
    <t>Increase in short-term loans from financial institutions</t>
  </si>
  <si>
    <t xml:space="preserve">   Unrealised loss (gain) on exchange</t>
  </si>
  <si>
    <t xml:space="preserve">   Unrealised loss on derivatives</t>
  </si>
  <si>
    <t xml:space="preserve">   to profit or loss in subsequent periods -</t>
  </si>
  <si>
    <t xml:space="preserve">   at fair value through other comprehensive income</t>
  </si>
  <si>
    <t>Balance as at 1 January 2023</t>
  </si>
  <si>
    <t>Interest paid</t>
  </si>
  <si>
    <t xml:space="preserve">      885,366,746 ordinary shares of Baht 1 each</t>
  </si>
  <si>
    <t xml:space="preserve">   transactions</t>
  </si>
  <si>
    <t>Capital reserve for share-based payment</t>
  </si>
  <si>
    <t xml:space="preserve">for share-based  </t>
  </si>
  <si>
    <t>payment</t>
  </si>
  <si>
    <t>Liabilities and shareholders' equity (continued)</t>
  </si>
  <si>
    <t xml:space="preserve">      through other comprehensive income</t>
  </si>
  <si>
    <t>Unappropriated retained earnings transferred to</t>
  </si>
  <si>
    <t xml:space="preserve">   statutory reserve</t>
  </si>
  <si>
    <t xml:space="preserve">   Write-off obsolete and damaged inventories</t>
  </si>
  <si>
    <t xml:space="preserve">   Expenses for share-based payment transactions</t>
  </si>
  <si>
    <t xml:space="preserve">Current portion of long-term loans from </t>
  </si>
  <si>
    <t>Acquisition of asset under lease agreement</t>
  </si>
  <si>
    <t xml:space="preserve">   Loss (gain) on disposals/write-off of equipment</t>
  </si>
  <si>
    <t>Decrease (increase) in other non-current assets</t>
  </si>
  <si>
    <t>Recognition of expenses against capital reserve</t>
  </si>
  <si>
    <t xml:space="preserve">   for share-based payment transactions</t>
  </si>
  <si>
    <t xml:space="preserve">Capital reserve </t>
  </si>
  <si>
    <t>Net cash from (used in) financing activities</t>
  </si>
  <si>
    <t>Statement of financial position (continued)</t>
  </si>
  <si>
    <t xml:space="preserve">   Transfer equipment to other non-current assets</t>
  </si>
  <si>
    <t>Balance as at 30 September 2023</t>
  </si>
  <si>
    <t>Gain on derivatives</t>
  </si>
  <si>
    <t>Cash paid for investment in subsidiary</t>
  </si>
  <si>
    <t>Repayment of short-term loans from financial institutions</t>
  </si>
  <si>
    <t xml:space="preserve">   Gain on sales of debt instruments at fair value </t>
  </si>
  <si>
    <t>Net cash used in investing activities</t>
  </si>
  <si>
    <t xml:space="preserve">Net increase (decrease) in cash and cash equivalents 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</si>
  <si>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</si>
  <si>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</si>
  <si>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</si>
  <si>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</si>
  <si>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</si>
  <si>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</si>
  <si>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</si>
  <si>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Investment in associates</t>
  </si>
  <si>
    <t>Short-term loans from financial institutions</t>
  </si>
  <si>
    <t>2, 10</t>
  </si>
  <si>
    <t xml:space="preserve">   financial institution</t>
  </si>
  <si>
    <t>Long-term loans from financial institution</t>
  </si>
  <si>
    <t xml:space="preserve">   - net of current portion</t>
  </si>
  <si>
    <t xml:space="preserve">      885,366,660 ordinary shares of  Baht 1 each</t>
  </si>
  <si>
    <t xml:space="preserve">   Reduction of inventories to net realisable value (reversal)</t>
  </si>
  <si>
    <t>Cash paid for investment in associate</t>
  </si>
  <si>
    <t xml:space="preserve">   Allowance for expected credit losses (reversal)</t>
  </si>
  <si>
    <t xml:space="preserve">   Reversal of allowance for impairment loss on financial assets</t>
  </si>
  <si>
    <t>Increase in other current financial assets</t>
  </si>
  <si>
    <t>Decrease in short-term loans from related party</t>
  </si>
  <si>
    <t xml:space="preserve">   Revaluation gain (loss) on changes in fair value of</t>
  </si>
  <si>
    <t>Repayment of long-term loan</t>
  </si>
  <si>
    <t>Cash receipt from long-term loan</t>
  </si>
  <si>
    <t>Gain (Loss) on changes in value of debt instruments designated</t>
  </si>
  <si>
    <t xml:space="preserve">   Increase in right-of use assets from lease agreement</t>
  </si>
  <si>
    <t>Gain (loss) on changes in value of debt instruments designated</t>
  </si>
  <si>
    <t xml:space="preserve">Reversal of impairment loss on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</si>
</sst>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1">
    <xf numFmtId="0" fontId="0" fillId="0" borderId="0" xfId="0"/>
    <xf numFmtId="0" fontId="8" fillId="4" borderId="0" xfId="0" applyFont="1" applyFill="1"/>
    <xf numFmtId="0" fontId="4" fillId="4" borderId="0" xfId="0" applyFont="1" applyFill="1"/>
    <xf numFmtId="41" fontId="4" fillId="4" borderId="0" xfId="0" applyNumberFormat="1" applyFont="1" applyFill="1" applyAlignment="1">
      <alignment horizontal="right"/>
    </xf>
    <xf numFmtId="41" fontId="4" fillId="4" borderId="0" xfId="0" applyNumberFormat="1" applyFont="1" applyFill="1"/>
    <xf numFmtId="41" fontId="4" fillId="4" borderId="0" xfId="0" applyNumberFormat="1" applyFont="1" applyFill="1" applyAlignment="1">
      <alignment horizontal="center"/>
    </xf>
    <xf numFmtId="4" fontId="4" fillId="4" borderId="0" xfId="1" applyFont="1" applyFill="1" applyAlignment="1"/>
    <xf numFmtId="41" fontId="4" fillId="4" borderId="4" xfId="0" applyNumberFormat="1" applyFont="1" applyFill="1" applyBorder="1"/>
    <xf numFmtId="41" fontId="4" fillId="0" borderId="0" xfId="0" applyNumberFormat="1" applyFont="1" applyAlignment="1">
      <alignment horizontal="right"/>
    </xf>
    <xf numFmtId="0" fontId="9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38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38" fontId="4" fillId="0" borderId="0" xfId="0" applyNumberFormat="1" applyFont="1"/>
    <xf numFmtId="38" fontId="8" fillId="0" borderId="0" xfId="0" applyNumberFormat="1" applyFont="1"/>
    <xf numFmtId="3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/>
    <xf numFmtId="41" fontId="4" fillId="0" borderId="4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41" fontId="4" fillId="0" borderId="0" xfId="0" applyNumberFormat="1" applyFont="1"/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4" xfId="0" applyNumberFormat="1" applyFont="1" applyBorder="1"/>
    <xf numFmtId="49" fontId="11" fillId="0" borderId="0" xfId="0" applyNumberFormat="1" applyFont="1"/>
    <xf numFmtId="41" fontId="4" fillId="0" borderId="7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0" fontId="4" fillId="4" borderId="0" xfId="0" applyFont="1" applyFill="1" applyAlignment="1">
      <alignment horizontal="right"/>
    </xf>
    <xf numFmtId="169" fontId="4" fillId="4" borderId="0" xfId="0" applyNumberFormat="1" applyFont="1" applyFill="1" applyAlignment="1">
      <alignment horizontal="center"/>
    </xf>
    <xf numFmtId="169" fontId="4" fillId="4" borderId="4" xfId="0" applyNumberFormat="1" applyFont="1" applyFill="1" applyBorder="1" applyAlignment="1">
      <alignment horizontal="center"/>
    </xf>
    <xf numFmtId="0" fontId="4" fillId="4" borderId="0" xfId="0" applyFont="1" applyFill="1" applyAlignment="1">
      <alignment vertical="center"/>
    </xf>
    <xf numFmtId="41" fontId="4" fillId="4" borderId="4" xfId="0" applyNumberFormat="1" applyFont="1" applyFill="1" applyBorder="1" applyAlignment="1">
      <alignment horizontal="center"/>
    </xf>
    <xf numFmtId="49" fontId="11" fillId="4" borderId="0" xfId="0" applyNumberFormat="1" applyFont="1" applyFill="1"/>
    <xf numFmtId="41" fontId="4" fillId="4" borderId="8" xfId="0" applyNumberFormat="1" applyFont="1" applyFill="1" applyBorder="1"/>
    <xf numFmtId="37" fontId="4" fillId="4" borderId="0" xfId="0" applyNumberFormat="1" applyFont="1" applyFill="1" applyAlignment="1">
      <alignment horizontal="right"/>
    </xf>
    <xf numFmtId="0" fontId="4" fillId="4" borderId="4" xfId="0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4" fillId="0" borderId="0" xfId="1" applyNumberFormat="1" applyFont="1" applyFill="1"/>
    <xf numFmtId="38" fontId="8" fillId="0" borderId="4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right"/>
    </xf>
    <xf numFmtId="38" fontId="8" fillId="0" borderId="4" xfId="0" applyNumberFormat="1" applyFont="1" applyBorder="1"/>
    <xf numFmtId="41" fontId="4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4" fillId="0" borderId="5" xfId="0" applyNumberFormat="1" applyFont="1" applyBorder="1"/>
    <xf numFmtId="38" fontId="10" fillId="0" borderId="0" xfId="0" applyNumberFormat="1" applyFont="1"/>
    <xf numFmtId="41" fontId="4" fillId="0" borderId="3" xfId="0" applyNumberFormat="1" applyFont="1" applyBorder="1"/>
    <xf numFmtId="37" fontId="4" fillId="0" borderId="0" xfId="0" applyNumberFormat="1" applyFont="1"/>
    <xf numFmtId="38" fontId="4" fillId="0" borderId="6" xfId="0" applyNumberFormat="1" applyFont="1" applyBorder="1"/>
    <xf numFmtId="0" fontId="4" fillId="0" borderId="6" xfId="0" applyFont="1" applyBorder="1" applyAlignment="1">
      <alignment horizontal="center"/>
    </xf>
    <xf numFmtId="43" fontId="4" fillId="0" borderId="0" xfId="1" applyNumberFormat="1" applyFont="1" applyFill="1" applyAlignment="1">
      <alignment horizontal="left"/>
    </xf>
    <xf numFmtId="43" fontId="4" fillId="0" borderId="0" xfId="1" applyNumberFormat="1" applyFont="1" applyFill="1" applyAlignment="1"/>
    <xf numFmtId="43" fontId="8" fillId="0" borderId="0" xfId="1" applyNumberFormat="1" applyFont="1" applyFill="1" applyAlignment="1"/>
    <xf numFmtId="38" fontId="4" fillId="0" borderId="0" xfId="0" quotePrefix="1" applyNumberFormat="1" applyFont="1"/>
    <xf numFmtId="168" fontId="10" fillId="0" borderId="0" xfId="0" applyNumberFormat="1" applyFont="1" applyAlignment="1">
      <alignment horizontal="center"/>
    </xf>
    <xf numFmtId="38" fontId="4" fillId="0" borderId="0" xfId="0" quotePrefix="1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39" fontId="4" fillId="0" borderId="3" xfId="0" applyNumberFormat="1" applyFont="1" applyBorder="1" applyAlignment="1">
      <alignment horizontal="right"/>
    </xf>
    <xf numFmtId="39" fontId="4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49" fontId="12" fillId="0" borderId="0" xfId="0" applyNumberFormat="1" applyFont="1"/>
    <xf numFmtId="170" fontId="12" fillId="0" borderId="0" xfId="0" applyNumberFormat="1" applyFont="1"/>
    <xf numFmtId="41" fontId="11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9" fontId="13" fillId="0" borderId="0" xfId="0" applyNumberFormat="1" applyFont="1"/>
    <xf numFmtId="41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70" fontId="11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0" xfId="0" applyNumberFormat="1" applyFont="1"/>
    <xf numFmtId="43" fontId="4" fillId="0" borderId="0" xfId="1" applyNumberFormat="1" applyFont="1" applyFill="1" applyBorder="1" applyAlignment="1"/>
    <xf numFmtId="0" fontId="11" fillId="0" borderId="0" xfId="0" applyFont="1" applyAlignment="1">
      <alignment horizontal="right"/>
    </xf>
    <xf numFmtId="170" fontId="11" fillId="0" borderId="0" xfId="0" applyNumberFormat="1" applyFont="1"/>
    <xf numFmtId="41" fontId="11" fillId="0" borderId="3" xfId="0" applyNumberFormat="1" applyFont="1" applyBorder="1"/>
    <xf numFmtId="4" fontId="4" fillId="0" borderId="0" xfId="1" applyFont="1" applyFill="1" applyAlignment="1"/>
    <xf numFmtId="38" fontId="8" fillId="0" borderId="4" xfId="0" applyNumberFormat="1" applyFont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</cellXfs>
  <cellStyles count="11">
    <cellStyle name="Comma" xfId="1" builtinId="3"/>
    <cellStyle name="comma zerodec" xfId="2" xr:uid="{79BCFA64-C361-4169-8DDF-EE90D5CD0BA3}"/>
    <cellStyle name="Currency1" xfId="3" xr:uid="{B9C5F8AC-16FD-4F00-8F8E-F4D40D833ABF}"/>
    <cellStyle name="Dollar (zero dec)" xfId="4" xr:uid="{D2F2DDF1-DE26-4848-A743-81D77F7E793B}"/>
    <cellStyle name="Grey" xfId="5" xr:uid="{1C290056-B2F7-4790-AEC7-F3746B83986E}"/>
    <cellStyle name="Input [yellow]" xfId="6" xr:uid="{57E459D5-5C22-44E5-8FEB-4074661F36A9}"/>
    <cellStyle name="no dec" xfId="7" xr:uid="{BA0568CE-FC73-4DCF-A0D8-4E93E608C59A}"/>
    <cellStyle name="Normal" xfId="0" builtinId="0"/>
    <cellStyle name="Normal - Style1" xfId="8" xr:uid="{CCB80509-6448-4F87-9A57-DB7E11D3CB61}"/>
    <cellStyle name="Percent [2]" xfId="9" xr:uid="{4789F0A0-7D69-4717-87C7-6BDD904BE05A}"/>
    <cellStyle name="Quantity" xfId="10" xr:uid="{2572FB75-F18A-48F2-854F-17186F5034D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B90D-E245-4566-9CF6-CEB266CF8C9B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6E4B-0CF4-4BB6-9A34-DEC20C7E117D}">
  <dimension ref="A1:L100"/>
  <sheetViews>
    <sheetView showGridLines="0" tabSelected="1" view="pageBreakPreview" zoomScale="110" zoomScaleNormal="100" zoomScaleSheetLayoutView="110" workbookViewId="0">
      <selection activeCell="G4" sqref="G4"/>
    </sheetView>
  </sheetViews>
  <sheetFormatPr defaultColWidth="12" defaultRowHeight="20.100000000000001" customHeight="1"/>
  <cols>
    <col min="1" max="1" width="31.5703125" style="19" customWidth="1"/>
    <col min="2" max="2" width="1.5703125" style="19" customWidth="1"/>
    <col min="3" max="3" width="3.5703125" style="29" customWidth="1"/>
    <col min="4" max="4" width="1.5703125" style="19" customWidth="1"/>
    <col min="5" max="5" width="12.5703125" style="19" customWidth="1"/>
    <col min="6" max="6" width="1.5703125" style="19" customWidth="1"/>
    <col min="7" max="7" width="12.5703125" style="19" customWidth="1"/>
    <col min="8" max="8" width="1.5703125" style="19" customWidth="1"/>
    <col min="9" max="9" width="12.5703125" style="19" customWidth="1"/>
    <col min="10" max="10" width="1.5703125" style="19" customWidth="1"/>
    <col min="11" max="11" width="12.5703125" style="19" customWidth="1"/>
    <col min="12" max="12" width="1.5703125" style="19" customWidth="1"/>
    <col min="13" max="16384" width="12" style="19"/>
  </cols>
  <sheetData>
    <row r="1" spans="1:11" s="16" customFormat="1" ht="20.100000000000001" customHeight="1">
      <c r="A1" s="28" t="s">
        <v>11</v>
      </c>
      <c r="B1" s="15"/>
      <c r="C1" s="29"/>
      <c r="D1" s="14"/>
      <c r="E1" s="15"/>
      <c r="F1" s="15"/>
      <c r="G1" s="15"/>
      <c r="H1" s="15"/>
      <c r="I1" s="15"/>
      <c r="J1" s="15"/>
      <c r="K1" s="15"/>
    </row>
    <row r="2" spans="1:11" s="16" customFormat="1" ht="20.100000000000001" customHeight="1">
      <c r="A2" s="28" t="s">
        <v>96</v>
      </c>
      <c r="B2" s="15"/>
      <c r="C2" s="29"/>
      <c r="D2" s="14"/>
      <c r="E2" s="15"/>
      <c r="F2" s="15"/>
      <c r="G2" s="15"/>
      <c r="H2" s="15"/>
      <c r="I2" s="15"/>
      <c r="J2" s="15"/>
      <c r="K2" s="15"/>
    </row>
    <row r="3" spans="1:11" s="16" customFormat="1" ht="20.100000000000001" customHeight="1">
      <c r="A3" s="28" t="s">
        <v>214</v>
      </c>
      <c r="B3" s="15"/>
      <c r="C3" s="29"/>
      <c r="D3" s="14"/>
      <c r="E3" s="15"/>
      <c r="F3" s="15"/>
      <c r="G3" s="15"/>
      <c r="H3" s="15"/>
      <c r="I3" s="15"/>
      <c r="J3" s="15"/>
      <c r="K3" s="52"/>
    </row>
    <row r="4" spans="1:11" ht="20.100000000000001" customHeight="1">
      <c r="I4" s="52"/>
      <c r="K4" s="52" t="s">
        <v>86</v>
      </c>
    </row>
    <row r="5" spans="1:11" s="20" customFormat="1" ht="20.100000000000001" customHeight="1">
      <c r="C5" s="55"/>
      <c r="E5" s="94" t="s">
        <v>9</v>
      </c>
      <c r="F5" s="94"/>
      <c r="G5" s="94"/>
      <c r="I5" s="94" t="s">
        <v>10</v>
      </c>
      <c r="J5" s="94"/>
      <c r="K5" s="94"/>
    </row>
    <row r="6" spans="1:11" s="20" customFormat="1" ht="20.100000000000001" customHeight="1">
      <c r="C6" s="55"/>
      <c r="E6" s="56" t="s">
        <v>98</v>
      </c>
      <c r="F6" s="57"/>
      <c r="G6" s="56" t="s">
        <v>98</v>
      </c>
      <c r="I6" s="56" t="s">
        <v>98</v>
      </c>
      <c r="J6" s="57"/>
      <c r="K6" s="56" t="s">
        <v>98</v>
      </c>
    </row>
    <row r="7" spans="1:11" ht="20.100000000000001" customHeight="1">
      <c r="C7" s="22" t="s">
        <v>0</v>
      </c>
      <c r="D7" s="21"/>
      <c r="E7" s="58" t="s">
        <v>215</v>
      </c>
      <c r="F7" s="23"/>
      <c r="G7" s="58" t="s">
        <v>216</v>
      </c>
      <c r="H7" s="23"/>
      <c r="I7" s="58" t="s">
        <v>215</v>
      </c>
      <c r="J7" s="23"/>
      <c r="K7" s="58" t="s">
        <v>216</v>
      </c>
    </row>
    <row r="8" spans="1:11" s="56" customFormat="1" ht="20.100000000000001" customHeight="1">
      <c r="C8" s="29"/>
      <c r="E8" s="59" t="s">
        <v>93</v>
      </c>
      <c r="F8" s="59"/>
      <c r="G8" s="59" t="s">
        <v>94</v>
      </c>
      <c r="H8" s="59"/>
      <c r="I8" s="59" t="s">
        <v>93</v>
      </c>
      <c r="J8" s="59"/>
      <c r="K8" s="59" t="s">
        <v>94</v>
      </c>
    </row>
    <row r="9" spans="1:11" s="56" customFormat="1" ht="20.100000000000001" customHeight="1">
      <c r="C9" s="29"/>
      <c r="E9" s="59" t="s">
        <v>95</v>
      </c>
      <c r="F9" s="59"/>
      <c r="G9" s="59"/>
      <c r="H9" s="59"/>
      <c r="I9" s="59" t="s">
        <v>95</v>
      </c>
      <c r="J9" s="59"/>
      <c r="K9" s="59"/>
    </row>
    <row r="10" spans="1:11" ht="20.100000000000001" customHeight="1">
      <c r="A10" s="28" t="s">
        <v>30</v>
      </c>
    </row>
    <row r="11" spans="1:11" ht="20.100000000000001" customHeight="1">
      <c r="A11" s="28" t="s">
        <v>31</v>
      </c>
    </row>
    <row r="12" spans="1:11" ht="20.100000000000001" customHeight="1">
      <c r="A12" s="23" t="s">
        <v>12</v>
      </c>
      <c r="C12" s="32"/>
      <c r="E12" s="8">
        <v>5272772</v>
      </c>
      <c r="F12" s="26"/>
      <c r="G12" s="8">
        <v>6954416</v>
      </c>
      <c r="H12" s="26"/>
      <c r="I12" s="8">
        <v>3826185</v>
      </c>
      <c r="J12" s="26"/>
      <c r="K12" s="8">
        <v>4986595</v>
      </c>
    </row>
    <row r="13" spans="1:11" ht="20.100000000000001" customHeight="1">
      <c r="A13" s="23" t="s">
        <v>62</v>
      </c>
      <c r="C13" s="32" t="s">
        <v>171</v>
      </c>
      <c r="D13" s="60"/>
      <c r="E13" s="33">
        <v>4818652</v>
      </c>
      <c r="F13" s="26"/>
      <c r="G13" s="33">
        <v>5178141</v>
      </c>
      <c r="H13" s="26"/>
      <c r="I13" s="33">
        <v>2449733</v>
      </c>
      <c r="J13" s="26"/>
      <c r="K13" s="8">
        <v>2540679</v>
      </c>
    </row>
    <row r="14" spans="1:11" ht="20.100000000000001" customHeight="1">
      <c r="A14" s="23" t="s">
        <v>67</v>
      </c>
      <c r="C14" s="32">
        <v>4</v>
      </c>
      <c r="D14" s="60"/>
      <c r="E14" s="8">
        <v>7989231</v>
      </c>
      <c r="F14" s="26"/>
      <c r="G14" s="8">
        <v>8969347</v>
      </c>
      <c r="H14" s="26"/>
      <c r="I14" s="8">
        <v>3726379</v>
      </c>
      <c r="J14" s="26"/>
      <c r="K14" s="33">
        <v>3896502</v>
      </c>
    </row>
    <row r="15" spans="1:11" ht="20.100000000000001" customHeight="1">
      <c r="A15" s="23" t="s">
        <v>142</v>
      </c>
      <c r="C15" s="32">
        <v>5</v>
      </c>
      <c r="E15" s="8">
        <v>4845091</v>
      </c>
      <c r="F15" s="26"/>
      <c r="G15" s="8">
        <v>1938097</v>
      </c>
      <c r="H15" s="26"/>
      <c r="I15" s="8">
        <v>1500000</v>
      </c>
      <c r="J15" s="26"/>
      <c r="K15" s="8">
        <v>0</v>
      </c>
    </row>
    <row r="16" spans="1:11" ht="20.100000000000001" customHeight="1">
      <c r="A16" s="23" t="s">
        <v>13</v>
      </c>
      <c r="E16" s="8">
        <v>124315</v>
      </c>
      <c r="F16" s="26"/>
      <c r="G16" s="8">
        <v>119369</v>
      </c>
      <c r="H16" s="26"/>
      <c r="I16" s="8">
        <v>9513</v>
      </c>
      <c r="J16" s="26"/>
      <c r="K16" s="8">
        <v>18039</v>
      </c>
    </row>
    <row r="17" spans="1:11" ht="20.100000000000001" customHeight="1">
      <c r="A17" s="28" t="s">
        <v>32</v>
      </c>
      <c r="E17" s="61">
        <f>SUM(E12:E16)</f>
        <v>23050061</v>
      </c>
      <c r="F17" s="26"/>
      <c r="G17" s="61">
        <f>SUM(G12:G16)</f>
        <v>23159370</v>
      </c>
      <c r="H17" s="26"/>
      <c r="I17" s="61">
        <f>SUM(I12:I16)</f>
        <v>11511810</v>
      </c>
      <c r="J17" s="26"/>
      <c r="K17" s="61">
        <f>SUM(K12:K16)</f>
        <v>11441815</v>
      </c>
    </row>
    <row r="18" spans="1:11" ht="20.100000000000001" customHeight="1">
      <c r="A18" s="28" t="s">
        <v>33</v>
      </c>
      <c r="C18" s="32"/>
      <c r="D18" s="60"/>
      <c r="E18" s="26"/>
      <c r="F18" s="26"/>
      <c r="G18" s="26"/>
      <c r="H18" s="26"/>
      <c r="I18" s="26"/>
      <c r="J18" s="26"/>
      <c r="K18" s="26"/>
    </row>
    <row r="19" spans="1:11" ht="20.100000000000001" customHeight="1">
      <c r="A19" s="23" t="s">
        <v>150</v>
      </c>
      <c r="C19" s="60">
        <v>6</v>
      </c>
      <c r="D19" s="60"/>
      <c r="E19" s="33">
        <v>0</v>
      </c>
      <c r="F19" s="33"/>
      <c r="G19" s="33">
        <v>0</v>
      </c>
      <c r="H19" s="33"/>
      <c r="I19" s="33">
        <v>4844669</v>
      </c>
      <c r="J19" s="33"/>
      <c r="K19" s="33">
        <v>4129629</v>
      </c>
    </row>
    <row r="20" spans="1:11" ht="20.100000000000001" customHeight="1">
      <c r="A20" s="23" t="s">
        <v>217</v>
      </c>
      <c r="C20" s="60">
        <v>7</v>
      </c>
      <c r="D20" s="60"/>
      <c r="E20" s="33">
        <v>373929</v>
      </c>
      <c r="F20" s="33"/>
      <c r="G20" s="33">
        <v>0</v>
      </c>
      <c r="H20" s="33"/>
      <c r="I20" s="33">
        <v>373929</v>
      </c>
      <c r="J20" s="33"/>
      <c r="K20" s="33">
        <v>0</v>
      </c>
    </row>
    <row r="21" spans="1:11" ht="20.100000000000001" customHeight="1">
      <c r="A21" s="23" t="s">
        <v>130</v>
      </c>
      <c r="C21" s="60"/>
      <c r="D21" s="60"/>
      <c r="E21" s="33">
        <v>72304</v>
      </c>
      <c r="F21" s="33"/>
      <c r="G21" s="33">
        <v>72304</v>
      </c>
      <c r="H21" s="33"/>
      <c r="I21" s="33">
        <v>72304</v>
      </c>
      <c r="J21" s="33"/>
      <c r="K21" s="33">
        <v>72304</v>
      </c>
    </row>
    <row r="22" spans="1:11" ht="20.100000000000001" customHeight="1">
      <c r="A22" s="23" t="s">
        <v>68</v>
      </c>
      <c r="C22" s="60">
        <v>8</v>
      </c>
      <c r="D22" s="60"/>
      <c r="E22" s="33">
        <v>11320931</v>
      </c>
      <c r="F22" s="26"/>
      <c r="G22" s="33">
        <v>11701475</v>
      </c>
      <c r="H22" s="26"/>
      <c r="I22" s="33">
        <v>2055745</v>
      </c>
      <c r="J22" s="26"/>
      <c r="K22" s="33">
        <v>2134006</v>
      </c>
    </row>
    <row r="23" spans="1:11" ht="20.100000000000001" customHeight="1">
      <c r="A23" s="23" t="s">
        <v>138</v>
      </c>
      <c r="C23" s="60"/>
      <c r="D23" s="60"/>
      <c r="E23" s="8">
        <v>295428</v>
      </c>
      <c r="F23" s="26"/>
      <c r="G23" s="8">
        <v>328983</v>
      </c>
      <c r="H23" s="26"/>
      <c r="I23" s="8">
        <v>36774</v>
      </c>
      <c r="J23" s="26"/>
      <c r="K23" s="8">
        <v>41264</v>
      </c>
    </row>
    <row r="24" spans="1:11" ht="20.100000000000001" customHeight="1">
      <c r="A24" s="23" t="s">
        <v>143</v>
      </c>
      <c r="C24" s="60"/>
      <c r="D24" s="60"/>
      <c r="E24" s="26">
        <v>146</v>
      </c>
      <c r="F24" s="26"/>
      <c r="G24" s="26">
        <v>150</v>
      </c>
      <c r="H24" s="26"/>
      <c r="I24" s="26">
        <v>97</v>
      </c>
      <c r="J24" s="26"/>
      <c r="K24" s="26">
        <v>97</v>
      </c>
    </row>
    <row r="25" spans="1:11" ht="20.100000000000001" customHeight="1">
      <c r="A25" s="23" t="s">
        <v>97</v>
      </c>
      <c r="C25" s="60"/>
      <c r="D25" s="60"/>
      <c r="E25" s="8">
        <v>17686</v>
      </c>
      <c r="F25" s="26"/>
      <c r="G25" s="8">
        <v>18653</v>
      </c>
      <c r="H25" s="26"/>
      <c r="I25" s="8">
        <v>11777</v>
      </c>
      <c r="J25" s="26"/>
      <c r="K25" s="8">
        <v>12391</v>
      </c>
    </row>
    <row r="26" spans="1:11" ht="20.100000000000001" customHeight="1">
      <c r="A26" s="23" t="s">
        <v>14</v>
      </c>
      <c r="C26" s="60"/>
      <c r="D26" s="62"/>
      <c r="E26" s="8">
        <v>155482</v>
      </c>
      <c r="F26" s="26"/>
      <c r="G26" s="8">
        <v>25022</v>
      </c>
      <c r="H26" s="26"/>
      <c r="I26" s="8">
        <v>399</v>
      </c>
      <c r="J26" s="26"/>
      <c r="K26" s="8">
        <v>518</v>
      </c>
    </row>
    <row r="27" spans="1:11" ht="20.100000000000001" customHeight="1">
      <c r="A27" s="28" t="s">
        <v>34</v>
      </c>
      <c r="C27" s="32"/>
      <c r="D27" s="62"/>
      <c r="E27" s="61">
        <f>SUM(E19:E26)</f>
        <v>12235906</v>
      </c>
      <c r="F27" s="26"/>
      <c r="G27" s="61">
        <f>SUM(G19:G26)</f>
        <v>12146587</v>
      </c>
      <c r="H27" s="26"/>
      <c r="I27" s="61">
        <f>SUM(I19:I26)</f>
        <v>7395694</v>
      </c>
      <c r="J27" s="26"/>
      <c r="K27" s="61">
        <f>SUM(K19:K26)</f>
        <v>6390209</v>
      </c>
    </row>
    <row r="28" spans="1:11" ht="20.100000000000001" customHeight="1" thickBot="1">
      <c r="A28" s="28" t="s">
        <v>35</v>
      </c>
      <c r="E28" s="63">
        <f>E17+E27</f>
        <v>35285967</v>
      </c>
      <c r="F28" s="26"/>
      <c r="G28" s="63">
        <f>G17+G27</f>
        <v>35305957</v>
      </c>
      <c r="H28" s="26"/>
      <c r="I28" s="63">
        <f>I17+I27</f>
        <v>18907504</v>
      </c>
      <c r="J28" s="26"/>
      <c r="K28" s="63">
        <f>K17+K27</f>
        <v>17832024</v>
      </c>
    </row>
    <row r="29" spans="1:11" ht="20.100000000000001" customHeight="1" thickTop="1">
      <c r="E29" s="26"/>
      <c r="F29" s="26"/>
      <c r="G29" s="26"/>
      <c r="H29" s="26"/>
      <c r="I29" s="26"/>
      <c r="J29" s="26"/>
      <c r="K29" s="26"/>
    </row>
    <row r="30" spans="1:11" ht="20.100000000000001" customHeight="1">
      <c r="A30" s="19" t="s">
        <v>153</v>
      </c>
    </row>
    <row r="35" spans="1:11" ht="19.5" customHeight="1"/>
    <row r="36" spans="1:11" s="16" customFormat="1" ht="20.100000000000001" customHeight="1">
      <c r="A36" s="28" t="s">
        <v>11</v>
      </c>
      <c r="B36" s="15"/>
      <c r="C36" s="29"/>
      <c r="D36" s="14"/>
      <c r="E36" s="15"/>
      <c r="F36" s="15"/>
      <c r="G36" s="15"/>
      <c r="H36" s="15"/>
      <c r="I36" s="15"/>
      <c r="J36" s="15"/>
      <c r="K36" s="15"/>
    </row>
    <row r="37" spans="1:11" s="16" customFormat="1" ht="20.100000000000001" customHeight="1">
      <c r="A37" s="28" t="s">
        <v>201</v>
      </c>
      <c r="B37" s="15"/>
      <c r="C37" s="29"/>
      <c r="D37" s="14"/>
      <c r="E37" s="15"/>
      <c r="F37" s="15"/>
      <c r="G37" s="15"/>
      <c r="H37" s="15"/>
      <c r="I37" s="15"/>
      <c r="J37" s="15"/>
      <c r="K37" s="15"/>
    </row>
    <row r="38" spans="1:11" s="16" customFormat="1" ht="20.100000000000001" customHeight="1">
      <c r="A38" s="28" t="s">
        <v>214</v>
      </c>
      <c r="B38" s="15"/>
      <c r="C38" s="29"/>
      <c r="D38" s="14"/>
      <c r="E38" s="15"/>
      <c r="F38" s="15"/>
      <c r="G38" s="15"/>
      <c r="H38" s="15"/>
      <c r="I38" s="15"/>
      <c r="J38" s="15"/>
      <c r="K38" s="52"/>
    </row>
    <row r="39" spans="1:11" ht="20.100000000000001" customHeight="1">
      <c r="I39" s="52"/>
      <c r="K39" s="52" t="s">
        <v>86</v>
      </c>
    </row>
    <row r="40" spans="1:11" s="20" customFormat="1" ht="20.100000000000001" customHeight="1">
      <c r="C40" s="55"/>
      <c r="E40" s="94" t="s">
        <v>9</v>
      </c>
      <c r="F40" s="94"/>
      <c r="G40" s="94"/>
      <c r="I40" s="94" t="s">
        <v>10</v>
      </c>
      <c r="J40" s="94"/>
      <c r="K40" s="94"/>
    </row>
    <row r="41" spans="1:11" s="20" customFormat="1" ht="20.100000000000001" customHeight="1">
      <c r="C41" s="55"/>
      <c r="E41" s="56" t="s">
        <v>98</v>
      </c>
      <c r="F41" s="57"/>
      <c r="G41" s="56" t="s">
        <v>98</v>
      </c>
      <c r="I41" s="56" t="s">
        <v>98</v>
      </c>
      <c r="J41" s="57"/>
      <c r="K41" s="56" t="s">
        <v>98</v>
      </c>
    </row>
    <row r="42" spans="1:11" ht="20.100000000000001" customHeight="1">
      <c r="C42" s="22" t="s">
        <v>0</v>
      </c>
      <c r="D42" s="21"/>
      <c r="E42" s="58" t="s">
        <v>215</v>
      </c>
      <c r="F42" s="23"/>
      <c r="G42" s="58" t="s">
        <v>216</v>
      </c>
      <c r="H42" s="23"/>
      <c r="I42" s="58" t="s">
        <v>215</v>
      </c>
      <c r="J42" s="23"/>
      <c r="K42" s="58" t="s">
        <v>216</v>
      </c>
    </row>
    <row r="43" spans="1:11" s="56" customFormat="1" ht="20.100000000000001" customHeight="1">
      <c r="C43" s="29"/>
      <c r="E43" s="59" t="s">
        <v>93</v>
      </c>
      <c r="F43" s="59"/>
      <c r="G43" s="59" t="s">
        <v>94</v>
      </c>
      <c r="H43" s="59"/>
      <c r="I43" s="59" t="s">
        <v>93</v>
      </c>
      <c r="J43" s="59"/>
      <c r="K43" s="59" t="s">
        <v>94</v>
      </c>
    </row>
    <row r="44" spans="1:11" s="56" customFormat="1" ht="20.100000000000001" customHeight="1">
      <c r="C44" s="29"/>
      <c r="E44" s="59" t="s">
        <v>95</v>
      </c>
      <c r="F44" s="59"/>
      <c r="G44" s="59"/>
      <c r="H44" s="59"/>
      <c r="I44" s="59" t="s">
        <v>95</v>
      </c>
      <c r="J44" s="59"/>
      <c r="K44" s="59"/>
    </row>
    <row r="45" spans="1:11" ht="20.100000000000001" customHeight="1">
      <c r="A45" s="28" t="s">
        <v>36</v>
      </c>
    </row>
    <row r="46" spans="1:11" ht="20.100000000000001" customHeight="1">
      <c r="A46" s="28" t="s">
        <v>37</v>
      </c>
    </row>
    <row r="47" spans="1:11" ht="20.100000000000001" customHeight="1">
      <c r="A47" s="23" t="s">
        <v>218</v>
      </c>
      <c r="C47" s="60">
        <v>9</v>
      </c>
      <c r="E47" s="8">
        <v>1000635</v>
      </c>
      <c r="G47" s="19">
        <v>1076408</v>
      </c>
      <c r="I47" s="48">
        <v>0</v>
      </c>
      <c r="J47" s="49"/>
      <c r="K47" s="8">
        <v>0</v>
      </c>
    </row>
    <row r="48" spans="1:11" ht="20.100000000000001" customHeight="1">
      <c r="A48" s="23" t="s">
        <v>63</v>
      </c>
      <c r="C48" s="60" t="s">
        <v>219</v>
      </c>
      <c r="E48" s="8">
        <v>3281750</v>
      </c>
      <c r="F48" s="8"/>
      <c r="G48" s="8">
        <v>3390546</v>
      </c>
      <c r="H48" s="8"/>
      <c r="I48" s="8">
        <v>1184870</v>
      </c>
      <c r="J48" s="8"/>
      <c r="K48" s="8">
        <v>1168669</v>
      </c>
    </row>
    <row r="49" spans="1:12" ht="20.100000000000001" customHeight="1">
      <c r="A49" s="23" t="s">
        <v>193</v>
      </c>
      <c r="C49" s="60"/>
      <c r="D49" s="60"/>
      <c r="E49" s="8"/>
      <c r="F49" s="8"/>
      <c r="G49" s="8"/>
      <c r="H49" s="8"/>
      <c r="I49" s="8"/>
      <c r="J49" s="8"/>
      <c r="K49" s="8"/>
    </row>
    <row r="50" spans="1:12" ht="20.100000000000001" customHeight="1">
      <c r="A50" s="23" t="s">
        <v>220</v>
      </c>
      <c r="C50" s="60">
        <v>11</v>
      </c>
      <c r="E50" s="8">
        <v>46192</v>
      </c>
      <c r="F50" s="8"/>
      <c r="G50" s="8">
        <v>24036</v>
      </c>
      <c r="H50" s="8"/>
      <c r="I50" s="8">
        <v>0</v>
      </c>
      <c r="K50" s="48">
        <v>0</v>
      </c>
    </row>
    <row r="51" spans="1:12" ht="20.100000000000001" customHeight="1">
      <c r="A51" s="23" t="s">
        <v>151</v>
      </c>
      <c r="C51" s="32"/>
      <c r="D51" s="60"/>
      <c r="E51" s="8">
        <v>1876</v>
      </c>
      <c r="F51" s="8"/>
      <c r="G51" s="8">
        <v>4990</v>
      </c>
      <c r="H51" s="8"/>
      <c r="I51" s="8">
        <v>0</v>
      </c>
      <c r="J51" s="8"/>
      <c r="K51" s="8">
        <v>0</v>
      </c>
    </row>
    <row r="52" spans="1:12" ht="20.100000000000001" customHeight="1">
      <c r="A52" s="23" t="s">
        <v>131</v>
      </c>
      <c r="C52" s="32"/>
      <c r="D52" s="60"/>
      <c r="E52" s="8">
        <v>322914</v>
      </c>
      <c r="F52" s="8"/>
      <c r="G52" s="8">
        <v>342233</v>
      </c>
      <c r="H52" s="8"/>
      <c r="I52" s="8">
        <v>0</v>
      </c>
      <c r="J52" s="8"/>
      <c r="K52" s="8">
        <v>0</v>
      </c>
      <c r="L52" s="8"/>
    </row>
    <row r="53" spans="1:12" ht="20.100000000000001" customHeight="1">
      <c r="A53" s="23" t="s">
        <v>105</v>
      </c>
      <c r="C53" s="32"/>
      <c r="D53" s="60"/>
      <c r="E53" s="8">
        <v>6434</v>
      </c>
      <c r="F53" s="8"/>
      <c r="G53" s="8">
        <v>50816</v>
      </c>
      <c r="H53" s="8"/>
      <c r="I53" s="8">
        <v>1657</v>
      </c>
      <c r="J53" s="8"/>
      <c r="K53" s="8">
        <v>16591</v>
      </c>
    </row>
    <row r="54" spans="1:12" ht="20.100000000000001" customHeight="1">
      <c r="A54" s="23" t="s">
        <v>15</v>
      </c>
      <c r="C54" s="32"/>
      <c r="D54" s="60"/>
      <c r="E54" s="24">
        <v>141815</v>
      </c>
      <c r="F54" s="8"/>
      <c r="G54" s="24">
        <v>145025</v>
      </c>
      <c r="H54" s="8"/>
      <c r="I54" s="24">
        <v>37416</v>
      </c>
      <c r="J54" s="8"/>
      <c r="K54" s="24">
        <v>32489</v>
      </c>
    </row>
    <row r="55" spans="1:12" ht="20.100000000000001" customHeight="1">
      <c r="A55" s="28" t="s">
        <v>38</v>
      </c>
      <c r="E55" s="24">
        <f>SUM(E47:E54)</f>
        <v>4801616</v>
      </c>
      <c r="F55" s="8"/>
      <c r="G55" s="24">
        <f>SUM(G47:G54)</f>
        <v>5034054</v>
      </c>
      <c r="H55" s="8"/>
      <c r="I55" s="24">
        <f>SUM(I47:I54)</f>
        <v>1223943</v>
      </c>
      <c r="J55" s="8"/>
      <c r="K55" s="24">
        <f>SUM(K47:K54)</f>
        <v>1217749</v>
      </c>
    </row>
    <row r="56" spans="1:12" ht="20.100000000000001" customHeight="1">
      <c r="A56" s="28" t="s">
        <v>64</v>
      </c>
      <c r="E56" s="8"/>
      <c r="F56" s="8"/>
      <c r="G56" s="8"/>
      <c r="H56" s="8"/>
      <c r="I56" s="8"/>
      <c r="J56" s="8"/>
      <c r="K56" s="8"/>
    </row>
    <row r="57" spans="1:12" ht="20.100000000000001" customHeight="1">
      <c r="A57" s="23" t="s">
        <v>221</v>
      </c>
      <c r="E57" s="8"/>
      <c r="F57" s="8"/>
      <c r="G57" s="8"/>
      <c r="H57" s="8"/>
      <c r="I57" s="8"/>
      <c r="J57" s="8"/>
      <c r="K57" s="8"/>
    </row>
    <row r="58" spans="1:12" ht="20.100000000000001" customHeight="1">
      <c r="A58" s="23" t="s">
        <v>222</v>
      </c>
      <c r="C58" s="60">
        <v>11</v>
      </c>
      <c r="E58" s="8">
        <v>333968</v>
      </c>
      <c r="F58" s="8"/>
      <c r="G58" s="8">
        <v>203340</v>
      </c>
      <c r="H58" s="8"/>
      <c r="I58" s="48">
        <v>0</v>
      </c>
      <c r="J58" s="49"/>
      <c r="K58" s="8">
        <v>0</v>
      </c>
    </row>
    <row r="59" spans="1:12" ht="20.100000000000001" customHeight="1">
      <c r="A59" s="23" t="s">
        <v>152</v>
      </c>
      <c r="C59" s="60"/>
      <c r="E59" s="8">
        <v>450</v>
      </c>
      <c r="F59" s="8"/>
      <c r="G59" s="8">
        <v>733</v>
      </c>
      <c r="H59" s="8"/>
      <c r="I59" s="8">
        <v>0</v>
      </c>
      <c r="J59" s="8"/>
      <c r="K59" s="8">
        <v>0</v>
      </c>
      <c r="L59" s="8"/>
    </row>
    <row r="60" spans="1:12" ht="20.100000000000001" customHeight="1">
      <c r="A60" s="23" t="s">
        <v>172</v>
      </c>
      <c r="C60" s="60"/>
      <c r="E60" s="8">
        <v>108923</v>
      </c>
      <c r="F60" s="8"/>
      <c r="G60" s="8">
        <v>124587</v>
      </c>
      <c r="H60" s="8"/>
      <c r="I60" s="8">
        <v>0</v>
      </c>
      <c r="J60" s="8"/>
      <c r="K60" s="8">
        <v>0</v>
      </c>
      <c r="L60" s="8"/>
    </row>
    <row r="61" spans="1:12" ht="20.100000000000001" customHeight="1">
      <c r="A61" s="23" t="s">
        <v>144</v>
      </c>
      <c r="C61" s="60"/>
      <c r="E61" s="8">
        <v>26653</v>
      </c>
      <c r="F61" s="8"/>
      <c r="G61" s="8">
        <v>30570</v>
      </c>
      <c r="H61" s="8"/>
      <c r="I61" s="8">
        <v>0</v>
      </c>
      <c r="J61" s="8"/>
      <c r="K61" s="8">
        <v>0</v>
      </c>
      <c r="L61" s="8"/>
    </row>
    <row r="62" spans="1:12" ht="20.100000000000001" customHeight="1">
      <c r="A62" s="23" t="s">
        <v>65</v>
      </c>
      <c r="C62" s="60"/>
      <c r="E62" s="24">
        <v>774272</v>
      </c>
      <c r="F62" s="8"/>
      <c r="G62" s="24">
        <v>765952</v>
      </c>
      <c r="H62" s="8"/>
      <c r="I62" s="24">
        <v>384935</v>
      </c>
      <c r="J62" s="8"/>
      <c r="K62" s="24">
        <v>368266</v>
      </c>
      <c r="L62" s="8"/>
    </row>
    <row r="63" spans="1:12" ht="20.100000000000001" customHeight="1">
      <c r="A63" s="28" t="s">
        <v>66</v>
      </c>
      <c r="C63" s="32"/>
      <c r="D63" s="60"/>
      <c r="E63" s="35">
        <f>SUM(E58:E62)</f>
        <v>1244266</v>
      </c>
      <c r="F63" s="8"/>
      <c r="G63" s="35">
        <f>SUM(G58:G62)</f>
        <v>1125182</v>
      </c>
      <c r="H63" s="8"/>
      <c r="I63" s="35">
        <f>SUM(I58:I62)</f>
        <v>384935</v>
      </c>
      <c r="J63" s="8"/>
      <c r="K63" s="35">
        <f>SUM(K58:K62)</f>
        <v>368266</v>
      </c>
    </row>
    <row r="64" spans="1:12" ht="20.100000000000001" customHeight="1">
      <c r="A64" s="28" t="s">
        <v>39</v>
      </c>
      <c r="E64" s="24">
        <f>SUM(E55,E63)</f>
        <v>6045882</v>
      </c>
      <c r="F64" s="8"/>
      <c r="G64" s="24">
        <f>SUM(G55,G63)</f>
        <v>6159236</v>
      </c>
      <c r="H64" s="8"/>
      <c r="I64" s="24">
        <f>SUM(I55,I63)</f>
        <v>1608878</v>
      </c>
      <c r="J64" s="8"/>
      <c r="K64" s="24">
        <f>SUM(K55,K63)</f>
        <v>1586015</v>
      </c>
    </row>
    <row r="65" spans="1:11" ht="20.100000000000001" customHeight="1">
      <c r="A65" s="28"/>
      <c r="E65" s="8"/>
      <c r="F65" s="8"/>
      <c r="G65" s="8"/>
      <c r="H65" s="8"/>
      <c r="I65" s="8"/>
      <c r="J65" s="8"/>
      <c r="K65" s="8"/>
    </row>
    <row r="66" spans="1:11" ht="20.100000000000001" customHeight="1">
      <c r="A66" s="19" t="s">
        <v>153</v>
      </c>
    </row>
    <row r="67" spans="1:11" ht="20.100000000000001" customHeight="1">
      <c r="A67" s="28"/>
      <c r="E67" s="8"/>
      <c r="F67" s="8"/>
      <c r="G67" s="8"/>
      <c r="H67" s="8"/>
      <c r="I67" s="8"/>
      <c r="J67" s="8"/>
      <c r="K67" s="8"/>
    </row>
    <row r="68" spans="1:11" ht="20.100000000000001" customHeight="1">
      <c r="A68" s="28"/>
      <c r="E68" s="8"/>
      <c r="F68" s="8"/>
      <c r="G68" s="8"/>
      <c r="H68" s="8"/>
      <c r="I68" s="8"/>
      <c r="J68" s="8"/>
      <c r="K68" s="8"/>
    </row>
    <row r="69" spans="1:11" s="16" customFormat="1" ht="20.100000000000001" customHeight="1">
      <c r="A69" s="28" t="s">
        <v>11</v>
      </c>
      <c r="B69" s="15"/>
      <c r="C69" s="29"/>
      <c r="D69" s="14"/>
      <c r="E69" s="15"/>
      <c r="F69" s="15"/>
      <c r="G69" s="15"/>
      <c r="H69" s="15"/>
      <c r="I69" s="15"/>
      <c r="J69" s="15"/>
      <c r="K69" s="15"/>
    </row>
    <row r="70" spans="1:11" s="16" customFormat="1" ht="20.100000000000001" customHeight="1">
      <c r="A70" s="28" t="s">
        <v>201</v>
      </c>
      <c r="B70" s="15"/>
      <c r="C70" s="29"/>
      <c r="D70" s="14"/>
      <c r="E70" s="15"/>
      <c r="F70" s="15"/>
      <c r="G70" s="15"/>
      <c r="H70" s="15"/>
      <c r="I70" s="15"/>
      <c r="J70" s="15"/>
      <c r="K70" s="15"/>
    </row>
    <row r="71" spans="1:11" s="16" customFormat="1" ht="20.100000000000001" customHeight="1">
      <c r="A71" s="28" t="s">
        <v>214</v>
      </c>
      <c r="B71" s="15"/>
      <c r="C71" s="29"/>
      <c r="D71" s="14"/>
      <c r="E71" s="15"/>
      <c r="F71" s="15"/>
      <c r="G71" s="15"/>
      <c r="H71" s="15"/>
      <c r="I71" s="15"/>
      <c r="J71" s="15"/>
      <c r="K71" s="52"/>
    </row>
    <row r="72" spans="1:11" ht="20.100000000000001" customHeight="1">
      <c r="I72" s="52"/>
      <c r="K72" s="52" t="s">
        <v>86</v>
      </c>
    </row>
    <row r="73" spans="1:11" s="20" customFormat="1" ht="20.100000000000001" customHeight="1">
      <c r="C73" s="55"/>
      <c r="E73" s="94" t="s">
        <v>9</v>
      </c>
      <c r="F73" s="94"/>
      <c r="G73" s="94"/>
      <c r="I73" s="94" t="s">
        <v>10</v>
      </c>
      <c r="J73" s="94"/>
      <c r="K73" s="94"/>
    </row>
    <row r="74" spans="1:11" s="20" customFormat="1" ht="20.100000000000001" customHeight="1">
      <c r="C74" s="55"/>
      <c r="E74" s="56" t="s">
        <v>98</v>
      </c>
      <c r="F74" s="57"/>
      <c r="G74" s="56" t="s">
        <v>98</v>
      </c>
      <c r="I74" s="56" t="s">
        <v>98</v>
      </c>
      <c r="J74" s="57"/>
      <c r="K74" s="56" t="s">
        <v>98</v>
      </c>
    </row>
    <row r="75" spans="1:11" ht="20.100000000000001" customHeight="1">
      <c r="C75" s="22"/>
      <c r="D75" s="21"/>
      <c r="E75" s="58" t="s">
        <v>215</v>
      </c>
      <c r="F75" s="23"/>
      <c r="G75" s="58" t="s">
        <v>216</v>
      </c>
      <c r="H75" s="23"/>
      <c r="I75" s="58" t="s">
        <v>215</v>
      </c>
      <c r="J75" s="23"/>
      <c r="K75" s="58" t="s">
        <v>216</v>
      </c>
    </row>
    <row r="76" spans="1:11" s="56" customFormat="1" ht="20.100000000000001" customHeight="1">
      <c r="C76" s="29"/>
      <c r="E76" s="59" t="s">
        <v>93</v>
      </c>
      <c r="F76" s="59"/>
      <c r="G76" s="59" t="s">
        <v>94</v>
      </c>
      <c r="H76" s="59"/>
      <c r="I76" s="59" t="s">
        <v>93</v>
      </c>
      <c r="J76" s="59"/>
      <c r="K76" s="59" t="s">
        <v>94</v>
      </c>
    </row>
    <row r="77" spans="1:11" s="56" customFormat="1" ht="20.100000000000001" customHeight="1">
      <c r="C77" s="29"/>
      <c r="E77" s="59" t="s">
        <v>95</v>
      </c>
      <c r="F77" s="59"/>
      <c r="G77" s="59"/>
      <c r="H77" s="59"/>
      <c r="I77" s="59" t="s">
        <v>95</v>
      </c>
      <c r="J77" s="59"/>
      <c r="K77" s="59"/>
    </row>
    <row r="78" spans="1:11" ht="20.100000000000001" customHeight="1">
      <c r="A78" s="28" t="s">
        <v>187</v>
      </c>
    </row>
    <row r="79" spans="1:11" ht="20.100000000000001" customHeight="1">
      <c r="A79" s="28" t="s">
        <v>40</v>
      </c>
      <c r="E79" s="64"/>
      <c r="F79" s="64"/>
      <c r="G79" s="64"/>
      <c r="H79" s="64"/>
      <c r="I79" s="64"/>
      <c r="J79" s="64"/>
      <c r="K79" s="64"/>
    </row>
    <row r="80" spans="1:11" ht="20.100000000000001" customHeight="1">
      <c r="A80" s="23" t="s">
        <v>16</v>
      </c>
      <c r="C80" s="32"/>
      <c r="E80" s="64"/>
      <c r="F80" s="64"/>
      <c r="G80" s="64"/>
      <c r="H80" s="64"/>
      <c r="I80" s="64"/>
      <c r="J80" s="64"/>
      <c r="K80" s="64"/>
    </row>
    <row r="81" spans="1:11" ht="20.100000000000001" customHeight="1">
      <c r="A81" s="23" t="s">
        <v>17</v>
      </c>
      <c r="D81" s="60"/>
      <c r="E81" s="64"/>
      <c r="F81" s="64"/>
      <c r="G81" s="64"/>
      <c r="H81" s="64"/>
      <c r="I81" s="64"/>
      <c r="J81" s="64"/>
      <c r="K81" s="64"/>
    </row>
    <row r="82" spans="1:11" ht="20.100000000000001" customHeight="1" thickBot="1">
      <c r="A82" s="23" t="s">
        <v>182</v>
      </c>
      <c r="C82" s="32"/>
      <c r="D82" s="60"/>
      <c r="E82" s="63">
        <v>885367</v>
      </c>
      <c r="F82" s="26"/>
      <c r="G82" s="63">
        <v>885367</v>
      </c>
      <c r="H82" s="26"/>
      <c r="I82" s="63">
        <v>885367</v>
      </c>
      <c r="J82" s="26"/>
      <c r="K82" s="63">
        <v>885367</v>
      </c>
    </row>
    <row r="83" spans="1:11" ht="20.100000000000001" customHeight="1" thickTop="1">
      <c r="A83" s="23" t="s">
        <v>18</v>
      </c>
      <c r="C83" s="32"/>
      <c r="D83" s="60"/>
      <c r="E83" s="26"/>
      <c r="F83" s="26"/>
      <c r="G83" s="26"/>
      <c r="H83" s="26"/>
      <c r="I83" s="26"/>
      <c r="J83" s="26"/>
      <c r="K83" s="26"/>
    </row>
    <row r="84" spans="1:11" ht="20.100000000000001" customHeight="1">
      <c r="A84" s="23" t="s">
        <v>223</v>
      </c>
      <c r="C84" s="32"/>
      <c r="E84" s="26">
        <f>Conso!D33</f>
        <v>885367</v>
      </c>
      <c r="F84" s="26"/>
      <c r="G84" s="26">
        <f>Conso!D24</f>
        <v>885367</v>
      </c>
      <c r="H84" s="26"/>
      <c r="I84" s="26">
        <f>Sepa!D23</f>
        <v>885367</v>
      </c>
      <c r="J84" s="26"/>
      <c r="K84" s="26">
        <f>Sepa!D18</f>
        <v>885367</v>
      </c>
    </row>
    <row r="85" spans="1:11" ht="20.100000000000001" customHeight="1">
      <c r="A85" s="23" t="s">
        <v>7</v>
      </c>
      <c r="E85" s="26">
        <f>Conso!F33</f>
        <v>6230536</v>
      </c>
      <c r="F85" s="26"/>
      <c r="G85" s="26">
        <f>Conso!F24</f>
        <v>6230536</v>
      </c>
      <c r="H85" s="26"/>
      <c r="I85" s="26">
        <f>Sepa!F23</f>
        <v>6230536</v>
      </c>
      <c r="J85" s="26"/>
      <c r="K85" s="26">
        <f>Sepa!F18</f>
        <v>6230536</v>
      </c>
    </row>
    <row r="86" spans="1:11" ht="20.100000000000001" customHeight="1">
      <c r="A86" s="23" t="s">
        <v>184</v>
      </c>
      <c r="C86" s="32"/>
      <c r="E86" s="26"/>
      <c r="F86" s="26"/>
      <c r="G86" s="26"/>
      <c r="H86" s="26"/>
      <c r="I86" s="26"/>
      <c r="J86" s="26"/>
      <c r="K86" s="26"/>
    </row>
    <row r="87" spans="1:11" ht="20.100000000000001" customHeight="1">
      <c r="A87" s="23" t="s">
        <v>183</v>
      </c>
      <c r="C87" s="32"/>
      <c r="E87" s="26">
        <f>Conso!H33</f>
        <v>64851</v>
      </c>
      <c r="F87" s="26"/>
      <c r="G87" s="26">
        <f>Conso!H24</f>
        <v>40450</v>
      </c>
      <c r="H87" s="26"/>
      <c r="I87" s="26">
        <v>0</v>
      </c>
      <c r="J87" s="26"/>
      <c r="K87" s="26">
        <v>0</v>
      </c>
    </row>
    <row r="88" spans="1:11" ht="20.100000000000001" customHeight="1">
      <c r="A88" s="23" t="s">
        <v>1</v>
      </c>
      <c r="E88" s="26"/>
      <c r="F88" s="26"/>
      <c r="G88" s="26"/>
      <c r="H88" s="26"/>
      <c r="I88" s="26"/>
      <c r="J88" s="26"/>
      <c r="K88" s="26"/>
    </row>
    <row r="89" spans="1:11" ht="20.100000000000001" customHeight="1">
      <c r="A89" s="23" t="s">
        <v>19</v>
      </c>
      <c r="C89" s="32"/>
      <c r="D89" s="60"/>
      <c r="E89" s="26">
        <f>Conso!J33</f>
        <v>544074</v>
      </c>
      <c r="F89" s="26"/>
      <c r="G89" s="26">
        <f>Conso!J24</f>
        <v>541627</v>
      </c>
      <c r="H89" s="33"/>
      <c r="I89" s="26">
        <f>Sepa!H23</f>
        <v>100000</v>
      </c>
      <c r="J89" s="33"/>
      <c r="K89" s="26">
        <f>Sepa!H18</f>
        <v>100000</v>
      </c>
    </row>
    <row r="90" spans="1:11" ht="20.100000000000001" customHeight="1">
      <c r="A90" s="23" t="s">
        <v>20</v>
      </c>
      <c r="E90" s="26">
        <f>Conso!L33</f>
        <v>21780344</v>
      </c>
      <c r="F90" s="26"/>
      <c r="G90" s="26">
        <f>Conso!L24</f>
        <v>21130039</v>
      </c>
      <c r="H90" s="26"/>
      <c r="I90" s="8">
        <f>Sepa!J23</f>
        <v>10082723</v>
      </c>
      <c r="J90" s="26"/>
      <c r="K90" s="8">
        <f>Sepa!J18</f>
        <v>9030106</v>
      </c>
    </row>
    <row r="91" spans="1:11" ht="20.100000000000001" customHeight="1">
      <c r="A91" s="23" t="s">
        <v>81</v>
      </c>
      <c r="E91" s="26">
        <f>Conso!R33</f>
        <v>-265087</v>
      </c>
      <c r="F91" s="26"/>
      <c r="G91" s="26">
        <f>Conso!R24</f>
        <v>318702</v>
      </c>
      <c r="H91" s="26"/>
      <c r="I91" s="8">
        <v>0</v>
      </c>
      <c r="J91" s="26"/>
      <c r="K91" s="8">
        <v>0</v>
      </c>
    </row>
    <row r="92" spans="1:11" ht="20.100000000000001" customHeight="1">
      <c r="A92" s="28" t="s">
        <v>83</v>
      </c>
      <c r="E92" s="61">
        <f>SUM(E84:E91)</f>
        <v>29240085</v>
      </c>
      <c r="F92" s="26"/>
      <c r="G92" s="61">
        <f>SUM(G84:G91)</f>
        <v>29146721</v>
      </c>
      <c r="H92" s="26"/>
      <c r="I92" s="61">
        <f>SUM(I84:I91)</f>
        <v>17298626</v>
      </c>
      <c r="J92" s="26"/>
      <c r="K92" s="61">
        <f>SUM(K84:K91)</f>
        <v>16246009</v>
      </c>
    </row>
    <row r="93" spans="1:11" ht="20.100000000000001" customHeight="1" thickBot="1">
      <c r="A93" s="28" t="s">
        <v>41</v>
      </c>
      <c r="E93" s="63">
        <f>E64+E92</f>
        <v>35285967</v>
      </c>
      <c r="F93" s="26"/>
      <c r="G93" s="63">
        <f>G64+G92</f>
        <v>35305957</v>
      </c>
      <c r="H93" s="26"/>
      <c r="I93" s="63">
        <f>I64+I92</f>
        <v>18907504</v>
      </c>
      <c r="J93" s="26"/>
      <c r="K93" s="63">
        <f>K64+K92</f>
        <v>17832024</v>
      </c>
    </row>
    <row r="94" spans="1:11" ht="20.100000000000001" customHeight="1" thickTop="1">
      <c r="E94" s="26"/>
      <c r="F94" s="26"/>
      <c r="G94" s="26"/>
      <c r="H94" s="26"/>
      <c r="I94" s="26"/>
      <c r="J94" s="26"/>
      <c r="K94" s="26"/>
    </row>
    <row r="95" spans="1:11" ht="20.100000000000001" customHeight="1">
      <c r="A95" s="19" t="s">
        <v>153</v>
      </c>
    </row>
    <row r="97" spans="1:4" ht="20.100000000000001" customHeight="1">
      <c r="A97" s="65"/>
      <c r="B97" s="65"/>
      <c r="C97" s="66"/>
    </row>
    <row r="99" spans="1:4" ht="20.100000000000001" customHeight="1">
      <c r="D99" s="19" t="s">
        <v>42</v>
      </c>
    </row>
    <row r="100" spans="1:4" ht="20.100000000000001" customHeight="1">
      <c r="A100" s="65"/>
      <c r="B100" s="65"/>
      <c r="C100" s="66"/>
    </row>
  </sheetData>
  <mergeCells count="6">
    <mergeCell ref="E5:G5"/>
    <mergeCell ref="E40:G40"/>
    <mergeCell ref="E73:G73"/>
    <mergeCell ref="I5:K5"/>
    <mergeCell ref="I40:K40"/>
    <mergeCell ref="I73:K73"/>
  </mergeCells>
  <phoneticPr fontId="7" type="noConversion"/>
  <printOptions horizontalCentered="1" gridLinesSet="0"/>
  <pageMargins left="0.98425196850393704" right="0" top="0.52" bottom="0.196850393700787" header="0.196850393700787" footer="0.196850393700787"/>
  <pageSetup paperSize="9" scale="95" orientation="portrait" r:id="rId1"/>
  <rowBreaks count="2" manualBreakCount="2">
    <brk id="35" max="11" man="1"/>
    <brk id="68" max="16383" man="1"/>
  </rowBreaks>
  <ignoredErrors>
    <ignoredError sqref="H55 J5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66E69-FA7A-4479-9EB0-C99F8D194E20}">
  <dimension ref="A1:W139"/>
  <sheetViews>
    <sheetView showGridLines="0" view="pageBreakPreview" topLeftCell="A124" zoomScale="110" zoomScaleNormal="80" zoomScaleSheetLayoutView="110" workbookViewId="0">
      <selection activeCell="P120" sqref="P120"/>
    </sheetView>
  </sheetViews>
  <sheetFormatPr defaultColWidth="12" defaultRowHeight="20.100000000000001" customHeight="1"/>
  <cols>
    <col min="1" max="1" width="35.5703125" style="19" customWidth="1"/>
    <col min="2" max="2" width="1.5703125" style="19" customWidth="1"/>
    <col min="3" max="3" width="3.42578125" style="56" customWidth="1"/>
    <col min="4" max="4" width="1.5703125" style="19" customWidth="1"/>
    <col min="5" max="5" width="11.7109375" style="19" customWidth="1"/>
    <col min="6" max="6" width="1.5703125" style="19" customWidth="1"/>
    <col min="7" max="7" width="11.7109375" style="19" customWidth="1"/>
    <col min="8" max="8" width="1.5703125" style="19" customWidth="1"/>
    <col min="9" max="9" width="11.7109375" style="19" customWidth="1"/>
    <col min="10" max="10" width="1.5703125" style="19" customWidth="1"/>
    <col min="11" max="11" width="11.7109375" style="19" customWidth="1"/>
    <col min="12" max="12" width="1.5703125" style="19" customWidth="1"/>
    <col min="13" max="13" width="19.42578125" style="19" customWidth="1"/>
    <col min="14" max="17" width="12" style="19"/>
    <col min="18" max="20" width="12.5703125" style="68" bestFit="1" customWidth="1"/>
    <col min="21" max="21" width="12.42578125" style="68" bestFit="1" customWidth="1"/>
    <col min="22" max="22" width="15.85546875" style="68" bestFit="1" customWidth="1"/>
    <col min="23" max="23" width="12" style="68"/>
    <col min="24" max="16384" width="12" style="19"/>
  </cols>
  <sheetData>
    <row r="1" spans="1:23" s="16" customFormat="1" ht="20.100000000000001" customHeight="1">
      <c r="A1" s="13"/>
      <c r="B1" s="13"/>
      <c r="C1" s="29"/>
      <c r="D1" s="14"/>
      <c r="E1" s="15"/>
      <c r="F1" s="15"/>
      <c r="G1" s="15"/>
      <c r="H1" s="15"/>
      <c r="I1" s="15"/>
      <c r="J1" s="15"/>
      <c r="K1" s="51" t="s">
        <v>92</v>
      </c>
      <c r="R1" s="67"/>
      <c r="S1" s="67"/>
      <c r="T1" s="67"/>
      <c r="U1" s="67"/>
      <c r="V1" s="67"/>
      <c r="W1" s="67"/>
    </row>
    <row r="2" spans="1:23" s="16" customFormat="1" ht="20.100000000000001" customHeight="1">
      <c r="A2" s="28" t="s">
        <v>11</v>
      </c>
      <c r="B2" s="15"/>
      <c r="C2" s="29"/>
      <c r="D2" s="14"/>
      <c r="E2" s="15"/>
      <c r="F2" s="15"/>
      <c r="G2" s="15"/>
      <c r="H2" s="15"/>
      <c r="I2" s="15"/>
      <c r="J2" s="15"/>
      <c r="K2" s="15"/>
      <c r="R2" s="67"/>
      <c r="S2" s="67"/>
      <c r="T2" s="67"/>
      <c r="U2" s="67"/>
      <c r="V2" s="67"/>
      <c r="W2" s="67"/>
    </row>
    <row r="3" spans="1:23" s="16" customFormat="1" ht="20.100000000000001" customHeight="1">
      <c r="A3" s="28" t="s">
        <v>104</v>
      </c>
      <c r="B3" s="15"/>
      <c r="C3" s="29"/>
      <c r="D3" s="14"/>
      <c r="E3" s="15"/>
      <c r="F3" s="15"/>
      <c r="G3" s="15"/>
      <c r="H3" s="15"/>
      <c r="I3" s="15"/>
      <c r="J3" s="15"/>
      <c r="K3" s="15"/>
      <c r="R3" s="67"/>
      <c r="S3" s="67"/>
      <c r="T3" s="67"/>
      <c r="U3" s="67"/>
      <c r="V3" s="67"/>
      <c r="W3" s="67"/>
    </row>
    <row r="4" spans="1:23" s="16" customFormat="1" ht="20.100000000000001" customHeight="1">
      <c r="A4" s="28" t="s">
        <v>213</v>
      </c>
      <c r="B4" s="15"/>
      <c r="C4" s="29"/>
      <c r="D4" s="14"/>
      <c r="E4" s="13"/>
      <c r="F4" s="15"/>
      <c r="G4" s="13"/>
      <c r="H4" s="15"/>
      <c r="I4" s="15"/>
      <c r="J4" s="15"/>
      <c r="K4" s="15"/>
      <c r="R4" s="67"/>
      <c r="S4" s="67"/>
      <c r="T4" s="67"/>
      <c r="U4" s="67"/>
      <c r="V4" s="67"/>
      <c r="W4" s="67"/>
    </row>
    <row r="5" spans="1:23" ht="20.100000000000001" customHeight="1">
      <c r="I5" s="52"/>
      <c r="K5" s="52"/>
      <c r="L5" s="52" t="s">
        <v>100</v>
      </c>
    </row>
    <row r="6" spans="1:23" s="20" customFormat="1" ht="20.100000000000001" customHeight="1">
      <c r="C6" s="57"/>
      <c r="E6" s="53"/>
      <c r="F6" s="50" t="s">
        <v>9</v>
      </c>
      <c r="G6" s="53"/>
      <c r="I6" s="53"/>
      <c r="J6" s="50" t="s">
        <v>10</v>
      </c>
      <c r="K6" s="53"/>
      <c r="R6" s="69"/>
      <c r="S6" s="69"/>
      <c r="T6" s="69"/>
      <c r="U6" s="69"/>
      <c r="V6" s="69"/>
      <c r="W6" s="69"/>
    </row>
    <row r="7" spans="1:23" ht="20.100000000000001" customHeight="1">
      <c r="C7" s="21" t="s">
        <v>0</v>
      </c>
      <c r="D7" s="21"/>
      <c r="E7" s="22">
        <v>2024</v>
      </c>
      <c r="F7" s="23"/>
      <c r="G7" s="22">
        <v>2023</v>
      </c>
      <c r="H7" s="23"/>
      <c r="I7" s="22">
        <v>2024</v>
      </c>
      <c r="J7" s="23"/>
      <c r="K7" s="22">
        <v>2023</v>
      </c>
    </row>
    <row r="8" spans="1:23" ht="20.100000000000001" customHeight="1">
      <c r="A8" s="20" t="s">
        <v>43</v>
      </c>
      <c r="E8" s="64"/>
      <c r="F8" s="64"/>
      <c r="G8" s="64"/>
      <c r="H8" s="64"/>
      <c r="I8" s="64"/>
      <c r="J8" s="64"/>
      <c r="K8" s="64"/>
    </row>
    <row r="9" spans="1:23" ht="20.100000000000001" customHeight="1">
      <c r="A9" s="19" t="s">
        <v>21</v>
      </c>
      <c r="E9" s="8">
        <v>6100171</v>
      </c>
      <c r="F9" s="8"/>
      <c r="G9" s="8">
        <v>6554687</v>
      </c>
      <c r="H9" s="8"/>
      <c r="I9" s="8">
        <v>2989975</v>
      </c>
      <c r="J9" s="8"/>
      <c r="K9" s="8">
        <v>3134656</v>
      </c>
    </row>
    <row r="10" spans="1:23" ht="20.100000000000001" customHeight="1">
      <c r="A10" s="19" t="s">
        <v>134</v>
      </c>
      <c r="C10" s="60"/>
      <c r="E10" s="8">
        <v>45</v>
      </c>
      <c r="F10" s="8"/>
      <c r="G10" s="8">
        <v>30</v>
      </c>
      <c r="H10" s="8"/>
      <c r="I10" s="8">
        <v>45</v>
      </c>
      <c r="J10" s="8"/>
      <c r="K10" s="8">
        <v>30</v>
      </c>
    </row>
    <row r="11" spans="1:23" ht="20.100000000000001" customHeight="1">
      <c r="A11" s="19" t="s">
        <v>89</v>
      </c>
      <c r="C11" s="60"/>
      <c r="E11" s="8">
        <v>54777</v>
      </c>
      <c r="F11" s="8"/>
      <c r="G11" s="8">
        <v>0</v>
      </c>
      <c r="H11" s="8"/>
      <c r="I11" s="8">
        <v>0</v>
      </c>
      <c r="J11" s="8"/>
      <c r="K11" s="8">
        <v>64538</v>
      </c>
      <c r="M11" s="70"/>
      <c r="N11" s="70"/>
      <c r="O11" s="70"/>
      <c r="P11" s="70"/>
      <c r="Q11" s="70"/>
    </row>
    <row r="12" spans="1:23" ht="20.100000000000001" customHeight="1">
      <c r="A12" s="19" t="s">
        <v>204</v>
      </c>
      <c r="C12" s="60"/>
      <c r="E12" s="8">
        <v>0</v>
      </c>
      <c r="F12" s="8"/>
      <c r="G12" s="8">
        <v>184981</v>
      </c>
      <c r="H12" s="8"/>
      <c r="I12" s="8">
        <v>0</v>
      </c>
      <c r="J12" s="8"/>
      <c r="K12" s="8">
        <v>0</v>
      </c>
      <c r="M12" s="70"/>
      <c r="N12" s="70"/>
      <c r="O12" s="70"/>
      <c r="P12" s="70"/>
      <c r="Q12" s="70"/>
    </row>
    <row r="13" spans="1:23" ht="20.100000000000001" customHeight="1">
      <c r="A13" s="19" t="s">
        <v>141</v>
      </c>
      <c r="C13" s="71"/>
      <c r="E13" s="8">
        <f>104627+1124+289938</f>
        <v>395689</v>
      </c>
      <c r="F13" s="8"/>
      <c r="G13" s="8">
        <v>116045</v>
      </c>
      <c r="H13" s="8"/>
      <c r="I13" s="8">
        <v>14330</v>
      </c>
      <c r="J13" s="8"/>
      <c r="K13" s="8">
        <v>13450</v>
      </c>
    </row>
    <row r="14" spans="1:23" ht="20.100000000000001" customHeight="1">
      <c r="A14" s="20" t="s">
        <v>44</v>
      </c>
      <c r="C14" s="60"/>
      <c r="E14" s="25">
        <f>SUM(E9:E13)</f>
        <v>6550682</v>
      </c>
      <c r="F14" s="8"/>
      <c r="G14" s="25">
        <f>SUM(G9:G13)</f>
        <v>6855743</v>
      </c>
      <c r="H14" s="8"/>
      <c r="I14" s="25">
        <f>SUM(I9:I13)</f>
        <v>3004350</v>
      </c>
      <c r="J14" s="8"/>
      <c r="K14" s="25">
        <f>SUM(K9:K13)</f>
        <v>3212674</v>
      </c>
    </row>
    <row r="15" spans="1:23" ht="20.100000000000001" customHeight="1">
      <c r="A15" s="20" t="s">
        <v>45</v>
      </c>
      <c r="C15" s="60"/>
      <c r="E15" s="8"/>
      <c r="F15" s="8"/>
      <c r="G15" s="8"/>
      <c r="H15" s="8"/>
      <c r="I15" s="8"/>
      <c r="J15" s="8"/>
      <c r="K15" s="8"/>
    </row>
    <row r="16" spans="1:23" ht="20.100000000000001" customHeight="1">
      <c r="A16" s="19" t="s">
        <v>22</v>
      </c>
      <c r="C16" s="60"/>
      <c r="E16" s="8">
        <v>5721774</v>
      </c>
      <c r="F16" s="8"/>
      <c r="G16" s="8">
        <v>5523438</v>
      </c>
      <c r="H16" s="8"/>
      <c r="I16" s="8">
        <v>2482259</v>
      </c>
      <c r="J16" s="8"/>
      <c r="K16" s="8">
        <v>2551320</v>
      </c>
    </row>
    <row r="17" spans="1:23" ht="20.100000000000001" customHeight="1">
      <c r="A17" s="19" t="s">
        <v>139</v>
      </c>
      <c r="C17" s="60"/>
      <c r="E17" s="8">
        <v>55504</v>
      </c>
      <c r="F17" s="8"/>
      <c r="G17" s="8">
        <v>53154</v>
      </c>
      <c r="H17" s="8"/>
      <c r="I17" s="8">
        <v>19748</v>
      </c>
      <c r="J17" s="8"/>
      <c r="K17" s="8">
        <v>15985</v>
      </c>
    </row>
    <row r="18" spans="1:23" ht="20.100000000000001" customHeight="1">
      <c r="A18" s="19" t="s">
        <v>50</v>
      </c>
      <c r="C18" s="60"/>
      <c r="E18" s="8">
        <f>368118+1124</f>
        <v>369242</v>
      </c>
      <c r="F18" s="8"/>
      <c r="G18" s="8">
        <v>395988</v>
      </c>
      <c r="H18" s="8"/>
      <c r="I18" s="8">
        <v>69846</v>
      </c>
      <c r="J18" s="8"/>
      <c r="K18" s="8">
        <v>69901</v>
      </c>
    </row>
    <row r="19" spans="1:23" ht="20.100000000000001" customHeight="1">
      <c r="A19" s="19" t="s">
        <v>149</v>
      </c>
      <c r="C19" s="60"/>
      <c r="E19" s="8">
        <v>0</v>
      </c>
      <c r="F19" s="8"/>
      <c r="G19" s="8">
        <v>125320</v>
      </c>
      <c r="H19" s="8"/>
      <c r="I19" s="8">
        <v>168527</v>
      </c>
      <c r="J19" s="8"/>
      <c r="K19" s="8">
        <v>0</v>
      </c>
    </row>
    <row r="20" spans="1:23" ht="20.100000000000001" customHeight="1">
      <c r="A20" s="20" t="s">
        <v>46</v>
      </c>
      <c r="E20" s="25">
        <f>SUM(E16:E19)</f>
        <v>6146520</v>
      </c>
      <c r="F20" s="8"/>
      <c r="G20" s="25">
        <f>SUM(G16:G19)</f>
        <v>6097900</v>
      </c>
      <c r="H20" s="8"/>
      <c r="I20" s="25">
        <f>SUM(I16:I19)</f>
        <v>2740380</v>
      </c>
      <c r="J20" s="8"/>
      <c r="K20" s="25">
        <f>SUM(K16:K19)</f>
        <v>2637206</v>
      </c>
    </row>
    <row r="21" spans="1:23" ht="20.100000000000001" customHeight="1">
      <c r="A21" s="20" t="s">
        <v>167</v>
      </c>
      <c r="E21" s="8">
        <f>E14-E20</f>
        <v>404162</v>
      </c>
      <c r="F21" s="8"/>
      <c r="G21" s="8">
        <f>G14-G20</f>
        <v>757843</v>
      </c>
      <c r="H21" s="8"/>
      <c r="I21" s="8">
        <f>I14-I20</f>
        <v>263970</v>
      </c>
      <c r="J21" s="8"/>
      <c r="K21" s="8">
        <f>K14-K20</f>
        <v>575468</v>
      </c>
    </row>
    <row r="22" spans="1:23" ht="20.100000000000001" customHeight="1">
      <c r="A22" s="19" t="s">
        <v>154</v>
      </c>
      <c r="E22" s="8">
        <v>41247</v>
      </c>
      <c r="F22" s="8"/>
      <c r="G22" s="8">
        <v>14563</v>
      </c>
      <c r="H22" s="8"/>
      <c r="I22" s="8">
        <v>15615</v>
      </c>
      <c r="J22" s="8"/>
      <c r="K22" s="8">
        <v>355</v>
      </c>
    </row>
    <row r="23" spans="1:23" ht="20.100000000000001" customHeight="1">
      <c r="A23" s="19" t="s">
        <v>51</v>
      </c>
      <c r="E23" s="24">
        <v>-23908</v>
      </c>
      <c r="F23" s="8"/>
      <c r="G23" s="24">
        <v>-17357</v>
      </c>
      <c r="H23" s="8"/>
      <c r="I23" s="24">
        <v>-621</v>
      </c>
      <c r="J23" s="8"/>
      <c r="K23" s="24">
        <v>-587</v>
      </c>
    </row>
    <row r="24" spans="1:23" ht="20.100000000000001" customHeight="1">
      <c r="A24" s="20" t="s">
        <v>102</v>
      </c>
      <c r="C24" s="60"/>
      <c r="E24" s="8">
        <f>SUM(E21:E23)</f>
        <v>421501</v>
      </c>
      <c r="F24" s="8"/>
      <c r="G24" s="8">
        <f>SUM(G21:G23)</f>
        <v>755049</v>
      </c>
      <c r="H24" s="8"/>
      <c r="I24" s="8">
        <f>SUM(I21:I23)</f>
        <v>278964</v>
      </c>
      <c r="J24" s="8"/>
      <c r="K24" s="8">
        <f>SUM(K21:K23)</f>
        <v>575236</v>
      </c>
    </row>
    <row r="25" spans="1:23" ht="20.100000000000001" customHeight="1">
      <c r="A25" s="16" t="s">
        <v>101</v>
      </c>
      <c r="B25" s="72"/>
      <c r="C25" s="60">
        <v>12</v>
      </c>
      <c r="D25" s="60"/>
      <c r="E25" s="24">
        <v>-15651</v>
      </c>
      <c r="F25" s="8"/>
      <c r="G25" s="24">
        <v>-21153</v>
      </c>
      <c r="H25" s="8"/>
      <c r="I25" s="24">
        <v>-4286</v>
      </c>
      <c r="J25" s="8"/>
      <c r="K25" s="24">
        <v>-6918</v>
      </c>
    </row>
    <row r="26" spans="1:23" ht="20.100000000000001" customHeight="1" thickBot="1">
      <c r="A26" s="20" t="s">
        <v>90</v>
      </c>
      <c r="D26" s="60"/>
      <c r="E26" s="54">
        <f>SUM(E24:E25)</f>
        <v>405850</v>
      </c>
      <c r="F26" s="8"/>
      <c r="G26" s="54">
        <f>SUM(G24:G25)</f>
        <v>733896</v>
      </c>
      <c r="H26" s="8"/>
      <c r="I26" s="54">
        <f>SUM(I24:I25)</f>
        <v>274678</v>
      </c>
      <c r="J26" s="8"/>
      <c r="K26" s="54">
        <f>SUM(K24:K25)</f>
        <v>568318</v>
      </c>
    </row>
    <row r="27" spans="1:23" ht="20.100000000000001" customHeight="1" thickTop="1">
      <c r="A27" s="23"/>
      <c r="B27" s="23"/>
      <c r="E27" s="64"/>
      <c r="F27" s="64"/>
      <c r="G27" s="64"/>
      <c r="H27" s="64"/>
      <c r="I27" s="64"/>
      <c r="J27" s="64"/>
      <c r="K27" s="64"/>
    </row>
    <row r="28" spans="1:23" s="23" customFormat="1" ht="20.100000000000001" customHeight="1">
      <c r="A28" s="28" t="s">
        <v>91</v>
      </c>
      <c r="B28" s="64"/>
      <c r="C28" s="59"/>
      <c r="D28" s="64"/>
      <c r="E28" s="8"/>
      <c r="F28" s="8"/>
      <c r="G28" s="8"/>
      <c r="H28" s="8"/>
      <c r="I28" s="8"/>
      <c r="J28" s="8"/>
      <c r="K28" s="8"/>
      <c r="M28" s="19"/>
      <c r="N28" s="19"/>
      <c r="O28" s="19"/>
      <c r="P28" s="19"/>
      <c r="Q28" s="19"/>
      <c r="R28" s="68"/>
      <c r="S28" s="68"/>
      <c r="T28" s="68"/>
      <c r="U28" s="68"/>
      <c r="V28" s="68"/>
      <c r="W28" s="68"/>
    </row>
    <row r="29" spans="1:23" s="23" customFormat="1" ht="20.100000000000001" customHeight="1" thickBot="1">
      <c r="A29" s="64" t="s">
        <v>61</v>
      </c>
      <c r="B29" s="64"/>
      <c r="C29" s="59"/>
      <c r="D29" s="64"/>
      <c r="E29" s="73">
        <f>SUM(E26)</f>
        <v>405850</v>
      </c>
      <c r="F29" s="74"/>
      <c r="G29" s="73">
        <f>SUM(G26)</f>
        <v>733896</v>
      </c>
      <c r="H29" s="74"/>
      <c r="I29" s="73">
        <f>SUM(I26)</f>
        <v>274678</v>
      </c>
      <c r="J29" s="74"/>
      <c r="K29" s="73">
        <f>SUM(K26)</f>
        <v>568318</v>
      </c>
      <c r="R29" s="68"/>
      <c r="S29" s="68"/>
      <c r="T29" s="68"/>
      <c r="U29" s="68"/>
      <c r="V29" s="68"/>
      <c r="W29" s="68"/>
    </row>
    <row r="30" spans="1:23" s="23" customFormat="1" ht="20.100000000000001" customHeight="1" thickTop="1">
      <c r="A30" s="64"/>
      <c r="B30" s="64"/>
      <c r="C30" s="59"/>
      <c r="D30" s="64"/>
      <c r="E30" s="74"/>
      <c r="F30" s="74"/>
      <c r="G30" s="74"/>
      <c r="H30" s="74"/>
      <c r="I30" s="74"/>
      <c r="J30" s="75"/>
      <c r="K30" s="74"/>
      <c r="R30" s="68"/>
      <c r="S30" s="68"/>
      <c r="T30" s="68"/>
      <c r="U30" s="68"/>
      <c r="V30" s="68"/>
      <c r="W30" s="68"/>
    </row>
    <row r="31" spans="1:23" ht="20.100000000000001" customHeight="1">
      <c r="A31" s="20" t="s">
        <v>47</v>
      </c>
      <c r="C31" s="60">
        <v>13</v>
      </c>
      <c r="E31" s="64"/>
      <c r="F31" s="64"/>
      <c r="G31" s="64"/>
      <c r="H31" s="64"/>
      <c r="I31" s="64"/>
      <c r="J31" s="64"/>
      <c r="K31" s="64"/>
    </row>
    <row r="32" spans="1:23" ht="20.100000000000001" customHeight="1">
      <c r="A32" s="19" t="s">
        <v>48</v>
      </c>
      <c r="C32" s="29"/>
      <c r="E32" s="64"/>
      <c r="F32" s="64"/>
      <c r="G32" s="64"/>
      <c r="H32" s="64"/>
      <c r="I32" s="64"/>
      <c r="J32" s="64"/>
      <c r="K32" s="23"/>
    </row>
    <row r="33" spans="1:23" ht="20.100000000000001" customHeight="1">
      <c r="A33" s="19" t="s">
        <v>116</v>
      </c>
      <c r="C33" s="29"/>
      <c r="F33" s="64"/>
      <c r="H33" s="64"/>
      <c r="J33" s="64"/>
      <c r="K33" s="23"/>
    </row>
    <row r="34" spans="1:23" ht="20.100000000000001" customHeight="1" thickBot="1">
      <c r="A34" s="19" t="s">
        <v>115</v>
      </c>
      <c r="D34" s="60"/>
      <c r="E34" s="76">
        <f>SUM(E29/E37)</f>
        <v>0.45839747810794845</v>
      </c>
      <c r="F34" s="77"/>
      <c r="G34" s="76">
        <f>SUM(G29/G37)</f>
        <v>0.91180910422560413</v>
      </c>
      <c r="H34" s="77"/>
      <c r="I34" s="76">
        <f>SUM(I29/I37)</f>
        <v>0.31024196745530386</v>
      </c>
      <c r="J34" s="77"/>
      <c r="K34" s="76">
        <f>SUM(K29/K37)</f>
        <v>0.7060912261346115</v>
      </c>
    </row>
    <row r="35" spans="1:23" ht="20.100000000000001" customHeight="1" thickTop="1">
      <c r="A35" s="23"/>
      <c r="B35" s="23"/>
      <c r="E35" s="77"/>
      <c r="F35" s="52"/>
      <c r="G35" s="77"/>
      <c r="H35" s="52"/>
      <c r="I35" s="77"/>
      <c r="J35" s="52"/>
      <c r="K35" s="52"/>
    </row>
    <row r="36" spans="1:23" ht="20.100000000000001" customHeight="1">
      <c r="A36" s="19" t="s">
        <v>109</v>
      </c>
      <c r="B36" s="23"/>
      <c r="F36" s="52"/>
      <c r="H36" s="52"/>
      <c r="J36" s="52"/>
      <c r="K36" s="52"/>
    </row>
    <row r="37" spans="1:23" ht="20.100000000000001" customHeight="1" thickBot="1">
      <c r="A37" s="19" t="s">
        <v>108</v>
      </c>
      <c r="D37" s="60"/>
      <c r="E37" s="78">
        <v>885367</v>
      </c>
      <c r="F37" s="51"/>
      <c r="G37" s="78">
        <v>804879</v>
      </c>
      <c r="H37" s="51"/>
      <c r="I37" s="78">
        <v>885367</v>
      </c>
      <c r="J37" s="51"/>
      <c r="K37" s="78">
        <v>804879</v>
      </c>
    </row>
    <row r="38" spans="1:23" ht="20.100000000000001" customHeight="1" thickTop="1">
      <c r="A38" s="23"/>
      <c r="B38" s="23"/>
      <c r="E38" s="52"/>
      <c r="F38" s="52"/>
      <c r="G38" s="52"/>
      <c r="H38" s="52"/>
      <c r="I38" s="52"/>
      <c r="J38" s="52"/>
      <c r="K38" s="52"/>
    </row>
    <row r="39" spans="1:23" ht="20.100000000000001" customHeight="1">
      <c r="A39" s="19" t="s">
        <v>153</v>
      </c>
    </row>
    <row r="40" spans="1:23" s="16" customFormat="1" ht="20.100000000000001" customHeight="1">
      <c r="A40" s="13"/>
      <c r="B40" s="13"/>
      <c r="C40" s="29"/>
      <c r="D40" s="14"/>
      <c r="E40" s="15"/>
      <c r="F40" s="15"/>
      <c r="G40" s="15"/>
      <c r="H40" s="15"/>
      <c r="I40" s="15"/>
      <c r="J40" s="15"/>
      <c r="K40" s="51" t="s">
        <v>92</v>
      </c>
      <c r="R40" s="67"/>
      <c r="S40" s="67"/>
      <c r="T40" s="67"/>
      <c r="U40" s="67"/>
      <c r="V40" s="67"/>
      <c r="W40" s="67"/>
    </row>
    <row r="41" spans="1:23" s="16" customFormat="1" ht="20.100000000000001" customHeight="1">
      <c r="A41" s="17" t="s">
        <v>11</v>
      </c>
      <c r="B41" s="13"/>
      <c r="C41" s="29"/>
      <c r="D41" s="14"/>
      <c r="E41" s="15"/>
      <c r="F41" s="15"/>
      <c r="G41" s="15"/>
      <c r="H41" s="15"/>
      <c r="I41" s="15"/>
      <c r="J41" s="15"/>
      <c r="K41" s="15"/>
      <c r="R41" s="67"/>
      <c r="S41" s="67"/>
      <c r="T41" s="67"/>
      <c r="U41" s="67"/>
      <c r="V41" s="67"/>
      <c r="W41" s="67"/>
    </row>
    <row r="42" spans="1:23" s="16" customFormat="1" ht="20.100000000000001" customHeight="1">
      <c r="A42" s="18" t="s">
        <v>103</v>
      </c>
      <c r="B42" s="15"/>
      <c r="C42" s="29"/>
      <c r="D42" s="14"/>
      <c r="E42" s="15"/>
      <c r="F42" s="15"/>
      <c r="G42" s="15"/>
      <c r="H42" s="15"/>
      <c r="I42" s="15"/>
      <c r="J42" s="15"/>
      <c r="K42" s="15"/>
      <c r="R42" s="67"/>
      <c r="S42" s="67"/>
      <c r="T42" s="67"/>
      <c r="U42" s="67"/>
      <c r="V42" s="67"/>
      <c r="W42" s="67"/>
    </row>
    <row r="43" spans="1:23" s="16" customFormat="1" ht="20.100000000000001" customHeight="1">
      <c r="A43" s="18" t="s">
        <v>213</v>
      </c>
      <c r="B43" s="15"/>
      <c r="C43" s="29"/>
      <c r="D43" s="14"/>
      <c r="E43" s="13"/>
      <c r="F43" s="15"/>
      <c r="G43" s="13"/>
      <c r="H43" s="15"/>
      <c r="I43" s="15"/>
      <c r="J43" s="15"/>
      <c r="K43" s="15"/>
      <c r="R43" s="67"/>
      <c r="S43" s="67"/>
      <c r="T43" s="67"/>
      <c r="U43" s="67"/>
      <c r="V43" s="67"/>
      <c r="W43" s="67"/>
    </row>
    <row r="44" spans="1:23" ht="20.100000000000001" customHeight="1">
      <c r="A44" s="15"/>
      <c r="B44" s="15"/>
      <c r="D44" s="15"/>
      <c r="E44" s="15"/>
      <c r="F44" s="15"/>
      <c r="G44" s="15"/>
      <c r="H44" s="15"/>
      <c r="I44" s="15"/>
      <c r="J44" s="15"/>
      <c r="K44" s="52" t="s">
        <v>86</v>
      </c>
    </row>
    <row r="45" spans="1:23" s="20" customFormat="1" ht="20.100000000000001" customHeight="1">
      <c r="C45" s="57"/>
      <c r="E45" s="53"/>
      <c r="F45" s="50" t="s">
        <v>9</v>
      </c>
      <c r="G45" s="53"/>
      <c r="I45" s="53"/>
      <c r="J45" s="50" t="s">
        <v>10</v>
      </c>
      <c r="K45" s="53"/>
      <c r="L45" s="19"/>
      <c r="R45" s="69"/>
      <c r="S45" s="69"/>
      <c r="T45" s="69"/>
      <c r="U45" s="69"/>
      <c r="V45" s="69"/>
      <c r="W45" s="69"/>
    </row>
    <row r="46" spans="1:23" ht="20.100000000000001" customHeight="1">
      <c r="C46" s="21" t="s">
        <v>0</v>
      </c>
      <c r="D46" s="21"/>
      <c r="E46" s="22">
        <v>2024</v>
      </c>
      <c r="F46" s="23"/>
      <c r="G46" s="22">
        <v>2023</v>
      </c>
      <c r="H46" s="23"/>
      <c r="I46" s="22">
        <v>2024</v>
      </c>
      <c r="J46" s="23"/>
      <c r="K46" s="22">
        <v>2023</v>
      </c>
    </row>
    <row r="47" spans="1:23" ht="20.100000000000001" customHeight="1">
      <c r="C47" s="21"/>
      <c r="D47" s="21"/>
      <c r="E47" s="22"/>
      <c r="F47" s="23"/>
      <c r="G47" s="22"/>
      <c r="H47" s="23"/>
      <c r="I47" s="22"/>
      <c r="J47" s="23"/>
      <c r="K47" s="22"/>
    </row>
    <row r="48" spans="1:23" ht="20.100000000000001" customHeight="1">
      <c r="A48" s="79" t="s">
        <v>90</v>
      </c>
      <c r="B48" s="80"/>
      <c r="C48" s="81"/>
      <c r="D48" s="82"/>
      <c r="E48" s="24">
        <f>SUM(E29)</f>
        <v>405850</v>
      </c>
      <c r="F48" s="64"/>
      <c r="G48" s="24">
        <f>SUM(G29)</f>
        <v>733896</v>
      </c>
      <c r="H48" s="64"/>
      <c r="I48" s="24">
        <f>SUM(I29)</f>
        <v>274678</v>
      </c>
      <c r="J48" s="64"/>
      <c r="K48" s="24">
        <f>SUM(K29)</f>
        <v>568318</v>
      </c>
    </row>
    <row r="49" spans="1:23" ht="20.100000000000001" customHeight="1">
      <c r="C49" s="33"/>
      <c r="D49" s="26"/>
      <c r="E49" s="64"/>
      <c r="F49" s="64"/>
      <c r="G49" s="64"/>
      <c r="H49" s="64"/>
      <c r="I49" s="64"/>
      <c r="J49" s="64"/>
      <c r="K49" s="64"/>
    </row>
    <row r="50" spans="1:23" ht="20.100000000000001" customHeight="1">
      <c r="A50" s="79" t="s">
        <v>99</v>
      </c>
      <c r="C50" s="33"/>
      <c r="D50" s="26"/>
      <c r="E50" s="64"/>
      <c r="F50" s="64"/>
      <c r="G50" s="64"/>
      <c r="H50" s="64"/>
      <c r="I50" s="64"/>
      <c r="J50" s="64"/>
      <c r="K50" s="64"/>
    </row>
    <row r="51" spans="1:23" ht="20.100000000000001" customHeight="1">
      <c r="A51" s="83" t="s">
        <v>125</v>
      </c>
      <c r="C51" s="33"/>
      <c r="D51" s="26"/>
      <c r="E51" s="64"/>
      <c r="F51" s="64"/>
      <c r="G51" s="64"/>
      <c r="H51" s="64"/>
      <c r="I51" s="64"/>
      <c r="J51" s="64"/>
      <c r="K51" s="64"/>
    </row>
    <row r="52" spans="1:23" ht="20.100000000000001" customHeight="1">
      <c r="A52" s="83" t="s">
        <v>124</v>
      </c>
      <c r="C52" s="33"/>
      <c r="D52" s="26"/>
      <c r="E52" s="64"/>
      <c r="F52" s="64"/>
      <c r="G52" s="64"/>
      <c r="H52" s="64"/>
      <c r="I52" s="64"/>
      <c r="J52" s="64"/>
      <c r="K52" s="64"/>
    </row>
    <row r="53" spans="1:23" ht="20.100000000000001" customHeight="1">
      <c r="A53" s="23" t="s">
        <v>233</v>
      </c>
      <c r="C53" s="33"/>
      <c r="D53" s="26"/>
      <c r="E53" s="64"/>
      <c r="F53" s="64"/>
      <c r="G53" s="64"/>
      <c r="H53" s="64"/>
      <c r="I53" s="64"/>
      <c r="J53" s="64"/>
      <c r="K53" s="64"/>
    </row>
    <row r="54" spans="1:23" ht="20.100000000000001" customHeight="1">
      <c r="A54" s="23" t="s">
        <v>179</v>
      </c>
      <c r="C54" s="71"/>
      <c r="D54" s="26"/>
      <c r="E54" s="26">
        <v>32079</v>
      </c>
      <c r="F54" s="26"/>
      <c r="G54" s="26">
        <v>-29408</v>
      </c>
      <c r="H54" s="26"/>
      <c r="I54" s="26">
        <v>0</v>
      </c>
      <c r="J54" s="26"/>
      <c r="K54" s="26">
        <v>0</v>
      </c>
    </row>
    <row r="55" spans="1:23" ht="20.100000000000001" customHeight="1">
      <c r="A55" s="64" t="s">
        <v>60</v>
      </c>
      <c r="C55" s="33"/>
      <c r="D55" s="26"/>
      <c r="E55" s="64"/>
      <c r="F55" s="26"/>
      <c r="G55" s="64"/>
      <c r="H55" s="26"/>
      <c r="I55" s="64"/>
      <c r="J55" s="26"/>
      <c r="K55" s="64"/>
    </row>
    <row r="56" spans="1:23" ht="20.100000000000001" customHeight="1">
      <c r="A56" s="64" t="s">
        <v>135</v>
      </c>
      <c r="C56" s="33"/>
      <c r="D56" s="8"/>
      <c r="F56" s="64"/>
      <c r="H56" s="64"/>
      <c r="J56" s="64"/>
      <c r="K56" s="64"/>
    </row>
    <row r="57" spans="1:23" ht="20.100000000000001" customHeight="1">
      <c r="A57" s="64" t="s">
        <v>126</v>
      </c>
      <c r="C57" s="60">
        <v>12</v>
      </c>
      <c r="D57" s="84"/>
      <c r="E57" s="85">
        <v>-1389512</v>
      </c>
      <c r="F57" s="86"/>
      <c r="G57" s="85">
        <v>298857</v>
      </c>
      <c r="H57" s="86"/>
      <c r="I57" s="85">
        <v>0</v>
      </c>
      <c r="J57" s="86"/>
      <c r="K57" s="85">
        <v>0</v>
      </c>
    </row>
    <row r="58" spans="1:23" ht="20.100000000000001" customHeight="1">
      <c r="A58" s="23" t="s">
        <v>127</v>
      </c>
      <c r="C58" s="60"/>
      <c r="D58" s="21"/>
    </row>
    <row r="59" spans="1:23" ht="20.100000000000001" customHeight="1">
      <c r="A59" s="23" t="s">
        <v>178</v>
      </c>
      <c r="C59" s="60"/>
      <c r="D59" s="21"/>
      <c r="E59" s="33"/>
      <c r="F59" s="26"/>
      <c r="G59" s="33"/>
      <c r="H59" s="26"/>
      <c r="I59" s="33"/>
      <c r="J59" s="26"/>
      <c r="K59" s="33"/>
    </row>
    <row r="60" spans="1:23" ht="20.100000000000001" customHeight="1">
      <c r="A60" s="23" t="s">
        <v>126</v>
      </c>
      <c r="C60" s="60"/>
      <c r="D60" s="21"/>
      <c r="E60" s="34">
        <f>SUM(E54:E57)</f>
        <v>-1357433</v>
      </c>
      <c r="F60" s="26"/>
      <c r="G60" s="34">
        <f>SUM(G54:G57)</f>
        <v>269449</v>
      </c>
      <c r="H60" s="26"/>
      <c r="I60" s="34">
        <f>SUM(I54:I57)</f>
        <v>0</v>
      </c>
      <c r="J60" s="26"/>
      <c r="K60" s="34">
        <f>SUM(K54:K57)</f>
        <v>0</v>
      </c>
    </row>
    <row r="61" spans="1:23" ht="20.100000000000001" customHeight="1">
      <c r="A61" s="36"/>
      <c r="C61" s="87"/>
      <c r="D61" s="84"/>
      <c r="E61" s="84"/>
      <c r="F61" s="86"/>
      <c r="G61" s="84"/>
      <c r="H61" s="86"/>
      <c r="I61" s="84"/>
      <c r="J61" s="88"/>
      <c r="K61" s="84"/>
      <c r="R61" s="89"/>
      <c r="S61" s="89"/>
      <c r="T61" s="89"/>
      <c r="U61" s="89"/>
      <c r="V61" s="89"/>
      <c r="W61" s="89"/>
    </row>
    <row r="62" spans="1:23" ht="20.100000000000001" customHeight="1">
      <c r="A62" s="79" t="s">
        <v>113</v>
      </c>
      <c r="C62" s="81"/>
      <c r="D62" s="84"/>
      <c r="E62" s="24">
        <f>E60</f>
        <v>-1357433</v>
      </c>
      <c r="F62" s="90"/>
      <c r="G62" s="24">
        <f>G60</f>
        <v>269449</v>
      </c>
      <c r="H62" s="90"/>
      <c r="I62" s="24">
        <f>I60</f>
        <v>0</v>
      </c>
      <c r="J62" s="88"/>
      <c r="K62" s="24">
        <f>K60</f>
        <v>0</v>
      </c>
    </row>
    <row r="63" spans="1:23" ht="20.100000000000001" customHeight="1">
      <c r="A63" s="36"/>
      <c r="C63" s="33"/>
      <c r="D63" s="8"/>
      <c r="E63" s="64"/>
      <c r="F63" s="64"/>
      <c r="G63" s="64"/>
      <c r="H63" s="64"/>
      <c r="I63" s="64"/>
      <c r="J63" s="64"/>
      <c r="K63" s="64"/>
    </row>
    <row r="64" spans="1:23" ht="20.100000000000001" customHeight="1" thickBot="1">
      <c r="A64" s="79" t="s">
        <v>112</v>
      </c>
      <c r="C64" s="81"/>
      <c r="D64" s="88"/>
      <c r="E64" s="54">
        <f>SUM(E48+E62)</f>
        <v>-951583</v>
      </c>
      <c r="F64" s="90"/>
      <c r="G64" s="54">
        <f>SUM(G48+G62)</f>
        <v>1003345</v>
      </c>
      <c r="H64" s="90"/>
      <c r="I64" s="54">
        <f>SUM(I48+I62)</f>
        <v>274678</v>
      </c>
      <c r="J64" s="88"/>
      <c r="K64" s="54">
        <f>SUM(K48+K62)</f>
        <v>568318</v>
      </c>
    </row>
    <row r="65" spans="1:23" ht="20.100000000000001" customHeight="1" thickTop="1">
      <c r="A65" s="36"/>
      <c r="C65" s="33"/>
      <c r="D65" s="8"/>
      <c r="E65" s="8"/>
      <c r="F65" s="8"/>
      <c r="G65" s="8"/>
      <c r="H65" s="8"/>
      <c r="I65" s="8"/>
      <c r="J65" s="8"/>
      <c r="K65" s="8"/>
    </row>
    <row r="66" spans="1:23" ht="20.100000000000001" customHeight="1">
      <c r="A66" s="28" t="s">
        <v>111</v>
      </c>
      <c r="B66" s="91"/>
      <c r="C66" s="81"/>
      <c r="D66" s="88"/>
      <c r="E66" s="84"/>
      <c r="F66" s="84"/>
      <c r="G66" s="84"/>
      <c r="H66" s="84"/>
      <c r="I66" s="84"/>
      <c r="J66" s="84"/>
      <c r="K66" s="84"/>
    </row>
    <row r="67" spans="1:23" ht="20.100000000000001" customHeight="1" thickBot="1">
      <c r="A67" s="23" t="s">
        <v>61</v>
      </c>
      <c r="B67" s="91"/>
      <c r="C67" s="81"/>
      <c r="D67" s="88"/>
      <c r="E67" s="92">
        <f>SUM(E64)</f>
        <v>-951583</v>
      </c>
      <c r="F67" s="84"/>
      <c r="G67" s="92">
        <f>SUM(G64)</f>
        <v>1003345</v>
      </c>
      <c r="H67" s="84"/>
      <c r="I67" s="92">
        <f>SUM(I64)</f>
        <v>274678</v>
      </c>
      <c r="J67" s="84"/>
      <c r="K67" s="92">
        <f>SUM(K64)</f>
        <v>568318</v>
      </c>
    </row>
    <row r="68" spans="1:23" ht="20.100000000000001" customHeight="1" thickTop="1">
      <c r="A68" s="23"/>
      <c r="B68" s="64"/>
      <c r="C68" s="81"/>
      <c r="D68" s="84"/>
      <c r="E68" s="84"/>
      <c r="F68" s="88"/>
      <c r="G68" s="84"/>
      <c r="H68" s="88"/>
      <c r="I68" s="84"/>
    </row>
    <row r="69" spans="1:23" ht="20.100000000000001" customHeight="1">
      <c r="A69" s="23" t="s">
        <v>153</v>
      </c>
      <c r="B69" s="64"/>
      <c r="C69" s="59"/>
      <c r="E69" s="51"/>
      <c r="G69" s="51"/>
      <c r="I69" s="51"/>
    </row>
    <row r="70" spans="1:23" s="16" customFormat="1" ht="20.100000000000001" customHeight="1">
      <c r="A70" s="13"/>
      <c r="B70" s="13"/>
      <c r="C70" s="29"/>
      <c r="D70" s="14"/>
      <c r="E70" s="15"/>
      <c r="F70" s="15"/>
      <c r="G70" s="15"/>
      <c r="H70" s="15"/>
      <c r="I70" s="15"/>
      <c r="J70" s="15"/>
      <c r="K70" s="51" t="s">
        <v>92</v>
      </c>
      <c r="R70" s="67"/>
      <c r="S70" s="67"/>
      <c r="T70" s="67"/>
      <c r="U70" s="67"/>
      <c r="V70" s="67"/>
      <c r="W70" s="67"/>
    </row>
    <row r="71" spans="1:23" s="16" customFormat="1" ht="20.100000000000001" customHeight="1">
      <c r="A71" s="17" t="s">
        <v>11</v>
      </c>
      <c r="B71" s="15"/>
      <c r="C71" s="29"/>
      <c r="D71" s="14"/>
      <c r="E71" s="15"/>
      <c r="F71" s="15"/>
      <c r="G71" s="15"/>
      <c r="H71" s="15"/>
      <c r="I71" s="15"/>
      <c r="J71" s="15"/>
      <c r="K71" s="15"/>
      <c r="R71" s="67"/>
      <c r="S71" s="67"/>
      <c r="T71" s="67"/>
      <c r="U71" s="67"/>
      <c r="V71" s="67"/>
      <c r="W71" s="67"/>
    </row>
    <row r="72" spans="1:23" s="16" customFormat="1" ht="20.100000000000001" customHeight="1">
      <c r="A72" s="28" t="s">
        <v>104</v>
      </c>
      <c r="B72" s="15"/>
      <c r="C72" s="29"/>
      <c r="D72" s="14"/>
      <c r="E72" s="15"/>
      <c r="F72" s="15"/>
      <c r="G72" s="15"/>
      <c r="H72" s="15"/>
      <c r="I72" s="15"/>
      <c r="J72" s="15"/>
      <c r="K72" s="15"/>
      <c r="R72" s="67"/>
      <c r="S72" s="67"/>
      <c r="T72" s="67"/>
      <c r="U72" s="67"/>
      <c r="V72" s="67"/>
      <c r="W72" s="67"/>
    </row>
    <row r="73" spans="1:23" s="16" customFormat="1" ht="20.100000000000001" customHeight="1">
      <c r="A73" s="28" t="s">
        <v>210</v>
      </c>
      <c r="B73" s="15"/>
      <c r="C73" s="29"/>
      <c r="D73" s="14"/>
      <c r="E73" s="13"/>
      <c r="F73" s="15"/>
      <c r="G73" s="13"/>
      <c r="H73" s="15"/>
      <c r="I73" s="15"/>
      <c r="J73" s="15"/>
      <c r="K73" s="15"/>
      <c r="R73" s="67"/>
      <c r="S73" s="67"/>
      <c r="T73" s="67"/>
      <c r="U73" s="67"/>
      <c r="V73" s="67"/>
      <c r="W73" s="67"/>
    </row>
    <row r="74" spans="1:23" ht="20.100000000000001" customHeight="1">
      <c r="I74" s="52"/>
      <c r="K74" s="52"/>
      <c r="L74" s="52" t="s">
        <v>100</v>
      </c>
    </row>
    <row r="75" spans="1:23" s="20" customFormat="1" ht="20.100000000000001" customHeight="1">
      <c r="C75" s="57"/>
      <c r="E75" s="53"/>
      <c r="F75" s="50" t="s">
        <v>9</v>
      </c>
      <c r="G75" s="53"/>
      <c r="I75" s="53"/>
      <c r="J75" s="50" t="s">
        <v>10</v>
      </c>
      <c r="K75" s="53"/>
      <c r="R75" s="69"/>
      <c r="S75" s="69"/>
      <c r="T75" s="69"/>
      <c r="U75" s="69"/>
      <c r="V75" s="69"/>
      <c r="W75" s="69"/>
    </row>
    <row r="76" spans="1:23" ht="20.100000000000001" customHeight="1">
      <c r="C76" s="21" t="s">
        <v>0</v>
      </c>
      <c r="D76" s="21"/>
      <c r="E76" s="22">
        <v>2024</v>
      </c>
      <c r="F76" s="23"/>
      <c r="G76" s="22">
        <v>2023</v>
      </c>
      <c r="H76" s="23"/>
      <c r="I76" s="22">
        <v>2024</v>
      </c>
      <c r="J76" s="23"/>
      <c r="K76" s="22">
        <v>2023</v>
      </c>
      <c r="M76" s="56"/>
      <c r="N76" s="56"/>
    </row>
    <row r="77" spans="1:23" ht="20.100000000000001" customHeight="1">
      <c r="A77" s="20" t="s">
        <v>43</v>
      </c>
      <c r="E77" s="64"/>
      <c r="F77" s="64"/>
      <c r="G77" s="64"/>
      <c r="H77" s="64"/>
      <c r="I77" s="64"/>
      <c r="J77" s="64"/>
      <c r="K77" s="64"/>
    </row>
    <row r="78" spans="1:23" ht="20.100000000000001" customHeight="1">
      <c r="A78" s="19" t="s">
        <v>21</v>
      </c>
      <c r="E78" s="8">
        <v>19222393</v>
      </c>
      <c r="F78" s="8"/>
      <c r="G78" s="8">
        <v>19930948</v>
      </c>
      <c r="H78" s="8"/>
      <c r="I78" s="8">
        <v>9475878</v>
      </c>
      <c r="J78" s="8"/>
      <c r="K78" s="8">
        <v>9382578</v>
      </c>
      <c r="M78" s="93"/>
      <c r="N78" s="93"/>
    </row>
    <row r="79" spans="1:23" ht="20.100000000000001" customHeight="1">
      <c r="A79" s="19" t="s">
        <v>134</v>
      </c>
      <c r="C79" s="60">
        <v>6</v>
      </c>
      <c r="E79" s="8">
        <v>116</v>
      </c>
      <c r="F79" s="8"/>
      <c r="G79" s="8">
        <v>83</v>
      </c>
      <c r="H79" s="8"/>
      <c r="I79" s="8">
        <v>116</v>
      </c>
      <c r="J79" s="8"/>
      <c r="K79" s="8">
        <v>240083</v>
      </c>
      <c r="M79" s="93"/>
      <c r="N79" s="93"/>
    </row>
    <row r="80" spans="1:23" ht="20.100000000000001" customHeight="1">
      <c r="A80" s="19" t="s">
        <v>89</v>
      </c>
      <c r="C80" s="60"/>
      <c r="E80" s="8">
        <v>0</v>
      </c>
      <c r="F80" s="8"/>
      <c r="G80" s="8">
        <v>0</v>
      </c>
      <c r="H80" s="8"/>
      <c r="I80" s="8">
        <v>0</v>
      </c>
      <c r="J80" s="8"/>
      <c r="K80" s="8">
        <v>152958</v>
      </c>
      <c r="M80" s="93"/>
      <c r="N80" s="93"/>
    </row>
    <row r="81" spans="1:14" ht="20.100000000000001" customHeight="1">
      <c r="A81" s="19" t="s">
        <v>141</v>
      </c>
      <c r="C81" s="71"/>
      <c r="E81" s="8">
        <f>279160+289938</f>
        <v>569098</v>
      </c>
      <c r="F81" s="8"/>
      <c r="G81" s="8">
        <v>331417</v>
      </c>
      <c r="H81" s="8"/>
      <c r="I81" s="8">
        <v>47631</v>
      </c>
      <c r="J81" s="8"/>
      <c r="K81" s="8">
        <v>39991</v>
      </c>
      <c r="M81" s="93"/>
      <c r="N81" s="93"/>
    </row>
    <row r="82" spans="1:14" ht="20.100000000000001" customHeight="1">
      <c r="A82" s="20" t="s">
        <v>44</v>
      </c>
      <c r="C82" s="60"/>
      <c r="E82" s="25">
        <f>SUM(E78:E81)</f>
        <v>19791607</v>
      </c>
      <c r="F82" s="8"/>
      <c r="G82" s="25">
        <f>SUM(G78:G81)</f>
        <v>20262448</v>
      </c>
      <c r="H82" s="8"/>
      <c r="I82" s="25">
        <f>SUM(I78:I81)</f>
        <v>9523625</v>
      </c>
      <c r="J82" s="8"/>
      <c r="K82" s="25">
        <f>SUM(K78:K81)</f>
        <v>9815610</v>
      </c>
    </row>
    <row r="83" spans="1:14" ht="20.100000000000001" customHeight="1">
      <c r="A83" s="20" t="s">
        <v>45</v>
      </c>
      <c r="C83" s="60"/>
      <c r="E83" s="8"/>
      <c r="F83" s="8"/>
      <c r="G83" s="8"/>
      <c r="H83" s="8"/>
      <c r="I83" s="8"/>
      <c r="J83" s="8"/>
      <c r="K83" s="8"/>
    </row>
    <row r="84" spans="1:14" ht="20.100000000000001" customHeight="1">
      <c r="A84" s="19" t="s">
        <v>22</v>
      </c>
      <c r="C84" s="60"/>
      <c r="E84" s="8">
        <v>17322801</v>
      </c>
      <c r="F84" s="8"/>
      <c r="G84" s="8">
        <v>17307809</v>
      </c>
      <c r="H84" s="8"/>
      <c r="I84" s="8">
        <v>7764046</v>
      </c>
      <c r="J84" s="8"/>
      <c r="K84" s="8">
        <v>7729195</v>
      </c>
      <c r="M84" s="93"/>
      <c r="N84" s="93"/>
    </row>
    <row r="85" spans="1:14" ht="20.100000000000001" customHeight="1">
      <c r="A85" s="19" t="s">
        <v>139</v>
      </c>
      <c r="C85" s="60"/>
      <c r="E85" s="8">
        <v>167580</v>
      </c>
      <c r="F85" s="8"/>
      <c r="G85" s="8">
        <v>165683</v>
      </c>
      <c r="H85" s="8"/>
      <c r="I85" s="8">
        <v>56028</v>
      </c>
      <c r="J85" s="8"/>
      <c r="K85" s="8">
        <v>48180</v>
      </c>
      <c r="M85" s="93"/>
      <c r="N85" s="93"/>
    </row>
    <row r="86" spans="1:14" ht="20.100000000000001" customHeight="1">
      <c r="A86" s="19" t="s">
        <v>50</v>
      </c>
      <c r="C86" s="60"/>
      <c r="E86" s="8">
        <v>1090264</v>
      </c>
      <c r="F86" s="8"/>
      <c r="G86" s="8">
        <v>1052347</v>
      </c>
      <c r="H86" s="8"/>
      <c r="I86" s="8">
        <v>202758</v>
      </c>
      <c r="J86" s="8"/>
      <c r="K86" s="8">
        <v>200086</v>
      </c>
      <c r="M86" s="93"/>
      <c r="N86" s="93"/>
    </row>
    <row r="87" spans="1:14" ht="20.100000000000001" customHeight="1">
      <c r="A87" s="19" t="s">
        <v>133</v>
      </c>
      <c r="C87" s="60"/>
      <c r="E87" s="8">
        <v>94789</v>
      </c>
      <c r="F87" s="8"/>
      <c r="G87" s="8">
        <f>125320-91894</f>
        <v>33426</v>
      </c>
      <c r="H87" s="8"/>
      <c r="I87" s="8">
        <v>18051</v>
      </c>
      <c r="J87" s="8"/>
      <c r="K87" s="8">
        <v>0</v>
      </c>
      <c r="M87" s="93"/>
      <c r="N87" s="93"/>
    </row>
    <row r="88" spans="1:14" ht="20.100000000000001" customHeight="1">
      <c r="A88" s="19" t="s">
        <v>155</v>
      </c>
      <c r="C88" s="60"/>
      <c r="E88" s="8">
        <v>0</v>
      </c>
      <c r="F88" s="8"/>
      <c r="G88" s="8">
        <f>234399-184981</f>
        <v>49418</v>
      </c>
      <c r="H88" s="8"/>
      <c r="I88" s="8">
        <v>0</v>
      </c>
      <c r="J88" s="8"/>
      <c r="K88" s="8">
        <v>0</v>
      </c>
      <c r="M88" s="93"/>
    </row>
    <row r="89" spans="1:14" ht="20.100000000000001" customHeight="1">
      <c r="A89" s="19" t="s">
        <v>236</v>
      </c>
      <c r="E89" s="8">
        <v>0</v>
      </c>
      <c r="F89" s="8"/>
      <c r="G89" s="8">
        <v>-22411</v>
      </c>
      <c r="H89" s="8"/>
      <c r="I89" s="8">
        <v>0</v>
      </c>
      <c r="J89" s="8"/>
      <c r="K89" s="8">
        <v>0</v>
      </c>
      <c r="M89" s="93"/>
      <c r="N89" s="93"/>
    </row>
    <row r="90" spans="1:14" ht="20.100000000000001" customHeight="1">
      <c r="A90" s="20" t="s">
        <v>46</v>
      </c>
      <c r="E90" s="25">
        <f>SUM(E84:E89)</f>
        <v>18675434</v>
      </c>
      <c r="F90" s="8"/>
      <c r="G90" s="25">
        <f>SUM(G84:G89)</f>
        <v>18586272</v>
      </c>
      <c r="H90" s="8"/>
      <c r="I90" s="25">
        <f>SUM(I84:I89)</f>
        <v>8040883</v>
      </c>
      <c r="J90" s="8"/>
      <c r="K90" s="25">
        <f>SUM(K84:K89)</f>
        <v>7977461</v>
      </c>
    </row>
    <row r="91" spans="1:14" ht="20.100000000000001" customHeight="1">
      <c r="A91" s="20" t="s">
        <v>167</v>
      </c>
      <c r="E91" s="8">
        <f>E82-E90</f>
        <v>1116173</v>
      </c>
      <c r="F91" s="8"/>
      <c r="G91" s="8">
        <f>G82-G90</f>
        <v>1676176</v>
      </c>
      <c r="H91" s="8"/>
      <c r="I91" s="8">
        <f>I82-I90</f>
        <v>1482742</v>
      </c>
      <c r="J91" s="8"/>
      <c r="K91" s="8">
        <f>K82-K90</f>
        <v>1838149</v>
      </c>
    </row>
    <row r="92" spans="1:14" ht="20.100000000000001" customHeight="1">
      <c r="A92" s="19" t="s">
        <v>154</v>
      </c>
      <c r="E92" s="8">
        <v>126103</v>
      </c>
      <c r="F92" s="8"/>
      <c r="G92" s="8">
        <v>52477</v>
      </c>
      <c r="H92" s="8"/>
      <c r="I92" s="8">
        <v>51361</v>
      </c>
      <c r="J92" s="8"/>
      <c r="K92" s="8">
        <v>1024</v>
      </c>
      <c r="N92" s="93"/>
    </row>
    <row r="93" spans="1:14" ht="20.100000000000001" customHeight="1">
      <c r="A93" s="19" t="s">
        <v>51</v>
      </c>
      <c r="E93" s="24">
        <v>-73620</v>
      </c>
      <c r="F93" s="8"/>
      <c r="G93" s="24">
        <v>-27166</v>
      </c>
      <c r="H93" s="8"/>
      <c r="I93" s="24">
        <v>-2090</v>
      </c>
      <c r="J93" s="8"/>
      <c r="K93" s="24">
        <v>-2576</v>
      </c>
      <c r="N93" s="93"/>
    </row>
    <row r="94" spans="1:14" ht="20.100000000000001" customHeight="1">
      <c r="A94" s="20" t="s">
        <v>102</v>
      </c>
      <c r="E94" s="8">
        <f>SUM(E91:E93)</f>
        <v>1168656</v>
      </c>
      <c r="F94" s="8"/>
      <c r="G94" s="8">
        <f>SUM(G91:G93)</f>
        <v>1701487</v>
      </c>
      <c r="H94" s="8"/>
      <c r="I94" s="8">
        <f>SUM(I91:I93)</f>
        <v>1532013</v>
      </c>
      <c r="J94" s="8"/>
      <c r="K94" s="8">
        <f>SUM(K91:K93)</f>
        <v>1836597</v>
      </c>
    </row>
    <row r="95" spans="1:14" ht="20.100000000000001" customHeight="1">
      <c r="A95" s="16" t="s">
        <v>101</v>
      </c>
      <c r="B95" s="72"/>
      <c r="C95" s="60">
        <v>12</v>
      </c>
      <c r="D95" s="60"/>
      <c r="E95" s="24">
        <v>-73221</v>
      </c>
      <c r="F95" s="8"/>
      <c r="G95" s="24">
        <v>-65720</v>
      </c>
      <c r="H95" s="8"/>
      <c r="I95" s="24">
        <v>-36713</v>
      </c>
      <c r="J95" s="8"/>
      <c r="K95" s="24">
        <v>-12867</v>
      </c>
      <c r="N95" s="93"/>
    </row>
    <row r="96" spans="1:14" ht="20.100000000000001" customHeight="1" thickBot="1">
      <c r="A96" s="20" t="s">
        <v>90</v>
      </c>
      <c r="D96" s="60"/>
      <c r="E96" s="54">
        <f>SUM(E94:E95)</f>
        <v>1095435</v>
      </c>
      <c r="F96" s="8"/>
      <c r="G96" s="54">
        <f>SUM(G94:G95)</f>
        <v>1635767</v>
      </c>
      <c r="H96" s="8"/>
      <c r="I96" s="54">
        <f>SUM(I94:I95)</f>
        <v>1495300</v>
      </c>
      <c r="J96" s="8"/>
      <c r="K96" s="54">
        <f>SUM(K94:K95)</f>
        <v>1823730</v>
      </c>
      <c r="N96" s="93"/>
    </row>
    <row r="97" spans="1:23" ht="20.100000000000001" customHeight="1" thickTop="1">
      <c r="A97" s="23"/>
      <c r="B97" s="23"/>
      <c r="E97" s="64"/>
      <c r="F97" s="64"/>
      <c r="G97" s="64"/>
      <c r="H97" s="64"/>
      <c r="I97" s="64"/>
      <c r="J97" s="64"/>
      <c r="K97" s="64"/>
    </row>
    <row r="98" spans="1:23" s="23" customFormat="1" ht="20.100000000000001" customHeight="1">
      <c r="A98" s="28" t="s">
        <v>91</v>
      </c>
      <c r="B98" s="64"/>
      <c r="C98" s="59"/>
      <c r="D98" s="64"/>
      <c r="E98" s="8"/>
      <c r="F98" s="8"/>
      <c r="G98" s="8"/>
      <c r="H98" s="8"/>
      <c r="I98" s="8"/>
      <c r="J98" s="26"/>
      <c r="K98" s="8"/>
      <c r="R98" s="68"/>
      <c r="S98" s="68"/>
      <c r="T98" s="68"/>
      <c r="U98" s="68"/>
      <c r="V98" s="68"/>
      <c r="W98" s="68"/>
    </row>
    <row r="99" spans="1:23" s="23" customFormat="1" ht="20.100000000000001" customHeight="1" thickBot="1">
      <c r="A99" s="64" t="s">
        <v>61</v>
      </c>
      <c r="B99" s="64"/>
      <c r="C99" s="59"/>
      <c r="D99" s="64"/>
      <c r="E99" s="54">
        <f>SUM(E96)</f>
        <v>1095435</v>
      </c>
      <c r="F99" s="74"/>
      <c r="G99" s="54">
        <f>SUM(G96)</f>
        <v>1635767</v>
      </c>
      <c r="H99" s="74"/>
      <c r="I99" s="54">
        <f>SUM(I96)</f>
        <v>1495300</v>
      </c>
      <c r="J99" s="75"/>
      <c r="K99" s="54">
        <f>SUM(K96)</f>
        <v>1823730</v>
      </c>
      <c r="R99" s="68"/>
      <c r="S99" s="68"/>
      <c r="T99" s="68"/>
      <c r="U99" s="68"/>
      <c r="V99" s="68"/>
      <c r="W99" s="68"/>
    </row>
    <row r="100" spans="1:23" s="23" customFormat="1" ht="20.100000000000001" customHeight="1" thickTop="1">
      <c r="A100" s="64"/>
      <c r="B100" s="64"/>
      <c r="C100" s="59"/>
      <c r="D100" s="64"/>
      <c r="E100" s="74"/>
      <c r="F100" s="74"/>
      <c r="G100" s="74"/>
      <c r="H100" s="75"/>
      <c r="I100" s="74"/>
      <c r="J100" s="74"/>
      <c r="K100" s="74"/>
      <c r="R100" s="68"/>
      <c r="S100" s="68"/>
      <c r="T100" s="68"/>
      <c r="U100" s="68"/>
      <c r="V100" s="68"/>
      <c r="W100" s="68"/>
    </row>
    <row r="101" spans="1:23" ht="20.100000000000001" customHeight="1">
      <c r="A101" s="20" t="s">
        <v>47</v>
      </c>
      <c r="C101" s="60">
        <v>13</v>
      </c>
      <c r="E101" s="64"/>
      <c r="F101" s="64"/>
      <c r="G101" s="64"/>
      <c r="H101" s="64"/>
      <c r="I101" s="64"/>
      <c r="J101" s="64"/>
      <c r="K101" s="64"/>
    </row>
    <row r="102" spans="1:23" ht="20.100000000000001" customHeight="1">
      <c r="A102" s="19" t="s">
        <v>48</v>
      </c>
      <c r="C102" s="29"/>
      <c r="E102" s="64"/>
      <c r="F102" s="64"/>
      <c r="G102" s="64"/>
      <c r="H102" s="64"/>
      <c r="I102" s="23"/>
      <c r="J102" s="23"/>
      <c r="K102" s="23"/>
    </row>
    <row r="103" spans="1:23" ht="20.100000000000001" customHeight="1">
      <c r="A103" s="19" t="s">
        <v>116</v>
      </c>
      <c r="C103" s="29"/>
      <c r="F103" s="64"/>
      <c r="H103" s="64"/>
      <c r="I103" s="23"/>
      <c r="J103" s="23"/>
      <c r="K103" s="23"/>
    </row>
    <row r="104" spans="1:23" ht="20.100000000000001" customHeight="1" thickBot="1">
      <c r="A104" s="19" t="s">
        <v>115</v>
      </c>
      <c r="D104" s="60"/>
      <c r="E104" s="76">
        <f>SUM(E99/E107)</f>
        <v>1.237266579847679</v>
      </c>
      <c r="F104" s="77"/>
      <c r="G104" s="76">
        <f>SUM(G99/804879)</f>
        <v>2.0323141739317339</v>
      </c>
      <c r="H104" s="77"/>
      <c r="I104" s="76">
        <f>SUM(I99/I107)</f>
        <v>1.6889041493527543</v>
      </c>
      <c r="J104" s="77"/>
      <c r="K104" s="76">
        <f>SUM(K99/804879)</f>
        <v>2.2658436858210984</v>
      </c>
    </row>
    <row r="105" spans="1:23" ht="20.100000000000001" customHeight="1" thickTop="1">
      <c r="A105" s="23"/>
      <c r="B105" s="23"/>
      <c r="E105" s="77"/>
      <c r="F105" s="52"/>
      <c r="G105" s="77"/>
      <c r="H105" s="52"/>
      <c r="I105" s="52"/>
      <c r="J105" s="52"/>
      <c r="K105" s="52"/>
    </row>
    <row r="106" spans="1:23" ht="20.100000000000001" customHeight="1">
      <c r="A106" s="19" t="s">
        <v>109</v>
      </c>
      <c r="B106" s="23"/>
      <c r="F106" s="52"/>
      <c r="H106" s="52"/>
      <c r="I106" s="52"/>
      <c r="J106" s="52"/>
      <c r="K106" s="52"/>
    </row>
    <row r="107" spans="1:23" ht="20.100000000000001" customHeight="1" thickBot="1">
      <c r="A107" s="19" t="s">
        <v>108</v>
      </c>
      <c r="D107" s="60"/>
      <c r="E107" s="78">
        <v>885367</v>
      </c>
      <c r="F107" s="51"/>
      <c r="G107" s="78">
        <v>804879</v>
      </c>
      <c r="H107" s="51"/>
      <c r="I107" s="78">
        <v>885367</v>
      </c>
      <c r="J107" s="51"/>
      <c r="K107" s="78">
        <v>804879</v>
      </c>
    </row>
    <row r="108" spans="1:23" ht="20.100000000000001" customHeight="1" thickTop="1">
      <c r="A108" s="23"/>
      <c r="B108" s="23"/>
      <c r="E108" s="52"/>
      <c r="F108" s="52"/>
      <c r="G108" s="52"/>
      <c r="H108" s="52"/>
      <c r="I108" s="52"/>
      <c r="J108" s="52"/>
      <c r="K108" s="52"/>
    </row>
    <row r="109" spans="1:23" ht="20.100000000000001" customHeight="1">
      <c r="A109" s="19" t="s">
        <v>153</v>
      </c>
    </row>
    <row r="110" spans="1:23" s="16" customFormat="1" ht="20.100000000000001" customHeight="1">
      <c r="A110" s="13"/>
      <c r="B110" s="13"/>
      <c r="C110" s="29"/>
      <c r="D110" s="14"/>
      <c r="E110" s="15"/>
      <c r="F110" s="15"/>
      <c r="G110" s="15"/>
      <c r="H110" s="15"/>
      <c r="I110" s="15"/>
      <c r="J110" s="15"/>
      <c r="K110" s="51" t="s">
        <v>92</v>
      </c>
      <c r="R110" s="67"/>
      <c r="S110" s="67"/>
      <c r="T110" s="67"/>
      <c r="U110" s="67"/>
      <c r="V110" s="67"/>
      <c r="W110" s="67"/>
    </row>
    <row r="111" spans="1:23" s="16" customFormat="1" ht="20.100000000000001" customHeight="1">
      <c r="A111" s="17" t="s">
        <v>11</v>
      </c>
      <c r="B111" s="13"/>
      <c r="C111" s="29"/>
      <c r="D111" s="14"/>
      <c r="E111" s="15"/>
      <c r="F111" s="15"/>
      <c r="G111" s="15"/>
      <c r="H111" s="15"/>
      <c r="I111" s="15"/>
      <c r="J111" s="15"/>
      <c r="K111" s="15"/>
      <c r="R111" s="67"/>
      <c r="S111" s="67"/>
      <c r="T111" s="67"/>
      <c r="U111" s="67"/>
      <c r="V111" s="67"/>
      <c r="W111" s="67"/>
    </row>
    <row r="112" spans="1:23" s="16" customFormat="1" ht="20.100000000000001" customHeight="1">
      <c r="A112" s="18" t="s">
        <v>103</v>
      </c>
      <c r="B112" s="15"/>
      <c r="C112" s="29"/>
      <c r="D112" s="14"/>
      <c r="E112" s="15"/>
      <c r="F112" s="15"/>
      <c r="G112" s="15"/>
      <c r="H112" s="15"/>
      <c r="I112" s="15"/>
      <c r="J112" s="15"/>
      <c r="K112" s="15"/>
      <c r="R112" s="67"/>
      <c r="S112" s="67"/>
      <c r="T112" s="67"/>
      <c r="U112" s="67"/>
      <c r="V112" s="67"/>
      <c r="W112" s="67"/>
    </row>
    <row r="113" spans="1:23" s="16" customFormat="1" ht="20.100000000000001" customHeight="1">
      <c r="A113" s="18" t="s">
        <v>210</v>
      </c>
      <c r="B113" s="15"/>
      <c r="C113" s="29"/>
      <c r="D113" s="14"/>
      <c r="E113" s="13"/>
      <c r="F113" s="15"/>
      <c r="G113" s="13"/>
      <c r="H113" s="15"/>
      <c r="I113" s="15"/>
      <c r="J113" s="15"/>
      <c r="K113" s="15"/>
      <c r="R113" s="67"/>
      <c r="S113" s="67"/>
      <c r="T113" s="67"/>
      <c r="U113" s="67"/>
      <c r="V113" s="67"/>
      <c r="W113" s="67"/>
    </row>
    <row r="114" spans="1:23" ht="20.100000000000001" customHeight="1">
      <c r="A114" s="15"/>
      <c r="B114" s="15"/>
      <c r="D114" s="15"/>
      <c r="E114" s="15"/>
      <c r="F114" s="15"/>
      <c r="G114" s="15"/>
      <c r="H114" s="15"/>
      <c r="I114" s="15"/>
      <c r="J114" s="15"/>
      <c r="K114" s="52" t="s">
        <v>86</v>
      </c>
    </row>
    <row r="115" spans="1:23" s="20" customFormat="1" ht="20.100000000000001" customHeight="1">
      <c r="C115" s="57"/>
      <c r="E115" s="53"/>
      <c r="F115" s="50" t="s">
        <v>9</v>
      </c>
      <c r="G115" s="53"/>
      <c r="I115" s="53"/>
      <c r="J115" s="50" t="s">
        <v>10</v>
      </c>
      <c r="K115" s="53"/>
      <c r="L115" s="19"/>
      <c r="R115" s="69"/>
      <c r="S115" s="69"/>
      <c r="T115" s="69"/>
      <c r="U115" s="69"/>
      <c r="V115" s="69"/>
      <c r="W115" s="69"/>
    </row>
    <row r="116" spans="1:23" ht="20.100000000000001" customHeight="1">
      <c r="C116" s="21" t="s">
        <v>0</v>
      </c>
      <c r="D116" s="21"/>
      <c r="E116" s="22">
        <v>2024</v>
      </c>
      <c r="F116" s="23"/>
      <c r="G116" s="22">
        <v>2023</v>
      </c>
      <c r="H116" s="23"/>
      <c r="I116" s="22">
        <v>2024</v>
      </c>
      <c r="J116" s="23"/>
      <c r="K116" s="22">
        <v>2023</v>
      </c>
    </row>
    <row r="117" spans="1:23" ht="20.100000000000001" customHeight="1">
      <c r="C117" s="21"/>
      <c r="D117" s="21"/>
      <c r="E117" s="22"/>
      <c r="F117" s="23"/>
      <c r="G117" s="22"/>
      <c r="H117" s="23"/>
      <c r="I117" s="22"/>
      <c r="J117" s="23"/>
      <c r="K117" s="22"/>
    </row>
    <row r="118" spans="1:23" ht="20.100000000000001" customHeight="1">
      <c r="A118" s="79" t="s">
        <v>90</v>
      </c>
      <c r="B118" s="80"/>
      <c r="C118" s="81"/>
      <c r="D118" s="82"/>
      <c r="E118" s="24">
        <f>SUM(E99)</f>
        <v>1095435</v>
      </c>
      <c r="F118" s="64"/>
      <c r="G118" s="24">
        <f>SUM(G99)</f>
        <v>1635767</v>
      </c>
      <c r="H118" s="64"/>
      <c r="I118" s="24">
        <f>SUM(I99)</f>
        <v>1495300</v>
      </c>
      <c r="J118" s="64"/>
      <c r="K118" s="24">
        <f>SUM(K99)</f>
        <v>1823730</v>
      </c>
    </row>
    <row r="119" spans="1:23" ht="20.100000000000001" customHeight="1">
      <c r="C119" s="33"/>
      <c r="D119" s="26"/>
      <c r="E119" s="64"/>
      <c r="F119" s="64"/>
      <c r="G119" s="64"/>
      <c r="H119" s="64"/>
      <c r="I119" s="64"/>
      <c r="J119" s="64"/>
      <c r="K119" s="64"/>
    </row>
    <row r="120" spans="1:23" ht="20.100000000000001" customHeight="1">
      <c r="A120" s="79" t="s">
        <v>99</v>
      </c>
      <c r="C120" s="33"/>
      <c r="D120" s="26"/>
      <c r="E120" s="64"/>
      <c r="F120" s="64"/>
      <c r="G120" s="64"/>
      <c r="H120" s="64"/>
      <c r="I120" s="64"/>
      <c r="J120" s="64"/>
      <c r="K120" s="64"/>
    </row>
    <row r="121" spans="1:23" ht="20.100000000000001" customHeight="1">
      <c r="A121" s="83" t="s">
        <v>125</v>
      </c>
      <c r="C121" s="33"/>
      <c r="D121" s="26"/>
      <c r="E121" s="64"/>
      <c r="F121" s="64"/>
      <c r="G121" s="64"/>
      <c r="H121" s="64"/>
      <c r="I121" s="64"/>
      <c r="J121" s="64"/>
      <c r="K121" s="64"/>
    </row>
    <row r="122" spans="1:23" ht="20.100000000000001" customHeight="1">
      <c r="A122" s="83" t="s">
        <v>124</v>
      </c>
      <c r="C122" s="33"/>
      <c r="D122" s="26"/>
      <c r="E122" s="64"/>
      <c r="F122" s="64"/>
      <c r="G122" s="64"/>
      <c r="H122" s="64"/>
      <c r="I122" s="64"/>
      <c r="J122" s="64"/>
      <c r="K122" s="64"/>
    </row>
    <row r="123" spans="1:23" ht="20.100000000000001" customHeight="1">
      <c r="A123" s="23" t="s">
        <v>235</v>
      </c>
      <c r="C123" s="33"/>
      <c r="D123" s="26"/>
      <c r="E123" s="64"/>
      <c r="F123" s="64"/>
      <c r="G123" s="64"/>
      <c r="H123" s="64"/>
      <c r="I123" s="64"/>
      <c r="J123" s="64"/>
      <c r="K123" s="64"/>
    </row>
    <row r="124" spans="1:23" ht="20.100000000000001" customHeight="1">
      <c r="A124" s="23" t="s">
        <v>179</v>
      </c>
      <c r="C124" s="71"/>
      <c r="D124" s="26"/>
      <c r="E124" s="26">
        <v>9302</v>
      </c>
      <c r="F124" s="26"/>
      <c r="G124" s="26">
        <v>-50899</v>
      </c>
      <c r="H124" s="26"/>
      <c r="I124" s="26">
        <v>0</v>
      </c>
      <c r="J124" s="26"/>
      <c r="K124" s="26">
        <v>0</v>
      </c>
      <c r="N124" s="93"/>
    </row>
    <row r="125" spans="1:23" ht="20.100000000000001" customHeight="1">
      <c r="A125" s="64" t="s">
        <v>60</v>
      </c>
      <c r="C125" s="33"/>
      <c r="D125" s="26"/>
      <c r="E125" s="64"/>
      <c r="F125" s="26"/>
      <c r="G125" s="64"/>
      <c r="H125" s="26"/>
      <c r="I125" s="64"/>
      <c r="J125" s="26"/>
      <c r="K125" s="64"/>
    </row>
    <row r="126" spans="1:23" ht="20.100000000000001" customHeight="1">
      <c r="A126" s="64" t="s">
        <v>135</v>
      </c>
      <c r="C126" s="33"/>
      <c r="D126" s="8"/>
      <c r="F126" s="64"/>
      <c r="H126" s="64"/>
      <c r="J126" s="64"/>
      <c r="K126" s="64"/>
    </row>
    <row r="127" spans="1:23" ht="20.100000000000001" customHeight="1">
      <c r="A127" s="64" t="s">
        <v>126</v>
      </c>
      <c r="C127" s="60">
        <v>12</v>
      </c>
      <c r="D127" s="84"/>
      <c r="E127" s="85">
        <v>-593091</v>
      </c>
      <c r="F127" s="86"/>
      <c r="G127" s="85">
        <v>402585</v>
      </c>
      <c r="H127" s="86"/>
      <c r="I127" s="85">
        <v>0</v>
      </c>
      <c r="J127" s="86"/>
      <c r="K127" s="85">
        <v>0</v>
      </c>
      <c r="N127" s="93"/>
    </row>
    <row r="128" spans="1:23" ht="20.100000000000001" customHeight="1">
      <c r="A128" s="23" t="s">
        <v>127</v>
      </c>
      <c r="C128" s="60"/>
      <c r="D128" s="21"/>
    </row>
    <row r="129" spans="1:23" ht="20.100000000000001" customHeight="1">
      <c r="A129" s="23" t="s">
        <v>178</v>
      </c>
      <c r="C129" s="60"/>
      <c r="D129" s="21"/>
      <c r="E129" s="33"/>
      <c r="F129" s="26"/>
      <c r="G129" s="33"/>
      <c r="H129" s="26"/>
      <c r="I129" s="33"/>
      <c r="J129" s="26"/>
      <c r="K129" s="33"/>
    </row>
    <row r="130" spans="1:23" ht="20.100000000000001" customHeight="1">
      <c r="A130" s="23" t="s">
        <v>126</v>
      </c>
      <c r="C130" s="60"/>
      <c r="D130" s="21"/>
      <c r="E130" s="34">
        <f>SUM(E123:E127)</f>
        <v>-583789</v>
      </c>
      <c r="F130" s="26"/>
      <c r="G130" s="34">
        <f>SUM(G123:G127)</f>
        <v>351686</v>
      </c>
      <c r="H130" s="26"/>
      <c r="I130" s="34">
        <f>SUM(I123:I127)</f>
        <v>0</v>
      </c>
      <c r="J130" s="26"/>
      <c r="K130" s="34">
        <f>SUM(K123:K127)</f>
        <v>0</v>
      </c>
    </row>
    <row r="131" spans="1:23" ht="20.100000000000001" customHeight="1">
      <c r="A131" s="36"/>
      <c r="C131" s="87"/>
      <c r="D131" s="84"/>
      <c r="E131" s="84"/>
      <c r="F131" s="86"/>
      <c r="G131" s="84"/>
      <c r="H131" s="86"/>
      <c r="I131" s="84"/>
      <c r="J131" s="88"/>
      <c r="K131" s="84"/>
      <c r="R131" s="89"/>
      <c r="S131" s="89"/>
      <c r="T131" s="89"/>
      <c r="U131" s="89"/>
      <c r="V131" s="89"/>
      <c r="W131" s="89"/>
    </row>
    <row r="132" spans="1:23" ht="20.100000000000001" customHeight="1">
      <c r="A132" s="79" t="s">
        <v>113</v>
      </c>
      <c r="C132" s="81"/>
      <c r="D132" s="84"/>
      <c r="E132" s="24">
        <f>E130</f>
        <v>-583789</v>
      </c>
      <c r="F132" s="90"/>
      <c r="G132" s="24">
        <f>G130</f>
        <v>351686</v>
      </c>
      <c r="H132" s="90"/>
      <c r="I132" s="24">
        <f>I130</f>
        <v>0</v>
      </c>
      <c r="J132" s="88"/>
      <c r="K132" s="24">
        <f>K130</f>
        <v>0</v>
      </c>
    </row>
    <row r="133" spans="1:23" ht="20.100000000000001" customHeight="1">
      <c r="A133" s="36"/>
      <c r="C133" s="33"/>
      <c r="D133" s="8"/>
      <c r="E133" s="64"/>
      <c r="F133" s="64"/>
      <c r="G133" s="64"/>
      <c r="H133" s="64"/>
      <c r="I133" s="64"/>
      <c r="J133" s="64"/>
      <c r="K133" s="64"/>
    </row>
    <row r="134" spans="1:23" ht="20.100000000000001" customHeight="1" thickBot="1">
      <c r="A134" s="79" t="s">
        <v>112</v>
      </c>
      <c r="C134" s="81"/>
      <c r="D134" s="88"/>
      <c r="E134" s="54">
        <f>SUM(E118+E132)</f>
        <v>511646</v>
      </c>
      <c r="F134" s="90"/>
      <c r="G134" s="54">
        <f>SUM(G118+G132)</f>
        <v>1987453</v>
      </c>
      <c r="H134" s="90"/>
      <c r="I134" s="54">
        <f>SUM(I118+I132)</f>
        <v>1495300</v>
      </c>
      <c r="J134" s="88"/>
      <c r="K134" s="54">
        <f>SUM(K118+K132)</f>
        <v>1823730</v>
      </c>
      <c r="N134" s="93"/>
    </row>
    <row r="135" spans="1:23" ht="20.100000000000001" customHeight="1" thickTop="1">
      <c r="A135" s="36"/>
      <c r="C135" s="33"/>
      <c r="D135" s="8"/>
      <c r="E135" s="8"/>
      <c r="F135" s="8"/>
      <c r="G135" s="8"/>
      <c r="H135" s="8"/>
      <c r="I135" s="8"/>
      <c r="J135" s="8"/>
      <c r="K135" s="8"/>
    </row>
    <row r="136" spans="1:23" ht="20.100000000000001" customHeight="1">
      <c r="A136" s="28" t="s">
        <v>111</v>
      </c>
      <c r="B136" s="91"/>
      <c r="C136" s="81"/>
      <c r="D136" s="88"/>
      <c r="E136" s="84"/>
      <c r="F136" s="84"/>
      <c r="G136" s="84"/>
      <c r="H136" s="84"/>
      <c r="I136" s="84"/>
      <c r="J136" s="84"/>
      <c r="K136" s="84"/>
    </row>
    <row r="137" spans="1:23" ht="20.100000000000001" customHeight="1" thickBot="1">
      <c r="A137" s="23" t="s">
        <v>61</v>
      </c>
      <c r="B137" s="91"/>
      <c r="C137" s="81"/>
      <c r="D137" s="88"/>
      <c r="E137" s="92">
        <f>SUM(E134)</f>
        <v>511646</v>
      </c>
      <c r="F137" s="84"/>
      <c r="G137" s="92">
        <f>SUM(G134)</f>
        <v>1987453</v>
      </c>
      <c r="H137" s="84"/>
      <c r="I137" s="92">
        <f>SUM(I134)</f>
        <v>1495300</v>
      </c>
      <c r="J137" s="84"/>
      <c r="K137" s="92">
        <f>SUM(K134)</f>
        <v>1823730</v>
      </c>
    </row>
    <row r="138" spans="1:23" ht="20.100000000000001" customHeight="1" thickTop="1">
      <c r="A138" s="23"/>
      <c r="B138" s="64"/>
      <c r="C138" s="81"/>
      <c r="D138" s="84"/>
      <c r="E138" s="84"/>
      <c r="F138" s="88"/>
      <c r="G138" s="84"/>
      <c r="H138" s="88"/>
      <c r="I138" s="84"/>
    </row>
    <row r="139" spans="1:23" ht="20.100000000000001" customHeight="1">
      <c r="A139" s="23" t="s">
        <v>153</v>
      </c>
      <c r="B139" s="64"/>
      <c r="C139" s="59"/>
      <c r="E139" s="51"/>
      <c r="G139" s="51"/>
      <c r="I139" s="51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95" fitToHeight="0" orientation="portrait" r:id="rId1"/>
  <rowBreaks count="3" manualBreakCount="3">
    <brk id="39" max="16383" man="1"/>
    <brk id="69" max="11" man="1"/>
    <brk id="109" max="11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FBA5-CC1D-4235-B1DF-AA55202A759E}">
  <dimension ref="A1:U36"/>
  <sheetViews>
    <sheetView showGridLines="0" view="pageBreakPreview" topLeftCell="A10" zoomScale="110" zoomScaleNormal="74" zoomScaleSheetLayoutView="110" workbookViewId="0"/>
  </sheetViews>
  <sheetFormatPr defaultColWidth="9.42578125" defaultRowHeight="16.5" customHeight="1"/>
  <cols>
    <col min="1" max="1" width="35.5703125" style="2" customWidth="1"/>
    <col min="2" max="2" width="3.5703125" style="10" customWidth="1"/>
    <col min="3" max="3" width="0.85546875" style="2" customWidth="1"/>
    <col min="4" max="4" width="12.5703125" style="2" customWidth="1"/>
    <col min="5" max="5" width="0.85546875" style="2" customWidth="1"/>
    <col min="6" max="6" width="12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2.5703125" style="2" customWidth="1"/>
    <col min="13" max="13" width="0.85546875" style="2" customWidth="1"/>
    <col min="14" max="14" width="14.5703125" style="2" customWidth="1"/>
    <col min="15" max="15" width="0.85546875" style="2" customWidth="1"/>
    <col min="16" max="16" width="15.5703125" style="2" customWidth="1"/>
    <col min="17" max="17" width="0.85546875" style="2" customWidth="1"/>
    <col min="18" max="18" width="12.5703125" style="2" customWidth="1"/>
    <col min="19" max="19" width="0.85546875" style="2" customWidth="1"/>
    <col min="20" max="20" width="12.5703125" style="2" customWidth="1"/>
    <col min="21" max="21" width="0.85546875" style="2" customWidth="1"/>
    <col min="22" max="16384" width="9.42578125" style="2"/>
  </cols>
  <sheetData>
    <row r="1" spans="1:21" ht="16.5" customHeight="1">
      <c r="T1" s="39" t="s">
        <v>92</v>
      </c>
    </row>
    <row r="2" spans="1:21" ht="16.5" customHeight="1">
      <c r="A2" s="1" t="s">
        <v>11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6.5" customHeight="1">
      <c r="A3" s="1" t="s">
        <v>87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 ht="16.5" customHeight="1">
      <c r="A4" s="1" t="s">
        <v>210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1" ht="16.5" customHeight="1">
      <c r="T5" s="39" t="s">
        <v>86</v>
      </c>
    </row>
    <row r="6" spans="1:21" ht="16.5" customHeight="1">
      <c r="D6" s="95" t="s">
        <v>9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1" ht="16.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96" t="s">
        <v>81</v>
      </c>
      <c r="O7" s="96"/>
      <c r="P7" s="96"/>
      <c r="Q7" s="96"/>
      <c r="R7" s="96"/>
      <c r="S7" s="12"/>
      <c r="T7" s="12"/>
    </row>
    <row r="8" spans="1:21" ht="16.5" customHeight="1">
      <c r="D8" s="12"/>
      <c r="E8" s="12"/>
      <c r="F8" s="12"/>
      <c r="G8" s="12"/>
      <c r="H8" s="12"/>
      <c r="I8" s="12"/>
      <c r="J8" s="12"/>
      <c r="K8" s="12"/>
      <c r="L8" s="12"/>
      <c r="M8" s="12"/>
      <c r="N8" s="96" t="s">
        <v>82</v>
      </c>
      <c r="O8" s="96"/>
      <c r="P8" s="96"/>
      <c r="Q8" s="12"/>
      <c r="R8" s="12"/>
      <c r="S8" s="12"/>
      <c r="T8" s="12"/>
    </row>
    <row r="9" spans="1:21" s="10" customFormat="1" ht="16.5" customHeight="1">
      <c r="P9" s="10" t="s">
        <v>72</v>
      </c>
      <c r="R9" s="40" t="s">
        <v>73</v>
      </c>
    </row>
    <row r="10" spans="1:21" s="10" customFormat="1" ht="16.5" customHeight="1">
      <c r="D10" s="10" t="s">
        <v>52</v>
      </c>
      <c r="H10" s="10" t="s">
        <v>199</v>
      </c>
      <c r="J10" s="97" t="s">
        <v>1</v>
      </c>
      <c r="K10" s="97"/>
      <c r="L10" s="97"/>
      <c r="N10" s="10" t="s">
        <v>162</v>
      </c>
      <c r="P10" s="10" t="s">
        <v>74</v>
      </c>
      <c r="R10" s="40" t="s">
        <v>75</v>
      </c>
      <c r="T10" s="10" t="s">
        <v>80</v>
      </c>
    </row>
    <row r="11" spans="1:21" s="10" customFormat="1" ht="16.5" customHeight="1">
      <c r="D11" s="10" t="s">
        <v>58</v>
      </c>
      <c r="F11" s="10" t="s">
        <v>2</v>
      </c>
      <c r="H11" s="10" t="s">
        <v>185</v>
      </c>
      <c r="J11" s="10" t="s">
        <v>110</v>
      </c>
      <c r="L11" s="9"/>
      <c r="N11" s="10" t="s">
        <v>163</v>
      </c>
      <c r="P11" s="10" t="s">
        <v>76</v>
      </c>
      <c r="R11" s="40" t="s">
        <v>77</v>
      </c>
      <c r="T11" s="10" t="s">
        <v>77</v>
      </c>
    </row>
    <row r="12" spans="1:21" s="10" customFormat="1" ht="16.5" customHeight="1">
      <c r="B12" s="9" t="s">
        <v>0</v>
      </c>
      <c r="D12" s="47" t="s">
        <v>53</v>
      </c>
      <c r="F12" s="47" t="s">
        <v>3</v>
      </c>
      <c r="H12" s="47" t="s">
        <v>186</v>
      </c>
      <c r="J12" s="47" t="s">
        <v>4</v>
      </c>
      <c r="L12" s="47" t="s">
        <v>5</v>
      </c>
      <c r="N12" s="47" t="s">
        <v>164</v>
      </c>
      <c r="P12" s="47" t="s">
        <v>78</v>
      </c>
      <c r="R12" s="41" t="s">
        <v>79</v>
      </c>
      <c r="T12" s="47" t="s">
        <v>79</v>
      </c>
    </row>
    <row r="13" spans="1:21" ht="16.5" customHeight="1">
      <c r="A13" s="1" t="s">
        <v>180</v>
      </c>
      <c r="B13" s="11"/>
      <c r="C13" s="11"/>
      <c r="D13" s="4">
        <v>804879</v>
      </c>
      <c r="E13" s="4"/>
      <c r="F13" s="4">
        <v>1723219</v>
      </c>
      <c r="G13" s="4"/>
      <c r="H13" s="4">
        <v>0</v>
      </c>
      <c r="I13" s="4"/>
      <c r="J13" s="4">
        <v>536313</v>
      </c>
      <c r="K13" s="4"/>
      <c r="L13" s="4">
        <v>20234096</v>
      </c>
      <c r="M13" s="4"/>
      <c r="N13" s="4">
        <v>-9294</v>
      </c>
      <c r="O13" s="4"/>
      <c r="P13" s="4">
        <v>572929</v>
      </c>
      <c r="Q13" s="4"/>
      <c r="R13" s="4">
        <f>SUM(N13:P13)</f>
        <v>563635</v>
      </c>
      <c r="S13" s="4"/>
      <c r="T13" s="4">
        <f>SUM(D13:P13)</f>
        <v>23862142</v>
      </c>
      <c r="U13" s="42"/>
    </row>
    <row r="14" spans="1:21" ht="16.5" customHeight="1">
      <c r="A14" s="2" t="s">
        <v>90</v>
      </c>
      <c r="B14" s="11"/>
      <c r="C14" s="11"/>
      <c r="D14" s="5">
        <v>0</v>
      </c>
      <c r="E14" s="3"/>
      <c r="F14" s="5">
        <v>0</v>
      </c>
      <c r="G14" s="5"/>
      <c r="H14" s="5">
        <v>0</v>
      </c>
      <c r="I14" s="5"/>
      <c r="J14" s="5">
        <v>0</v>
      </c>
      <c r="K14" s="3"/>
      <c r="L14" s="5">
        <v>1635767</v>
      </c>
      <c r="M14" s="3"/>
      <c r="N14" s="5">
        <v>0</v>
      </c>
      <c r="O14" s="3"/>
      <c r="P14" s="5">
        <v>0</v>
      </c>
      <c r="Q14" s="3"/>
      <c r="R14" s="4">
        <f>SUM(N14:P14)</f>
        <v>0</v>
      </c>
      <c r="S14" s="3"/>
      <c r="T14" s="4">
        <f>SUM(D14:P14)</f>
        <v>1635767</v>
      </c>
    </row>
    <row r="15" spans="1:21" ht="16.5" customHeight="1">
      <c r="A15" s="2" t="s">
        <v>122</v>
      </c>
      <c r="B15" s="11"/>
      <c r="C15" s="11"/>
      <c r="D15" s="43">
        <v>0</v>
      </c>
      <c r="E15" s="3"/>
      <c r="F15" s="43">
        <v>0</v>
      </c>
      <c r="G15" s="5"/>
      <c r="H15" s="43">
        <v>0</v>
      </c>
      <c r="I15" s="5"/>
      <c r="J15" s="43">
        <v>0</v>
      </c>
      <c r="K15" s="3"/>
      <c r="L15" s="43">
        <v>0</v>
      </c>
      <c r="M15" s="3"/>
      <c r="N15" s="43">
        <v>-50899</v>
      </c>
      <c r="O15" s="3"/>
      <c r="P15" s="43">
        <v>402585</v>
      </c>
      <c r="Q15" s="3"/>
      <c r="R15" s="7">
        <f>SUM(N15:P15)</f>
        <v>351686</v>
      </c>
      <c r="S15" s="3"/>
      <c r="T15" s="7">
        <f>SUM(D15:P15)</f>
        <v>351686</v>
      </c>
    </row>
    <row r="16" spans="1:21" ht="16.5" customHeight="1">
      <c r="A16" s="44" t="s">
        <v>112</v>
      </c>
      <c r="B16" s="11"/>
      <c r="C16" s="11"/>
      <c r="D16" s="5">
        <f>SUM(D14:D15)</f>
        <v>0</v>
      </c>
      <c r="E16" s="3"/>
      <c r="F16" s="5">
        <f>SUM(F14:F15)</f>
        <v>0</v>
      </c>
      <c r="G16" s="5"/>
      <c r="H16" s="5">
        <f>SUM(H14:H15)</f>
        <v>0</v>
      </c>
      <c r="I16" s="5"/>
      <c r="J16" s="5">
        <f>SUM(J14:J15)</f>
        <v>0</v>
      </c>
      <c r="K16" s="3"/>
      <c r="L16" s="5">
        <f>SUM(L14:L15)</f>
        <v>1635767</v>
      </c>
      <c r="M16" s="3"/>
      <c r="N16" s="5">
        <f>SUM(N14:N15)</f>
        <v>-50899</v>
      </c>
      <c r="O16" s="3"/>
      <c r="P16" s="5">
        <f>SUM(P14:P15)</f>
        <v>402585</v>
      </c>
      <c r="Q16" s="3"/>
      <c r="R16" s="5">
        <f>SUM(R14:R15)</f>
        <v>351686</v>
      </c>
      <c r="S16" s="3"/>
      <c r="T16" s="5">
        <f>SUM(T14:T15)</f>
        <v>1987453</v>
      </c>
    </row>
    <row r="17" spans="1:21" ht="16.5" customHeight="1">
      <c r="A17" s="44" t="s">
        <v>197</v>
      </c>
      <c r="B17" s="11"/>
      <c r="C17" s="11"/>
      <c r="D17" s="5"/>
      <c r="E17" s="3"/>
      <c r="F17" s="5"/>
      <c r="G17" s="5"/>
      <c r="H17" s="5"/>
      <c r="I17" s="5"/>
      <c r="J17" s="5"/>
      <c r="K17" s="5"/>
      <c r="L17" s="5"/>
      <c r="M17" s="3"/>
      <c r="N17" s="5"/>
      <c r="O17" s="3"/>
      <c r="P17" s="5"/>
      <c r="Q17" s="3"/>
      <c r="R17" s="4"/>
      <c r="S17" s="3"/>
      <c r="T17" s="4"/>
    </row>
    <row r="18" spans="1:21" ht="16.5" customHeight="1">
      <c r="A18" s="44" t="s">
        <v>198</v>
      </c>
      <c r="B18" s="11"/>
      <c r="C18" s="11"/>
      <c r="D18" s="33">
        <v>0</v>
      </c>
      <c r="E18" s="8"/>
      <c r="F18" s="33">
        <v>0</v>
      </c>
      <c r="G18" s="33"/>
      <c r="H18" s="33">
        <v>23939</v>
      </c>
      <c r="I18" s="33"/>
      <c r="J18" s="33">
        <v>0</v>
      </c>
      <c r="K18" s="33">
        <v>0</v>
      </c>
      <c r="L18" s="33">
        <v>0</v>
      </c>
      <c r="M18" s="8"/>
      <c r="N18" s="33">
        <v>0</v>
      </c>
      <c r="O18" s="8"/>
      <c r="P18" s="33">
        <v>0</v>
      </c>
      <c r="Q18" s="8"/>
      <c r="R18" s="26">
        <f>SUM(N18:P18)</f>
        <v>0</v>
      </c>
      <c r="S18" s="8"/>
      <c r="T18" s="26">
        <f>SUM(D18:P18)</f>
        <v>23939</v>
      </c>
    </row>
    <row r="19" spans="1:21" ht="16.5" customHeight="1">
      <c r="A19" s="2" t="s">
        <v>145</v>
      </c>
      <c r="B19" s="11">
        <v>15</v>
      </c>
      <c r="C19" s="11"/>
      <c r="D19" s="33">
        <v>0</v>
      </c>
      <c r="E19" s="8"/>
      <c r="F19" s="33">
        <v>0</v>
      </c>
      <c r="G19" s="33"/>
      <c r="H19" s="33">
        <v>0</v>
      </c>
      <c r="I19" s="33"/>
      <c r="J19" s="33">
        <v>0</v>
      </c>
      <c r="K19" s="33"/>
      <c r="L19" s="33">
        <v>-402439</v>
      </c>
      <c r="M19" s="8"/>
      <c r="N19" s="33">
        <v>0</v>
      </c>
      <c r="O19" s="8"/>
      <c r="P19" s="33">
        <v>0</v>
      </c>
      <c r="Q19" s="8"/>
      <c r="R19" s="26">
        <f>SUM(N19:P19)</f>
        <v>0</v>
      </c>
      <c r="S19" s="8"/>
      <c r="T19" s="26">
        <f>SUM(D19:P19)</f>
        <v>-402439</v>
      </c>
    </row>
    <row r="20" spans="1:21" ht="16.5" customHeight="1">
      <c r="A20" s="2" t="s">
        <v>189</v>
      </c>
      <c r="B20" s="11"/>
      <c r="C20" s="11"/>
      <c r="D20" s="33"/>
      <c r="E20" s="8"/>
      <c r="F20" s="33"/>
      <c r="G20" s="33"/>
      <c r="H20" s="33"/>
      <c r="I20" s="33"/>
      <c r="J20" s="33"/>
      <c r="K20" s="33"/>
      <c r="L20" s="33"/>
      <c r="M20" s="8"/>
      <c r="N20" s="33"/>
      <c r="O20" s="8"/>
      <c r="P20" s="33"/>
      <c r="Q20" s="8"/>
      <c r="R20" s="26"/>
      <c r="S20" s="8"/>
      <c r="T20" s="26"/>
    </row>
    <row r="21" spans="1:21" ht="16.5" customHeight="1">
      <c r="A21" s="2" t="s">
        <v>190</v>
      </c>
      <c r="B21" s="11"/>
      <c r="C21" s="11"/>
      <c r="D21" s="33">
        <v>0</v>
      </c>
      <c r="E21" s="8"/>
      <c r="F21" s="33">
        <v>0</v>
      </c>
      <c r="G21" s="33"/>
      <c r="H21" s="33">
        <v>0</v>
      </c>
      <c r="I21" s="33"/>
      <c r="J21" s="33">
        <v>3826</v>
      </c>
      <c r="K21" s="8"/>
      <c r="L21" s="33">
        <f>-J21</f>
        <v>-3826</v>
      </c>
      <c r="M21" s="8"/>
      <c r="N21" s="33">
        <v>0</v>
      </c>
      <c r="O21" s="8"/>
      <c r="P21" s="33">
        <v>0</v>
      </c>
      <c r="Q21" s="8"/>
      <c r="R21" s="26">
        <f>SUM(N21:P21)</f>
        <v>0</v>
      </c>
      <c r="S21" s="8"/>
      <c r="T21" s="26">
        <f>SUM(D21:P21)</f>
        <v>0</v>
      </c>
    </row>
    <row r="22" spans="1:21" ht="16.5" customHeight="1" thickBot="1">
      <c r="A22" s="1" t="s">
        <v>203</v>
      </c>
      <c r="B22" s="11"/>
      <c r="C22" s="11"/>
      <c r="D22" s="45">
        <f>SUM(D13:D21)-D16</f>
        <v>804879</v>
      </c>
      <c r="E22" s="3"/>
      <c r="F22" s="45">
        <f>SUM(F13:F21)-F16</f>
        <v>1723219</v>
      </c>
      <c r="G22" s="5"/>
      <c r="H22" s="45">
        <f>SUM(H13:H21)-H16</f>
        <v>23939</v>
      </c>
      <c r="I22" s="5"/>
      <c r="J22" s="45">
        <f>SUM(J13:J21)-J16</f>
        <v>540139</v>
      </c>
      <c r="K22" s="3"/>
      <c r="L22" s="45">
        <f>SUM(L13:L21)-L16</f>
        <v>21463598</v>
      </c>
      <c r="M22" s="3"/>
      <c r="N22" s="45">
        <f>SUM(N13:N21)-N16</f>
        <v>-60193</v>
      </c>
      <c r="O22" s="3"/>
      <c r="P22" s="45">
        <f>SUM(P13:P21)-P16</f>
        <v>975514</v>
      </c>
      <c r="Q22" s="3"/>
      <c r="R22" s="45">
        <f>SUM(R13:R21)-R16</f>
        <v>915321</v>
      </c>
      <c r="S22" s="3"/>
      <c r="T22" s="45">
        <f>SUM(T13:T21)-T16</f>
        <v>25471095</v>
      </c>
    </row>
    <row r="23" spans="1:21" ht="16.5" customHeight="1" thickTop="1">
      <c r="A23" s="1"/>
      <c r="B23" s="11"/>
      <c r="C23" s="11"/>
      <c r="D23" s="5"/>
      <c r="E23" s="3"/>
      <c r="F23" s="5"/>
      <c r="G23" s="5"/>
      <c r="H23" s="5"/>
      <c r="I23" s="5"/>
      <c r="K23" s="3"/>
      <c r="L23" s="5"/>
      <c r="M23" s="3"/>
      <c r="N23" s="5"/>
      <c r="O23" s="3"/>
      <c r="P23" s="5"/>
      <c r="Q23" s="3"/>
      <c r="R23" s="5"/>
      <c r="S23" s="3"/>
      <c r="T23" s="4"/>
    </row>
    <row r="24" spans="1:21" ht="16.5" customHeight="1">
      <c r="A24" s="1" t="s">
        <v>211</v>
      </c>
      <c r="B24" s="11"/>
      <c r="C24" s="11"/>
      <c r="D24" s="26">
        <v>885367</v>
      </c>
      <c r="E24" s="26"/>
      <c r="F24" s="26">
        <v>6230536</v>
      </c>
      <c r="G24" s="26"/>
      <c r="H24" s="26">
        <v>40450</v>
      </c>
      <c r="I24" s="26"/>
      <c r="J24" s="26">
        <v>541627</v>
      </c>
      <c r="K24" s="26"/>
      <c r="L24" s="26">
        <v>21130039</v>
      </c>
      <c r="M24" s="26"/>
      <c r="N24" s="26">
        <v>4964</v>
      </c>
      <c r="O24" s="26"/>
      <c r="P24" s="26">
        <v>313738</v>
      </c>
      <c r="Q24" s="4"/>
      <c r="R24" s="4">
        <f>SUM(N24:P24)</f>
        <v>318702</v>
      </c>
      <c r="S24" s="4"/>
      <c r="T24" s="4">
        <f>SUM(D24:P24)</f>
        <v>29146721</v>
      </c>
      <c r="U24" s="42"/>
    </row>
    <row r="25" spans="1:21" ht="16.5" customHeight="1">
      <c r="A25" s="2" t="s">
        <v>90</v>
      </c>
      <c r="B25" s="11"/>
      <c r="C25" s="11"/>
      <c r="D25" s="5">
        <v>0</v>
      </c>
      <c r="E25" s="3"/>
      <c r="F25" s="5">
        <v>0</v>
      </c>
      <c r="G25" s="5"/>
      <c r="H25" s="5">
        <v>0</v>
      </c>
      <c r="I25" s="5"/>
      <c r="J25" s="5">
        <v>0</v>
      </c>
      <c r="K25" s="3"/>
      <c r="L25" s="5">
        <f>PL!E118</f>
        <v>1095435</v>
      </c>
      <c r="M25" s="3"/>
      <c r="N25" s="5">
        <v>0</v>
      </c>
      <c r="O25" s="3"/>
      <c r="P25" s="5">
        <v>0</v>
      </c>
      <c r="Q25" s="3"/>
      <c r="R25" s="4">
        <f>SUM(N25:P25)</f>
        <v>0</v>
      </c>
      <c r="S25" s="3"/>
      <c r="T25" s="4">
        <f>SUM(D25:P25)</f>
        <v>1095435</v>
      </c>
    </row>
    <row r="26" spans="1:21" ht="16.5" customHeight="1">
      <c r="A26" s="2" t="s">
        <v>122</v>
      </c>
      <c r="B26" s="11"/>
      <c r="C26" s="11"/>
      <c r="D26" s="43">
        <v>0</v>
      </c>
      <c r="E26" s="3"/>
      <c r="F26" s="43">
        <v>0</v>
      </c>
      <c r="G26" s="5"/>
      <c r="H26" s="43">
        <v>0</v>
      </c>
      <c r="I26" s="5"/>
      <c r="J26" s="43">
        <v>0</v>
      </c>
      <c r="K26" s="3"/>
      <c r="L26" s="43">
        <v>0</v>
      </c>
      <c r="M26" s="3"/>
      <c r="N26" s="43">
        <f>PL!E124</f>
        <v>9302</v>
      </c>
      <c r="O26" s="3"/>
      <c r="P26" s="43">
        <f>PL!E127</f>
        <v>-593091</v>
      </c>
      <c r="Q26" s="3"/>
      <c r="R26" s="7">
        <f>SUM(N26:P26)</f>
        <v>-583789</v>
      </c>
      <c r="S26" s="3"/>
      <c r="T26" s="7">
        <f>SUM(D26:P26)</f>
        <v>-583789</v>
      </c>
    </row>
    <row r="27" spans="1:21" ht="16.5" customHeight="1">
      <c r="A27" s="44" t="s">
        <v>112</v>
      </c>
      <c r="B27" s="11"/>
      <c r="C27" s="11"/>
      <c r="D27" s="5">
        <f>SUM(D25:D26)</f>
        <v>0</v>
      </c>
      <c r="E27" s="3"/>
      <c r="F27" s="5">
        <f>SUM(F25:F26)</f>
        <v>0</v>
      </c>
      <c r="G27" s="5"/>
      <c r="H27" s="5">
        <f>SUM(H25:H26)</f>
        <v>0</v>
      </c>
      <c r="I27" s="5"/>
      <c r="J27" s="5">
        <f>SUM(J25:J26)</f>
        <v>0</v>
      </c>
      <c r="K27" s="3"/>
      <c r="L27" s="5">
        <f>SUM(L25:L26)</f>
        <v>1095435</v>
      </c>
      <c r="M27" s="3"/>
      <c r="N27" s="5">
        <f>SUM(N25:N26)</f>
        <v>9302</v>
      </c>
      <c r="O27" s="3"/>
      <c r="P27" s="5">
        <f>SUM(P25:P26)</f>
        <v>-593091</v>
      </c>
      <c r="Q27" s="3"/>
      <c r="R27" s="5">
        <f>SUM(R25:R26)</f>
        <v>-583789</v>
      </c>
      <c r="S27" s="3"/>
      <c r="T27" s="5">
        <f>SUM(T25:T26)</f>
        <v>511646</v>
      </c>
    </row>
    <row r="28" spans="1:21" ht="16.5" customHeight="1">
      <c r="A28" s="44" t="s">
        <v>197</v>
      </c>
      <c r="B28" s="11"/>
      <c r="C28" s="11"/>
      <c r="D28" s="5"/>
      <c r="E28" s="3"/>
      <c r="F28" s="5"/>
      <c r="G28" s="5"/>
      <c r="H28" s="5"/>
      <c r="I28" s="5"/>
      <c r="J28" s="5"/>
      <c r="K28" s="5"/>
      <c r="L28" s="5"/>
      <c r="M28" s="3"/>
      <c r="N28" s="5"/>
      <c r="O28" s="3"/>
      <c r="P28" s="5"/>
      <c r="Q28" s="3"/>
      <c r="R28" s="4"/>
      <c r="S28" s="3"/>
      <c r="T28" s="4"/>
    </row>
    <row r="29" spans="1:21" ht="16.5" customHeight="1">
      <c r="A29" s="44" t="s">
        <v>198</v>
      </c>
      <c r="B29" s="11"/>
      <c r="C29" s="11"/>
      <c r="D29" s="33">
        <v>0</v>
      </c>
      <c r="E29" s="8"/>
      <c r="F29" s="33">
        <v>0</v>
      </c>
      <c r="G29" s="33"/>
      <c r="H29" s="33">
        <v>24401</v>
      </c>
      <c r="I29" s="33"/>
      <c r="J29" s="33">
        <v>0</v>
      </c>
      <c r="K29" s="33">
        <v>0</v>
      </c>
      <c r="L29" s="33">
        <v>0</v>
      </c>
      <c r="M29" s="8"/>
      <c r="N29" s="33">
        <v>0</v>
      </c>
      <c r="O29" s="8"/>
      <c r="P29" s="33">
        <v>0</v>
      </c>
      <c r="Q29" s="8"/>
      <c r="R29" s="26">
        <f>SUM(N29:P29)</f>
        <v>0</v>
      </c>
      <c r="S29" s="8"/>
      <c r="T29" s="26">
        <f>SUM(D29:P29)</f>
        <v>24401</v>
      </c>
    </row>
    <row r="30" spans="1:21" ht="16.5" customHeight="1">
      <c r="A30" s="2" t="s">
        <v>145</v>
      </c>
      <c r="B30" s="11">
        <v>15</v>
      </c>
      <c r="C30" s="11"/>
      <c r="D30" s="33">
        <v>0</v>
      </c>
      <c r="E30" s="8"/>
      <c r="F30" s="33">
        <v>0</v>
      </c>
      <c r="G30" s="33"/>
      <c r="H30" s="33">
        <v>0</v>
      </c>
      <c r="I30" s="33"/>
      <c r="J30" s="33">
        <v>0</v>
      </c>
      <c r="K30" s="33"/>
      <c r="L30" s="33">
        <v>-442683</v>
      </c>
      <c r="M30" s="8"/>
      <c r="N30" s="33">
        <v>0</v>
      </c>
      <c r="O30" s="8"/>
      <c r="P30" s="33">
        <v>0</v>
      </c>
      <c r="Q30" s="8"/>
      <c r="R30" s="26">
        <f>SUM(N30:P30)</f>
        <v>0</v>
      </c>
      <c r="S30" s="8"/>
      <c r="T30" s="26">
        <f>SUM(D30:P30)</f>
        <v>-442683</v>
      </c>
    </row>
    <row r="31" spans="1:21" ht="16.5" customHeight="1">
      <c r="A31" s="2" t="s">
        <v>189</v>
      </c>
      <c r="B31" s="11"/>
      <c r="C31" s="11"/>
      <c r="D31" s="33"/>
      <c r="E31" s="8"/>
      <c r="F31" s="33"/>
      <c r="G31" s="33"/>
      <c r="H31" s="33"/>
      <c r="I31" s="33"/>
      <c r="J31" s="33"/>
      <c r="K31" s="33"/>
      <c r="L31" s="33"/>
      <c r="M31" s="8"/>
      <c r="N31" s="33"/>
      <c r="O31" s="8"/>
      <c r="P31" s="33"/>
      <c r="Q31" s="8"/>
      <c r="R31" s="26"/>
      <c r="S31" s="8"/>
      <c r="T31" s="26"/>
    </row>
    <row r="32" spans="1:21" ht="16.5" customHeight="1">
      <c r="A32" s="2" t="s">
        <v>190</v>
      </c>
      <c r="B32" s="11"/>
      <c r="C32" s="11"/>
      <c r="D32" s="33">
        <v>0</v>
      </c>
      <c r="E32" s="8"/>
      <c r="F32" s="33">
        <v>0</v>
      </c>
      <c r="G32" s="33"/>
      <c r="H32" s="33">
        <v>0</v>
      </c>
      <c r="I32" s="33"/>
      <c r="J32" s="33">
        <f>2447</f>
        <v>2447</v>
      </c>
      <c r="K32" s="8"/>
      <c r="L32" s="33">
        <f>-J32</f>
        <v>-2447</v>
      </c>
      <c r="M32" s="8"/>
      <c r="N32" s="33">
        <v>0</v>
      </c>
      <c r="O32" s="8"/>
      <c r="P32" s="33">
        <v>0</v>
      </c>
      <c r="Q32" s="8"/>
      <c r="R32" s="26">
        <f>SUM(N32:P32)</f>
        <v>0</v>
      </c>
      <c r="S32" s="8"/>
      <c r="T32" s="26">
        <f>SUM(D32:P32)</f>
        <v>0</v>
      </c>
    </row>
    <row r="33" spans="1:20" ht="16.5" customHeight="1" thickBot="1">
      <c r="A33" s="1" t="s">
        <v>212</v>
      </c>
      <c r="B33" s="11"/>
      <c r="C33" s="11"/>
      <c r="D33" s="45">
        <f>SUM(D24:D30)-D27</f>
        <v>885367</v>
      </c>
      <c r="E33" s="3"/>
      <c r="F33" s="45">
        <f>SUM(F24:F30)-F27</f>
        <v>6230536</v>
      </c>
      <c r="G33" s="5"/>
      <c r="H33" s="45">
        <f>SUM(H24:H30)-H27</f>
        <v>64851</v>
      </c>
      <c r="I33" s="5"/>
      <c r="J33" s="45">
        <f>SUM(J24:J32)-J27</f>
        <v>544074</v>
      </c>
      <c r="K33" s="3"/>
      <c r="L33" s="45">
        <f>SUM(L24:L32)-L27</f>
        <v>21780344</v>
      </c>
      <c r="M33" s="3"/>
      <c r="N33" s="45">
        <f>SUM(N24:N30)-N27</f>
        <v>14266</v>
      </c>
      <c r="O33" s="3"/>
      <c r="P33" s="45">
        <f>SUM(P24:P30)-P27</f>
        <v>-279353</v>
      </c>
      <c r="Q33" s="3"/>
      <c r="R33" s="45">
        <f>SUM(R24:R32)-R27</f>
        <v>-265087</v>
      </c>
      <c r="S33" s="3"/>
      <c r="T33" s="45">
        <f>SUM(T24:T32)-T27</f>
        <v>29240085</v>
      </c>
    </row>
    <row r="34" spans="1:20" ht="16.5" customHeight="1" thickTop="1">
      <c r="A34" s="1"/>
      <c r="B34" s="11"/>
      <c r="C34" s="11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ht="16.5" customHeight="1">
      <c r="A35" s="2" t="s">
        <v>153</v>
      </c>
      <c r="H35" s="4"/>
      <c r="J35" s="4"/>
      <c r="T35" s="6"/>
    </row>
    <row r="36" spans="1:20" ht="16.5" customHeight="1">
      <c r="A36" s="1"/>
      <c r="B36" s="11"/>
      <c r="C36" s="1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</sheetData>
  <mergeCells count="4">
    <mergeCell ref="D6:T6"/>
    <mergeCell ref="N7:R7"/>
    <mergeCell ref="N8:P8"/>
    <mergeCell ref="J10:L10"/>
  </mergeCells>
  <phoneticPr fontId="0" type="noConversion"/>
  <printOptions horizontalCentered="1"/>
  <pageMargins left="0.39370078740157499" right="0.196850393700787" top="0.98425196850393704" bottom="0" header="0.196850393700787" footer="0.196850393700787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A629-66EB-4000-A95B-E637C44EA443}">
  <dimension ref="A1:L25"/>
  <sheetViews>
    <sheetView showGridLines="0" view="pageBreakPreview" topLeftCell="A7" zoomScale="90" zoomScaleNormal="80" zoomScaleSheetLayoutView="90" workbookViewId="0"/>
  </sheetViews>
  <sheetFormatPr defaultColWidth="9.42578125" defaultRowHeight="20.100000000000001" customHeight="1"/>
  <cols>
    <col min="1" max="1" width="44.42578125" style="23" customWidth="1"/>
    <col min="2" max="2" width="8.5703125" style="23" customWidth="1"/>
    <col min="3" max="3" width="0.5703125" style="23" customWidth="1"/>
    <col min="4" max="4" width="13.5703125" style="23" customWidth="1"/>
    <col min="5" max="5" width="0.5703125" style="23" customWidth="1"/>
    <col min="6" max="6" width="13.5703125" style="23" customWidth="1"/>
    <col min="7" max="7" width="0.5703125" style="23" customWidth="1"/>
    <col min="8" max="8" width="13.5703125" style="23" customWidth="1"/>
    <col min="9" max="9" width="0.5703125" style="23" customWidth="1"/>
    <col min="10" max="10" width="13.5703125" style="23" customWidth="1"/>
    <col min="11" max="11" width="0.5703125" style="23" customWidth="1"/>
    <col min="12" max="12" width="13.5703125" style="23" customWidth="1"/>
    <col min="13" max="16384" width="9.42578125" style="23"/>
  </cols>
  <sheetData>
    <row r="1" spans="1:12" ht="20.100000000000001" customHeight="1">
      <c r="L1" s="27" t="s">
        <v>92</v>
      </c>
    </row>
    <row r="2" spans="1:12" ht="20.100000000000001" customHeight="1">
      <c r="A2" s="28" t="s">
        <v>11</v>
      </c>
    </row>
    <row r="3" spans="1:12" ht="20.100000000000001" customHeight="1">
      <c r="A3" s="28" t="s">
        <v>88</v>
      </c>
    </row>
    <row r="4" spans="1:12" ht="20.100000000000001" customHeight="1">
      <c r="A4" s="28" t="s">
        <v>210</v>
      </c>
    </row>
    <row r="5" spans="1:12" ht="20.100000000000001" customHeight="1">
      <c r="L5" s="27" t="s">
        <v>86</v>
      </c>
    </row>
    <row r="6" spans="1:12" ht="20.100000000000001" customHeight="1">
      <c r="D6" s="98" t="s">
        <v>10</v>
      </c>
      <c r="E6" s="98"/>
      <c r="F6" s="98"/>
      <c r="G6" s="98"/>
      <c r="H6" s="98"/>
      <c r="I6" s="98"/>
      <c r="J6" s="98"/>
      <c r="K6" s="98"/>
      <c r="L6" s="98"/>
    </row>
    <row r="7" spans="1:12" s="29" customFormat="1" ht="20.100000000000001" customHeight="1">
      <c r="H7" s="99"/>
      <c r="I7" s="99"/>
      <c r="J7" s="99"/>
    </row>
    <row r="8" spans="1:12" s="29" customFormat="1" ht="20.100000000000001" customHeight="1">
      <c r="D8" s="29" t="s">
        <v>52</v>
      </c>
      <c r="H8" s="100" t="s">
        <v>1</v>
      </c>
      <c r="I8" s="100"/>
      <c r="J8" s="100"/>
      <c r="L8" s="29" t="s">
        <v>6</v>
      </c>
    </row>
    <row r="9" spans="1:12" s="29" customFormat="1" ht="20.100000000000001" customHeight="1">
      <c r="D9" s="29" t="s">
        <v>58</v>
      </c>
      <c r="F9" s="29" t="s">
        <v>2</v>
      </c>
      <c r="H9" s="31" t="s">
        <v>110</v>
      </c>
      <c r="J9" s="22"/>
      <c r="L9" s="29" t="s">
        <v>123</v>
      </c>
    </row>
    <row r="10" spans="1:12" s="29" customFormat="1" ht="20.100000000000001" customHeight="1">
      <c r="B10" s="22" t="s">
        <v>0</v>
      </c>
      <c r="D10" s="30" t="s">
        <v>53</v>
      </c>
      <c r="F10" s="30" t="s">
        <v>3</v>
      </c>
      <c r="H10" s="30" t="s">
        <v>4</v>
      </c>
      <c r="J10" s="30" t="s">
        <v>5</v>
      </c>
      <c r="L10" s="30" t="s">
        <v>79</v>
      </c>
    </row>
    <row r="11" spans="1:12" ht="20.100000000000001" customHeight="1">
      <c r="A11" s="28" t="s">
        <v>180</v>
      </c>
      <c r="B11" s="32"/>
      <c r="C11" s="32"/>
      <c r="D11" s="8">
        <v>804879</v>
      </c>
      <c r="E11" s="8"/>
      <c r="F11" s="8">
        <v>1723219</v>
      </c>
      <c r="G11" s="26"/>
      <c r="H11" s="8">
        <v>100000</v>
      </c>
      <c r="I11" s="8"/>
      <c r="J11" s="8">
        <v>7747359</v>
      </c>
      <c r="K11" s="8"/>
      <c r="L11" s="26">
        <f>SUM(D11:J11)</f>
        <v>10375457</v>
      </c>
    </row>
    <row r="12" spans="1:12" ht="20.100000000000001" customHeight="1">
      <c r="A12" s="23" t="s">
        <v>90</v>
      </c>
      <c r="B12" s="32"/>
      <c r="C12" s="32"/>
      <c r="D12" s="33">
        <v>0</v>
      </c>
      <c r="E12" s="8"/>
      <c r="F12" s="33">
        <v>0</v>
      </c>
      <c r="G12" s="26"/>
      <c r="H12" s="33">
        <v>0</v>
      </c>
      <c r="I12" s="8"/>
      <c r="J12" s="8">
        <v>1823730</v>
      </c>
      <c r="K12" s="8"/>
      <c r="L12" s="26">
        <f>SUM(D12:J12)</f>
        <v>1823730</v>
      </c>
    </row>
    <row r="13" spans="1:12" ht="20.100000000000001" customHeight="1">
      <c r="A13" s="23" t="s">
        <v>122</v>
      </c>
      <c r="C13" s="32"/>
      <c r="D13" s="34">
        <v>0</v>
      </c>
      <c r="E13" s="8"/>
      <c r="F13" s="34">
        <v>0</v>
      </c>
      <c r="G13" s="26"/>
      <c r="H13" s="34">
        <v>0</v>
      </c>
      <c r="I13" s="8"/>
      <c r="J13" s="24">
        <v>0</v>
      </c>
      <c r="K13" s="8"/>
      <c r="L13" s="35">
        <f>SUM(D13:J13)</f>
        <v>0</v>
      </c>
    </row>
    <row r="14" spans="1:12" ht="20.100000000000001" customHeight="1">
      <c r="A14" s="36" t="s">
        <v>112</v>
      </c>
      <c r="C14" s="32"/>
      <c r="D14" s="37">
        <f>SUM(D12:D13)</f>
        <v>0</v>
      </c>
      <c r="E14" s="8"/>
      <c r="F14" s="37">
        <f>SUM(F12:F13)</f>
        <v>0</v>
      </c>
      <c r="G14" s="26"/>
      <c r="H14" s="37">
        <f>SUM(H12:H13)</f>
        <v>0</v>
      </c>
      <c r="I14" s="8"/>
      <c r="J14" s="37">
        <f>SUM(J12:J13)</f>
        <v>1823730</v>
      </c>
      <c r="K14" s="8"/>
      <c r="L14" s="37">
        <f>SUM(L12:L13)</f>
        <v>1823730</v>
      </c>
    </row>
    <row r="15" spans="1:12" ht="20.100000000000001" customHeight="1">
      <c r="A15" s="23" t="s">
        <v>145</v>
      </c>
      <c r="B15" s="32">
        <v>15</v>
      </c>
      <c r="C15" s="32"/>
      <c r="D15" s="34">
        <v>0</v>
      </c>
      <c r="E15" s="8"/>
      <c r="F15" s="34">
        <v>0</v>
      </c>
      <c r="G15" s="26"/>
      <c r="H15" s="34">
        <v>0</v>
      </c>
      <c r="I15" s="8"/>
      <c r="J15" s="24">
        <v>-402439</v>
      </c>
      <c r="K15" s="8"/>
      <c r="L15" s="35">
        <f>SUM(D15:J15)</f>
        <v>-402439</v>
      </c>
    </row>
    <row r="16" spans="1:12" ht="20.100000000000001" customHeight="1" thickBot="1">
      <c r="A16" s="1" t="s">
        <v>203</v>
      </c>
      <c r="B16" s="32"/>
      <c r="C16" s="32"/>
      <c r="D16" s="38">
        <f>SUM(D11:D15)-D14</f>
        <v>804879</v>
      </c>
      <c r="E16" s="8"/>
      <c r="F16" s="38">
        <f>SUM(F11:F15)-F14</f>
        <v>1723219</v>
      </c>
      <c r="G16" s="26"/>
      <c r="H16" s="38">
        <f>SUM(H11:H15)-H14</f>
        <v>100000</v>
      </c>
      <c r="I16" s="8"/>
      <c r="J16" s="38">
        <f>SUM(J11:J15)-J14</f>
        <v>9168650</v>
      </c>
      <c r="K16" s="26"/>
      <c r="L16" s="38">
        <f>SUM(L11:L15)-L14</f>
        <v>11796748</v>
      </c>
    </row>
    <row r="17" spans="1:12" ht="20.100000000000001" customHeight="1" thickTop="1">
      <c r="D17" s="8"/>
      <c r="E17" s="26"/>
      <c r="F17" s="8"/>
      <c r="G17" s="26"/>
      <c r="H17" s="8"/>
      <c r="I17" s="26"/>
      <c r="J17" s="8"/>
      <c r="K17" s="26"/>
      <c r="L17" s="8"/>
    </row>
    <row r="18" spans="1:12" ht="20.100000000000001" customHeight="1">
      <c r="A18" s="28" t="s">
        <v>211</v>
      </c>
      <c r="B18" s="32"/>
      <c r="C18" s="32"/>
      <c r="D18" s="8">
        <v>885367</v>
      </c>
      <c r="E18" s="8"/>
      <c r="F18" s="8">
        <v>6230536</v>
      </c>
      <c r="G18" s="26"/>
      <c r="H18" s="8">
        <v>100000</v>
      </c>
      <c r="I18" s="8"/>
      <c r="J18" s="8">
        <v>9030106</v>
      </c>
      <c r="K18" s="8"/>
      <c r="L18" s="26">
        <f>SUM(D18:J18)</f>
        <v>16246009</v>
      </c>
    </row>
    <row r="19" spans="1:12" ht="20.100000000000001" customHeight="1">
      <c r="A19" s="23" t="s">
        <v>90</v>
      </c>
      <c r="B19" s="32"/>
      <c r="C19" s="32"/>
      <c r="D19" s="33">
        <v>0</v>
      </c>
      <c r="E19" s="8"/>
      <c r="F19" s="33">
        <v>0</v>
      </c>
      <c r="G19" s="26"/>
      <c r="H19" s="33">
        <v>0</v>
      </c>
      <c r="I19" s="8"/>
      <c r="J19" s="8">
        <f>PL!I134</f>
        <v>1495300</v>
      </c>
      <c r="K19" s="8"/>
      <c r="L19" s="26">
        <f>SUM(D19:J19)</f>
        <v>1495300</v>
      </c>
    </row>
    <row r="20" spans="1:12" ht="20.100000000000001" customHeight="1">
      <c r="A20" s="23" t="s">
        <v>122</v>
      </c>
      <c r="C20" s="32"/>
      <c r="D20" s="34">
        <v>0</v>
      </c>
      <c r="E20" s="8"/>
      <c r="F20" s="34">
        <v>0</v>
      </c>
      <c r="G20" s="26"/>
      <c r="H20" s="34">
        <v>0</v>
      </c>
      <c r="I20" s="8"/>
      <c r="J20" s="24">
        <v>0</v>
      </c>
      <c r="K20" s="8"/>
      <c r="L20" s="35">
        <f>SUM(D20:J20)</f>
        <v>0</v>
      </c>
    </row>
    <row r="21" spans="1:12" ht="20.100000000000001" customHeight="1">
      <c r="A21" s="36" t="s">
        <v>112</v>
      </c>
      <c r="C21" s="32"/>
      <c r="D21" s="33">
        <f>SUM(D19:D20)</f>
        <v>0</v>
      </c>
      <c r="E21" s="8"/>
      <c r="F21" s="33">
        <f>SUM(F19:F20)</f>
        <v>0</v>
      </c>
      <c r="G21" s="26"/>
      <c r="H21" s="33">
        <f>SUM(H19:H20)</f>
        <v>0</v>
      </c>
      <c r="I21" s="8"/>
      <c r="J21" s="33">
        <f>SUM(J19:J20)</f>
        <v>1495300</v>
      </c>
      <c r="K21" s="8"/>
      <c r="L21" s="33">
        <f>SUM(L19:L20)</f>
        <v>1495300</v>
      </c>
    </row>
    <row r="22" spans="1:12" ht="20.100000000000001" customHeight="1">
      <c r="A22" s="23" t="s">
        <v>145</v>
      </c>
      <c r="B22" s="32">
        <v>15</v>
      </c>
      <c r="C22" s="32"/>
      <c r="D22" s="34">
        <v>0</v>
      </c>
      <c r="E22" s="8"/>
      <c r="F22" s="34">
        <v>0</v>
      </c>
      <c r="G22" s="26"/>
      <c r="H22" s="34">
        <v>0</v>
      </c>
      <c r="I22" s="8"/>
      <c r="J22" s="24">
        <v>-442683</v>
      </c>
      <c r="K22" s="8"/>
      <c r="L22" s="35">
        <f>SUM(D22:J22)</f>
        <v>-442683</v>
      </c>
    </row>
    <row r="23" spans="1:12" ht="20.100000000000001" customHeight="1" thickBot="1">
      <c r="A23" s="28" t="s">
        <v>212</v>
      </c>
      <c r="B23" s="32"/>
      <c r="C23" s="32"/>
      <c r="D23" s="38">
        <f>SUM(D18:D22)-D21</f>
        <v>885367</v>
      </c>
      <c r="E23" s="8"/>
      <c r="F23" s="38">
        <f>SUM(F18:F22)-F21</f>
        <v>6230536</v>
      </c>
      <c r="G23" s="26"/>
      <c r="H23" s="38">
        <f>SUM(H18:H22)-H21</f>
        <v>100000</v>
      </c>
      <c r="I23" s="8"/>
      <c r="J23" s="38">
        <f>SUM(J18:J22)-J21</f>
        <v>10082723</v>
      </c>
      <c r="K23" s="26"/>
      <c r="L23" s="38">
        <f>SUM(L18:L22)-L21</f>
        <v>17298626</v>
      </c>
    </row>
    <row r="24" spans="1:12" ht="20.100000000000001" customHeight="1" thickTop="1">
      <c r="A24" s="28"/>
    </row>
    <row r="25" spans="1:12" ht="20.100000000000001" customHeight="1">
      <c r="A25" s="23" t="s">
        <v>153</v>
      </c>
    </row>
  </sheetData>
  <mergeCells count="3">
    <mergeCell ref="D6:L6"/>
    <mergeCell ref="H7:J7"/>
    <mergeCell ref="H8:J8"/>
  </mergeCells>
  <phoneticPr fontId="0" type="noConversion"/>
  <printOptions horizontalCentered="1"/>
  <pageMargins left="0.39370078740157499" right="0.196850393700787" top="0.98425196850393704" bottom="0" header="0.196850393700787" footer="0.19685039370078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4755-5DD9-4440-AA0B-FB0D16BCB356}">
  <dimension ref="A1:L104"/>
  <sheetViews>
    <sheetView showGridLines="0" view="pageBreakPreview" topLeftCell="A75" zoomScale="115" zoomScaleNormal="80" zoomScaleSheetLayoutView="115" workbookViewId="0">
      <selection activeCell="Q80" sqref="Q80"/>
    </sheetView>
  </sheetViews>
  <sheetFormatPr defaultColWidth="12" defaultRowHeight="20.100000000000001" customHeight="1"/>
  <cols>
    <col min="1" max="1" width="34.42578125" style="19" customWidth="1"/>
    <col min="2" max="2" width="1.5703125" style="19" customWidth="1"/>
    <col min="3" max="3" width="3.5703125" style="19" customWidth="1"/>
    <col min="4" max="4" width="1.5703125" style="19" customWidth="1"/>
    <col min="5" max="5" width="12.28515625" style="19" customWidth="1"/>
    <col min="6" max="6" width="1.5703125" style="19" customWidth="1"/>
    <col min="7" max="7" width="12.28515625" style="19" customWidth="1"/>
    <col min="8" max="8" width="1.5703125" style="19" customWidth="1"/>
    <col min="9" max="9" width="12.28515625" style="19" customWidth="1"/>
    <col min="10" max="10" width="1.5703125" style="19" customWidth="1"/>
    <col min="11" max="11" width="12.28515625" style="19" customWidth="1"/>
    <col min="12" max="12" width="0.85546875" style="19" customWidth="1"/>
    <col min="13" max="16384" width="12" style="19"/>
  </cols>
  <sheetData>
    <row r="1" spans="1:12" s="16" customFormat="1" ht="20.100000000000001" customHeight="1">
      <c r="A1" s="13"/>
      <c r="B1" s="13"/>
      <c r="C1" s="14"/>
      <c r="D1" s="14"/>
      <c r="E1" s="15"/>
      <c r="F1" s="15"/>
      <c r="G1" s="15"/>
      <c r="H1" s="15"/>
      <c r="I1" s="15"/>
      <c r="J1" s="15"/>
      <c r="K1" s="51" t="s">
        <v>92</v>
      </c>
    </row>
    <row r="2" spans="1:12" s="16" customFormat="1" ht="20.100000000000001" customHeight="1">
      <c r="A2" s="17" t="s">
        <v>11</v>
      </c>
      <c r="B2" s="13"/>
      <c r="C2" s="14"/>
      <c r="D2" s="14"/>
      <c r="E2" s="15"/>
      <c r="F2" s="15"/>
      <c r="G2" s="15"/>
      <c r="H2" s="15"/>
      <c r="I2" s="15"/>
      <c r="J2" s="15"/>
      <c r="K2" s="15"/>
    </row>
    <row r="3" spans="1:12" s="16" customFormat="1" ht="20.100000000000001" customHeight="1">
      <c r="A3" s="18" t="s">
        <v>106</v>
      </c>
      <c r="B3" s="15"/>
      <c r="C3" s="14"/>
      <c r="D3" s="14"/>
      <c r="E3" s="15"/>
      <c r="F3" s="15"/>
      <c r="G3" s="15"/>
      <c r="H3" s="15"/>
      <c r="I3" s="15"/>
      <c r="J3" s="15"/>
      <c r="K3" s="15"/>
    </row>
    <row r="4" spans="1:12" s="16" customFormat="1" ht="20.100000000000001" customHeight="1">
      <c r="A4" s="18" t="s">
        <v>210</v>
      </c>
      <c r="B4" s="15"/>
      <c r="C4" s="14"/>
      <c r="D4" s="14"/>
      <c r="E4" s="13"/>
      <c r="F4" s="15"/>
      <c r="G4" s="13"/>
      <c r="H4" s="15"/>
      <c r="I4" s="15"/>
      <c r="J4" s="15"/>
      <c r="K4" s="15"/>
    </row>
    <row r="5" spans="1:12" ht="20.10000000000000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52" t="s">
        <v>86</v>
      </c>
    </row>
    <row r="6" spans="1:12" ht="20.100000000000001" customHeight="1">
      <c r="A6" s="20"/>
      <c r="B6" s="20"/>
      <c r="C6" s="20"/>
      <c r="D6" s="20"/>
      <c r="E6" s="53"/>
      <c r="F6" s="50" t="s">
        <v>9</v>
      </c>
      <c r="G6" s="53"/>
      <c r="H6" s="20"/>
      <c r="I6" s="53"/>
      <c r="J6" s="50" t="s">
        <v>10</v>
      </c>
      <c r="K6" s="53"/>
      <c r="L6" s="20"/>
    </row>
    <row r="7" spans="1:12" ht="20.100000000000001" customHeight="1">
      <c r="C7" s="21"/>
      <c r="D7" s="21"/>
      <c r="E7" s="22">
        <v>2024</v>
      </c>
      <c r="F7" s="23"/>
      <c r="G7" s="22">
        <v>2023</v>
      </c>
      <c r="H7" s="23"/>
      <c r="I7" s="22">
        <v>2024</v>
      </c>
      <c r="J7" s="23"/>
      <c r="K7" s="22">
        <v>2023</v>
      </c>
    </row>
    <row r="8" spans="1:12" ht="20.100000000000001" customHeight="1">
      <c r="A8" s="20" t="s">
        <v>56</v>
      </c>
    </row>
    <row r="9" spans="1:12" ht="20.100000000000001" customHeight="1">
      <c r="A9" s="19" t="s">
        <v>69</v>
      </c>
      <c r="E9" s="8">
        <f>PL!E94</f>
        <v>1168656</v>
      </c>
      <c r="F9" s="8"/>
      <c r="G9" s="8">
        <f>PL!G94</f>
        <v>1701487</v>
      </c>
      <c r="H9" s="8"/>
      <c r="I9" s="8">
        <f>PL!I94</f>
        <v>1532013</v>
      </c>
      <c r="J9" s="8"/>
      <c r="K9" s="8">
        <f>PL!K94</f>
        <v>1836597</v>
      </c>
    </row>
    <row r="10" spans="1:12" ht="20.100000000000001" customHeight="1">
      <c r="A10" s="19" t="s">
        <v>84</v>
      </c>
      <c r="E10" s="8"/>
      <c r="F10" s="8"/>
      <c r="G10" s="8"/>
      <c r="H10" s="8"/>
      <c r="I10" s="8"/>
      <c r="J10" s="8"/>
      <c r="K10" s="8"/>
    </row>
    <row r="11" spans="1:12" ht="20.100000000000001" customHeight="1">
      <c r="A11" s="19" t="s">
        <v>57</v>
      </c>
      <c r="E11" s="8"/>
      <c r="F11" s="8"/>
      <c r="G11" s="8"/>
      <c r="H11" s="8"/>
      <c r="I11" s="8"/>
      <c r="J11" s="8"/>
      <c r="K11" s="8"/>
    </row>
    <row r="12" spans="1:12" ht="20.100000000000001" customHeight="1">
      <c r="A12" s="19" t="s">
        <v>23</v>
      </c>
      <c r="E12" s="8">
        <v>1265047</v>
      </c>
      <c r="F12" s="8"/>
      <c r="G12" s="8">
        <v>1224791</v>
      </c>
      <c r="H12" s="8"/>
      <c r="I12" s="8">
        <v>270266</v>
      </c>
      <c r="J12" s="8"/>
      <c r="K12" s="8">
        <v>269122</v>
      </c>
    </row>
    <row r="13" spans="1:12" ht="20.100000000000001" customHeight="1">
      <c r="A13" s="19" t="s">
        <v>165</v>
      </c>
      <c r="E13" s="8">
        <v>48027</v>
      </c>
      <c r="F13" s="8"/>
      <c r="G13" s="8">
        <v>51988</v>
      </c>
      <c r="H13" s="8"/>
      <c r="I13" s="8">
        <v>6382</v>
      </c>
      <c r="J13" s="8"/>
      <c r="K13" s="8">
        <v>6502</v>
      </c>
    </row>
    <row r="14" spans="1:12" ht="20.100000000000001" customHeight="1">
      <c r="A14" s="19" t="s">
        <v>226</v>
      </c>
      <c r="E14" s="8">
        <v>-10475</v>
      </c>
      <c r="F14" s="8"/>
      <c r="G14" s="8">
        <v>1469</v>
      </c>
      <c r="H14" s="8"/>
      <c r="I14" s="8">
        <v>0</v>
      </c>
      <c r="J14" s="8"/>
      <c r="K14" s="8">
        <v>0</v>
      </c>
    </row>
    <row r="15" spans="1:12" ht="20.100000000000001" customHeight="1">
      <c r="A15" s="19" t="s">
        <v>224</v>
      </c>
      <c r="E15" s="8">
        <v>78066</v>
      </c>
      <c r="F15" s="8"/>
      <c r="G15" s="8">
        <v>95262</v>
      </c>
      <c r="H15" s="8"/>
      <c r="I15" s="8">
        <v>-16514</v>
      </c>
      <c r="J15" s="8"/>
      <c r="K15" s="8">
        <v>45611</v>
      </c>
    </row>
    <row r="16" spans="1:12" ht="20.100000000000001" customHeight="1">
      <c r="A16" s="19" t="s">
        <v>191</v>
      </c>
      <c r="E16" s="8">
        <v>-60336</v>
      </c>
      <c r="F16" s="8"/>
      <c r="G16" s="8">
        <v>-9244</v>
      </c>
      <c r="H16" s="8"/>
      <c r="I16" s="8">
        <v>-41279</v>
      </c>
      <c r="J16" s="8"/>
      <c r="K16" s="8">
        <v>-9244</v>
      </c>
    </row>
    <row r="17" spans="1:12" ht="20.100000000000001" customHeight="1">
      <c r="A17" s="19" t="s">
        <v>148</v>
      </c>
      <c r="E17" s="8">
        <v>0</v>
      </c>
      <c r="F17" s="8"/>
      <c r="G17" s="8">
        <v>0</v>
      </c>
      <c r="H17" s="8"/>
      <c r="I17" s="8">
        <v>0</v>
      </c>
      <c r="J17" s="8"/>
      <c r="K17" s="8">
        <v>-240000</v>
      </c>
    </row>
    <row r="18" spans="1:12" ht="20.100000000000001" customHeight="1">
      <c r="A18" s="19" t="s">
        <v>168</v>
      </c>
      <c r="E18" s="8">
        <v>-116</v>
      </c>
      <c r="F18" s="8"/>
      <c r="G18" s="8">
        <v>-83</v>
      </c>
      <c r="H18" s="8"/>
      <c r="I18" s="8">
        <v>-116</v>
      </c>
      <c r="J18" s="8"/>
      <c r="K18" s="8">
        <v>-83</v>
      </c>
    </row>
    <row r="19" spans="1:12" ht="20.100000000000001" customHeight="1">
      <c r="A19" s="19" t="s">
        <v>195</v>
      </c>
      <c r="E19" s="8"/>
      <c r="F19" s="8"/>
      <c r="G19" s="8"/>
      <c r="H19" s="8"/>
      <c r="I19" s="8"/>
      <c r="J19" s="8"/>
      <c r="K19" s="8"/>
    </row>
    <row r="20" spans="1:12" ht="20.100000000000001" customHeight="1">
      <c r="A20" s="19" t="s">
        <v>166</v>
      </c>
      <c r="E20" s="8">
        <v>19334</v>
      </c>
      <c r="F20" s="8"/>
      <c r="G20" s="8">
        <v>-2581</v>
      </c>
      <c r="H20" s="8"/>
      <c r="I20" s="8">
        <v>-624</v>
      </c>
      <c r="J20" s="8"/>
      <c r="K20" s="8">
        <v>-2398</v>
      </c>
      <c r="L20" s="8"/>
    </row>
    <row r="21" spans="1:12" ht="20.100000000000001" customHeight="1">
      <c r="A21" s="19" t="s">
        <v>192</v>
      </c>
      <c r="E21" s="8">
        <v>24401</v>
      </c>
      <c r="F21" s="8"/>
      <c r="G21" s="8">
        <v>24028</v>
      </c>
      <c r="H21" s="8"/>
      <c r="I21" s="8">
        <v>0</v>
      </c>
      <c r="J21" s="8"/>
      <c r="K21" s="8">
        <v>0</v>
      </c>
      <c r="L21" s="8"/>
    </row>
    <row r="22" spans="1:12" ht="20.100000000000001" customHeight="1">
      <c r="A22" s="19" t="s">
        <v>71</v>
      </c>
      <c r="E22" s="8">
        <v>48258</v>
      </c>
      <c r="F22" s="8"/>
      <c r="G22" s="8">
        <v>44827</v>
      </c>
      <c r="H22" s="8"/>
      <c r="I22" s="8">
        <v>24608</v>
      </c>
      <c r="J22" s="8"/>
      <c r="K22" s="8">
        <v>21772</v>
      </c>
      <c r="L22" s="8"/>
    </row>
    <row r="23" spans="1:12" ht="20.100000000000001" customHeight="1">
      <c r="A23" s="19" t="s">
        <v>207</v>
      </c>
      <c r="E23" s="8"/>
      <c r="F23" s="8"/>
      <c r="G23" s="8"/>
      <c r="H23" s="8"/>
      <c r="I23" s="8"/>
      <c r="J23" s="8"/>
      <c r="K23" s="8"/>
    </row>
    <row r="24" spans="1:12" ht="20.100000000000001" customHeight="1">
      <c r="A24" s="19" t="s">
        <v>188</v>
      </c>
      <c r="E24" s="8">
        <v>-10668</v>
      </c>
      <c r="F24" s="8"/>
      <c r="G24" s="8">
        <v>-1301</v>
      </c>
      <c r="H24" s="8"/>
      <c r="I24" s="8">
        <v>0</v>
      </c>
      <c r="J24" s="8"/>
      <c r="K24" s="8">
        <v>0</v>
      </c>
    </row>
    <row r="25" spans="1:12" ht="20.100000000000001" customHeight="1">
      <c r="A25" s="19" t="s">
        <v>227</v>
      </c>
      <c r="E25" s="8">
        <v>0</v>
      </c>
      <c r="F25" s="8"/>
      <c r="G25" s="8">
        <v>-22411</v>
      </c>
      <c r="H25" s="8"/>
      <c r="I25" s="8">
        <v>0</v>
      </c>
      <c r="J25" s="8"/>
      <c r="K25" s="8">
        <v>0</v>
      </c>
    </row>
    <row r="26" spans="1:12" ht="20.100000000000001" customHeight="1">
      <c r="A26" s="19" t="s">
        <v>176</v>
      </c>
      <c r="E26" s="8">
        <v>62069</v>
      </c>
      <c r="F26" s="8"/>
      <c r="G26" s="8">
        <v>-112861</v>
      </c>
      <c r="H26" s="8"/>
      <c r="I26" s="8">
        <v>61920</v>
      </c>
      <c r="J26" s="8"/>
      <c r="K26" s="8">
        <v>-105892</v>
      </c>
    </row>
    <row r="27" spans="1:12" ht="20.100000000000001" customHeight="1">
      <c r="A27" s="19" t="s">
        <v>177</v>
      </c>
      <c r="E27" s="8">
        <v>0</v>
      </c>
      <c r="F27" s="8"/>
      <c r="G27" s="8">
        <v>49418</v>
      </c>
      <c r="H27" s="8"/>
      <c r="I27" s="8">
        <v>0</v>
      </c>
      <c r="J27" s="8"/>
      <c r="K27" s="8">
        <v>0</v>
      </c>
    </row>
    <row r="28" spans="1:12" ht="20.100000000000001" customHeight="1">
      <c r="A28" s="19" t="s">
        <v>156</v>
      </c>
      <c r="E28" s="8">
        <v>-126103</v>
      </c>
      <c r="F28" s="8"/>
      <c r="G28" s="8">
        <v>-52477</v>
      </c>
      <c r="H28" s="8"/>
      <c r="I28" s="8">
        <v>-51361</v>
      </c>
      <c r="J28" s="8"/>
      <c r="K28" s="8">
        <v>-1024</v>
      </c>
    </row>
    <row r="29" spans="1:12" ht="20.100000000000001" customHeight="1">
      <c r="A29" s="19" t="s">
        <v>157</v>
      </c>
      <c r="E29" s="24">
        <v>68042</v>
      </c>
      <c r="F29" s="8"/>
      <c r="G29" s="24">
        <v>21505</v>
      </c>
      <c r="H29" s="8"/>
      <c r="I29" s="24">
        <v>0</v>
      </c>
      <c r="J29" s="8"/>
      <c r="K29" s="24">
        <v>661</v>
      </c>
    </row>
    <row r="30" spans="1:12" ht="20.100000000000001" customHeight="1">
      <c r="A30" s="19" t="s">
        <v>85</v>
      </c>
    </row>
    <row r="31" spans="1:12" ht="20.100000000000001" customHeight="1">
      <c r="A31" s="19" t="s">
        <v>24</v>
      </c>
      <c r="E31" s="8">
        <f>SUM(E9:E29)</f>
        <v>2574202</v>
      </c>
      <c r="F31" s="8"/>
      <c r="G31" s="8">
        <f>SUM(G9:G29)</f>
        <v>3013817</v>
      </c>
      <c r="H31" s="8"/>
      <c r="I31" s="8">
        <f>SUM(I9:I29)</f>
        <v>1785295</v>
      </c>
      <c r="J31" s="8"/>
      <c r="K31" s="8">
        <f>SUM(K9:K29)</f>
        <v>1821624</v>
      </c>
    </row>
    <row r="32" spans="1:12" ht="20.100000000000001" customHeight="1">
      <c r="A32" s="20"/>
      <c r="E32" s="8"/>
      <c r="G32" s="8"/>
      <c r="I32" s="8"/>
      <c r="J32" s="8"/>
      <c r="K32" s="8"/>
    </row>
    <row r="33" spans="1:12" ht="20.100000000000001" customHeight="1">
      <c r="A33" s="19" t="s">
        <v>153</v>
      </c>
    </row>
    <row r="35" spans="1:12" s="16" customFormat="1" ht="20.100000000000001" customHeight="1">
      <c r="A35" s="13"/>
      <c r="B35" s="13"/>
      <c r="C35" s="14"/>
      <c r="D35" s="14"/>
      <c r="E35" s="15"/>
      <c r="F35" s="15"/>
      <c r="G35" s="15"/>
      <c r="H35" s="15"/>
      <c r="I35" s="15"/>
      <c r="J35" s="15"/>
      <c r="K35" s="51" t="s">
        <v>92</v>
      </c>
    </row>
    <row r="36" spans="1:12" s="16" customFormat="1" ht="20.100000000000001" customHeight="1">
      <c r="A36" s="17" t="s">
        <v>11</v>
      </c>
      <c r="B36" s="13"/>
      <c r="C36" s="14"/>
      <c r="D36" s="14"/>
      <c r="E36" s="15"/>
      <c r="F36" s="15"/>
      <c r="G36" s="15"/>
      <c r="H36" s="15"/>
      <c r="I36" s="15"/>
      <c r="J36" s="15"/>
      <c r="K36" s="15"/>
    </row>
    <row r="37" spans="1:12" s="16" customFormat="1" ht="20.100000000000001" customHeight="1">
      <c r="A37" s="18" t="s">
        <v>107</v>
      </c>
      <c r="B37" s="15"/>
      <c r="C37" s="14"/>
      <c r="D37" s="14"/>
      <c r="E37" s="15"/>
      <c r="F37" s="15"/>
      <c r="G37" s="15"/>
      <c r="H37" s="15"/>
      <c r="I37" s="15"/>
      <c r="J37" s="15"/>
      <c r="K37" s="15"/>
    </row>
    <row r="38" spans="1:12" s="16" customFormat="1" ht="20.100000000000001" customHeight="1">
      <c r="A38" s="18" t="s">
        <v>210</v>
      </c>
      <c r="B38" s="15"/>
      <c r="C38" s="14"/>
      <c r="D38" s="14"/>
      <c r="E38" s="13"/>
      <c r="F38" s="15"/>
      <c r="G38" s="13"/>
      <c r="H38" s="15"/>
      <c r="I38" s="15"/>
      <c r="J38" s="15"/>
      <c r="K38" s="15"/>
    </row>
    <row r="39" spans="1:12" ht="20.100000000000001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52" t="s">
        <v>86</v>
      </c>
    </row>
    <row r="40" spans="1:12" ht="20.100000000000001" customHeight="1">
      <c r="A40" s="20"/>
      <c r="B40" s="20"/>
      <c r="C40" s="20"/>
      <c r="D40" s="20"/>
      <c r="E40" s="53"/>
      <c r="F40" s="50" t="s">
        <v>9</v>
      </c>
      <c r="G40" s="53"/>
      <c r="H40" s="20"/>
      <c r="I40" s="53"/>
      <c r="J40" s="50" t="s">
        <v>10</v>
      </c>
      <c r="K40" s="53"/>
      <c r="L40" s="20"/>
    </row>
    <row r="41" spans="1:12" ht="20.100000000000001" customHeight="1">
      <c r="C41" s="21"/>
      <c r="D41" s="21"/>
      <c r="E41" s="22">
        <v>2024</v>
      </c>
      <c r="F41" s="23"/>
      <c r="G41" s="22">
        <v>2023</v>
      </c>
      <c r="H41" s="23"/>
      <c r="I41" s="22">
        <v>2024</v>
      </c>
      <c r="J41" s="23"/>
      <c r="K41" s="22">
        <v>2023</v>
      </c>
    </row>
    <row r="42" spans="1:12" ht="20.100000000000001" customHeight="1">
      <c r="A42" s="20" t="s">
        <v>114</v>
      </c>
    </row>
    <row r="43" spans="1:12" ht="20.100000000000001" customHeight="1">
      <c r="A43" s="19" t="s">
        <v>25</v>
      </c>
      <c r="E43" s="8"/>
      <c r="F43" s="8"/>
      <c r="G43" s="8"/>
      <c r="H43" s="8"/>
      <c r="I43" s="8"/>
      <c r="J43" s="8"/>
      <c r="K43" s="8"/>
    </row>
    <row r="44" spans="1:12" ht="20.100000000000001" customHeight="1">
      <c r="A44" s="19" t="s">
        <v>117</v>
      </c>
      <c r="E44" s="8">
        <v>244779</v>
      </c>
      <c r="F44" s="8"/>
      <c r="G44" s="8">
        <v>-109319</v>
      </c>
      <c r="H44" s="8"/>
      <c r="I44" s="8">
        <v>-2858</v>
      </c>
      <c r="J44" s="8"/>
      <c r="K44" s="8">
        <v>-222931</v>
      </c>
    </row>
    <row r="45" spans="1:12" ht="20.100000000000001" customHeight="1">
      <c r="A45" s="19" t="s">
        <v>26</v>
      </c>
      <c r="E45" s="8">
        <v>962386</v>
      </c>
      <c r="F45" s="8"/>
      <c r="G45" s="8">
        <v>-553122</v>
      </c>
      <c r="H45" s="8"/>
      <c r="I45" s="8">
        <v>227916</v>
      </c>
      <c r="J45" s="8"/>
      <c r="K45" s="8">
        <v>69041</v>
      </c>
    </row>
    <row r="46" spans="1:12" ht="20.100000000000001" customHeight="1">
      <c r="A46" s="19" t="s">
        <v>27</v>
      </c>
      <c r="E46" s="8">
        <v>-11743</v>
      </c>
      <c r="F46" s="8"/>
      <c r="G46" s="8">
        <v>17695</v>
      </c>
      <c r="H46" s="8"/>
      <c r="I46" s="8">
        <v>8526</v>
      </c>
      <c r="J46" s="8"/>
      <c r="K46" s="8">
        <v>10645</v>
      </c>
    </row>
    <row r="47" spans="1:12" ht="20.100000000000001" customHeight="1">
      <c r="A47" s="19" t="s">
        <v>28</v>
      </c>
      <c r="E47" s="8"/>
      <c r="F47" s="8"/>
      <c r="G47" s="8"/>
      <c r="H47" s="8"/>
      <c r="I47" s="8"/>
      <c r="J47" s="8"/>
      <c r="K47" s="8"/>
    </row>
    <row r="48" spans="1:12" ht="20.100000000000001" customHeight="1">
      <c r="A48" s="19" t="s">
        <v>70</v>
      </c>
      <c r="E48" s="8">
        <v>-34947</v>
      </c>
      <c r="F48" s="8"/>
      <c r="G48" s="8">
        <v>-49423</v>
      </c>
      <c r="H48" s="8"/>
      <c r="I48" s="8">
        <v>76809</v>
      </c>
      <c r="J48" s="8"/>
      <c r="K48" s="8">
        <v>-170266</v>
      </c>
    </row>
    <row r="49" spans="1:11" ht="20.100000000000001" customHeight="1">
      <c r="A49" s="19" t="s">
        <v>29</v>
      </c>
      <c r="E49" s="8">
        <v>-3210</v>
      </c>
      <c r="F49" s="8"/>
      <c r="G49" s="8">
        <v>-4495</v>
      </c>
      <c r="H49" s="8"/>
      <c r="I49" s="8">
        <v>4927</v>
      </c>
      <c r="J49" s="8"/>
      <c r="K49" s="8">
        <v>2353</v>
      </c>
    </row>
    <row r="50" spans="1:11" ht="20.100000000000001" customHeight="1">
      <c r="A50" s="19" t="s">
        <v>173</v>
      </c>
      <c r="E50" s="24">
        <v>-15664</v>
      </c>
      <c r="F50" s="8"/>
      <c r="G50" s="24">
        <v>-4485</v>
      </c>
      <c r="H50" s="8"/>
      <c r="I50" s="24">
        <v>0</v>
      </c>
      <c r="J50" s="8"/>
      <c r="K50" s="24">
        <v>0</v>
      </c>
    </row>
    <row r="51" spans="1:11" ht="20.100000000000001" customHeight="1">
      <c r="A51" s="19" t="s">
        <v>118</v>
      </c>
      <c r="E51" s="8">
        <f>SUM(E44:E50)+E31</f>
        <v>3715803</v>
      </c>
      <c r="F51" s="8"/>
      <c r="G51" s="8">
        <f>SUM(G44:G50)+G31</f>
        <v>2310668</v>
      </c>
      <c r="H51" s="8"/>
      <c r="I51" s="8">
        <f>SUM(I44:I50)+I31</f>
        <v>2100615</v>
      </c>
      <c r="J51" s="8"/>
      <c r="K51" s="8">
        <f>SUM(K44:K50)+K31</f>
        <v>1510466</v>
      </c>
    </row>
    <row r="52" spans="1:11" ht="20.100000000000001" customHeight="1">
      <c r="A52" s="19" t="s">
        <v>119</v>
      </c>
      <c r="E52" s="8">
        <v>-39938</v>
      </c>
      <c r="F52" s="8"/>
      <c r="G52" s="8">
        <v>-14127</v>
      </c>
      <c r="H52" s="8"/>
      <c r="I52" s="8">
        <v>-7939</v>
      </c>
      <c r="J52" s="8"/>
      <c r="K52" s="8">
        <v>-8152</v>
      </c>
    </row>
    <row r="53" spans="1:11" ht="20.100000000000001" customHeight="1">
      <c r="A53" s="19" t="s">
        <v>120</v>
      </c>
      <c r="E53" s="8">
        <v>-119177</v>
      </c>
      <c r="F53" s="8"/>
      <c r="G53" s="8">
        <v>-121193</v>
      </c>
      <c r="H53" s="8"/>
      <c r="I53" s="8">
        <v>-51033</v>
      </c>
      <c r="J53" s="8"/>
      <c r="K53" s="8">
        <v>-20323</v>
      </c>
    </row>
    <row r="54" spans="1:11" ht="20.100000000000001" customHeight="1">
      <c r="A54" s="20" t="s">
        <v>129</v>
      </c>
      <c r="E54" s="25">
        <f>SUM(E51:E53)</f>
        <v>3556688</v>
      </c>
      <c r="G54" s="25">
        <f>SUM(G51:G53)</f>
        <v>2175348</v>
      </c>
      <c r="I54" s="25">
        <f>SUM(I51:I53)</f>
        <v>2041643</v>
      </c>
      <c r="K54" s="25">
        <f>SUM(K51:K53)</f>
        <v>1481991</v>
      </c>
    </row>
    <row r="55" spans="1:11" ht="20.100000000000001" customHeight="1">
      <c r="A55" s="20" t="s">
        <v>55</v>
      </c>
      <c r="E55" s="51"/>
      <c r="F55" s="51"/>
      <c r="G55" s="51"/>
      <c r="H55" s="51"/>
      <c r="I55" s="51"/>
      <c r="J55" s="51"/>
      <c r="K55" s="51"/>
    </row>
    <row r="56" spans="1:11" ht="20.100000000000001" customHeight="1">
      <c r="A56" s="19" t="s">
        <v>228</v>
      </c>
      <c r="E56" s="8">
        <v>-3318303</v>
      </c>
      <c r="F56" s="8"/>
      <c r="G56" s="8">
        <v>-1194909</v>
      </c>
      <c r="H56" s="8"/>
      <c r="I56" s="8">
        <v>-1500000</v>
      </c>
      <c r="J56" s="8"/>
      <c r="K56" s="8">
        <v>0</v>
      </c>
    </row>
    <row r="57" spans="1:11" ht="20.100000000000001" customHeight="1">
      <c r="A57" s="19" t="s">
        <v>205</v>
      </c>
      <c r="E57" s="8">
        <v>0</v>
      </c>
      <c r="F57" s="8"/>
      <c r="G57" s="8">
        <v>0</v>
      </c>
      <c r="H57" s="8"/>
      <c r="I57" s="8">
        <v>-715040</v>
      </c>
      <c r="J57" s="8"/>
      <c r="K57" s="8">
        <v>-546180</v>
      </c>
    </row>
    <row r="58" spans="1:11" ht="20.100000000000001" customHeight="1">
      <c r="A58" s="19" t="s">
        <v>225</v>
      </c>
      <c r="E58" s="8">
        <v>-373929</v>
      </c>
      <c r="F58" s="8"/>
      <c r="G58" s="8">
        <v>0</v>
      </c>
      <c r="H58" s="8"/>
      <c r="I58" s="8">
        <v>-373929</v>
      </c>
      <c r="J58" s="8"/>
      <c r="K58" s="8">
        <v>0</v>
      </c>
    </row>
    <row r="59" spans="1:11" ht="20.100000000000001" customHeight="1">
      <c r="A59" s="19" t="s">
        <v>174</v>
      </c>
      <c r="E59" s="8">
        <v>4</v>
      </c>
      <c r="F59" s="8"/>
      <c r="G59" s="8">
        <v>0</v>
      </c>
      <c r="H59" s="8"/>
      <c r="I59" s="8">
        <v>0</v>
      </c>
      <c r="J59" s="8"/>
      <c r="K59" s="8">
        <v>0</v>
      </c>
    </row>
    <row r="60" spans="1:11" ht="20.100000000000001" customHeight="1">
      <c r="A60" s="19" t="s">
        <v>158</v>
      </c>
      <c r="E60" s="8">
        <v>124034</v>
      </c>
      <c r="F60" s="8"/>
      <c r="G60" s="8">
        <v>56577</v>
      </c>
      <c r="H60" s="8"/>
      <c r="I60" s="8">
        <v>50821</v>
      </c>
      <c r="J60" s="8"/>
      <c r="K60" s="8">
        <v>971</v>
      </c>
    </row>
    <row r="61" spans="1:11" ht="20.100000000000001" customHeight="1">
      <c r="A61" s="19" t="s">
        <v>159</v>
      </c>
      <c r="E61" s="8">
        <v>431279</v>
      </c>
      <c r="F61" s="8"/>
      <c r="G61" s="8">
        <v>1132721</v>
      </c>
      <c r="H61" s="8"/>
      <c r="I61" s="8">
        <v>0</v>
      </c>
      <c r="J61" s="8"/>
      <c r="K61" s="8">
        <v>0</v>
      </c>
    </row>
    <row r="62" spans="1:11" ht="20.100000000000001" customHeight="1">
      <c r="A62" s="19" t="s">
        <v>147</v>
      </c>
      <c r="E62" s="8">
        <v>0</v>
      </c>
      <c r="F62" s="8"/>
      <c r="G62" s="8">
        <v>0</v>
      </c>
      <c r="H62" s="8"/>
      <c r="I62" s="8">
        <v>0</v>
      </c>
      <c r="J62" s="8"/>
      <c r="K62" s="8">
        <v>240000</v>
      </c>
    </row>
    <row r="63" spans="1:11" ht="20.100000000000001" customHeight="1">
      <c r="A63" s="19" t="s">
        <v>169</v>
      </c>
      <c r="E63" s="8">
        <v>116</v>
      </c>
      <c r="F63" s="8"/>
      <c r="G63" s="8">
        <v>83</v>
      </c>
      <c r="H63" s="8"/>
      <c r="I63" s="8">
        <v>116</v>
      </c>
      <c r="J63" s="8"/>
      <c r="K63" s="8">
        <v>83</v>
      </c>
    </row>
    <row r="64" spans="1:11" ht="20.100000000000001" customHeight="1">
      <c r="A64" s="19" t="s">
        <v>146</v>
      </c>
    </row>
    <row r="65" spans="1:11" ht="20.100000000000001" customHeight="1">
      <c r="A65" s="19" t="s">
        <v>160</v>
      </c>
      <c r="E65" s="8">
        <v>-889066</v>
      </c>
      <c r="F65" s="8"/>
      <c r="G65" s="8">
        <v>-2202295</v>
      </c>
      <c r="H65" s="8"/>
      <c r="I65" s="8">
        <v>-222592</v>
      </c>
      <c r="J65" s="8"/>
      <c r="K65" s="8">
        <v>-238923</v>
      </c>
    </row>
    <row r="66" spans="1:11" ht="20.100000000000001" customHeight="1">
      <c r="A66" s="19" t="s">
        <v>194</v>
      </c>
      <c r="E66" s="8">
        <v>0</v>
      </c>
      <c r="F66" s="8"/>
      <c r="G66" s="8">
        <v>-273082</v>
      </c>
      <c r="H66" s="8"/>
      <c r="I66" s="8">
        <v>0</v>
      </c>
      <c r="J66" s="8"/>
      <c r="K66" s="8">
        <v>0</v>
      </c>
    </row>
    <row r="67" spans="1:11" ht="20.100000000000001" customHeight="1">
      <c r="A67" s="19" t="s">
        <v>54</v>
      </c>
      <c r="E67" s="8">
        <v>10645</v>
      </c>
      <c r="F67" s="8"/>
      <c r="G67" s="8">
        <v>36506</v>
      </c>
      <c r="H67" s="8"/>
      <c r="I67" s="8">
        <v>1135</v>
      </c>
      <c r="J67" s="8"/>
      <c r="K67" s="8">
        <v>3510</v>
      </c>
    </row>
    <row r="68" spans="1:11" ht="20.100000000000001" customHeight="1">
      <c r="A68" s="19" t="s">
        <v>196</v>
      </c>
      <c r="E68" s="8">
        <v>-130460</v>
      </c>
      <c r="F68" s="8"/>
      <c r="G68" s="8">
        <v>-11406</v>
      </c>
      <c r="H68" s="8"/>
      <c r="I68" s="8">
        <v>119</v>
      </c>
      <c r="J68" s="8"/>
      <c r="K68" s="8">
        <v>-507</v>
      </c>
    </row>
    <row r="69" spans="1:11" ht="20.100000000000001" customHeight="1">
      <c r="A69" s="20" t="s">
        <v>208</v>
      </c>
      <c r="E69" s="25">
        <f>SUM(E56:E68)</f>
        <v>-4145680</v>
      </c>
      <c r="F69" s="8"/>
      <c r="G69" s="25">
        <f>SUM(G56:G68)</f>
        <v>-2455805</v>
      </c>
      <c r="H69" s="8"/>
      <c r="I69" s="25">
        <f>SUM(I56:I68)</f>
        <v>-2759370</v>
      </c>
      <c r="J69" s="8"/>
      <c r="K69" s="25">
        <f>SUM(K56:K68)</f>
        <v>-541046</v>
      </c>
    </row>
    <row r="70" spans="1:11" ht="20.100000000000001" customHeight="1">
      <c r="A70" s="20"/>
      <c r="E70" s="8"/>
      <c r="G70" s="8"/>
      <c r="I70" s="8"/>
      <c r="J70" s="8"/>
      <c r="K70" s="8"/>
    </row>
    <row r="71" spans="1:11" ht="20.100000000000001" customHeight="1">
      <c r="A71" s="19" t="s">
        <v>153</v>
      </c>
    </row>
    <row r="72" spans="1:11" s="16" customFormat="1" ht="20.100000000000001" customHeight="1">
      <c r="A72" s="13"/>
      <c r="B72" s="13"/>
      <c r="C72" s="14"/>
      <c r="D72" s="14"/>
      <c r="E72" s="15"/>
      <c r="F72" s="15"/>
      <c r="G72" s="15"/>
      <c r="H72" s="15"/>
      <c r="I72" s="15"/>
      <c r="J72" s="15"/>
      <c r="K72" s="51" t="s">
        <v>92</v>
      </c>
    </row>
    <row r="73" spans="1:11" s="16" customFormat="1" ht="20.100000000000001" customHeight="1">
      <c r="A73" s="17" t="s">
        <v>11</v>
      </c>
      <c r="B73" s="13"/>
      <c r="C73" s="14"/>
      <c r="D73" s="14"/>
      <c r="E73" s="15"/>
      <c r="F73" s="15"/>
      <c r="G73" s="15"/>
      <c r="H73" s="15"/>
      <c r="I73" s="15"/>
      <c r="J73" s="15"/>
      <c r="K73" s="15"/>
    </row>
    <row r="74" spans="1:11" s="16" customFormat="1" ht="20.100000000000001" customHeight="1">
      <c r="A74" s="18" t="s">
        <v>107</v>
      </c>
      <c r="B74" s="15"/>
      <c r="C74" s="14"/>
      <c r="D74" s="14"/>
      <c r="E74" s="15"/>
      <c r="F74" s="15"/>
      <c r="G74" s="15"/>
      <c r="H74" s="15"/>
      <c r="I74" s="15"/>
      <c r="J74" s="15"/>
      <c r="K74" s="15"/>
    </row>
    <row r="75" spans="1:11" s="16" customFormat="1" ht="20.100000000000001" customHeight="1">
      <c r="A75" s="18" t="s">
        <v>210</v>
      </c>
      <c r="B75" s="15"/>
      <c r="C75" s="14"/>
      <c r="D75" s="14"/>
      <c r="E75" s="13"/>
      <c r="F75" s="15"/>
      <c r="G75" s="13"/>
      <c r="H75" s="15"/>
      <c r="I75" s="15"/>
      <c r="J75" s="15"/>
      <c r="K75" s="15"/>
    </row>
    <row r="76" spans="1:11" ht="20.100000000000001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52" t="s">
        <v>86</v>
      </c>
    </row>
    <row r="77" spans="1:11" ht="20.100000000000001" customHeight="1">
      <c r="A77" s="20"/>
      <c r="B77" s="20"/>
      <c r="C77" s="20"/>
      <c r="D77" s="20"/>
      <c r="E77" s="53"/>
      <c r="F77" s="50" t="s">
        <v>9</v>
      </c>
      <c r="G77" s="53"/>
      <c r="H77" s="20"/>
      <c r="I77" s="53"/>
      <c r="J77" s="50" t="s">
        <v>10</v>
      </c>
      <c r="K77" s="53"/>
    </row>
    <row r="78" spans="1:11" ht="20.100000000000001" customHeight="1">
      <c r="C78" s="21"/>
      <c r="D78" s="21"/>
      <c r="E78" s="22">
        <v>2024</v>
      </c>
      <c r="F78" s="23"/>
      <c r="G78" s="22">
        <v>2023</v>
      </c>
      <c r="H78" s="23"/>
      <c r="I78" s="22">
        <v>2024</v>
      </c>
      <c r="J78" s="23"/>
      <c r="K78" s="22">
        <v>2023</v>
      </c>
    </row>
    <row r="79" spans="1:11" ht="20.100000000000001" customHeight="1">
      <c r="A79" s="20" t="s">
        <v>128</v>
      </c>
      <c r="E79" s="8"/>
      <c r="G79" s="8"/>
      <c r="I79" s="8"/>
      <c r="K79" s="8"/>
    </row>
    <row r="80" spans="1:11" ht="20.100000000000001" customHeight="1">
      <c r="A80" s="19" t="s">
        <v>175</v>
      </c>
      <c r="E80" s="8">
        <v>26017</v>
      </c>
      <c r="G80" s="8">
        <v>2186548</v>
      </c>
      <c r="I80" s="8">
        <v>0</v>
      </c>
      <c r="K80" s="8">
        <v>0</v>
      </c>
    </row>
    <row r="81" spans="1:11" ht="20.100000000000001" customHeight="1">
      <c r="A81" s="19" t="s">
        <v>206</v>
      </c>
      <c r="E81" s="8">
        <v>-55082</v>
      </c>
      <c r="G81" s="8">
        <v>-800759</v>
      </c>
      <c r="I81" s="8">
        <v>0</v>
      </c>
      <c r="K81" s="8">
        <v>0</v>
      </c>
    </row>
    <row r="82" spans="1:11" ht="20.100000000000001" customHeight="1">
      <c r="A82" s="19" t="s">
        <v>229</v>
      </c>
      <c r="E82" s="8">
        <v>0</v>
      </c>
      <c r="G82" s="8">
        <v>0</v>
      </c>
      <c r="I82" s="8">
        <v>0</v>
      </c>
      <c r="K82" s="8">
        <v>-200000</v>
      </c>
    </row>
    <row r="83" spans="1:11" ht="20.100000000000001" customHeight="1">
      <c r="A83" s="19" t="s">
        <v>232</v>
      </c>
      <c r="E83" s="8">
        <v>212243</v>
      </c>
      <c r="G83" s="8">
        <v>239846</v>
      </c>
      <c r="I83" s="8">
        <v>0</v>
      </c>
      <c r="K83" s="8">
        <v>0</v>
      </c>
    </row>
    <row r="84" spans="1:11" ht="20.100000000000001" customHeight="1">
      <c r="A84" s="19" t="s">
        <v>231</v>
      </c>
      <c r="E84" s="8">
        <v>-33385</v>
      </c>
      <c r="G84" s="8">
        <v>0</v>
      </c>
      <c r="I84" s="8">
        <v>0</v>
      </c>
      <c r="K84" s="8">
        <v>0</v>
      </c>
    </row>
    <row r="85" spans="1:11" ht="20.100000000000001" customHeight="1">
      <c r="A85" s="19" t="s">
        <v>161</v>
      </c>
      <c r="E85" s="8">
        <v>-4540</v>
      </c>
      <c r="G85" s="8">
        <v>-4230</v>
      </c>
      <c r="I85" s="8">
        <v>0</v>
      </c>
      <c r="K85" s="8">
        <v>0</v>
      </c>
    </row>
    <row r="86" spans="1:11" ht="20.100000000000001" customHeight="1">
      <c r="A86" s="19" t="s">
        <v>181</v>
      </c>
      <c r="E86" s="8">
        <v>-127884</v>
      </c>
      <c r="G86" s="8">
        <v>-8417</v>
      </c>
      <c r="I86" s="8">
        <v>0</v>
      </c>
      <c r="K86" s="8">
        <v>-889</v>
      </c>
    </row>
    <row r="87" spans="1:11" ht="20.100000000000001" customHeight="1">
      <c r="A87" s="19" t="s">
        <v>145</v>
      </c>
      <c r="E87" s="24">
        <v>-442683</v>
      </c>
      <c r="G87" s="24">
        <v>-402439</v>
      </c>
      <c r="I87" s="24">
        <v>-442683</v>
      </c>
      <c r="K87" s="24">
        <v>-402439</v>
      </c>
    </row>
    <row r="88" spans="1:11" ht="20.100000000000001" customHeight="1">
      <c r="A88" s="20" t="s">
        <v>200</v>
      </c>
      <c r="E88" s="24">
        <f>SUM(E80:E87)</f>
        <v>-425314</v>
      </c>
      <c r="F88" s="8"/>
      <c r="G88" s="24">
        <f>SUM(G80:G87)</f>
        <v>1210549</v>
      </c>
      <c r="H88" s="8"/>
      <c r="I88" s="24">
        <f>SUM(I80:I87)</f>
        <v>-442683</v>
      </c>
      <c r="J88" s="8"/>
      <c r="K88" s="24">
        <f>SUM(K80:K87)</f>
        <v>-603328</v>
      </c>
    </row>
    <row r="89" spans="1:11" ht="20.100000000000001" customHeight="1">
      <c r="A89" s="19" t="s">
        <v>140</v>
      </c>
      <c r="E89" s="8">
        <f>E54+E69+E88</f>
        <v>-1014306</v>
      </c>
      <c r="F89" s="8"/>
      <c r="G89" s="8">
        <f>G54+G69+G88</f>
        <v>930092</v>
      </c>
      <c r="H89" s="8"/>
      <c r="I89" s="8">
        <f>I54+I69+I88</f>
        <v>-1160410</v>
      </c>
      <c r="J89" s="8"/>
      <c r="K89" s="8">
        <f>K54+K69+K88</f>
        <v>337617</v>
      </c>
    </row>
    <row r="90" spans="1:11" ht="20.100000000000001" customHeight="1">
      <c r="A90" s="19" t="s">
        <v>8</v>
      </c>
      <c r="E90" s="24">
        <v>-667338</v>
      </c>
      <c r="F90" s="8"/>
      <c r="G90" s="24">
        <v>409332</v>
      </c>
      <c r="H90" s="8"/>
      <c r="I90" s="24">
        <v>0</v>
      </c>
      <c r="J90" s="8"/>
      <c r="K90" s="24">
        <v>0</v>
      </c>
    </row>
    <row r="91" spans="1:11" ht="20.100000000000001" customHeight="1">
      <c r="A91" s="20" t="s">
        <v>209</v>
      </c>
      <c r="E91" s="8">
        <f>SUM(E89:E90)</f>
        <v>-1681644</v>
      </c>
      <c r="F91" s="8"/>
      <c r="G91" s="8">
        <f>SUM(G89:G90)</f>
        <v>1339424</v>
      </c>
      <c r="H91" s="8"/>
      <c r="I91" s="8">
        <f>SUM(I89:I90)</f>
        <v>-1160410</v>
      </c>
      <c r="J91" s="8"/>
      <c r="K91" s="8">
        <f>SUM(K89:K90)</f>
        <v>337617</v>
      </c>
    </row>
    <row r="92" spans="1:11" ht="20.100000000000001" customHeight="1">
      <c r="A92" s="19" t="s">
        <v>121</v>
      </c>
      <c r="E92" s="24">
        <f>BS!G12</f>
        <v>6954416</v>
      </c>
      <c r="F92" s="8"/>
      <c r="G92" s="24">
        <v>2374708</v>
      </c>
      <c r="H92" s="8"/>
      <c r="I92" s="24">
        <f>BS!K12</f>
        <v>4986595</v>
      </c>
      <c r="J92" s="8"/>
      <c r="K92" s="35">
        <v>239248</v>
      </c>
    </row>
    <row r="93" spans="1:11" ht="20.100000000000001" customHeight="1" thickBot="1">
      <c r="A93" s="20" t="s">
        <v>132</v>
      </c>
      <c r="E93" s="54">
        <f>SUM(E91:E92)</f>
        <v>5272772</v>
      </c>
      <c r="F93" s="8"/>
      <c r="G93" s="54">
        <f>SUM(G91:G92)</f>
        <v>3714132</v>
      </c>
      <c r="H93" s="8"/>
      <c r="I93" s="54">
        <f>SUM(I91:I92)</f>
        <v>3826185</v>
      </c>
      <c r="J93" s="8"/>
      <c r="K93" s="54">
        <f>SUM(K91:K92)</f>
        <v>576865</v>
      </c>
    </row>
    <row r="94" spans="1:11" ht="20.100000000000001" customHeight="1" thickTop="1">
      <c r="E94" s="8"/>
      <c r="F94" s="8"/>
      <c r="G94" s="8"/>
      <c r="H94" s="8"/>
      <c r="I94" s="8"/>
      <c r="J94" s="8"/>
      <c r="K94" s="8"/>
    </row>
    <row r="95" spans="1:11" ht="20.100000000000001" customHeight="1">
      <c r="A95" s="20" t="s">
        <v>49</v>
      </c>
      <c r="E95" s="8"/>
      <c r="F95" s="8"/>
      <c r="G95" s="8"/>
      <c r="H95" s="8"/>
      <c r="I95" s="8"/>
      <c r="J95" s="8"/>
      <c r="K95" s="8"/>
    </row>
    <row r="96" spans="1:11" ht="20.100000000000001" customHeight="1">
      <c r="A96" s="19" t="s">
        <v>59</v>
      </c>
      <c r="E96" s="8"/>
      <c r="F96" s="8"/>
      <c r="G96" s="8"/>
      <c r="H96" s="8"/>
      <c r="I96" s="8"/>
      <c r="J96" s="8"/>
      <c r="K96" s="8"/>
    </row>
    <row r="97" spans="1:11" ht="20.100000000000001" customHeight="1">
      <c r="A97" s="19" t="s">
        <v>136</v>
      </c>
    </row>
    <row r="98" spans="1:11" ht="20.100000000000001" customHeight="1">
      <c r="A98" s="19" t="s">
        <v>137</v>
      </c>
      <c r="E98" s="26">
        <v>38656</v>
      </c>
      <c r="F98" s="26"/>
      <c r="G98" s="26">
        <v>-100308</v>
      </c>
      <c r="H98" s="26"/>
      <c r="I98" s="26">
        <v>-28184</v>
      </c>
      <c r="J98" s="26"/>
      <c r="K98" s="26">
        <v>922</v>
      </c>
    </row>
    <row r="99" spans="1:11" ht="20.100000000000001" customHeight="1">
      <c r="A99" s="19" t="s">
        <v>230</v>
      </c>
      <c r="E99" s="26"/>
      <c r="F99" s="26"/>
      <c r="G99" s="26"/>
      <c r="H99" s="26"/>
      <c r="I99" s="26"/>
      <c r="J99" s="26"/>
      <c r="K99" s="26"/>
    </row>
    <row r="100" spans="1:11" ht="20.100000000000001" customHeight="1">
      <c r="A100" s="19" t="s">
        <v>170</v>
      </c>
      <c r="E100" s="26">
        <v>9302</v>
      </c>
      <c r="F100" s="26"/>
      <c r="G100" s="26">
        <v>-50899</v>
      </c>
      <c r="H100" s="26"/>
      <c r="I100" s="26">
        <v>0</v>
      </c>
      <c r="J100" s="26"/>
      <c r="K100" s="26">
        <v>0</v>
      </c>
    </row>
    <row r="101" spans="1:11" ht="20.100000000000001" customHeight="1">
      <c r="A101" s="19" t="s">
        <v>202</v>
      </c>
      <c r="E101" s="26">
        <v>4449</v>
      </c>
      <c r="F101" s="26"/>
      <c r="G101" s="26">
        <v>937</v>
      </c>
      <c r="H101" s="26"/>
      <c r="I101" s="26">
        <v>1713</v>
      </c>
      <c r="J101" s="26"/>
      <c r="K101" s="26">
        <v>0</v>
      </c>
    </row>
    <row r="102" spans="1:11" ht="20.100000000000001" customHeight="1">
      <c r="A102" s="19" t="s">
        <v>234</v>
      </c>
      <c r="E102" s="26">
        <v>1232</v>
      </c>
      <c r="F102" s="26"/>
      <c r="G102" s="26">
        <v>0</v>
      </c>
      <c r="H102" s="26"/>
      <c r="I102" s="26">
        <v>0</v>
      </c>
      <c r="J102" s="26"/>
      <c r="K102" s="26">
        <v>0</v>
      </c>
    </row>
    <row r="103" spans="1:11" ht="20.100000000000001" customHeight="1">
      <c r="G103" s="26"/>
      <c r="H103" s="26"/>
      <c r="I103" s="26"/>
      <c r="J103" s="26"/>
      <c r="K103" s="26"/>
    </row>
    <row r="104" spans="1:11" ht="20.100000000000001" customHeight="1">
      <c r="A104" s="19" t="s">
        <v>153</v>
      </c>
      <c r="E104" s="26"/>
      <c r="F104" s="26"/>
      <c r="G104" s="26"/>
      <c r="H104" s="26"/>
      <c r="I104" s="26"/>
      <c r="J104" s="26"/>
      <c r="K104" s="26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95" fitToHeight="0" orientation="portrait" r:id="rId1"/>
  <rowBreaks count="2" manualBreakCount="2">
    <brk id="34" max="16383" man="1"/>
    <brk id="71" max="16383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258B-783D-4A52-9C7D-AB4277442C0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AE1DF640C92748BC0EF643F94CC1D0" ma:contentTypeVersion="17" ma:contentTypeDescription="สร้างเอกสารใหม่" ma:contentTypeScope="" ma:versionID="f7d6f7edd407123253dc6f7a1afb2e92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fa4d06e750de5ce3a81fae066c635b9f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D9139-BF4A-48AC-84F8-5BEC60C296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E68310-0017-4BFA-B8A7-F3F326D27499}">
  <ds:schemaRefs>
    <ds:schemaRef ds:uri="http://purl.org/dc/dcmitype/"/>
    <ds:schemaRef ds:uri="http://purl.org/dc/terms/"/>
    <ds:schemaRef ds:uri="http://schemas.microsoft.com/office/2006/documentManagement/types"/>
    <ds:schemaRef ds:uri="50c908b1-f277-4340-90a9-4611d0b0f078"/>
    <ds:schemaRef ds:uri="http://www.w3.org/XML/1998/namespace"/>
    <ds:schemaRef ds:uri="9e2ea514-1c7e-4aad-b7ff-91c012177962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7d74f5-e921-43f6-84f9-cc8f0511c62b"/>
  </ds:schemaRefs>
</ds:datastoreItem>
</file>

<file path=customXml/itemProps3.xml><?xml version="1.0" encoding="utf-8"?>
<ds:datastoreItem xmlns:ds="http://schemas.openxmlformats.org/officeDocument/2006/customXml" ds:itemID="{4AD57BD6-F5F0-4180-A726-5CECA204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2024-11-08T11:23:23Z</cp:lastPrinted>
  <dcterms:created xsi:type="dcterms:W3CDTF">1997-11-09T03:47:06Z</dcterms:created>
  <dcterms:modified xsi:type="dcterms:W3CDTF">2024-11-13T06:18:28Z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0x0101008AAE1DF640C92748BC0EF643F94CC1D0</vt:lpwstr>
  </property>
</Properties>
</file>