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porn\Downloads\"/>
    </mc:Choice>
  </mc:AlternateContent>
  <xr:revisionPtr revIDLastSave="0" documentId="13_ncr:1_{CE67114B-2469-4997-BA20-DA68C8FA0F2C}" xr6:coauthVersionLast="36" xr6:coauthVersionMax="47" xr10:uidLastSave="{00000000-0000-0000-0000-000000000000}"/>
  <bookViews>
    <workbookView xWindow="0" yWindow="0" windowWidth="23232" windowHeight="8844" tabRatio="832" activeTab="5" xr2:uid="{00000000-000D-0000-FFFF-FFFF00000000}"/>
  </bookViews>
  <sheets>
    <sheet name="BS" sheetId="4" r:id="rId1"/>
    <sheet name="PL1" sheetId="16" r:id="rId2"/>
    <sheet name="PL2" sheetId="17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CF!$A$1:$N$122</definedName>
    <definedName name="_xlnm.Print_Area" localSheetId="1">'PL1'!$A$1:$O$51</definedName>
    <definedName name="_xlnm.Print_Area" localSheetId="2">'PL2'!$A$1:$O$51</definedName>
    <definedName name="_xlnm.Print_Area" localSheetId="3">'SE1'!$A$1:$AF$43</definedName>
    <definedName name="_xlnm.Print_Area" localSheetId="4">'SE2'!$A$1:$R$27</definedName>
    <definedName name="Print_area1" localSheetId="0">BS!$A$1:$O$121</definedName>
    <definedName name="Print_area1" localSheetId="5">CF!$A$1:$N$202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6" l="1"/>
  <c r="I22" i="17" l="1"/>
  <c r="O22" i="17"/>
  <c r="M22" i="17"/>
  <c r="K22" i="17"/>
  <c r="I32" i="17" l="1"/>
  <c r="K32" i="17" l="1"/>
  <c r="H97" i="14" l="1"/>
  <c r="J97" i="14"/>
  <c r="A3" i="1"/>
  <c r="AD26" i="1"/>
  <c r="AD20" i="1"/>
  <c r="K42" i="17"/>
  <c r="AD21" i="1" s="1"/>
  <c r="I42" i="17"/>
  <c r="O15" i="17"/>
  <c r="M15" i="17"/>
  <c r="I15" i="17"/>
  <c r="K41" i="16"/>
  <c r="I41" i="16"/>
  <c r="I21" i="16" l="1"/>
  <c r="K21" i="16"/>
  <c r="O24" i="17"/>
  <c r="O26" i="17" s="1"/>
  <c r="K15" i="17"/>
  <c r="I14" i="16"/>
  <c r="M14" i="16"/>
  <c r="O14" i="16"/>
  <c r="O21" i="16"/>
  <c r="K14" i="16"/>
  <c r="I24" i="17"/>
  <c r="I26" i="17" s="1"/>
  <c r="M24" i="17"/>
  <c r="M26" i="17" s="1"/>
  <c r="M21" i="16"/>
  <c r="I23" i="16" l="1"/>
  <c r="I25" i="16" s="1"/>
  <c r="I27" i="16" s="1"/>
  <c r="I32" i="16" s="1"/>
  <c r="I42" i="16" s="1"/>
  <c r="K24" i="17"/>
  <c r="K26" i="17" s="1"/>
  <c r="K28" i="17" s="1"/>
  <c r="K36" i="17" s="1"/>
  <c r="I28" i="17"/>
  <c r="I36" i="17" s="1"/>
  <c r="I38" i="17" s="1"/>
  <c r="H9" i="14"/>
  <c r="H31" i="14" s="1"/>
  <c r="M23" i="16"/>
  <c r="M25" i="16" s="1"/>
  <c r="M27" i="16" s="1"/>
  <c r="M45" i="16" s="1"/>
  <c r="M28" i="17"/>
  <c r="N20" i="2" s="1"/>
  <c r="L9" i="14"/>
  <c r="L31" i="14" s="1"/>
  <c r="O28" i="17"/>
  <c r="O33" i="17" s="1"/>
  <c r="N9" i="14"/>
  <c r="N31" i="14" s="1"/>
  <c r="O23" i="16"/>
  <c r="O25" i="16" s="1"/>
  <c r="O27" i="16" s="1"/>
  <c r="K23" i="16"/>
  <c r="K25" i="16" s="1"/>
  <c r="K27" i="16" s="1"/>
  <c r="K46" i="17" l="1"/>
  <c r="I46" i="17"/>
  <c r="I35" i="16"/>
  <c r="I45" i="16" s="1"/>
  <c r="I33" i="17"/>
  <c r="I41" i="17" s="1"/>
  <c r="I43" i="17" s="1"/>
  <c r="M32" i="16"/>
  <c r="M33" i="17"/>
  <c r="M46" i="17"/>
  <c r="J9" i="14"/>
  <c r="J31" i="14" s="1"/>
  <c r="K33" i="17"/>
  <c r="K41" i="17" s="1"/>
  <c r="K43" i="17" s="1"/>
  <c r="K38" i="17"/>
  <c r="O46" i="17"/>
  <c r="N14" i="2"/>
  <c r="O32" i="16"/>
  <c r="O45" i="16"/>
  <c r="K35" i="16"/>
  <c r="K32" i="16"/>
  <c r="K40" i="16" s="1"/>
  <c r="K42" i="16" s="1"/>
  <c r="I37" i="16" l="1"/>
  <c r="K37" i="16"/>
  <c r="K45" i="16"/>
  <c r="M66" i="4" l="1"/>
  <c r="I66" i="4"/>
  <c r="I85" i="4" l="1"/>
  <c r="I25" i="4"/>
  <c r="J95" i="14" l="1"/>
  <c r="H95" i="14"/>
  <c r="H28" i="1"/>
  <c r="H29" i="1" s="1"/>
  <c r="H19" i="1"/>
  <c r="AD19" i="1"/>
  <c r="X19" i="1"/>
  <c r="V19" i="1"/>
  <c r="T19" i="1"/>
  <c r="R19" i="1"/>
  <c r="P19" i="1"/>
  <c r="N19" i="1"/>
  <c r="L19" i="1"/>
  <c r="J19" i="1"/>
  <c r="Z18" i="1"/>
  <c r="AB18" i="1" s="1"/>
  <c r="AF18" i="1" s="1"/>
  <c r="O25" i="4"/>
  <c r="K25" i="4"/>
  <c r="Z19" i="1" l="1"/>
  <c r="AB19" i="1"/>
  <c r="AF19" i="1"/>
  <c r="O109" i="4" l="1"/>
  <c r="O107" i="4"/>
  <c r="O106" i="4"/>
  <c r="O105" i="4"/>
  <c r="K109" i="4"/>
  <c r="K107" i="4"/>
  <c r="K106" i="4"/>
  <c r="K105" i="4"/>
  <c r="R19" i="2"/>
  <c r="F16" i="2"/>
  <c r="F17" i="2" s="1"/>
  <c r="Z25" i="1"/>
  <c r="H22" i="1"/>
  <c r="H23" i="1" s="1"/>
  <c r="J22" i="1"/>
  <c r="J23" i="1" s="1"/>
  <c r="L22" i="1"/>
  <c r="L23" i="1" s="1"/>
  <c r="N22" i="1"/>
  <c r="N23" i="1" s="1"/>
  <c r="R22" i="1"/>
  <c r="R23" i="1" s="1"/>
  <c r="T22" i="1"/>
  <c r="T23" i="1" s="1"/>
  <c r="V22" i="1"/>
  <c r="V23" i="1" s="1"/>
  <c r="X22" i="1"/>
  <c r="X23" i="1" s="1"/>
  <c r="AB25" i="1" l="1"/>
  <c r="AF25" i="1" s="1"/>
  <c r="K85" i="4"/>
  <c r="M85" i="4"/>
  <c r="O85" i="4"/>
  <c r="I96" i="4" l="1"/>
  <c r="N81" i="14"/>
  <c r="L81" i="14"/>
  <c r="J81" i="14"/>
  <c r="H81" i="14" l="1"/>
  <c r="AD22" i="1" l="1"/>
  <c r="AD23" i="1" s="1"/>
  <c r="Z14" i="1" l="1"/>
  <c r="AB14" i="1" s="1"/>
  <c r="H44" i="14" l="1"/>
  <c r="H47" i="14" s="1"/>
  <c r="P22" i="1" l="1"/>
  <c r="P23" i="1" s="1"/>
  <c r="R13" i="2"/>
  <c r="O37" i="4" l="1"/>
  <c r="M37" i="4"/>
  <c r="K37" i="4"/>
  <c r="I37" i="4"/>
  <c r="P16" i="2"/>
  <c r="P17" i="2" s="1"/>
  <c r="L16" i="2"/>
  <c r="L17" i="2" s="1"/>
  <c r="J16" i="2"/>
  <c r="J17" i="2" s="1"/>
  <c r="H16" i="2"/>
  <c r="H17" i="2" s="1"/>
  <c r="H100" i="14"/>
  <c r="L100" i="14"/>
  <c r="M25" i="4"/>
  <c r="G100" i="14"/>
  <c r="N95" i="14"/>
  <c r="L95" i="14"/>
  <c r="N66" i="14"/>
  <c r="L66" i="14"/>
  <c r="J66" i="14"/>
  <c r="H66" i="14"/>
  <c r="A60" i="14"/>
  <c r="A3" i="2"/>
  <c r="A3" i="14" s="1"/>
  <c r="V28" i="1"/>
  <c r="V29" i="1" s="1"/>
  <c r="T28" i="1"/>
  <c r="T29" i="1" s="1"/>
  <c r="N28" i="1"/>
  <c r="N29" i="1" s="1"/>
  <c r="L28" i="1"/>
  <c r="L29" i="1" s="1"/>
  <c r="J28" i="1"/>
  <c r="J29" i="1" s="1"/>
  <c r="X28" i="1"/>
  <c r="X29" i="1" s="1"/>
  <c r="Z26" i="1"/>
  <c r="R15" i="2"/>
  <c r="L22" i="2"/>
  <c r="L23" i="2" s="1"/>
  <c r="J22" i="2"/>
  <c r="J23" i="2" s="1"/>
  <c r="H22" i="2"/>
  <c r="H23" i="2" s="1"/>
  <c r="F22" i="2"/>
  <c r="F23" i="2" s="1"/>
  <c r="Z20" i="1"/>
  <c r="AB20" i="1" s="1"/>
  <c r="P22" i="2"/>
  <c r="P23" i="2" s="1"/>
  <c r="R21" i="2"/>
  <c r="M96" i="4"/>
  <c r="K96" i="4"/>
  <c r="O96" i="4"/>
  <c r="A61" i="4"/>
  <c r="A59" i="4"/>
  <c r="H25" i="4"/>
  <c r="M107" i="4" l="1"/>
  <c r="M111" i="4"/>
  <c r="M109" i="4"/>
  <c r="M106" i="4"/>
  <c r="M105" i="4"/>
  <c r="I106" i="4"/>
  <c r="O39" i="4"/>
  <c r="K98" i="4"/>
  <c r="AF14" i="1"/>
  <c r="J44" i="14"/>
  <c r="J47" i="14" s="1"/>
  <c r="J99" i="14" s="1"/>
  <c r="AD28" i="1"/>
  <c r="AD29" i="1" s="1"/>
  <c r="M39" i="4"/>
  <c r="K39" i="4"/>
  <c r="I98" i="4"/>
  <c r="O98" i="4"/>
  <c r="I39" i="4"/>
  <c r="M98" i="4"/>
  <c r="A62" i="14"/>
  <c r="L44" i="14" l="1"/>
  <c r="L47" i="14" s="1"/>
  <c r="L99" i="14" s="1"/>
  <c r="I109" i="4"/>
  <c r="N16" i="2"/>
  <c r="N17" i="2" s="1"/>
  <c r="L101" i="14" l="1"/>
  <c r="O112" i="4"/>
  <c r="N44" i="14"/>
  <c r="N47" i="14" s="1"/>
  <c r="N99" i="14" s="1"/>
  <c r="I113" i="4"/>
  <c r="R14" i="2"/>
  <c r="R16" i="2" s="1"/>
  <c r="R17" i="2" s="1"/>
  <c r="N22" i="2"/>
  <c r="N23" i="2" s="1"/>
  <c r="I107" i="4"/>
  <c r="I105" i="4"/>
  <c r="O114" i="4" l="1"/>
  <c r="O116" i="4" s="1"/>
  <c r="N101" i="14"/>
  <c r="M110" i="4"/>
  <c r="M112" i="4" s="1"/>
  <c r="M114" i="4" s="1"/>
  <c r="R20" i="2"/>
  <c r="R22" i="2" s="1"/>
  <c r="R23" i="2" s="1"/>
  <c r="P28" i="1"/>
  <c r="P29" i="1" s="1"/>
  <c r="AB26" i="1"/>
  <c r="M116" i="4" l="1"/>
  <c r="AF20" i="1"/>
  <c r="AF26" i="1"/>
  <c r="J101" i="14" l="1"/>
  <c r="Z21" i="1" l="1"/>
  <c r="I110" i="4"/>
  <c r="Z22" i="1" l="1"/>
  <c r="Z23" i="1" s="1"/>
  <c r="AB21" i="1"/>
  <c r="AB22" i="1" s="1"/>
  <c r="AB23" i="1" s="1"/>
  <c r="K112" i="4" l="1"/>
  <c r="AF21" i="1"/>
  <c r="K114" i="4" l="1"/>
  <c r="AF22" i="1"/>
  <c r="AF23" i="1" s="1"/>
  <c r="K116" i="4" l="1"/>
  <c r="R28" i="1"/>
  <c r="R29" i="1" s="1"/>
  <c r="Z27" i="1"/>
  <c r="Z28" i="1" s="1"/>
  <c r="Z29" i="1" s="1"/>
  <c r="H99" i="14" l="1"/>
  <c r="AB27" i="1"/>
  <c r="AF27" i="1" s="1"/>
  <c r="AF28" i="1" s="1"/>
  <c r="AF29" i="1" s="1"/>
  <c r="I111" i="4"/>
  <c r="I112" i="4" s="1"/>
  <c r="I114" i="4" s="1"/>
  <c r="I116" i="4" l="1"/>
  <c r="H101" i="14"/>
  <c r="AB28" i="1"/>
  <c r="AB29" i="1" s="1"/>
</calcChain>
</file>

<file path=xl/sharedStrings.xml><?xml version="1.0" encoding="utf-8"?>
<sst xmlns="http://schemas.openxmlformats.org/spreadsheetml/2006/main" count="418" uniqueCount="266">
  <si>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</si>
  <si>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</si>
  <si>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</si>
  <si>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</si>
  <si>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</si>
  <si>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</si>
  <si>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</si>
  <si>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กันยายน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</si>
  <si>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</si>
  <si>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</si>
  <si>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</si>
  <si>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</si>
  <si>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</si>
  <si>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</si>
  <si>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</si>
  <si>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</si>
  <si>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</si>
  <si>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 และ 8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</si>
  <si>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</si>
  <si>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</si>
  <si>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</si>
  <si>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</si>
  <si>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</si>
  <si>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</si>
  <si>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</si>
  <si>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</si>
  <si>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</si>
  <si>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</si>
  <si>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</si>
  <si>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</si>
  <si>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</si>
  <si>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</si>
  <si>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</si>
  <si>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</si>
  <si>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</si>
  <si>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</si>
  <si>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</si>
  <si>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</si>
  <si>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</si>
  <si>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</si>
  <si>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</si>
  <si>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</si>
  <si>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38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</si>
  <si>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</si>
  <si>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</si>
  <si>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</si>
  <si>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</si>
  <si>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</si>
  <si>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6.2 และ 15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</si>
  <si>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</si>
  <si>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</si>
  <si>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</si>
  <si>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</si>
  <si>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</si>
  <si>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</si>
  <si>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12.2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</si>
  <si>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</si>
  <si>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</si>
  <si>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</si>
  <si>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</si>
  <si>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</si>
  <si>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</si>
  <si>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</si>
  <si>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</si>
  <si>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</si>
  <si>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</si>
  <si>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</si>
  <si>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</si>
  <si>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</si>
  <si>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</si>
  <si>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</si>
  <si>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</si>
  <si>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</si>
  <si>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</si>
  <si>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</si>
  <si>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</si>
  <si>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</si>
  <si>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</si>
  <si>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</si>
  <si>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</si>
  <si>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</si>
  <si>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</si>
  <si>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</si>
  <si>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</si>
  <si>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</si>
  <si>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</si>
  <si>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</si>
  <si>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</si>
  <si>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</si>
  <si>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38</t>
  </si>
  <si>
    <t>งบกำไรขาดทุนเบ็ดเสร็จ</t>
  </si>
  <si>
    <t>สำหรับงวดสามเดือน สิ้นสุดวันที่ 30 กันยายน 2567</t>
  </si>
  <si>
    <t>ปี 2567</t>
  </si>
  <si>
    <t>ปี 2566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</si>
  <si>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</si>
  <si>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</si>
  <si>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</si>
  <si>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</si>
  <si>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</si>
  <si>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</si>
  <si>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</si>
  <si>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</si>
  <si>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</si>
  <si>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</si>
  <si>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</si>
  <si>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</si>
  <si>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</si>
  <si>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</si>
  <si>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</si>
  <si>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</si>
  <si>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</si>
  <si>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ขาดทุนสุทธิสำหรับงวด</t>
  </si>
  <si>
    <t>กำไรเบ็ดเสร็จอื่น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</si>
  <si>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</si>
  <si>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</si>
  <si>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 (ขาดทุน) เบ็ดเสร็จรวมสำหรับงวด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</si>
  <si>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</si>
  <si>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</si>
  <si>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</si>
  <si>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</si>
  <si>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</si>
  <si>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</si>
  <si>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38</t>
  </si>
  <si>
    <t>สำหรับงวดเก้าเดือน สิ้นสุดวันที่ 30 กันยายน 2567</t>
  </si>
  <si>
    <t>กำไรจากอัตราแลกเปลี่ยน</t>
  </si>
  <si>
    <t>กำไร (ขาดทุน) เบ็ดเสร็จอื่น</t>
  </si>
  <si>
    <t>ขาดทุนเบ็ดเสร็จรวมสำหรับงวด</t>
  </si>
  <si>
    <t>การแบ่งขาดทุนเบ็ดเสร็จรวม</t>
  </si>
  <si>
    <t>หน้า 4 จาก 38</t>
  </si>
  <si>
    <t>งบการเปลี่ยนแปลงส่วนของผู้ถือหุ้น</t>
  </si>
  <si>
    <t>กำไรสะสม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</si>
  <si>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</si>
  <si>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</si>
  <si>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</si>
  <si>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</si>
  <si>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</si>
  <si>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</si>
  <si>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</si>
  <si>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</si>
  <si>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</si>
  <si>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</si>
  <si>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</si>
  <si>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</si>
  <si>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</si>
  <si>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</si>
  <si>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</si>
  <si>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</si>
  <si>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</si>
  <si>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</si>
  <si>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</si>
  <si>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</si>
  <si>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</si>
  <si>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</si>
  <si>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</si>
  <si>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</si>
  <si>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</si>
  <si>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</si>
  <si>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</si>
  <si>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</si>
  <si>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</si>
  <si>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</si>
  <si>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</si>
  <si>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</si>
  <si>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</si>
  <si>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</si>
  <si>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รวมรายการกับผู้ถือหุ้นที่บันทึกโดยตรงเข้าส่วนของผู้ถือหุ้น</t>
  </si>
  <si>
    <t>ขาดทุนเบ็ดเสร็จอื่นสำหรับงวด</t>
  </si>
  <si>
    <t>รวมขาดทุนเบ็ดเสร็จสำหรับงวด</t>
  </si>
  <si>
    <t>ยอดคงเหลือ ณ วันที่ 30 กันยายน 2566</t>
  </si>
  <si>
    <t>ยอดคงเหลือ ณ วันที่ 1 มกราคม 2567</t>
  </si>
  <si>
    <t>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</si>
  <si>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</si>
  <si>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30 กันยายน 2567</t>
  </si>
  <si>
    <t>หน้า 5 จาก 38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</si>
  <si>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</si>
  <si>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</si>
  <si>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</si>
  <si>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</si>
  <si>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</si>
  <si>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</si>
  <si>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หน้า 6 จาก 38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</si>
  <si>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</si>
  <si>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</si>
  <si>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</si>
  <si>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</si>
  <si>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ค่าเผื่อผลขาดทุนด้านเครดิตที่คาดว่าจะเกิดขึ้น</t>
  </si>
  <si>
    <t>กลับรายการค่าเผื่อสินค้าเสื่อมสภาพ</t>
  </si>
  <si>
    <t>ขาดทุน (กำไร) 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</si>
  <si>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</si>
  <si>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</si>
  <si>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</si>
  <si>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</si>
  <si>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</si>
  <si>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</si>
  <si>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11 และ 12</t>
  </si>
  <si>
    <t>ขาดทุน (กำไร) จากการจำหน่ายสินทรัพย์ถาวร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</si>
  <si>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</si>
  <si>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</si>
  <si>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</si>
  <si>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</si>
  <si>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</si>
  <si>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</si>
  <si>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</si>
  <si>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</si>
  <si>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</si>
  <si>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</si>
  <si>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</si>
  <si>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</si>
  <si>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</si>
  <si>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</si>
  <si>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</si>
  <si>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</si>
  <si>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</si>
  <si>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</si>
  <si>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</si>
  <si>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</si>
  <si>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</si>
  <si>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</si>
  <si>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หน้า 7 จาก 38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</si>
  <si>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</si>
  <si>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</si>
  <si>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</si>
  <si>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เงินสดจ่ายจากเงินให้กู้ยืมระยะสั้นแก่บริษัทย่อย</t>
  </si>
  <si>
    <t>เงินสดรับชำระจากเงินให้กู้ยืมระยะสั้นแก่บริษัทย่อย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</si>
  <si>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</si>
  <si>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</si>
  <si>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</si>
  <si>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</si>
  <si>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</si>
  <si>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</si>
  <si>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</si>
  <si>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</si>
  <si>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</si>
  <si>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</si>
  <si>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</si>
  <si>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</si>
  <si>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</si>
  <si>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</si>
  <si>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</si>
  <si>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</si>
  <si>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</si>
  <si>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</si>
  <si>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</si>
  <si>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</si>
  <si>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</si>
  <si>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</si>
  <si>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</si>
  <si>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</si>
  <si>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</si>
  <si>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</si>
  <si>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</si>
  <si>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</si>
  <si>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</si>
  <si>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</si>
  <si>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</si>
  <si>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ซื้อสินทรัพย์โดยวิธีสัญญาเช่าซื้อ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</si>
  <si>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</si>
  <si>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</si>
  <si>
    <t>จัดประเภทเงินกู้ยืมระยะสั้นจากบริษัทอื่น</t>
  </si>
  <si>
    <t>เป็นเงินกู้ยืมระยะสั้นจากบริษัทที่เกี่ยวข้องกัน</t>
  </si>
  <si>
    <t>6.2 และ 16</t>
  </si>
  <si>
    <t>ดอกเบี้ยจ่ายล่วงหน้าจากเงินกู้ยืมระยะสั้นจากบริษัทอื่น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</si>
  <si>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</si>
  <si>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</si>
  <si>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</si>
  <si>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8 จาก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</si>
</sst>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  <numFmt numFmtId="208" formatCode="#,##0.0;\(#,##0.0\)"/>
  </numFmts>
  <fonts count="1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6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4" fillId="0" borderId="0"/>
  </cellStyleXfs>
  <cellXfs count="299">
    <xf numFmtId="0" fontId="0" fillId="0" borderId="0" xfId="0"/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7" fontId="4" fillId="0" borderId="0" xfId="1" applyFont="1" applyFill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0" fontId="4" fillId="0" borderId="0" xfId="4" applyFont="1"/>
    <xf numFmtId="176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167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7" fontId="18" fillId="0" borderId="0" xfId="1" applyFont="1" applyFill="1" applyBorder="1"/>
    <xf numFmtId="167" fontId="18" fillId="0" borderId="1" xfId="1" applyFont="1" applyFill="1" applyBorder="1"/>
    <xf numFmtId="173" fontId="18" fillId="0" borderId="0" xfId="1" applyNumberFormat="1" applyFont="1" applyFill="1" applyBorder="1"/>
    <xf numFmtId="167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7" fontId="18" fillId="0" borderId="3" xfId="1" applyFont="1" applyFill="1" applyBorder="1" applyAlignment="1"/>
    <xf numFmtId="43" fontId="18" fillId="0" borderId="7" xfId="1" applyNumberFormat="1" applyFont="1" applyFill="1" applyBorder="1"/>
    <xf numFmtId="167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43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7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7" fontId="20" fillId="0" borderId="0" xfId="1" applyFont="1" applyFill="1" applyAlignment="1">
      <alignment horizontal="center"/>
    </xf>
    <xf numFmtId="167" fontId="20" fillId="0" borderId="0" xfId="11" applyFont="1" applyFill="1" applyAlignment="1">
      <alignment horizontal="center"/>
    </xf>
    <xf numFmtId="167" fontId="20" fillId="0" borderId="83" xfId="11" applyFont="1" applyFill="1" applyBorder="1" applyAlignment="1">
      <alignment horizontal="center"/>
    </xf>
    <xf numFmtId="167" fontId="20" fillId="0" borderId="0" xfId="11" applyFont="1" applyFill="1" applyBorder="1" applyAlignment="1">
      <alignment horizontal="center"/>
    </xf>
    <xf numFmtId="167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43" fontId="20" fillId="0" borderId="3" xfId="2" applyNumberFormat="1" applyFont="1" applyBorder="1"/>
    <xf numFmtId="173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7" fontId="20" fillId="0" borderId="0" xfId="2" applyNumberFormat="1" applyFont="1" applyAlignment="1">
      <alignment horizontal="center"/>
    </xf>
    <xf numFmtId="175" fontId="20" fillId="0" borderId="0" xfId="3" applyNumberFormat="1" applyFont="1"/>
    <xf numFmtId="43" fontId="20" fillId="0" borderId="3" xfId="3" applyNumberFormat="1" applyFont="1" applyBorder="1"/>
    <xf numFmtId="43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7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1" xfId="1" applyNumberFormat="1" applyFont="1" applyFill="1" applyBorder="1" applyAlignment="1"/>
    <xf numFmtId="167" fontId="18" fillId="0" borderId="83" xfId="1" applyFont="1" applyFill="1" applyBorder="1"/>
    <xf numFmtId="167" fontId="4" fillId="0" borderId="83" xfId="1" applyFont="1" applyFill="1" applyBorder="1" applyAlignment="1">
      <alignment horizontal="right"/>
    </xf>
    <xf numFmtId="167" fontId="4" fillId="0" borderId="83" xfId="1" applyFont="1" applyFill="1" applyBorder="1" applyAlignment="1">
      <alignment horizontal="center"/>
    </xf>
    <xf numFmtId="167" fontId="4" fillId="0" borderId="83" xfId="41" applyNumberFormat="1" applyFont="1" applyBorder="1" applyAlignment="1">
      <alignment horizontal="center"/>
    </xf>
    <xf numFmtId="167" fontId="4" fillId="0" borderId="83" xfId="41" applyNumberFormat="1" applyFont="1" applyBorder="1"/>
    <xf numFmtId="167" fontId="18" fillId="0" borderId="0" xfId="1" applyFont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7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7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167" fontId="18" fillId="0" borderId="0" xfId="1" applyFont="1" applyFill="1" applyAlignment="1">
      <alignment horizontal="center"/>
    </xf>
    <xf numFmtId="167" fontId="18" fillId="0" borderId="83" xfId="64" applyNumberFormat="1" applyFont="1" applyBorder="1" applyAlignment="1">
      <alignment horizontal="center"/>
    </xf>
    <xf numFmtId="167" fontId="18" fillId="0" borderId="0" xfId="64" applyNumberFormat="1" applyFont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73" fontId="133" fillId="0" borderId="0" xfId="64" applyNumberFormat="1" applyFont="1" applyAlignment="1">
      <alignment horizontal="right" vertical="center" shrinkToFit="1" readingOrder="2"/>
    </xf>
    <xf numFmtId="43" fontId="133" fillId="0" borderId="0" xfId="64" applyNumberFormat="1" applyFont="1" applyAlignment="1">
      <alignment horizontal="right" shrinkToFit="1"/>
    </xf>
    <xf numFmtId="0" fontId="18" fillId="0" borderId="0" xfId="51" applyNumberFormat="1" applyFont="1"/>
    <xf numFmtId="167" fontId="18" fillId="0" borderId="3" xfId="1" applyFont="1" applyFill="1" applyBorder="1"/>
    <xf numFmtId="4" fontId="20" fillId="0" borderId="0" xfId="2" applyNumberFormat="1" applyFont="1"/>
    <xf numFmtId="0" fontId="135" fillId="0" borderId="0" xfId="2" applyNumberFormat="1" applyFont="1"/>
    <xf numFmtId="0" fontId="136" fillId="0" borderId="0" xfId="4" applyFont="1"/>
    <xf numFmtId="0" fontId="136" fillId="0" borderId="0" xfId="3" applyFont="1"/>
    <xf numFmtId="0" fontId="136" fillId="0" borderId="0" xfId="5" applyFont="1"/>
    <xf numFmtId="0" fontId="136" fillId="0" borderId="0" xfId="2" applyNumberFormat="1" applyFont="1" applyAlignment="1">
      <alignment vertical="center"/>
    </xf>
    <xf numFmtId="0" fontId="136" fillId="0" borderId="0" xfId="2" applyNumberFormat="1" applyFont="1" applyAlignment="1">
      <alignment horizontal="center" vertical="center"/>
    </xf>
    <xf numFmtId="43" fontId="137" fillId="0" borderId="0" xfId="64" applyNumberFormat="1" applyFont="1" applyAlignment="1">
      <alignment horizontal="right" shrinkToFit="1"/>
    </xf>
    <xf numFmtId="43" fontId="137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43" fontId="133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3" fontId="18" fillId="0" borderId="0" xfId="2" applyNumberFormat="1" applyFont="1"/>
    <xf numFmtId="43" fontId="18" fillId="0" borderId="0" xfId="5" applyNumberFormat="1" applyFont="1"/>
    <xf numFmtId="167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43" fontId="18" fillId="0" borderId="3" xfId="2" applyNumberFormat="1" applyFont="1" applyBorder="1"/>
    <xf numFmtId="169" fontId="18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5" fontId="18" fillId="0" borderId="0" xfId="1" applyNumberFormat="1" applyFont="1" applyFill="1"/>
    <xf numFmtId="167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" fontId="4" fillId="0" borderId="0" xfId="41" applyNumberFormat="1" applyFont="1" applyAlignment="1">
      <alignment horizontal="center"/>
    </xf>
    <xf numFmtId="167" fontId="20" fillId="0" borderId="0" xfId="1" applyFont="1" applyAlignment="1">
      <alignment horizontal="center"/>
    </xf>
    <xf numFmtId="43" fontId="4" fillId="0" borderId="0" xfId="8" applyNumberFormat="1" applyFont="1" applyFill="1" applyAlignment="1"/>
    <xf numFmtId="4" fontId="4" fillId="0" borderId="0" xfId="40" applyNumberFormat="1" applyFont="1"/>
    <xf numFmtId="0" fontId="20" fillId="0" borderId="1" xfId="3" applyFont="1" applyBorder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43" fontId="18" fillId="0" borderId="3" xfId="1" applyNumberFormat="1" applyFont="1" applyFill="1" applyBorder="1"/>
    <xf numFmtId="43" fontId="18" fillId="0" borderId="90" xfId="1" applyNumberFormat="1" applyFont="1" applyFill="1" applyBorder="1" applyAlignment="1">
      <alignment horizontal="center"/>
    </xf>
    <xf numFmtId="43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0" fontId="139" fillId="0" borderId="0" xfId="4" applyFont="1" applyAlignment="1">
      <alignment horizontal="center"/>
    </xf>
    <xf numFmtId="0" fontId="140" fillId="0" borderId="0" xfId="2" applyNumberFormat="1" applyFont="1" applyAlignment="1">
      <alignment horizontal="center" vertical="center"/>
    </xf>
    <xf numFmtId="0" fontId="138" fillId="0" borderId="0" xfId="4" applyFont="1" applyAlignment="1">
      <alignment horizontal="center"/>
    </xf>
    <xf numFmtId="43" fontId="20" fillId="0" borderId="0" xfId="11" applyNumberFormat="1" applyFont="1" applyFill="1" applyBorder="1" applyAlignment="1">
      <alignment horizontal="right"/>
    </xf>
    <xf numFmtId="167" fontId="4" fillId="0" borderId="0" xfId="4" applyNumberFormat="1" applyFont="1" applyAlignment="1">
      <alignment horizontal="center"/>
    </xf>
    <xf numFmtId="43" fontId="4" fillId="0" borderId="1" xfId="4" applyNumberFormat="1" applyFont="1" applyBorder="1" applyAlignment="1">
      <alignment horizontal="center"/>
    </xf>
    <xf numFmtId="0" fontId="18" fillId="0" borderId="0" xfId="40" applyFont="1"/>
    <xf numFmtId="0" fontId="19" fillId="0" borderId="0" xfId="2" applyNumberFormat="1" applyFont="1"/>
    <xf numFmtId="4" fontId="4" fillId="0" borderId="0" xfId="4" applyNumberFormat="1" applyFont="1" applyAlignment="1">
      <alignment horizontal="center"/>
    </xf>
    <xf numFmtId="0" fontId="13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208" fontId="4" fillId="0" borderId="0" xfId="1" quotePrefix="1" applyNumberFormat="1" applyFont="1" applyFill="1" applyAlignment="1">
      <alignment horizontal="center"/>
    </xf>
    <xf numFmtId="0" fontId="127" fillId="0" borderId="0" xfId="3" applyFont="1" applyAlignment="1">
      <alignment horizontal="center"/>
    </xf>
    <xf numFmtId="0" fontId="20" fillId="0" borderId="0" xfId="3" applyFont="1" applyAlignment="1">
      <alignment horizontal="centerContinuous"/>
    </xf>
    <xf numFmtId="0" fontId="140" fillId="0" borderId="0" xfId="2" applyNumberFormat="1" applyFont="1"/>
    <xf numFmtId="43" fontId="18" fillId="0" borderId="1" xfId="1" applyNumberFormat="1" applyFont="1" applyFill="1" applyBorder="1" applyAlignment="1">
      <alignment horizontal="center"/>
    </xf>
    <xf numFmtId="175" fontId="20" fillId="0" borderId="3" xfId="3" applyNumberFormat="1" applyFont="1" applyBorder="1"/>
    <xf numFmtId="43" fontId="4" fillId="0" borderId="1" xfId="1" applyNumberFormat="1" applyFont="1" applyFill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4" fontId="4" fillId="0" borderId="0" xfId="2" applyNumberFormat="1" applyFont="1"/>
    <xf numFmtId="167" fontId="4" fillId="0" borderId="0" xfId="1" applyFont="1"/>
    <xf numFmtId="43" fontId="4" fillId="0" borderId="0" xfId="4" applyNumberFormat="1" applyFont="1"/>
    <xf numFmtId="167" fontId="18" fillId="0" borderId="0" xfId="1" applyFont="1" applyFill="1" applyAlignment="1">
      <alignment horizontal="right"/>
    </xf>
    <xf numFmtId="0" fontId="20" fillId="0" borderId="90" xfId="2" applyNumberFormat="1" applyFont="1" applyBorder="1" applyAlignment="1">
      <alignment horizontal="center" vertical="center"/>
    </xf>
    <xf numFmtId="43" fontId="4" fillId="0" borderId="0" xfId="40" applyNumberFormat="1" applyFont="1" applyAlignment="1">
      <alignment horizontal="right"/>
    </xf>
    <xf numFmtId="167" fontId="4" fillId="0" borderId="0" xfId="2" applyNumberFormat="1" applyFont="1"/>
    <xf numFmtId="167" fontId="4" fillId="0" borderId="0" xfId="1" applyFont="1" applyFill="1"/>
    <xf numFmtId="43" fontId="17" fillId="0" borderId="0" xfId="3" applyNumberFormat="1" applyFont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68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7C80"/>
      <color rgb="FFFFCCCC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E588A28-CF13-422A-A54C-927835195BB8}"/>
            </a:ext>
          </a:extLst>
        </xdr:cNvPr>
        <xdr:cNvSpPr txBox="1">
          <a:spLocks noChangeArrowheads="1"/>
        </xdr:cNvSpPr>
      </xdr:nvSpPr>
      <xdr:spPr bwMode="auto">
        <a:xfrm>
          <a:off x="7751445" y="0"/>
          <a:ext cx="2800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2420CBF-44DC-4F6C-9BAB-F7C245B054E8}"/>
            </a:ext>
          </a:extLst>
        </xdr:cNvPr>
        <xdr:cNvSpPr txBox="1">
          <a:spLocks noChangeArrowheads="1"/>
        </xdr:cNvSpPr>
      </xdr:nvSpPr>
      <xdr:spPr bwMode="auto">
        <a:xfrm>
          <a:off x="7728585" y="0"/>
          <a:ext cx="2800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195</xdr:row>
      <xdr:rowOff>0</xdr:rowOff>
    </xdr:from>
    <xdr:to>
      <xdr:col>0</xdr:col>
      <xdr:colOff>0</xdr:colOff>
      <xdr:row>195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191</xdr:row>
      <xdr:rowOff>0</xdr:rowOff>
    </xdr:from>
    <xdr:to>
      <xdr:col>14</xdr:col>
      <xdr:colOff>0</xdr:colOff>
      <xdr:row>191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191</xdr:row>
      <xdr:rowOff>0</xdr:rowOff>
    </xdr:from>
    <xdr:to>
      <xdr:col>14</xdr:col>
      <xdr:colOff>0</xdr:colOff>
      <xdr:row>191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191</xdr:row>
      <xdr:rowOff>0</xdr:rowOff>
    </xdr:from>
    <xdr:to>
      <xdr:col>14</xdr:col>
      <xdr:colOff>0</xdr:colOff>
      <xdr:row>191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191</xdr:row>
      <xdr:rowOff>0</xdr:rowOff>
    </xdr:from>
    <xdr:to>
      <xdr:col>14</xdr:col>
      <xdr:colOff>0</xdr:colOff>
      <xdr:row>191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191</xdr:row>
      <xdr:rowOff>0</xdr:rowOff>
    </xdr:from>
    <xdr:to>
      <xdr:col>14</xdr:col>
      <xdr:colOff>0</xdr:colOff>
      <xdr:row>191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191</xdr:row>
      <xdr:rowOff>0</xdr:rowOff>
    </xdr:from>
    <xdr:to>
      <xdr:col>14</xdr:col>
      <xdr:colOff>0</xdr:colOff>
      <xdr:row>191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4"/>
  <sheetViews>
    <sheetView topLeftCell="A106" zoomScale="80" zoomScaleNormal="80" zoomScaleSheetLayoutView="80" workbookViewId="0">
      <selection activeCell="O25" sqref="O25"/>
    </sheetView>
  </sheetViews>
  <sheetFormatPr defaultRowHeight="19.8"/>
  <cols>
    <col min="1" max="2" width="2.33203125" style="31" customWidth="1"/>
    <col min="3" max="3" width="4.33203125" style="31" customWidth="1"/>
    <col min="4" max="4" width="3.33203125" style="31" customWidth="1"/>
    <col min="5" max="5" width="4.33203125" style="31" customWidth="1"/>
    <col min="6" max="6" width="37.6640625" style="31" customWidth="1"/>
    <col min="7" max="7" width="9.6640625" style="31" customWidth="1"/>
    <col min="8" max="8" width="0.88671875" style="31" customWidth="1"/>
    <col min="9" max="9" width="16.6640625" style="31" customWidth="1"/>
    <col min="10" max="10" width="0.88671875" style="31" customWidth="1"/>
    <col min="11" max="11" width="16.6640625" style="31" customWidth="1"/>
    <col min="12" max="12" width="0.88671875" style="31" customWidth="1"/>
    <col min="13" max="13" width="16.6640625" style="31" customWidth="1"/>
    <col min="14" max="14" width="0.88671875" style="31" customWidth="1"/>
    <col min="15" max="15" width="16.6640625" style="31" customWidth="1"/>
    <col min="16" max="16" width="16" style="31" bestFit="1" customWidth="1"/>
    <col min="17" max="17" width="15.6640625" style="31" bestFit="1" customWidth="1"/>
    <col min="18" max="18" width="12.33203125" style="31" bestFit="1" customWidth="1"/>
    <col min="19" max="256" width="9.109375" style="31"/>
    <col min="257" max="258" width="2.109375" style="31" customWidth="1"/>
    <col min="259" max="259" width="4.109375" style="31" customWidth="1"/>
    <col min="260" max="260" width="3.109375" style="31" customWidth="1"/>
    <col min="261" max="261" width="4.109375" style="31" customWidth="1"/>
    <col min="262" max="262" width="23.109375" style="31" customWidth="1"/>
    <col min="263" max="263" width="10.88671875" style="31" customWidth="1"/>
    <col min="264" max="264" width="0.109375" style="31" customWidth="1"/>
    <col min="265" max="265" width="17.109375" style="31" customWidth="1"/>
    <col min="266" max="266" width="0.109375" style="31" customWidth="1"/>
    <col min="267" max="267" width="15.109375" style="31" customWidth="1"/>
    <col min="268" max="268" width="0.109375" style="31" customWidth="1"/>
    <col min="269" max="269" width="16.109375" style="31" customWidth="1"/>
    <col min="270" max="270" width="0.109375" style="31" customWidth="1"/>
    <col min="271" max="271" width="16.109375" style="31" customWidth="1"/>
    <col min="272" max="272" width="14.109375" style="31" bestFit="1" customWidth="1"/>
    <col min="273" max="273" width="9.109375" style="31" customWidth="1"/>
    <col min="274" max="512" width="9.109375" style="31"/>
    <col min="513" max="514" width="2.109375" style="31" customWidth="1"/>
    <col min="515" max="515" width="4.109375" style="31" customWidth="1"/>
    <col min="516" max="516" width="3.109375" style="31" customWidth="1"/>
    <col min="517" max="517" width="4.109375" style="31" customWidth="1"/>
    <col min="518" max="518" width="23.109375" style="31" customWidth="1"/>
    <col min="519" max="519" width="10.88671875" style="31" customWidth="1"/>
    <col min="520" max="520" width="0.109375" style="31" customWidth="1"/>
    <col min="521" max="521" width="17.109375" style="31" customWidth="1"/>
    <col min="522" max="522" width="0.109375" style="31" customWidth="1"/>
    <col min="523" max="523" width="15.109375" style="31" customWidth="1"/>
    <col min="524" max="524" width="0.109375" style="31" customWidth="1"/>
    <col min="525" max="525" width="16.109375" style="31" customWidth="1"/>
    <col min="526" max="526" width="0.109375" style="31" customWidth="1"/>
    <col min="527" max="527" width="16.109375" style="31" customWidth="1"/>
    <col min="528" max="528" width="14.109375" style="31" bestFit="1" customWidth="1"/>
    <col min="529" max="529" width="9.109375" style="31" customWidth="1"/>
    <col min="530" max="768" width="9.109375" style="31"/>
    <col min="769" max="770" width="2.109375" style="31" customWidth="1"/>
    <col min="771" max="771" width="4.109375" style="31" customWidth="1"/>
    <col min="772" max="772" width="3.109375" style="31" customWidth="1"/>
    <col min="773" max="773" width="4.109375" style="31" customWidth="1"/>
    <col min="774" max="774" width="23.109375" style="31" customWidth="1"/>
    <col min="775" max="775" width="10.88671875" style="31" customWidth="1"/>
    <col min="776" max="776" width="0.109375" style="31" customWidth="1"/>
    <col min="777" max="777" width="17.109375" style="31" customWidth="1"/>
    <col min="778" max="778" width="0.109375" style="31" customWidth="1"/>
    <col min="779" max="779" width="15.109375" style="31" customWidth="1"/>
    <col min="780" max="780" width="0.109375" style="31" customWidth="1"/>
    <col min="781" max="781" width="16.109375" style="31" customWidth="1"/>
    <col min="782" max="782" width="0.109375" style="31" customWidth="1"/>
    <col min="783" max="783" width="16.109375" style="31" customWidth="1"/>
    <col min="784" max="784" width="14.109375" style="31" bestFit="1" customWidth="1"/>
    <col min="785" max="785" width="9.109375" style="31" customWidth="1"/>
    <col min="786" max="1024" width="9.109375" style="31"/>
    <col min="1025" max="1026" width="2.109375" style="31" customWidth="1"/>
    <col min="1027" max="1027" width="4.109375" style="31" customWidth="1"/>
    <col min="1028" max="1028" width="3.109375" style="31" customWidth="1"/>
    <col min="1029" max="1029" width="4.109375" style="31" customWidth="1"/>
    <col min="1030" max="1030" width="23.109375" style="31" customWidth="1"/>
    <col min="1031" max="1031" width="10.88671875" style="31" customWidth="1"/>
    <col min="1032" max="1032" width="0.109375" style="31" customWidth="1"/>
    <col min="1033" max="1033" width="17.109375" style="31" customWidth="1"/>
    <col min="1034" max="1034" width="0.109375" style="31" customWidth="1"/>
    <col min="1035" max="1035" width="15.109375" style="31" customWidth="1"/>
    <col min="1036" max="1036" width="0.109375" style="31" customWidth="1"/>
    <col min="1037" max="1037" width="16.109375" style="31" customWidth="1"/>
    <col min="1038" max="1038" width="0.109375" style="31" customWidth="1"/>
    <col min="1039" max="1039" width="16.109375" style="31" customWidth="1"/>
    <col min="1040" max="1040" width="14.109375" style="31" bestFit="1" customWidth="1"/>
    <col min="1041" max="1041" width="9.109375" style="31" customWidth="1"/>
    <col min="1042" max="1280" width="9.109375" style="31"/>
    <col min="1281" max="1282" width="2.109375" style="31" customWidth="1"/>
    <col min="1283" max="1283" width="4.109375" style="31" customWidth="1"/>
    <col min="1284" max="1284" width="3.109375" style="31" customWidth="1"/>
    <col min="1285" max="1285" width="4.109375" style="31" customWidth="1"/>
    <col min="1286" max="1286" width="23.109375" style="31" customWidth="1"/>
    <col min="1287" max="1287" width="10.88671875" style="31" customWidth="1"/>
    <col min="1288" max="1288" width="0.109375" style="31" customWidth="1"/>
    <col min="1289" max="1289" width="17.109375" style="31" customWidth="1"/>
    <col min="1290" max="1290" width="0.109375" style="31" customWidth="1"/>
    <col min="1291" max="1291" width="15.109375" style="31" customWidth="1"/>
    <col min="1292" max="1292" width="0.109375" style="31" customWidth="1"/>
    <col min="1293" max="1293" width="16.109375" style="31" customWidth="1"/>
    <col min="1294" max="1294" width="0.109375" style="31" customWidth="1"/>
    <col min="1295" max="1295" width="16.109375" style="31" customWidth="1"/>
    <col min="1296" max="1296" width="14.109375" style="31" bestFit="1" customWidth="1"/>
    <col min="1297" max="1297" width="9.109375" style="31" customWidth="1"/>
    <col min="1298" max="1536" width="9.109375" style="31"/>
    <col min="1537" max="1538" width="2.109375" style="31" customWidth="1"/>
    <col min="1539" max="1539" width="4.109375" style="31" customWidth="1"/>
    <col min="1540" max="1540" width="3.109375" style="31" customWidth="1"/>
    <col min="1541" max="1541" width="4.109375" style="31" customWidth="1"/>
    <col min="1542" max="1542" width="23.109375" style="31" customWidth="1"/>
    <col min="1543" max="1543" width="10.88671875" style="31" customWidth="1"/>
    <col min="1544" max="1544" width="0.109375" style="31" customWidth="1"/>
    <col min="1545" max="1545" width="17.109375" style="31" customWidth="1"/>
    <col min="1546" max="1546" width="0.109375" style="31" customWidth="1"/>
    <col min="1547" max="1547" width="15.109375" style="31" customWidth="1"/>
    <col min="1548" max="1548" width="0.109375" style="31" customWidth="1"/>
    <col min="1549" max="1549" width="16.109375" style="31" customWidth="1"/>
    <col min="1550" max="1550" width="0.109375" style="31" customWidth="1"/>
    <col min="1551" max="1551" width="16.109375" style="31" customWidth="1"/>
    <col min="1552" max="1552" width="14.109375" style="31" bestFit="1" customWidth="1"/>
    <col min="1553" max="1553" width="9.109375" style="31" customWidth="1"/>
    <col min="1554" max="1792" width="9.109375" style="31"/>
    <col min="1793" max="1794" width="2.109375" style="31" customWidth="1"/>
    <col min="1795" max="1795" width="4.109375" style="31" customWidth="1"/>
    <col min="1796" max="1796" width="3.109375" style="31" customWidth="1"/>
    <col min="1797" max="1797" width="4.109375" style="31" customWidth="1"/>
    <col min="1798" max="1798" width="23.109375" style="31" customWidth="1"/>
    <col min="1799" max="1799" width="10.88671875" style="31" customWidth="1"/>
    <col min="1800" max="1800" width="0.109375" style="31" customWidth="1"/>
    <col min="1801" max="1801" width="17.109375" style="31" customWidth="1"/>
    <col min="1802" max="1802" width="0.109375" style="31" customWidth="1"/>
    <col min="1803" max="1803" width="15.109375" style="31" customWidth="1"/>
    <col min="1804" max="1804" width="0.109375" style="31" customWidth="1"/>
    <col min="1805" max="1805" width="16.109375" style="31" customWidth="1"/>
    <col min="1806" max="1806" width="0.109375" style="31" customWidth="1"/>
    <col min="1807" max="1807" width="16.109375" style="31" customWidth="1"/>
    <col min="1808" max="1808" width="14.109375" style="31" bestFit="1" customWidth="1"/>
    <col min="1809" max="1809" width="9.109375" style="31" customWidth="1"/>
    <col min="1810" max="2048" width="9.109375" style="31"/>
    <col min="2049" max="2050" width="2.109375" style="31" customWidth="1"/>
    <col min="2051" max="2051" width="4.109375" style="31" customWidth="1"/>
    <col min="2052" max="2052" width="3.109375" style="31" customWidth="1"/>
    <col min="2053" max="2053" width="4.109375" style="31" customWidth="1"/>
    <col min="2054" max="2054" width="23.109375" style="31" customWidth="1"/>
    <col min="2055" max="2055" width="10.88671875" style="31" customWidth="1"/>
    <col min="2056" max="2056" width="0.109375" style="31" customWidth="1"/>
    <col min="2057" max="2057" width="17.109375" style="31" customWidth="1"/>
    <col min="2058" max="2058" width="0.109375" style="31" customWidth="1"/>
    <col min="2059" max="2059" width="15.109375" style="31" customWidth="1"/>
    <col min="2060" max="2060" width="0.109375" style="31" customWidth="1"/>
    <col min="2061" max="2061" width="16.109375" style="31" customWidth="1"/>
    <col min="2062" max="2062" width="0.109375" style="31" customWidth="1"/>
    <col min="2063" max="2063" width="16.109375" style="31" customWidth="1"/>
    <col min="2064" max="2064" width="14.109375" style="31" bestFit="1" customWidth="1"/>
    <col min="2065" max="2065" width="9.109375" style="31" customWidth="1"/>
    <col min="2066" max="2304" width="9.109375" style="31"/>
    <col min="2305" max="2306" width="2.109375" style="31" customWidth="1"/>
    <col min="2307" max="2307" width="4.109375" style="31" customWidth="1"/>
    <col min="2308" max="2308" width="3.109375" style="31" customWidth="1"/>
    <col min="2309" max="2309" width="4.109375" style="31" customWidth="1"/>
    <col min="2310" max="2310" width="23.109375" style="31" customWidth="1"/>
    <col min="2311" max="2311" width="10.88671875" style="31" customWidth="1"/>
    <col min="2312" max="2312" width="0.109375" style="31" customWidth="1"/>
    <col min="2313" max="2313" width="17.109375" style="31" customWidth="1"/>
    <col min="2314" max="2314" width="0.109375" style="31" customWidth="1"/>
    <col min="2315" max="2315" width="15.109375" style="31" customWidth="1"/>
    <col min="2316" max="2316" width="0.109375" style="31" customWidth="1"/>
    <col min="2317" max="2317" width="16.109375" style="31" customWidth="1"/>
    <col min="2318" max="2318" width="0.109375" style="31" customWidth="1"/>
    <col min="2319" max="2319" width="16.109375" style="31" customWidth="1"/>
    <col min="2320" max="2320" width="14.109375" style="31" bestFit="1" customWidth="1"/>
    <col min="2321" max="2321" width="9.109375" style="31" customWidth="1"/>
    <col min="2322" max="2560" width="9.109375" style="31"/>
    <col min="2561" max="2562" width="2.109375" style="31" customWidth="1"/>
    <col min="2563" max="2563" width="4.109375" style="31" customWidth="1"/>
    <col min="2564" max="2564" width="3.109375" style="31" customWidth="1"/>
    <col min="2565" max="2565" width="4.109375" style="31" customWidth="1"/>
    <col min="2566" max="2566" width="23.109375" style="31" customWidth="1"/>
    <col min="2567" max="2567" width="10.88671875" style="31" customWidth="1"/>
    <col min="2568" max="2568" width="0.109375" style="31" customWidth="1"/>
    <col min="2569" max="2569" width="17.109375" style="31" customWidth="1"/>
    <col min="2570" max="2570" width="0.109375" style="31" customWidth="1"/>
    <col min="2571" max="2571" width="15.109375" style="31" customWidth="1"/>
    <col min="2572" max="2572" width="0.109375" style="31" customWidth="1"/>
    <col min="2573" max="2573" width="16.109375" style="31" customWidth="1"/>
    <col min="2574" max="2574" width="0.109375" style="31" customWidth="1"/>
    <col min="2575" max="2575" width="16.109375" style="31" customWidth="1"/>
    <col min="2576" max="2576" width="14.109375" style="31" bestFit="1" customWidth="1"/>
    <col min="2577" max="2577" width="9.109375" style="31" customWidth="1"/>
    <col min="2578" max="2816" width="9.109375" style="31"/>
    <col min="2817" max="2818" width="2.109375" style="31" customWidth="1"/>
    <col min="2819" max="2819" width="4.109375" style="31" customWidth="1"/>
    <col min="2820" max="2820" width="3.109375" style="31" customWidth="1"/>
    <col min="2821" max="2821" width="4.109375" style="31" customWidth="1"/>
    <col min="2822" max="2822" width="23.109375" style="31" customWidth="1"/>
    <col min="2823" max="2823" width="10.88671875" style="31" customWidth="1"/>
    <col min="2824" max="2824" width="0.109375" style="31" customWidth="1"/>
    <col min="2825" max="2825" width="17.109375" style="31" customWidth="1"/>
    <col min="2826" max="2826" width="0.109375" style="31" customWidth="1"/>
    <col min="2827" max="2827" width="15.109375" style="31" customWidth="1"/>
    <col min="2828" max="2828" width="0.109375" style="31" customWidth="1"/>
    <col min="2829" max="2829" width="16.109375" style="31" customWidth="1"/>
    <col min="2830" max="2830" width="0.109375" style="31" customWidth="1"/>
    <col min="2831" max="2831" width="16.109375" style="31" customWidth="1"/>
    <col min="2832" max="2832" width="14.109375" style="31" bestFit="1" customWidth="1"/>
    <col min="2833" max="2833" width="9.109375" style="31" customWidth="1"/>
    <col min="2834" max="3072" width="9.109375" style="31"/>
    <col min="3073" max="3074" width="2.109375" style="31" customWidth="1"/>
    <col min="3075" max="3075" width="4.109375" style="31" customWidth="1"/>
    <col min="3076" max="3076" width="3.109375" style="31" customWidth="1"/>
    <col min="3077" max="3077" width="4.109375" style="31" customWidth="1"/>
    <col min="3078" max="3078" width="23.109375" style="31" customWidth="1"/>
    <col min="3079" max="3079" width="10.88671875" style="31" customWidth="1"/>
    <col min="3080" max="3080" width="0.109375" style="31" customWidth="1"/>
    <col min="3081" max="3081" width="17.109375" style="31" customWidth="1"/>
    <col min="3082" max="3082" width="0.109375" style="31" customWidth="1"/>
    <col min="3083" max="3083" width="15.109375" style="31" customWidth="1"/>
    <col min="3084" max="3084" width="0.109375" style="31" customWidth="1"/>
    <col min="3085" max="3085" width="16.109375" style="31" customWidth="1"/>
    <col min="3086" max="3086" width="0.109375" style="31" customWidth="1"/>
    <col min="3087" max="3087" width="16.109375" style="31" customWidth="1"/>
    <col min="3088" max="3088" width="14.109375" style="31" bestFit="1" customWidth="1"/>
    <col min="3089" max="3089" width="9.109375" style="31" customWidth="1"/>
    <col min="3090" max="3328" width="9.109375" style="31"/>
    <col min="3329" max="3330" width="2.109375" style="31" customWidth="1"/>
    <col min="3331" max="3331" width="4.109375" style="31" customWidth="1"/>
    <col min="3332" max="3332" width="3.109375" style="31" customWidth="1"/>
    <col min="3333" max="3333" width="4.109375" style="31" customWidth="1"/>
    <col min="3334" max="3334" width="23.109375" style="31" customWidth="1"/>
    <col min="3335" max="3335" width="10.88671875" style="31" customWidth="1"/>
    <col min="3336" max="3336" width="0.109375" style="31" customWidth="1"/>
    <col min="3337" max="3337" width="17.109375" style="31" customWidth="1"/>
    <col min="3338" max="3338" width="0.109375" style="31" customWidth="1"/>
    <col min="3339" max="3339" width="15.109375" style="31" customWidth="1"/>
    <col min="3340" max="3340" width="0.109375" style="31" customWidth="1"/>
    <col min="3341" max="3341" width="16.109375" style="31" customWidth="1"/>
    <col min="3342" max="3342" width="0.109375" style="31" customWidth="1"/>
    <col min="3343" max="3343" width="16.109375" style="31" customWidth="1"/>
    <col min="3344" max="3344" width="14.109375" style="31" bestFit="1" customWidth="1"/>
    <col min="3345" max="3345" width="9.109375" style="31" customWidth="1"/>
    <col min="3346" max="3584" width="9.109375" style="31"/>
    <col min="3585" max="3586" width="2.109375" style="31" customWidth="1"/>
    <col min="3587" max="3587" width="4.109375" style="31" customWidth="1"/>
    <col min="3588" max="3588" width="3.109375" style="31" customWidth="1"/>
    <col min="3589" max="3589" width="4.109375" style="31" customWidth="1"/>
    <col min="3590" max="3590" width="23.109375" style="31" customWidth="1"/>
    <col min="3591" max="3591" width="10.88671875" style="31" customWidth="1"/>
    <col min="3592" max="3592" width="0.109375" style="31" customWidth="1"/>
    <col min="3593" max="3593" width="17.109375" style="31" customWidth="1"/>
    <col min="3594" max="3594" width="0.109375" style="31" customWidth="1"/>
    <col min="3595" max="3595" width="15.109375" style="31" customWidth="1"/>
    <col min="3596" max="3596" width="0.109375" style="31" customWidth="1"/>
    <col min="3597" max="3597" width="16.109375" style="31" customWidth="1"/>
    <col min="3598" max="3598" width="0.109375" style="31" customWidth="1"/>
    <col min="3599" max="3599" width="16.109375" style="31" customWidth="1"/>
    <col min="3600" max="3600" width="14.109375" style="31" bestFit="1" customWidth="1"/>
    <col min="3601" max="3601" width="9.109375" style="31" customWidth="1"/>
    <col min="3602" max="3840" width="9.109375" style="31"/>
    <col min="3841" max="3842" width="2.109375" style="31" customWidth="1"/>
    <col min="3843" max="3843" width="4.109375" style="31" customWidth="1"/>
    <col min="3844" max="3844" width="3.109375" style="31" customWidth="1"/>
    <col min="3845" max="3845" width="4.109375" style="31" customWidth="1"/>
    <col min="3846" max="3846" width="23.109375" style="31" customWidth="1"/>
    <col min="3847" max="3847" width="10.88671875" style="31" customWidth="1"/>
    <col min="3848" max="3848" width="0.109375" style="31" customWidth="1"/>
    <col min="3849" max="3849" width="17.109375" style="31" customWidth="1"/>
    <col min="3850" max="3850" width="0.109375" style="31" customWidth="1"/>
    <col min="3851" max="3851" width="15.109375" style="31" customWidth="1"/>
    <col min="3852" max="3852" width="0.109375" style="31" customWidth="1"/>
    <col min="3853" max="3853" width="16.109375" style="31" customWidth="1"/>
    <col min="3854" max="3854" width="0.109375" style="31" customWidth="1"/>
    <col min="3855" max="3855" width="16.109375" style="31" customWidth="1"/>
    <col min="3856" max="3856" width="14.109375" style="31" bestFit="1" customWidth="1"/>
    <col min="3857" max="3857" width="9.109375" style="31" customWidth="1"/>
    <col min="3858" max="4096" width="9.109375" style="31"/>
    <col min="4097" max="4098" width="2.109375" style="31" customWidth="1"/>
    <col min="4099" max="4099" width="4.109375" style="31" customWidth="1"/>
    <col min="4100" max="4100" width="3.109375" style="31" customWidth="1"/>
    <col min="4101" max="4101" width="4.109375" style="31" customWidth="1"/>
    <col min="4102" max="4102" width="23.109375" style="31" customWidth="1"/>
    <col min="4103" max="4103" width="10.88671875" style="31" customWidth="1"/>
    <col min="4104" max="4104" width="0.109375" style="31" customWidth="1"/>
    <col min="4105" max="4105" width="17.109375" style="31" customWidth="1"/>
    <col min="4106" max="4106" width="0.109375" style="31" customWidth="1"/>
    <col min="4107" max="4107" width="15.109375" style="31" customWidth="1"/>
    <col min="4108" max="4108" width="0.109375" style="31" customWidth="1"/>
    <col min="4109" max="4109" width="16.109375" style="31" customWidth="1"/>
    <col min="4110" max="4110" width="0.109375" style="31" customWidth="1"/>
    <col min="4111" max="4111" width="16.109375" style="31" customWidth="1"/>
    <col min="4112" max="4112" width="14.109375" style="31" bestFit="1" customWidth="1"/>
    <col min="4113" max="4113" width="9.109375" style="31" customWidth="1"/>
    <col min="4114" max="4352" width="9.109375" style="31"/>
    <col min="4353" max="4354" width="2.109375" style="31" customWidth="1"/>
    <col min="4355" max="4355" width="4.109375" style="31" customWidth="1"/>
    <col min="4356" max="4356" width="3.109375" style="31" customWidth="1"/>
    <col min="4357" max="4357" width="4.109375" style="31" customWidth="1"/>
    <col min="4358" max="4358" width="23.109375" style="31" customWidth="1"/>
    <col min="4359" max="4359" width="10.88671875" style="31" customWidth="1"/>
    <col min="4360" max="4360" width="0.109375" style="31" customWidth="1"/>
    <col min="4361" max="4361" width="17.109375" style="31" customWidth="1"/>
    <col min="4362" max="4362" width="0.109375" style="31" customWidth="1"/>
    <col min="4363" max="4363" width="15.109375" style="31" customWidth="1"/>
    <col min="4364" max="4364" width="0.109375" style="31" customWidth="1"/>
    <col min="4365" max="4365" width="16.109375" style="31" customWidth="1"/>
    <col min="4366" max="4366" width="0.109375" style="31" customWidth="1"/>
    <col min="4367" max="4367" width="16.109375" style="31" customWidth="1"/>
    <col min="4368" max="4368" width="14.109375" style="31" bestFit="1" customWidth="1"/>
    <col min="4369" max="4369" width="9.109375" style="31" customWidth="1"/>
    <col min="4370" max="4608" width="9.109375" style="31"/>
    <col min="4609" max="4610" width="2.109375" style="31" customWidth="1"/>
    <col min="4611" max="4611" width="4.109375" style="31" customWidth="1"/>
    <col min="4612" max="4612" width="3.109375" style="31" customWidth="1"/>
    <col min="4613" max="4613" width="4.109375" style="31" customWidth="1"/>
    <col min="4614" max="4614" width="23.109375" style="31" customWidth="1"/>
    <col min="4615" max="4615" width="10.88671875" style="31" customWidth="1"/>
    <col min="4616" max="4616" width="0.109375" style="31" customWidth="1"/>
    <col min="4617" max="4617" width="17.109375" style="31" customWidth="1"/>
    <col min="4618" max="4618" width="0.109375" style="31" customWidth="1"/>
    <col min="4619" max="4619" width="15.109375" style="31" customWidth="1"/>
    <col min="4620" max="4620" width="0.109375" style="31" customWidth="1"/>
    <col min="4621" max="4621" width="16.109375" style="31" customWidth="1"/>
    <col min="4622" max="4622" width="0.109375" style="31" customWidth="1"/>
    <col min="4623" max="4623" width="16.109375" style="31" customWidth="1"/>
    <col min="4624" max="4624" width="14.109375" style="31" bestFit="1" customWidth="1"/>
    <col min="4625" max="4625" width="9.109375" style="31" customWidth="1"/>
    <col min="4626" max="4864" width="9.109375" style="31"/>
    <col min="4865" max="4866" width="2.109375" style="31" customWidth="1"/>
    <col min="4867" max="4867" width="4.109375" style="31" customWidth="1"/>
    <col min="4868" max="4868" width="3.109375" style="31" customWidth="1"/>
    <col min="4869" max="4869" width="4.109375" style="31" customWidth="1"/>
    <col min="4870" max="4870" width="23.109375" style="31" customWidth="1"/>
    <col min="4871" max="4871" width="10.88671875" style="31" customWidth="1"/>
    <col min="4872" max="4872" width="0.109375" style="31" customWidth="1"/>
    <col min="4873" max="4873" width="17.109375" style="31" customWidth="1"/>
    <col min="4874" max="4874" width="0.109375" style="31" customWidth="1"/>
    <col min="4875" max="4875" width="15.109375" style="31" customWidth="1"/>
    <col min="4876" max="4876" width="0.109375" style="31" customWidth="1"/>
    <col min="4877" max="4877" width="16.109375" style="31" customWidth="1"/>
    <col min="4878" max="4878" width="0.109375" style="31" customWidth="1"/>
    <col min="4879" max="4879" width="16.109375" style="31" customWidth="1"/>
    <col min="4880" max="4880" width="14.109375" style="31" bestFit="1" customWidth="1"/>
    <col min="4881" max="4881" width="9.109375" style="31" customWidth="1"/>
    <col min="4882" max="5120" width="9.109375" style="31"/>
    <col min="5121" max="5122" width="2.109375" style="31" customWidth="1"/>
    <col min="5123" max="5123" width="4.109375" style="31" customWidth="1"/>
    <col min="5124" max="5124" width="3.109375" style="31" customWidth="1"/>
    <col min="5125" max="5125" width="4.109375" style="31" customWidth="1"/>
    <col min="5126" max="5126" width="23.109375" style="31" customWidth="1"/>
    <col min="5127" max="5127" width="10.88671875" style="31" customWidth="1"/>
    <col min="5128" max="5128" width="0.109375" style="31" customWidth="1"/>
    <col min="5129" max="5129" width="17.109375" style="31" customWidth="1"/>
    <col min="5130" max="5130" width="0.109375" style="31" customWidth="1"/>
    <col min="5131" max="5131" width="15.109375" style="31" customWidth="1"/>
    <col min="5132" max="5132" width="0.109375" style="31" customWidth="1"/>
    <col min="5133" max="5133" width="16.109375" style="31" customWidth="1"/>
    <col min="5134" max="5134" width="0.109375" style="31" customWidth="1"/>
    <col min="5135" max="5135" width="16.109375" style="31" customWidth="1"/>
    <col min="5136" max="5136" width="14.109375" style="31" bestFit="1" customWidth="1"/>
    <col min="5137" max="5137" width="9.109375" style="31" customWidth="1"/>
    <col min="5138" max="5376" width="9.109375" style="31"/>
    <col min="5377" max="5378" width="2.109375" style="31" customWidth="1"/>
    <col min="5379" max="5379" width="4.109375" style="31" customWidth="1"/>
    <col min="5380" max="5380" width="3.109375" style="31" customWidth="1"/>
    <col min="5381" max="5381" width="4.109375" style="31" customWidth="1"/>
    <col min="5382" max="5382" width="23.109375" style="31" customWidth="1"/>
    <col min="5383" max="5383" width="10.88671875" style="31" customWidth="1"/>
    <col min="5384" max="5384" width="0.109375" style="31" customWidth="1"/>
    <col min="5385" max="5385" width="17.109375" style="31" customWidth="1"/>
    <col min="5386" max="5386" width="0.109375" style="31" customWidth="1"/>
    <col min="5387" max="5387" width="15.109375" style="31" customWidth="1"/>
    <col min="5388" max="5388" width="0.109375" style="31" customWidth="1"/>
    <col min="5389" max="5389" width="16.109375" style="31" customWidth="1"/>
    <col min="5390" max="5390" width="0.109375" style="31" customWidth="1"/>
    <col min="5391" max="5391" width="16.109375" style="31" customWidth="1"/>
    <col min="5392" max="5392" width="14.109375" style="31" bestFit="1" customWidth="1"/>
    <col min="5393" max="5393" width="9.109375" style="31" customWidth="1"/>
    <col min="5394" max="5632" width="9.109375" style="31"/>
    <col min="5633" max="5634" width="2.109375" style="31" customWidth="1"/>
    <col min="5635" max="5635" width="4.109375" style="31" customWidth="1"/>
    <col min="5636" max="5636" width="3.109375" style="31" customWidth="1"/>
    <col min="5637" max="5637" width="4.109375" style="31" customWidth="1"/>
    <col min="5638" max="5638" width="23.109375" style="31" customWidth="1"/>
    <col min="5639" max="5639" width="10.88671875" style="31" customWidth="1"/>
    <col min="5640" max="5640" width="0.109375" style="31" customWidth="1"/>
    <col min="5641" max="5641" width="17.109375" style="31" customWidth="1"/>
    <col min="5642" max="5642" width="0.109375" style="31" customWidth="1"/>
    <col min="5643" max="5643" width="15.109375" style="31" customWidth="1"/>
    <col min="5644" max="5644" width="0.109375" style="31" customWidth="1"/>
    <col min="5645" max="5645" width="16.109375" style="31" customWidth="1"/>
    <col min="5646" max="5646" width="0.109375" style="31" customWidth="1"/>
    <col min="5647" max="5647" width="16.109375" style="31" customWidth="1"/>
    <col min="5648" max="5648" width="14.109375" style="31" bestFit="1" customWidth="1"/>
    <col min="5649" max="5649" width="9.109375" style="31" customWidth="1"/>
    <col min="5650" max="5888" width="9.109375" style="31"/>
    <col min="5889" max="5890" width="2.109375" style="31" customWidth="1"/>
    <col min="5891" max="5891" width="4.109375" style="31" customWidth="1"/>
    <col min="5892" max="5892" width="3.109375" style="31" customWidth="1"/>
    <col min="5893" max="5893" width="4.109375" style="31" customWidth="1"/>
    <col min="5894" max="5894" width="23.109375" style="31" customWidth="1"/>
    <col min="5895" max="5895" width="10.88671875" style="31" customWidth="1"/>
    <col min="5896" max="5896" width="0.109375" style="31" customWidth="1"/>
    <col min="5897" max="5897" width="17.109375" style="31" customWidth="1"/>
    <col min="5898" max="5898" width="0.109375" style="31" customWidth="1"/>
    <col min="5899" max="5899" width="15.109375" style="31" customWidth="1"/>
    <col min="5900" max="5900" width="0.109375" style="31" customWidth="1"/>
    <col min="5901" max="5901" width="16.109375" style="31" customWidth="1"/>
    <col min="5902" max="5902" width="0.109375" style="31" customWidth="1"/>
    <col min="5903" max="5903" width="16.109375" style="31" customWidth="1"/>
    <col min="5904" max="5904" width="14.109375" style="31" bestFit="1" customWidth="1"/>
    <col min="5905" max="5905" width="9.109375" style="31" customWidth="1"/>
    <col min="5906" max="6144" width="9.109375" style="31"/>
    <col min="6145" max="6146" width="2.109375" style="31" customWidth="1"/>
    <col min="6147" max="6147" width="4.109375" style="31" customWidth="1"/>
    <col min="6148" max="6148" width="3.109375" style="31" customWidth="1"/>
    <col min="6149" max="6149" width="4.109375" style="31" customWidth="1"/>
    <col min="6150" max="6150" width="23.109375" style="31" customWidth="1"/>
    <col min="6151" max="6151" width="10.88671875" style="31" customWidth="1"/>
    <col min="6152" max="6152" width="0.109375" style="31" customWidth="1"/>
    <col min="6153" max="6153" width="17.109375" style="31" customWidth="1"/>
    <col min="6154" max="6154" width="0.109375" style="31" customWidth="1"/>
    <col min="6155" max="6155" width="15.109375" style="31" customWidth="1"/>
    <col min="6156" max="6156" width="0.109375" style="31" customWidth="1"/>
    <col min="6157" max="6157" width="16.109375" style="31" customWidth="1"/>
    <col min="6158" max="6158" width="0.109375" style="31" customWidth="1"/>
    <col min="6159" max="6159" width="16.109375" style="31" customWidth="1"/>
    <col min="6160" max="6160" width="14.109375" style="31" bestFit="1" customWidth="1"/>
    <col min="6161" max="6161" width="9.109375" style="31" customWidth="1"/>
    <col min="6162" max="6400" width="9.109375" style="31"/>
    <col min="6401" max="6402" width="2.109375" style="31" customWidth="1"/>
    <col min="6403" max="6403" width="4.109375" style="31" customWidth="1"/>
    <col min="6404" max="6404" width="3.109375" style="31" customWidth="1"/>
    <col min="6405" max="6405" width="4.109375" style="31" customWidth="1"/>
    <col min="6406" max="6406" width="23.109375" style="31" customWidth="1"/>
    <col min="6407" max="6407" width="10.88671875" style="31" customWidth="1"/>
    <col min="6408" max="6408" width="0.109375" style="31" customWidth="1"/>
    <col min="6409" max="6409" width="17.109375" style="31" customWidth="1"/>
    <col min="6410" max="6410" width="0.109375" style="31" customWidth="1"/>
    <col min="6411" max="6411" width="15.109375" style="31" customWidth="1"/>
    <col min="6412" max="6412" width="0.109375" style="31" customWidth="1"/>
    <col min="6413" max="6413" width="16.109375" style="31" customWidth="1"/>
    <col min="6414" max="6414" width="0.109375" style="31" customWidth="1"/>
    <col min="6415" max="6415" width="16.109375" style="31" customWidth="1"/>
    <col min="6416" max="6416" width="14.109375" style="31" bestFit="1" customWidth="1"/>
    <col min="6417" max="6417" width="9.109375" style="31" customWidth="1"/>
    <col min="6418" max="6656" width="9.109375" style="31"/>
    <col min="6657" max="6658" width="2.109375" style="31" customWidth="1"/>
    <col min="6659" max="6659" width="4.109375" style="31" customWidth="1"/>
    <col min="6660" max="6660" width="3.109375" style="31" customWidth="1"/>
    <col min="6661" max="6661" width="4.109375" style="31" customWidth="1"/>
    <col min="6662" max="6662" width="23.109375" style="31" customWidth="1"/>
    <col min="6663" max="6663" width="10.88671875" style="31" customWidth="1"/>
    <col min="6664" max="6664" width="0.109375" style="31" customWidth="1"/>
    <col min="6665" max="6665" width="17.109375" style="31" customWidth="1"/>
    <col min="6666" max="6666" width="0.109375" style="31" customWidth="1"/>
    <col min="6667" max="6667" width="15.109375" style="31" customWidth="1"/>
    <col min="6668" max="6668" width="0.109375" style="31" customWidth="1"/>
    <col min="6669" max="6669" width="16.109375" style="31" customWidth="1"/>
    <col min="6670" max="6670" width="0.109375" style="31" customWidth="1"/>
    <col min="6671" max="6671" width="16.109375" style="31" customWidth="1"/>
    <col min="6672" max="6672" width="14.109375" style="31" bestFit="1" customWidth="1"/>
    <col min="6673" max="6673" width="9.109375" style="31" customWidth="1"/>
    <col min="6674" max="6912" width="9.109375" style="31"/>
    <col min="6913" max="6914" width="2.109375" style="31" customWidth="1"/>
    <col min="6915" max="6915" width="4.109375" style="31" customWidth="1"/>
    <col min="6916" max="6916" width="3.109375" style="31" customWidth="1"/>
    <col min="6917" max="6917" width="4.109375" style="31" customWidth="1"/>
    <col min="6918" max="6918" width="23.109375" style="31" customWidth="1"/>
    <col min="6919" max="6919" width="10.88671875" style="31" customWidth="1"/>
    <col min="6920" max="6920" width="0.109375" style="31" customWidth="1"/>
    <col min="6921" max="6921" width="17.109375" style="31" customWidth="1"/>
    <col min="6922" max="6922" width="0.109375" style="31" customWidth="1"/>
    <col min="6923" max="6923" width="15.109375" style="31" customWidth="1"/>
    <col min="6924" max="6924" width="0.109375" style="31" customWidth="1"/>
    <col min="6925" max="6925" width="16.109375" style="31" customWidth="1"/>
    <col min="6926" max="6926" width="0.109375" style="31" customWidth="1"/>
    <col min="6927" max="6927" width="16.109375" style="31" customWidth="1"/>
    <col min="6928" max="6928" width="14.109375" style="31" bestFit="1" customWidth="1"/>
    <col min="6929" max="6929" width="9.109375" style="31" customWidth="1"/>
    <col min="6930" max="7168" width="9.109375" style="31"/>
    <col min="7169" max="7170" width="2.109375" style="31" customWidth="1"/>
    <col min="7171" max="7171" width="4.109375" style="31" customWidth="1"/>
    <col min="7172" max="7172" width="3.109375" style="31" customWidth="1"/>
    <col min="7173" max="7173" width="4.109375" style="31" customWidth="1"/>
    <col min="7174" max="7174" width="23.109375" style="31" customWidth="1"/>
    <col min="7175" max="7175" width="10.88671875" style="31" customWidth="1"/>
    <col min="7176" max="7176" width="0.109375" style="31" customWidth="1"/>
    <col min="7177" max="7177" width="17.109375" style="31" customWidth="1"/>
    <col min="7178" max="7178" width="0.109375" style="31" customWidth="1"/>
    <col min="7179" max="7179" width="15.109375" style="31" customWidth="1"/>
    <col min="7180" max="7180" width="0.109375" style="31" customWidth="1"/>
    <col min="7181" max="7181" width="16.109375" style="31" customWidth="1"/>
    <col min="7182" max="7182" width="0.109375" style="31" customWidth="1"/>
    <col min="7183" max="7183" width="16.109375" style="31" customWidth="1"/>
    <col min="7184" max="7184" width="14.109375" style="31" bestFit="1" customWidth="1"/>
    <col min="7185" max="7185" width="9.109375" style="31" customWidth="1"/>
    <col min="7186" max="7424" width="9.109375" style="31"/>
    <col min="7425" max="7426" width="2.109375" style="31" customWidth="1"/>
    <col min="7427" max="7427" width="4.109375" style="31" customWidth="1"/>
    <col min="7428" max="7428" width="3.109375" style="31" customWidth="1"/>
    <col min="7429" max="7429" width="4.109375" style="31" customWidth="1"/>
    <col min="7430" max="7430" width="23.109375" style="31" customWidth="1"/>
    <col min="7431" max="7431" width="10.88671875" style="31" customWidth="1"/>
    <col min="7432" max="7432" width="0.109375" style="31" customWidth="1"/>
    <col min="7433" max="7433" width="17.109375" style="31" customWidth="1"/>
    <col min="7434" max="7434" width="0.109375" style="31" customWidth="1"/>
    <col min="7435" max="7435" width="15.109375" style="31" customWidth="1"/>
    <col min="7436" max="7436" width="0.109375" style="31" customWidth="1"/>
    <col min="7437" max="7437" width="16.109375" style="31" customWidth="1"/>
    <col min="7438" max="7438" width="0.109375" style="31" customWidth="1"/>
    <col min="7439" max="7439" width="16.109375" style="31" customWidth="1"/>
    <col min="7440" max="7440" width="14.109375" style="31" bestFit="1" customWidth="1"/>
    <col min="7441" max="7441" width="9.109375" style="31" customWidth="1"/>
    <col min="7442" max="7680" width="9.109375" style="31"/>
    <col min="7681" max="7682" width="2.109375" style="31" customWidth="1"/>
    <col min="7683" max="7683" width="4.109375" style="31" customWidth="1"/>
    <col min="7684" max="7684" width="3.109375" style="31" customWidth="1"/>
    <col min="7685" max="7685" width="4.109375" style="31" customWidth="1"/>
    <col min="7686" max="7686" width="23.109375" style="31" customWidth="1"/>
    <col min="7687" max="7687" width="10.88671875" style="31" customWidth="1"/>
    <col min="7688" max="7688" width="0.109375" style="31" customWidth="1"/>
    <col min="7689" max="7689" width="17.109375" style="31" customWidth="1"/>
    <col min="7690" max="7690" width="0.109375" style="31" customWidth="1"/>
    <col min="7691" max="7691" width="15.109375" style="31" customWidth="1"/>
    <col min="7692" max="7692" width="0.109375" style="31" customWidth="1"/>
    <col min="7693" max="7693" width="16.109375" style="31" customWidth="1"/>
    <col min="7694" max="7694" width="0.109375" style="31" customWidth="1"/>
    <col min="7695" max="7695" width="16.109375" style="31" customWidth="1"/>
    <col min="7696" max="7696" width="14.109375" style="31" bestFit="1" customWidth="1"/>
    <col min="7697" max="7697" width="9.109375" style="31" customWidth="1"/>
    <col min="7698" max="7936" width="9.109375" style="31"/>
    <col min="7937" max="7938" width="2.109375" style="31" customWidth="1"/>
    <col min="7939" max="7939" width="4.109375" style="31" customWidth="1"/>
    <col min="7940" max="7940" width="3.109375" style="31" customWidth="1"/>
    <col min="7941" max="7941" width="4.109375" style="31" customWidth="1"/>
    <col min="7942" max="7942" width="23.109375" style="31" customWidth="1"/>
    <col min="7943" max="7943" width="10.88671875" style="31" customWidth="1"/>
    <col min="7944" max="7944" width="0.109375" style="31" customWidth="1"/>
    <col min="7945" max="7945" width="17.109375" style="31" customWidth="1"/>
    <col min="7946" max="7946" width="0.109375" style="31" customWidth="1"/>
    <col min="7947" max="7947" width="15.109375" style="31" customWidth="1"/>
    <col min="7948" max="7948" width="0.109375" style="31" customWidth="1"/>
    <col min="7949" max="7949" width="16.109375" style="31" customWidth="1"/>
    <col min="7950" max="7950" width="0.109375" style="31" customWidth="1"/>
    <col min="7951" max="7951" width="16.109375" style="31" customWidth="1"/>
    <col min="7952" max="7952" width="14.109375" style="31" bestFit="1" customWidth="1"/>
    <col min="7953" max="7953" width="9.109375" style="31" customWidth="1"/>
    <col min="7954" max="8192" width="9.109375" style="31"/>
    <col min="8193" max="8194" width="2.109375" style="31" customWidth="1"/>
    <col min="8195" max="8195" width="4.109375" style="31" customWidth="1"/>
    <col min="8196" max="8196" width="3.109375" style="31" customWidth="1"/>
    <col min="8197" max="8197" width="4.109375" style="31" customWidth="1"/>
    <col min="8198" max="8198" width="23.109375" style="31" customWidth="1"/>
    <col min="8199" max="8199" width="10.88671875" style="31" customWidth="1"/>
    <col min="8200" max="8200" width="0.109375" style="31" customWidth="1"/>
    <col min="8201" max="8201" width="17.109375" style="31" customWidth="1"/>
    <col min="8202" max="8202" width="0.109375" style="31" customWidth="1"/>
    <col min="8203" max="8203" width="15.109375" style="31" customWidth="1"/>
    <col min="8204" max="8204" width="0.109375" style="31" customWidth="1"/>
    <col min="8205" max="8205" width="16.109375" style="31" customWidth="1"/>
    <col min="8206" max="8206" width="0.109375" style="31" customWidth="1"/>
    <col min="8207" max="8207" width="16.109375" style="31" customWidth="1"/>
    <col min="8208" max="8208" width="14.109375" style="31" bestFit="1" customWidth="1"/>
    <col min="8209" max="8209" width="9.109375" style="31" customWidth="1"/>
    <col min="8210" max="8448" width="9.109375" style="31"/>
    <col min="8449" max="8450" width="2.109375" style="31" customWidth="1"/>
    <col min="8451" max="8451" width="4.109375" style="31" customWidth="1"/>
    <col min="8452" max="8452" width="3.109375" style="31" customWidth="1"/>
    <col min="8453" max="8453" width="4.109375" style="31" customWidth="1"/>
    <col min="8454" max="8454" width="23.109375" style="31" customWidth="1"/>
    <col min="8455" max="8455" width="10.88671875" style="31" customWidth="1"/>
    <col min="8456" max="8456" width="0.109375" style="31" customWidth="1"/>
    <col min="8457" max="8457" width="17.109375" style="31" customWidth="1"/>
    <col min="8458" max="8458" width="0.109375" style="31" customWidth="1"/>
    <col min="8459" max="8459" width="15.109375" style="31" customWidth="1"/>
    <col min="8460" max="8460" width="0.109375" style="31" customWidth="1"/>
    <col min="8461" max="8461" width="16.109375" style="31" customWidth="1"/>
    <col min="8462" max="8462" width="0.109375" style="31" customWidth="1"/>
    <col min="8463" max="8463" width="16.109375" style="31" customWidth="1"/>
    <col min="8464" max="8464" width="14.109375" style="31" bestFit="1" customWidth="1"/>
    <col min="8465" max="8465" width="9.109375" style="31" customWidth="1"/>
    <col min="8466" max="8704" width="9.109375" style="31"/>
    <col min="8705" max="8706" width="2.109375" style="31" customWidth="1"/>
    <col min="8707" max="8707" width="4.109375" style="31" customWidth="1"/>
    <col min="8708" max="8708" width="3.109375" style="31" customWidth="1"/>
    <col min="8709" max="8709" width="4.109375" style="31" customWidth="1"/>
    <col min="8710" max="8710" width="23.109375" style="31" customWidth="1"/>
    <col min="8711" max="8711" width="10.88671875" style="31" customWidth="1"/>
    <col min="8712" max="8712" width="0.109375" style="31" customWidth="1"/>
    <col min="8713" max="8713" width="17.109375" style="31" customWidth="1"/>
    <col min="8714" max="8714" width="0.109375" style="31" customWidth="1"/>
    <col min="8715" max="8715" width="15.109375" style="31" customWidth="1"/>
    <col min="8716" max="8716" width="0.109375" style="31" customWidth="1"/>
    <col min="8717" max="8717" width="16.109375" style="31" customWidth="1"/>
    <col min="8718" max="8718" width="0.109375" style="31" customWidth="1"/>
    <col min="8719" max="8719" width="16.109375" style="31" customWidth="1"/>
    <col min="8720" max="8720" width="14.109375" style="31" bestFit="1" customWidth="1"/>
    <col min="8721" max="8721" width="9.109375" style="31" customWidth="1"/>
    <col min="8722" max="8960" width="9.109375" style="31"/>
    <col min="8961" max="8962" width="2.109375" style="31" customWidth="1"/>
    <col min="8963" max="8963" width="4.109375" style="31" customWidth="1"/>
    <col min="8964" max="8964" width="3.109375" style="31" customWidth="1"/>
    <col min="8965" max="8965" width="4.109375" style="31" customWidth="1"/>
    <col min="8966" max="8966" width="23.109375" style="31" customWidth="1"/>
    <col min="8967" max="8967" width="10.88671875" style="31" customWidth="1"/>
    <col min="8968" max="8968" width="0.109375" style="31" customWidth="1"/>
    <col min="8969" max="8969" width="17.109375" style="31" customWidth="1"/>
    <col min="8970" max="8970" width="0.109375" style="31" customWidth="1"/>
    <col min="8971" max="8971" width="15.109375" style="31" customWidth="1"/>
    <col min="8972" max="8972" width="0.109375" style="31" customWidth="1"/>
    <col min="8973" max="8973" width="16.109375" style="31" customWidth="1"/>
    <col min="8974" max="8974" width="0.109375" style="31" customWidth="1"/>
    <col min="8975" max="8975" width="16.109375" style="31" customWidth="1"/>
    <col min="8976" max="8976" width="14.109375" style="31" bestFit="1" customWidth="1"/>
    <col min="8977" max="8977" width="9.109375" style="31" customWidth="1"/>
    <col min="8978" max="9216" width="9.109375" style="31"/>
    <col min="9217" max="9218" width="2.109375" style="31" customWidth="1"/>
    <col min="9219" max="9219" width="4.109375" style="31" customWidth="1"/>
    <col min="9220" max="9220" width="3.109375" style="31" customWidth="1"/>
    <col min="9221" max="9221" width="4.109375" style="31" customWidth="1"/>
    <col min="9222" max="9222" width="23.109375" style="31" customWidth="1"/>
    <col min="9223" max="9223" width="10.88671875" style="31" customWidth="1"/>
    <col min="9224" max="9224" width="0.109375" style="31" customWidth="1"/>
    <col min="9225" max="9225" width="17.109375" style="31" customWidth="1"/>
    <col min="9226" max="9226" width="0.109375" style="31" customWidth="1"/>
    <col min="9227" max="9227" width="15.109375" style="31" customWidth="1"/>
    <col min="9228" max="9228" width="0.109375" style="31" customWidth="1"/>
    <col min="9229" max="9229" width="16.109375" style="31" customWidth="1"/>
    <col min="9230" max="9230" width="0.109375" style="31" customWidth="1"/>
    <col min="9231" max="9231" width="16.109375" style="31" customWidth="1"/>
    <col min="9232" max="9232" width="14.109375" style="31" bestFit="1" customWidth="1"/>
    <col min="9233" max="9233" width="9.109375" style="31" customWidth="1"/>
    <col min="9234" max="9472" width="9.109375" style="31"/>
    <col min="9473" max="9474" width="2.109375" style="31" customWidth="1"/>
    <col min="9475" max="9475" width="4.109375" style="31" customWidth="1"/>
    <col min="9476" max="9476" width="3.109375" style="31" customWidth="1"/>
    <col min="9477" max="9477" width="4.109375" style="31" customWidth="1"/>
    <col min="9478" max="9478" width="23.109375" style="31" customWidth="1"/>
    <col min="9479" max="9479" width="10.88671875" style="31" customWidth="1"/>
    <col min="9480" max="9480" width="0.109375" style="31" customWidth="1"/>
    <col min="9481" max="9481" width="17.109375" style="31" customWidth="1"/>
    <col min="9482" max="9482" width="0.109375" style="31" customWidth="1"/>
    <col min="9483" max="9483" width="15.109375" style="31" customWidth="1"/>
    <col min="9484" max="9484" width="0.109375" style="31" customWidth="1"/>
    <col min="9485" max="9485" width="16.109375" style="31" customWidth="1"/>
    <col min="9486" max="9486" width="0.109375" style="31" customWidth="1"/>
    <col min="9487" max="9487" width="16.109375" style="31" customWidth="1"/>
    <col min="9488" max="9488" width="14.109375" style="31" bestFit="1" customWidth="1"/>
    <col min="9489" max="9489" width="9.109375" style="31" customWidth="1"/>
    <col min="9490" max="9728" width="9.109375" style="31"/>
    <col min="9729" max="9730" width="2.109375" style="31" customWidth="1"/>
    <col min="9731" max="9731" width="4.109375" style="31" customWidth="1"/>
    <col min="9732" max="9732" width="3.109375" style="31" customWidth="1"/>
    <col min="9733" max="9733" width="4.109375" style="31" customWidth="1"/>
    <col min="9734" max="9734" width="23.109375" style="31" customWidth="1"/>
    <col min="9735" max="9735" width="10.88671875" style="31" customWidth="1"/>
    <col min="9736" max="9736" width="0.109375" style="31" customWidth="1"/>
    <col min="9737" max="9737" width="17.109375" style="31" customWidth="1"/>
    <col min="9738" max="9738" width="0.109375" style="31" customWidth="1"/>
    <col min="9739" max="9739" width="15.109375" style="31" customWidth="1"/>
    <col min="9740" max="9740" width="0.109375" style="31" customWidth="1"/>
    <col min="9741" max="9741" width="16.109375" style="31" customWidth="1"/>
    <col min="9742" max="9742" width="0.109375" style="31" customWidth="1"/>
    <col min="9743" max="9743" width="16.109375" style="31" customWidth="1"/>
    <col min="9744" max="9744" width="14.109375" style="31" bestFit="1" customWidth="1"/>
    <col min="9745" max="9745" width="9.109375" style="31" customWidth="1"/>
    <col min="9746" max="9984" width="9.109375" style="31"/>
    <col min="9985" max="9986" width="2.109375" style="31" customWidth="1"/>
    <col min="9987" max="9987" width="4.109375" style="31" customWidth="1"/>
    <col min="9988" max="9988" width="3.109375" style="31" customWidth="1"/>
    <col min="9989" max="9989" width="4.109375" style="31" customWidth="1"/>
    <col min="9990" max="9990" width="23.109375" style="31" customWidth="1"/>
    <col min="9991" max="9991" width="10.88671875" style="31" customWidth="1"/>
    <col min="9992" max="9992" width="0.109375" style="31" customWidth="1"/>
    <col min="9993" max="9993" width="17.109375" style="31" customWidth="1"/>
    <col min="9994" max="9994" width="0.109375" style="31" customWidth="1"/>
    <col min="9995" max="9995" width="15.109375" style="31" customWidth="1"/>
    <col min="9996" max="9996" width="0.109375" style="31" customWidth="1"/>
    <col min="9997" max="9997" width="16.109375" style="31" customWidth="1"/>
    <col min="9998" max="9998" width="0.109375" style="31" customWidth="1"/>
    <col min="9999" max="9999" width="16.109375" style="31" customWidth="1"/>
    <col min="10000" max="10000" width="14.109375" style="31" bestFit="1" customWidth="1"/>
    <col min="10001" max="10001" width="9.109375" style="31" customWidth="1"/>
    <col min="10002" max="10240" width="9.109375" style="31"/>
    <col min="10241" max="10242" width="2.109375" style="31" customWidth="1"/>
    <col min="10243" max="10243" width="4.109375" style="31" customWidth="1"/>
    <col min="10244" max="10244" width="3.109375" style="31" customWidth="1"/>
    <col min="10245" max="10245" width="4.109375" style="31" customWidth="1"/>
    <col min="10246" max="10246" width="23.109375" style="31" customWidth="1"/>
    <col min="10247" max="10247" width="10.88671875" style="31" customWidth="1"/>
    <col min="10248" max="10248" width="0.109375" style="31" customWidth="1"/>
    <col min="10249" max="10249" width="17.109375" style="31" customWidth="1"/>
    <col min="10250" max="10250" width="0.109375" style="31" customWidth="1"/>
    <col min="10251" max="10251" width="15.109375" style="31" customWidth="1"/>
    <col min="10252" max="10252" width="0.109375" style="31" customWidth="1"/>
    <col min="10253" max="10253" width="16.109375" style="31" customWidth="1"/>
    <col min="10254" max="10254" width="0.109375" style="31" customWidth="1"/>
    <col min="10255" max="10255" width="16.109375" style="31" customWidth="1"/>
    <col min="10256" max="10256" width="14.109375" style="31" bestFit="1" customWidth="1"/>
    <col min="10257" max="10257" width="9.109375" style="31" customWidth="1"/>
    <col min="10258" max="10496" width="9.109375" style="31"/>
    <col min="10497" max="10498" width="2.109375" style="31" customWidth="1"/>
    <col min="10499" max="10499" width="4.109375" style="31" customWidth="1"/>
    <col min="10500" max="10500" width="3.109375" style="31" customWidth="1"/>
    <col min="10501" max="10501" width="4.109375" style="31" customWidth="1"/>
    <col min="10502" max="10502" width="23.109375" style="31" customWidth="1"/>
    <col min="10503" max="10503" width="10.88671875" style="31" customWidth="1"/>
    <col min="10504" max="10504" width="0.109375" style="31" customWidth="1"/>
    <col min="10505" max="10505" width="17.109375" style="31" customWidth="1"/>
    <col min="10506" max="10506" width="0.109375" style="31" customWidth="1"/>
    <col min="10507" max="10507" width="15.109375" style="31" customWidth="1"/>
    <col min="10508" max="10508" width="0.109375" style="31" customWidth="1"/>
    <col min="10509" max="10509" width="16.109375" style="31" customWidth="1"/>
    <col min="10510" max="10510" width="0.109375" style="31" customWidth="1"/>
    <col min="10511" max="10511" width="16.109375" style="31" customWidth="1"/>
    <col min="10512" max="10512" width="14.109375" style="31" bestFit="1" customWidth="1"/>
    <col min="10513" max="10513" width="9.109375" style="31" customWidth="1"/>
    <col min="10514" max="10752" width="9.109375" style="31"/>
    <col min="10753" max="10754" width="2.109375" style="31" customWidth="1"/>
    <col min="10755" max="10755" width="4.109375" style="31" customWidth="1"/>
    <col min="10756" max="10756" width="3.109375" style="31" customWidth="1"/>
    <col min="10757" max="10757" width="4.109375" style="31" customWidth="1"/>
    <col min="10758" max="10758" width="23.109375" style="31" customWidth="1"/>
    <col min="10759" max="10759" width="10.88671875" style="31" customWidth="1"/>
    <col min="10760" max="10760" width="0.109375" style="31" customWidth="1"/>
    <col min="10761" max="10761" width="17.109375" style="31" customWidth="1"/>
    <col min="10762" max="10762" width="0.109375" style="31" customWidth="1"/>
    <col min="10763" max="10763" width="15.109375" style="31" customWidth="1"/>
    <col min="10764" max="10764" width="0.109375" style="31" customWidth="1"/>
    <col min="10765" max="10765" width="16.109375" style="31" customWidth="1"/>
    <col min="10766" max="10766" width="0.109375" style="31" customWidth="1"/>
    <col min="10767" max="10767" width="16.109375" style="31" customWidth="1"/>
    <col min="10768" max="10768" width="14.109375" style="31" bestFit="1" customWidth="1"/>
    <col min="10769" max="10769" width="9.109375" style="31" customWidth="1"/>
    <col min="10770" max="11008" width="9.109375" style="31"/>
    <col min="11009" max="11010" width="2.109375" style="31" customWidth="1"/>
    <col min="11011" max="11011" width="4.109375" style="31" customWidth="1"/>
    <col min="11012" max="11012" width="3.109375" style="31" customWidth="1"/>
    <col min="11013" max="11013" width="4.109375" style="31" customWidth="1"/>
    <col min="11014" max="11014" width="23.109375" style="31" customWidth="1"/>
    <col min="11015" max="11015" width="10.88671875" style="31" customWidth="1"/>
    <col min="11016" max="11016" width="0.109375" style="31" customWidth="1"/>
    <col min="11017" max="11017" width="17.109375" style="31" customWidth="1"/>
    <col min="11018" max="11018" width="0.109375" style="31" customWidth="1"/>
    <col min="11019" max="11019" width="15.109375" style="31" customWidth="1"/>
    <col min="11020" max="11020" width="0.109375" style="31" customWidth="1"/>
    <col min="11021" max="11021" width="16.109375" style="31" customWidth="1"/>
    <col min="11022" max="11022" width="0.109375" style="31" customWidth="1"/>
    <col min="11023" max="11023" width="16.109375" style="31" customWidth="1"/>
    <col min="11024" max="11024" width="14.109375" style="31" bestFit="1" customWidth="1"/>
    <col min="11025" max="11025" width="9.109375" style="31" customWidth="1"/>
    <col min="11026" max="11264" width="9.109375" style="31"/>
    <col min="11265" max="11266" width="2.109375" style="31" customWidth="1"/>
    <col min="11267" max="11267" width="4.109375" style="31" customWidth="1"/>
    <col min="11268" max="11268" width="3.109375" style="31" customWidth="1"/>
    <col min="11269" max="11269" width="4.109375" style="31" customWidth="1"/>
    <col min="11270" max="11270" width="23.109375" style="31" customWidth="1"/>
    <col min="11271" max="11271" width="10.88671875" style="31" customWidth="1"/>
    <col min="11272" max="11272" width="0.109375" style="31" customWidth="1"/>
    <col min="11273" max="11273" width="17.109375" style="31" customWidth="1"/>
    <col min="11274" max="11274" width="0.109375" style="31" customWidth="1"/>
    <col min="11275" max="11275" width="15.109375" style="31" customWidth="1"/>
    <col min="11276" max="11276" width="0.109375" style="31" customWidth="1"/>
    <col min="11277" max="11277" width="16.109375" style="31" customWidth="1"/>
    <col min="11278" max="11278" width="0.109375" style="31" customWidth="1"/>
    <col min="11279" max="11279" width="16.109375" style="31" customWidth="1"/>
    <col min="11280" max="11280" width="14.109375" style="31" bestFit="1" customWidth="1"/>
    <col min="11281" max="11281" width="9.109375" style="31" customWidth="1"/>
    <col min="11282" max="11520" width="9.109375" style="31"/>
    <col min="11521" max="11522" width="2.109375" style="31" customWidth="1"/>
    <col min="11523" max="11523" width="4.109375" style="31" customWidth="1"/>
    <col min="11524" max="11524" width="3.109375" style="31" customWidth="1"/>
    <col min="11525" max="11525" width="4.109375" style="31" customWidth="1"/>
    <col min="11526" max="11526" width="23.109375" style="31" customWidth="1"/>
    <col min="11527" max="11527" width="10.88671875" style="31" customWidth="1"/>
    <col min="11528" max="11528" width="0.109375" style="31" customWidth="1"/>
    <col min="11529" max="11529" width="17.109375" style="31" customWidth="1"/>
    <col min="11530" max="11530" width="0.109375" style="31" customWidth="1"/>
    <col min="11531" max="11531" width="15.109375" style="31" customWidth="1"/>
    <col min="11532" max="11532" width="0.109375" style="31" customWidth="1"/>
    <col min="11533" max="11533" width="16.109375" style="31" customWidth="1"/>
    <col min="11534" max="11534" width="0.109375" style="31" customWidth="1"/>
    <col min="11535" max="11535" width="16.109375" style="31" customWidth="1"/>
    <col min="11536" max="11536" width="14.109375" style="31" bestFit="1" customWidth="1"/>
    <col min="11537" max="11537" width="9.109375" style="31" customWidth="1"/>
    <col min="11538" max="11776" width="9.109375" style="31"/>
    <col min="11777" max="11778" width="2.109375" style="31" customWidth="1"/>
    <col min="11779" max="11779" width="4.109375" style="31" customWidth="1"/>
    <col min="11780" max="11780" width="3.109375" style="31" customWidth="1"/>
    <col min="11781" max="11781" width="4.109375" style="31" customWidth="1"/>
    <col min="11782" max="11782" width="23.109375" style="31" customWidth="1"/>
    <col min="11783" max="11783" width="10.88671875" style="31" customWidth="1"/>
    <col min="11784" max="11784" width="0.109375" style="31" customWidth="1"/>
    <col min="11785" max="11785" width="17.109375" style="31" customWidth="1"/>
    <col min="11786" max="11786" width="0.109375" style="31" customWidth="1"/>
    <col min="11787" max="11787" width="15.109375" style="31" customWidth="1"/>
    <col min="11788" max="11788" width="0.109375" style="31" customWidth="1"/>
    <col min="11789" max="11789" width="16.109375" style="31" customWidth="1"/>
    <col min="11790" max="11790" width="0.109375" style="31" customWidth="1"/>
    <col min="11791" max="11791" width="16.109375" style="31" customWidth="1"/>
    <col min="11792" max="11792" width="14.109375" style="31" bestFit="1" customWidth="1"/>
    <col min="11793" max="11793" width="9.109375" style="31" customWidth="1"/>
    <col min="11794" max="12032" width="9.109375" style="31"/>
    <col min="12033" max="12034" width="2.109375" style="31" customWidth="1"/>
    <col min="12035" max="12035" width="4.109375" style="31" customWidth="1"/>
    <col min="12036" max="12036" width="3.109375" style="31" customWidth="1"/>
    <col min="12037" max="12037" width="4.109375" style="31" customWidth="1"/>
    <col min="12038" max="12038" width="23.109375" style="31" customWidth="1"/>
    <col min="12039" max="12039" width="10.88671875" style="31" customWidth="1"/>
    <col min="12040" max="12040" width="0.109375" style="31" customWidth="1"/>
    <col min="12041" max="12041" width="17.109375" style="31" customWidth="1"/>
    <col min="12042" max="12042" width="0.109375" style="31" customWidth="1"/>
    <col min="12043" max="12043" width="15.109375" style="31" customWidth="1"/>
    <col min="12044" max="12044" width="0.109375" style="31" customWidth="1"/>
    <col min="12045" max="12045" width="16.109375" style="31" customWidth="1"/>
    <col min="12046" max="12046" width="0.109375" style="31" customWidth="1"/>
    <col min="12047" max="12047" width="16.109375" style="31" customWidth="1"/>
    <col min="12048" max="12048" width="14.109375" style="31" bestFit="1" customWidth="1"/>
    <col min="12049" max="12049" width="9.109375" style="31" customWidth="1"/>
    <col min="12050" max="12288" width="9.109375" style="31"/>
    <col min="12289" max="12290" width="2.109375" style="31" customWidth="1"/>
    <col min="12291" max="12291" width="4.109375" style="31" customWidth="1"/>
    <col min="12292" max="12292" width="3.109375" style="31" customWidth="1"/>
    <col min="12293" max="12293" width="4.109375" style="31" customWidth="1"/>
    <col min="12294" max="12294" width="23.109375" style="31" customWidth="1"/>
    <col min="12295" max="12295" width="10.88671875" style="31" customWidth="1"/>
    <col min="12296" max="12296" width="0.109375" style="31" customWidth="1"/>
    <col min="12297" max="12297" width="17.109375" style="31" customWidth="1"/>
    <col min="12298" max="12298" width="0.109375" style="31" customWidth="1"/>
    <col min="12299" max="12299" width="15.109375" style="31" customWidth="1"/>
    <col min="12300" max="12300" width="0.109375" style="31" customWidth="1"/>
    <col min="12301" max="12301" width="16.109375" style="31" customWidth="1"/>
    <col min="12302" max="12302" width="0.109375" style="31" customWidth="1"/>
    <col min="12303" max="12303" width="16.109375" style="31" customWidth="1"/>
    <col min="12304" max="12304" width="14.109375" style="31" bestFit="1" customWidth="1"/>
    <col min="12305" max="12305" width="9.109375" style="31" customWidth="1"/>
    <col min="12306" max="12544" width="9.109375" style="31"/>
    <col min="12545" max="12546" width="2.109375" style="31" customWidth="1"/>
    <col min="12547" max="12547" width="4.109375" style="31" customWidth="1"/>
    <col min="12548" max="12548" width="3.109375" style="31" customWidth="1"/>
    <col min="12549" max="12549" width="4.109375" style="31" customWidth="1"/>
    <col min="12550" max="12550" width="23.109375" style="31" customWidth="1"/>
    <col min="12551" max="12551" width="10.88671875" style="31" customWidth="1"/>
    <col min="12552" max="12552" width="0.109375" style="31" customWidth="1"/>
    <col min="12553" max="12553" width="17.109375" style="31" customWidth="1"/>
    <col min="12554" max="12554" width="0.109375" style="31" customWidth="1"/>
    <col min="12555" max="12555" width="15.109375" style="31" customWidth="1"/>
    <col min="12556" max="12556" width="0.109375" style="31" customWidth="1"/>
    <col min="12557" max="12557" width="16.109375" style="31" customWidth="1"/>
    <col min="12558" max="12558" width="0.109375" style="31" customWidth="1"/>
    <col min="12559" max="12559" width="16.109375" style="31" customWidth="1"/>
    <col min="12560" max="12560" width="14.109375" style="31" bestFit="1" customWidth="1"/>
    <col min="12561" max="12561" width="9.109375" style="31" customWidth="1"/>
    <col min="12562" max="12800" width="9.109375" style="31"/>
    <col min="12801" max="12802" width="2.109375" style="31" customWidth="1"/>
    <col min="12803" max="12803" width="4.109375" style="31" customWidth="1"/>
    <col min="12804" max="12804" width="3.109375" style="31" customWidth="1"/>
    <col min="12805" max="12805" width="4.109375" style="31" customWidth="1"/>
    <col min="12806" max="12806" width="23.109375" style="31" customWidth="1"/>
    <col min="12807" max="12807" width="10.88671875" style="31" customWidth="1"/>
    <col min="12808" max="12808" width="0.109375" style="31" customWidth="1"/>
    <col min="12809" max="12809" width="17.109375" style="31" customWidth="1"/>
    <col min="12810" max="12810" width="0.109375" style="31" customWidth="1"/>
    <col min="12811" max="12811" width="15.109375" style="31" customWidth="1"/>
    <col min="12812" max="12812" width="0.109375" style="31" customWidth="1"/>
    <col min="12813" max="12813" width="16.109375" style="31" customWidth="1"/>
    <col min="12814" max="12814" width="0.109375" style="31" customWidth="1"/>
    <col min="12815" max="12815" width="16.109375" style="31" customWidth="1"/>
    <col min="12816" max="12816" width="14.109375" style="31" bestFit="1" customWidth="1"/>
    <col min="12817" max="12817" width="9.109375" style="31" customWidth="1"/>
    <col min="12818" max="13056" width="9.109375" style="31"/>
    <col min="13057" max="13058" width="2.109375" style="31" customWidth="1"/>
    <col min="13059" max="13059" width="4.109375" style="31" customWidth="1"/>
    <col min="13060" max="13060" width="3.109375" style="31" customWidth="1"/>
    <col min="13061" max="13061" width="4.109375" style="31" customWidth="1"/>
    <col min="13062" max="13062" width="23.109375" style="31" customWidth="1"/>
    <col min="13063" max="13063" width="10.88671875" style="31" customWidth="1"/>
    <col min="13064" max="13064" width="0.109375" style="31" customWidth="1"/>
    <col min="13065" max="13065" width="17.109375" style="31" customWidth="1"/>
    <col min="13066" max="13066" width="0.109375" style="31" customWidth="1"/>
    <col min="13067" max="13067" width="15.109375" style="31" customWidth="1"/>
    <col min="13068" max="13068" width="0.109375" style="31" customWidth="1"/>
    <col min="13069" max="13069" width="16.109375" style="31" customWidth="1"/>
    <col min="13070" max="13070" width="0.109375" style="31" customWidth="1"/>
    <col min="13071" max="13071" width="16.109375" style="31" customWidth="1"/>
    <col min="13072" max="13072" width="14.109375" style="31" bestFit="1" customWidth="1"/>
    <col min="13073" max="13073" width="9.109375" style="31" customWidth="1"/>
    <col min="13074" max="13312" width="9.109375" style="31"/>
    <col min="13313" max="13314" width="2.109375" style="31" customWidth="1"/>
    <col min="13315" max="13315" width="4.109375" style="31" customWidth="1"/>
    <col min="13316" max="13316" width="3.109375" style="31" customWidth="1"/>
    <col min="13317" max="13317" width="4.109375" style="31" customWidth="1"/>
    <col min="13318" max="13318" width="23.109375" style="31" customWidth="1"/>
    <col min="13319" max="13319" width="10.88671875" style="31" customWidth="1"/>
    <col min="13320" max="13320" width="0.109375" style="31" customWidth="1"/>
    <col min="13321" max="13321" width="17.109375" style="31" customWidth="1"/>
    <col min="13322" max="13322" width="0.109375" style="31" customWidth="1"/>
    <col min="13323" max="13323" width="15.109375" style="31" customWidth="1"/>
    <col min="13324" max="13324" width="0.109375" style="31" customWidth="1"/>
    <col min="13325" max="13325" width="16.109375" style="31" customWidth="1"/>
    <col min="13326" max="13326" width="0.109375" style="31" customWidth="1"/>
    <col min="13327" max="13327" width="16.109375" style="31" customWidth="1"/>
    <col min="13328" max="13328" width="14.109375" style="31" bestFit="1" customWidth="1"/>
    <col min="13329" max="13329" width="9.109375" style="31" customWidth="1"/>
    <col min="13330" max="13568" width="9.109375" style="31"/>
    <col min="13569" max="13570" width="2.109375" style="31" customWidth="1"/>
    <col min="13571" max="13571" width="4.109375" style="31" customWidth="1"/>
    <col min="13572" max="13572" width="3.109375" style="31" customWidth="1"/>
    <col min="13573" max="13573" width="4.109375" style="31" customWidth="1"/>
    <col min="13574" max="13574" width="23.109375" style="31" customWidth="1"/>
    <col min="13575" max="13575" width="10.88671875" style="31" customWidth="1"/>
    <col min="13576" max="13576" width="0.109375" style="31" customWidth="1"/>
    <col min="13577" max="13577" width="17.109375" style="31" customWidth="1"/>
    <col min="13578" max="13578" width="0.109375" style="31" customWidth="1"/>
    <col min="13579" max="13579" width="15.109375" style="31" customWidth="1"/>
    <col min="13580" max="13580" width="0.109375" style="31" customWidth="1"/>
    <col min="13581" max="13581" width="16.109375" style="31" customWidth="1"/>
    <col min="13582" max="13582" width="0.109375" style="31" customWidth="1"/>
    <col min="13583" max="13583" width="16.109375" style="31" customWidth="1"/>
    <col min="13584" max="13584" width="14.109375" style="31" bestFit="1" customWidth="1"/>
    <col min="13585" max="13585" width="9.109375" style="31" customWidth="1"/>
    <col min="13586" max="13824" width="9.109375" style="31"/>
    <col min="13825" max="13826" width="2.109375" style="31" customWidth="1"/>
    <col min="13827" max="13827" width="4.109375" style="31" customWidth="1"/>
    <col min="13828" max="13828" width="3.109375" style="31" customWidth="1"/>
    <col min="13829" max="13829" width="4.109375" style="31" customWidth="1"/>
    <col min="13830" max="13830" width="23.109375" style="31" customWidth="1"/>
    <col min="13831" max="13831" width="10.88671875" style="31" customWidth="1"/>
    <col min="13832" max="13832" width="0.109375" style="31" customWidth="1"/>
    <col min="13833" max="13833" width="17.109375" style="31" customWidth="1"/>
    <col min="13834" max="13834" width="0.109375" style="31" customWidth="1"/>
    <col min="13835" max="13835" width="15.109375" style="31" customWidth="1"/>
    <col min="13836" max="13836" width="0.109375" style="31" customWidth="1"/>
    <col min="13837" max="13837" width="16.109375" style="31" customWidth="1"/>
    <col min="13838" max="13838" width="0.109375" style="31" customWidth="1"/>
    <col min="13839" max="13839" width="16.109375" style="31" customWidth="1"/>
    <col min="13840" max="13840" width="14.109375" style="31" bestFit="1" customWidth="1"/>
    <col min="13841" max="13841" width="9.109375" style="31" customWidth="1"/>
    <col min="13842" max="14080" width="9.109375" style="31"/>
    <col min="14081" max="14082" width="2.109375" style="31" customWidth="1"/>
    <col min="14083" max="14083" width="4.109375" style="31" customWidth="1"/>
    <col min="14084" max="14084" width="3.109375" style="31" customWidth="1"/>
    <col min="14085" max="14085" width="4.109375" style="31" customWidth="1"/>
    <col min="14086" max="14086" width="23.109375" style="31" customWidth="1"/>
    <col min="14087" max="14087" width="10.88671875" style="31" customWidth="1"/>
    <col min="14088" max="14088" width="0.109375" style="31" customWidth="1"/>
    <col min="14089" max="14089" width="17.109375" style="31" customWidth="1"/>
    <col min="14090" max="14090" width="0.109375" style="31" customWidth="1"/>
    <col min="14091" max="14091" width="15.109375" style="31" customWidth="1"/>
    <col min="14092" max="14092" width="0.109375" style="31" customWidth="1"/>
    <col min="14093" max="14093" width="16.109375" style="31" customWidth="1"/>
    <col min="14094" max="14094" width="0.109375" style="31" customWidth="1"/>
    <col min="14095" max="14095" width="16.109375" style="31" customWidth="1"/>
    <col min="14096" max="14096" width="14.109375" style="31" bestFit="1" customWidth="1"/>
    <col min="14097" max="14097" width="9.109375" style="31" customWidth="1"/>
    <col min="14098" max="14336" width="9.109375" style="31"/>
    <col min="14337" max="14338" width="2.109375" style="31" customWidth="1"/>
    <col min="14339" max="14339" width="4.109375" style="31" customWidth="1"/>
    <col min="14340" max="14340" width="3.109375" style="31" customWidth="1"/>
    <col min="14341" max="14341" width="4.109375" style="31" customWidth="1"/>
    <col min="14342" max="14342" width="23.109375" style="31" customWidth="1"/>
    <col min="14343" max="14343" width="10.88671875" style="31" customWidth="1"/>
    <col min="14344" max="14344" width="0.109375" style="31" customWidth="1"/>
    <col min="14345" max="14345" width="17.109375" style="31" customWidth="1"/>
    <col min="14346" max="14346" width="0.109375" style="31" customWidth="1"/>
    <col min="14347" max="14347" width="15.109375" style="31" customWidth="1"/>
    <col min="14348" max="14348" width="0.109375" style="31" customWidth="1"/>
    <col min="14349" max="14349" width="16.109375" style="31" customWidth="1"/>
    <col min="14350" max="14350" width="0.109375" style="31" customWidth="1"/>
    <col min="14351" max="14351" width="16.109375" style="31" customWidth="1"/>
    <col min="14352" max="14352" width="14.109375" style="31" bestFit="1" customWidth="1"/>
    <col min="14353" max="14353" width="9.109375" style="31" customWidth="1"/>
    <col min="14354" max="14592" width="9.109375" style="31"/>
    <col min="14593" max="14594" width="2.109375" style="31" customWidth="1"/>
    <col min="14595" max="14595" width="4.109375" style="31" customWidth="1"/>
    <col min="14596" max="14596" width="3.109375" style="31" customWidth="1"/>
    <col min="14597" max="14597" width="4.109375" style="31" customWidth="1"/>
    <col min="14598" max="14598" width="23.109375" style="31" customWidth="1"/>
    <col min="14599" max="14599" width="10.88671875" style="31" customWidth="1"/>
    <col min="14600" max="14600" width="0.109375" style="31" customWidth="1"/>
    <col min="14601" max="14601" width="17.109375" style="31" customWidth="1"/>
    <col min="14602" max="14602" width="0.109375" style="31" customWidth="1"/>
    <col min="14603" max="14603" width="15.109375" style="31" customWidth="1"/>
    <col min="14604" max="14604" width="0.109375" style="31" customWidth="1"/>
    <col min="14605" max="14605" width="16.109375" style="31" customWidth="1"/>
    <col min="14606" max="14606" width="0.109375" style="31" customWidth="1"/>
    <col min="14607" max="14607" width="16.109375" style="31" customWidth="1"/>
    <col min="14608" max="14608" width="14.109375" style="31" bestFit="1" customWidth="1"/>
    <col min="14609" max="14609" width="9.109375" style="31" customWidth="1"/>
    <col min="14610" max="14848" width="9.109375" style="31"/>
    <col min="14849" max="14850" width="2.109375" style="31" customWidth="1"/>
    <col min="14851" max="14851" width="4.109375" style="31" customWidth="1"/>
    <col min="14852" max="14852" width="3.109375" style="31" customWidth="1"/>
    <col min="14853" max="14853" width="4.109375" style="31" customWidth="1"/>
    <col min="14854" max="14854" width="23.109375" style="31" customWidth="1"/>
    <col min="14855" max="14855" width="10.88671875" style="31" customWidth="1"/>
    <col min="14856" max="14856" width="0.109375" style="31" customWidth="1"/>
    <col min="14857" max="14857" width="17.109375" style="31" customWidth="1"/>
    <col min="14858" max="14858" width="0.109375" style="31" customWidth="1"/>
    <col min="14859" max="14859" width="15.109375" style="31" customWidth="1"/>
    <col min="14860" max="14860" width="0.109375" style="31" customWidth="1"/>
    <col min="14861" max="14861" width="16.109375" style="31" customWidth="1"/>
    <col min="14862" max="14862" width="0.109375" style="31" customWidth="1"/>
    <col min="14863" max="14863" width="16.109375" style="31" customWidth="1"/>
    <col min="14864" max="14864" width="14.109375" style="31" bestFit="1" customWidth="1"/>
    <col min="14865" max="14865" width="9.109375" style="31" customWidth="1"/>
    <col min="14866" max="15104" width="9.109375" style="31"/>
    <col min="15105" max="15106" width="2.109375" style="31" customWidth="1"/>
    <col min="15107" max="15107" width="4.109375" style="31" customWidth="1"/>
    <col min="15108" max="15108" width="3.109375" style="31" customWidth="1"/>
    <col min="15109" max="15109" width="4.109375" style="31" customWidth="1"/>
    <col min="15110" max="15110" width="23.109375" style="31" customWidth="1"/>
    <col min="15111" max="15111" width="10.88671875" style="31" customWidth="1"/>
    <col min="15112" max="15112" width="0.109375" style="31" customWidth="1"/>
    <col min="15113" max="15113" width="17.109375" style="31" customWidth="1"/>
    <col min="15114" max="15114" width="0.109375" style="31" customWidth="1"/>
    <col min="15115" max="15115" width="15.109375" style="31" customWidth="1"/>
    <col min="15116" max="15116" width="0.109375" style="31" customWidth="1"/>
    <col min="15117" max="15117" width="16.109375" style="31" customWidth="1"/>
    <col min="15118" max="15118" width="0.109375" style="31" customWidth="1"/>
    <col min="15119" max="15119" width="16.109375" style="31" customWidth="1"/>
    <col min="15120" max="15120" width="14.109375" style="31" bestFit="1" customWidth="1"/>
    <col min="15121" max="15121" width="9.109375" style="31" customWidth="1"/>
    <col min="15122" max="15360" width="9.109375" style="31"/>
    <col min="15361" max="15362" width="2.109375" style="31" customWidth="1"/>
    <col min="15363" max="15363" width="4.109375" style="31" customWidth="1"/>
    <col min="15364" max="15364" width="3.109375" style="31" customWidth="1"/>
    <col min="15365" max="15365" width="4.109375" style="31" customWidth="1"/>
    <col min="15366" max="15366" width="23.109375" style="31" customWidth="1"/>
    <col min="15367" max="15367" width="10.88671875" style="31" customWidth="1"/>
    <col min="15368" max="15368" width="0.109375" style="31" customWidth="1"/>
    <col min="15369" max="15369" width="17.109375" style="31" customWidth="1"/>
    <col min="15370" max="15370" width="0.109375" style="31" customWidth="1"/>
    <col min="15371" max="15371" width="15.109375" style="31" customWidth="1"/>
    <col min="15372" max="15372" width="0.109375" style="31" customWidth="1"/>
    <col min="15373" max="15373" width="16.109375" style="31" customWidth="1"/>
    <col min="15374" max="15374" width="0.109375" style="31" customWidth="1"/>
    <col min="15375" max="15375" width="16.109375" style="31" customWidth="1"/>
    <col min="15376" max="15376" width="14.109375" style="31" bestFit="1" customWidth="1"/>
    <col min="15377" max="15377" width="9.109375" style="31" customWidth="1"/>
    <col min="15378" max="15616" width="9.109375" style="31"/>
    <col min="15617" max="15618" width="2.109375" style="31" customWidth="1"/>
    <col min="15619" max="15619" width="4.109375" style="31" customWidth="1"/>
    <col min="15620" max="15620" width="3.109375" style="31" customWidth="1"/>
    <col min="15621" max="15621" width="4.109375" style="31" customWidth="1"/>
    <col min="15622" max="15622" width="23.109375" style="31" customWidth="1"/>
    <col min="15623" max="15623" width="10.88671875" style="31" customWidth="1"/>
    <col min="15624" max="15624" width="0.109375" style="31" customWidth="1"/>
    <col min="15625" max="15625" width="17.109375" style="31" customWidth="1"/>
    <col min="15626" max="15626" width="0.109375" style="31" customWidth="1"/>
    <col min="15627" max="15627" width="15.109375" style="31" customWidth="1"/>
    <col min="15628" max="15628" width="0.109375" style="31" customWidth="1"/>
    <col min="15629" max="15629" width="16.109375" style="31" customWidth="1"/>
    <col min="15630" max="15630" width="0.109375" style="31" customWidth="1"/>
    <col min="15631" max="15631" width="16.109375" style="31" customWidth="1"/>
    <col min="15632" max="15632" width="14.109375" style="31" bestFit="1" customWidth="1"/>
    <col min="15633" max="15633" width="9.109375" style="31" customWidth="1"/>
    <col min="15634" max="15872" width="9.109375" style="31"/>
    <col min="15873" max="15874" width="2.109375" style="31" customWidth="1"/>
    <col min="15875" max="15875" width="4.109375" style="31" customWidth="1"/>
    <col min="15876" max="15876" width="3.109375" style="31" customWidth="1"/>
    <col min="15877" max="15877" width="4.109375" style="31" customWidth="1"/>
    <col min="15878" max="15878" width="23.109375" style="31" customWidth="1"/>
    <col min="15879" max="15879" width="10.88671875" style="31" customWidth="1"/>
    <col min="15880" max="15880" width="0.109375" style="31" customWidth="1"/>
    <col min="15881" max="15881" width="17.109375" style="31" customWidth="1"/>
    <col min="15882" max="15882" width="0.109375" style="31" customWidth="1"/>
    <col min="15883" max="15883" width="15.109375" style="31" customWidth="1"/>
    <col min="15884" max="15884" width="0.109375" style="31" customWidth="1"/>
    <col min="15885" max="15885" width="16.109375" style="31" customWidth="1"/>
    <col min="15886" max="15886" width="0.109375" style="31" customWidth="1"/>
    <col min="15887" max="15887" width="16.109375" style="31" customWidth="1"/>
    <col min="15888" max="15888" width="14.109375" style="31" bestFit="1" customWidth="1"/>
    <col min="15889" max="15889" width="9.109375" style="31" customWidth="1"/>
    <col min="15890" max="16128" width="9.109375" style="31"/>
    <col min="16129" max="16130" width="2.109375" style="31" customWidth="1"/>
    <col min="16131" max="16131" width="4.109375" style="31" customWidth="1"/>
    <col min="16132" max="16132" width="3.109375" style="31" customWidth="1"/>
    <col min="16133" max="16133" width="4.109375" style="31" customWidth="1"/>
    <col min="16134" max="16134" width="23.109375" style="31" customWidth="1"/>
    <col min="16135" max="16135" width="10.88671875" style="31" customWidth="1"/>
    <col min="16136" max="16136" width="0.109375" style="31" customWidth="1"/>
    <col min="16137" max="16137" width="17.109375" style="31" customWidth="1"/>
    <col min="16138" max="16138" width="0.109375" style="31" customWidth="1"/>
    <col min="16139" max="16139" width="15.109375" style="31" customWidth="1"/>
    <col min="16140" max="16140" width="0.109375" style="31" customWidth="1"/>
    <col min="16141" max="16141" width="16.109375" style="31" customWidth="1"/>
    <col min="16142" max="16142" width="0.109375" style="31" customWidth="1"/>
    <col min="16143" max="16143" width="16.109375" style="31" customWidth="1"/>
    <col min="16144" max="16144" width="14.109375" style="31" bestFit="1" customWidth="1"/>
    <col min="16145" max="16145" width="9.109375" style="31" customWidth="1"/>
    <col min="16146" max="16382" width="9.109375" style="31"/>
    <col min="16383" max="16384" width="9.109375" style="31" customWidth="1"/>
  </cols>
  <sheetData>
    <row r="1" spans="1:22" s="39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22" s="39" customFormat="1" ht="21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22" s="39" customFormat="1" ht="21" customHeight="1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4"/>
    </row>
    <row r="4" spans="1:22" s="39" customFormat="1" ht="21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4"/>
    </row>
    <row r="5" spans="1:22" s="39" customFormat="1" ht="21" customHeight="1">
      <c r="A5" s="40"/>
      <c r="B5" s="40"/>
      <c r="C5" s="40"/>
      <c r="D5" s="40"/>
      <c r="E5" s="40"/>
      <c r="F5" s="40"/>
      <c r="G5" s="40"/>
      <c r="H5" s="40"/>
      <c r="I5" s="283" t="s">
        <v>3</v>
      </c>
      <c r="J5" s="283"/>
      <c r="K5" s="283"/>
      <c r="L5" s="283"/>
      <c r="M5" s="283"/>
      <c r="N5" s="283"/>
      <c r="O5" s="283"/>
    </row>
    <row r="6" spans="1:22" ht="21" customHeight="1">
      <c r="A6" s="41"/>
      <c r="B6" s="41"/>
      <c r="C6" s="41"/>
      <c r="D6" s="41"/>
      <c r="E6" s="41"/>
      <c r="G6" s="41"/>
      <c r="H6" s="41"/>
      <c r="I6" s="284" t="s">
        <v>4</v>
      </c>
      <c r="J6" s="284"/>
      <c r="K6" s="284"/>
      <c r="L6" s="10"/>
      <c r="M6" s="284" t="s">
        <v>5</v>
      </c>
      <c r="N6" s="284"/>
      <c r="O6" s="284"/>
    </row>
    <row r="7" spans="1:22" ht="21" customHeight="1">
      <c r="A7" s="41"/>
      <c r="B7" s="41"/>
      <c r="C7" s="41"/>
      <c r="D7" s="41"/>
      <c r="E7" s="41"/>
      <c r="G7" s="41"/>
      <c r="H7" s="41"/>
      <c r="I7" s="245" t="s">
        <v>6</v>
      </c>
      <c r="J7" s="116"/>
      <c r="K7" s="245" t="s">
        <v>6</v>
      </c>
      <c r="L7" s="116"/>
      <c r="M7" s="245" t="s">
        <v>6</v>
      </c>
      <c r="N7" s="116"/>
      <c r="O7" s="245" t="s">
        <v>6</v>
      </c>
    </row>
    <row r="8" spans="1:22" ht="21" customHeight="1">
      <c r="A8" s="41"/>
      <c r="B8" s="41"/>
      <c r="C8" s="41"/>
      <c r="D8" s="41"/>
      <c r="E8" s="41"/>
      <c r="G8" s="41"/>
      <c r="H8" s="41"/>
      <c r="I8" s="245" t="s">
        <v>7</v>
      </c>
      <c r="J8" s="116"/>
      <c r="K8" s="245" t="s">
        <v>8</v>
      </c>
      <c r="L8" s="116"/>
      <c r="M8" s="245" t="s">
        <v>7</v>
      </c>
      <c r="N8" s="116"/>
      <c r="O8" s="245" t="s">
        <v>8</v>
      </c>
    </row>
    <row r="9" spans="1:22" ht="21" customHeight="1">
      <c r="A9" s="41"/>
      <c r="B9" s="41"/>
      <c r="C9" s="41"/>
      <c r="D9" s="41"/>
      <c r="E9" s="41"/>
      <c r="G9" s="41"/>
      <c r="H9" s="41"/>
      <c r="I9" s="245" t="s">
        <v>9</v>
      </c>
      <c r="J9" s="116"/>
      <c r="K9" s="245" t="s">
        <v>10</v>
      </c>
      <c r="L9" s="116"/>
      <c r="M9" s="245" t="s">
        <v>9</v>
      </c>
      <c r="N9" s="116"/>
      <c r="O9" s="245" t="s">
        <v>10</v>
      </c>
    </row>
    <row r="10" spans="1:22" ht="21" customHeight="1">
      <c r="G10" s="51" t="s">
        <v>11</v>
      </c>
      <c r="H10" s="41"/>
      <c r="I10" s="232" t="s">
        <v>12</v>
      </c>
      <c r="J10" s="69"/>
      <c r="K10" s="68"/>
      <c r="L10" s="116"/>
      <c r="M10" s="232" t="s">
        <v>12</v>
      </c>
      <c r="N10" s="233"/>
      <c r="O10" s="68"/>
    </row>
    <row r="11" spans="1:22" ht="21" customHeight="1">
      <c r="A11" s="285" t="s">
        <v>13</v>
      </c>
      <c r="B11" s="285"/>
      <c r="C11" s="285"/>
      <c r="D11" s="285"/>
      <c r="E11" s="285"/>
      <c r="F11" s="285"/>
    </row>
    <row r="12" spans="1:22" ht="6" customHeight="1">
      <c r="A12" s="103"/>
      <c r="B12" s="103"/>
      <c r="C12" s="103"/>
      <c r="D12" s="103"/>
      <c r="E12" s="103"/>
      <c r="F12" s="103"/>
    </row>
    <row r="13" spans="1:22" ht="21" customHeight="1">
      <c r="A13" s="39" t="s">
        <v>14</v>
      </c>
      <c r="B13" s="39"/>
    </row>
    <row r="14" spans="1:22" ht="21" customHeight="1">
      <c r="A14" s="31" t="s">
        <v>15</v>
      </c>
      <c r="G14" s="49">
        <v>7</v>
      </c>
      <c r="H14" s="44"/>
      <c r="I14" s="2">
        <v>20226048.009999998</v>
      </c>
      <c r="J14" s="109"/>
      <c r="K14" s="2">
        <v>308694750.95999998</v>
      </c>
      <c r="L14" s="18"/>
      <c r="M14" s="18">
        <v>1310534.6599999999</v>
      </c>
      <c r="N14" s="18"/>
      <c r="O14" s="18">
        <v>782790.62</v>
      </c>
      <c r="P14" s="50"/>
    </row>
    <row r="15" spans="1:22" s="62" customFormat="1" ht="21" customHeight="1">
      <c r="A15" s="53" t="s">
        <v>16</v>
      </c>
      <c r="B15" s="53"/>
      <c r="D15" s="10"/>
      <c r="F15" s="49"/>
      <c r="G15" s="49" t="s">
        <v>17</v>
      </c>
      <c r="H15" s="49"/>
      <c r="I15" s="2">
        <v>245252222.96000001</v>
      </c>
      <c r="J15" s="49"/>
      <c r="K15" s="2">
        <v>153137136.05000001</v>
      </c>
      <c r="L15" s="18"/>
      <c r="M15" s="2">
        <v>128128519.52</v>
      </c>
      <c r="N15" s="18"/>
      <c r="O15" s="2">
        <v>77274112.660000011</v>
      </c>
      <c r="P15" s="50"/>
      <c r="Q15" s="26"/>
      <c r="V15" s="49"/>
    </row>
    <row r="16" spans="1:22" s="62" customFormat="1" ht="21" customHeight="1">
      <c r="A16" s="53" t="s">
        <v>18</v>
      </c>
      <c r="B16" s="53"/>
      <c r="D16" s="10"/>
      <c r="F16" s="49"/>
      <c r="G16" s="49"/>
      <c r="H16" s="49"/>
      <c r="I16" s="2">
        <v>62669931.479999997</v>
      </c>
      <c r="J16" s="49"/>
      <c r="K16" s="2">
        <v>49308727.630000003</v>
      </c>
      <c r="L16" s="18"/>
      <c r="M16" s="2">
        <v>0</v>
      </c>
      <c r="N16" s="18"/>
      <c r="O16" s="2">
        <v>0</v>
      </c>
      <c r="P16" s="50"/>
      <c r="V16" s="49"/>
    </row>
    <row r="17" spans="1:18" s="62" customFormat="1" ht="21" customHeight="1">
      <c r="A17" s="53" t="s">
        <v>19</v>
      </c>
      <c r="B17" s="53"/>
      <c r="D17" s="10"/>
      <c r="F17" s="49"/>
      <c r="G17" s="49"/>
      <c r="H17" s="49"/>
      <c r="I17" s="2">
        <v>7809554.8799999999</v>
      </c>
      <c r="J17" s="49"/>
      <c r="K17" s="2">
        <v>4257597.8499999996</v>
      </c>
      <c r="L17" s="18"/>
      <c r="M17" s="2">
        <v>0</v>
      </c>
      <c r="N17" s="18"/>
      <c r="O17" s="2">
        <v>0</v>
      </c>
      <c r="P17" s="50"/>
      <c r="Q17" s="26"/>
    </row>
    <row r="18" spans="1:18" s="62" customFormat="1" ht="21" customHeight="1">
      <c r="A18" s="62" t="s">
        <v>20</v>
      </c>
      <c r="B18" s="53"/>
      <c r="D18" s="10"/>
      <c r="F18" s="49"/>
      <c r="G18" s="49">
        <v>6.2</v>
      </c>
      <c r="H18" s="49"/>
      <c r="I18" s="2">
        <v>0</v>
      </c>
      <c r="J18" s="49"/>
      <c r="K18" s="2">
        <v>0</v>
      </c>
      <c r="L18" s="18"/>
      <c r="M18" s="2">
        <v>3503619891.2799997</v>
      </c>
      <c r="N18" s="18"/>
      <c r="O18" s="2">
        <v>3551989891.2799997</v>
      </c>
      <c r="P18" s="50"/>
    </row>
    <row r="19" spans="1:18" s="62" customFormat="1" ht="21" customHeight="1">
      <c r="A19" s="75" t="s">
        <v>21</v>
      </c>
      <c r="B19" s="53"/>
      <c r="D19" s="10"/>
      <c r="F19" s="49"/>
      <c r="G19" s="49"/>
      <c r="H19" s="49"/>
      <c r="I19" s="2"/>
      <c r="J19" s="49"/>
      <c r="K19" s="2"/>
      <c r="L19" s="18"/>
      <c r="M19" s="2"/>
      <c r="N19" s="18"/>
      <c r="O19" s="2"/>
      <c r="P19" s="50"/>
    </row>
    <row r="20" spans="1:18" s="62" customFormat="1" ht="21" customHeight="1">
      <c r="B20" s="62" t="s">
        <v>22</v>
      </c>
      <c r="G20" s="49"/>
      <c r="H20" s="49"/>
      <c r="I20" s="2">
        <v>2312793.36</v>
      </c>
      <c r="J20" s="49"/>
      <c r="K20" s="2">
        <v>3247997.37</v>
      </c>
      <c r="L20" s="18"/>
      <c r="M20" s="2">
        <v>198104.25</v>
      </c>
      <c r="N20" s="18"/>
      <c r="O20" s="2">
        <v>198104.24999999988</v>
      </c>
      <c r="P20" s="50"/>
    </row>
    <row r="21" spans="1:18" s="62" customFormat="1" ht="21" customHeight="1">
      <c r="A21" s="62" t="s">
        <v>23</v>
      </c>
      <c r="G21" s="49">
        <v>9</v>
      </c>
      <c r="H21" s="49"/>
      <c r="I21" s="2">
        <v>132454922.18000001</v>
      </c>
      <c r="J21" s="49"/>
      <c r="K21" s="2">
        <v>126872870.93000001</v>
      </c>
      <c r="L21" s="18"/>
      <c r="M21" s="2">
        <v>0</v>
      </c>
      <c r="N21" s="18"/>
      <c r="O21" s="2">
        <v>0</v>
      </c>
      <c r="P21" s="50"/>
    </row>
    <row r="22" spans="1:18" ht="21" customHeight="1">
      <c r="A22" s="31" t="s">
        <v>24</v>
      </c>
      <c r="G22" s="253">
        <v>22</v>
      </c>
      <c r="H22" s="44"/>
      <c r="I22" s="2">
        <v>1035.96</v>
      </c>
      <c r="J22" s="109"/>
      <c r="K22" s="2">
        <v>1014.27</v>
      </c>
      <c r="L22" s="18"/>
      <c r="M22" s="18">
        <v>0</v>
      </c>
      <c r="N22" s="18"/>
      <c r="O22" s="18">
        <v>0</v>
      </c>
      <c r="P22" s="50"/>
    </row>
    <row r="23" spans="1:18" ht="21" customHeight="1">
      <c r="A23" s="62" t="s">
        <v>25</v>
      </c>
      <c r="B23" s="62"/>
      <c r="C23" s="62"/>
      <c r="D23" s="62"/>
      <c r="E23" s="62"/>
      <c r="F23" s="62"/>
      <c r="G23" s="49">
        <v>10</v>
      </c>
      <c r="H23" s="49"/>
      <c r="I23" s="2">
        <v>89024985.290000007</v>
      </c>
      <c r="J23" s="49"/>
      <c r="K23" s="2">
        <v>80083119.609999999</v>
      </c>
      <c r="L23" s="18"/>
      <c r="M23" s="2">
        <v>1629257.57</v>
      </c>
      <c r="N23" s="18"/>
      <c r="O23" s="2">
        <v>6724.21</v>
      </c>
      <c r="P23" s="50"/>
      <c r="Q23" s="50"/>
    </row>
    <row r="24" spans="1:18" s="62" customFormat="1" ht="21" customHeight="1">
      <c r="A24" s="62" t="s">
        <v>26</v>
      </c>
      <c r="G24" s="49"/>
      <c r="H24" s="49"/>
      <c r="I24" s="2">
        <v>41316.35</v>
      </c>
      <c r="J24" s="49"/>
      <c r="K24" s="2">
        <v>41316.35</v>
      </c>
      <c r="L24" s="18"/>
      <c r="M24" s="2">
        <v>0</v>
      </c>
      <c r="N24" s="18"/>
      <c r="O24" s="2">
        <v>0</v>
      </c>
      <c r="P24" s="50"/>
      <c r="R24" s="26"/>
    </row>
    <row r="25" spans="1:18" s="62" customFormat="1" ht="21" customHeight="1">
      <c r="A25" s="54" t="s">
        <v>27</v>
      </c>
      <c r="B25" s="54"/>
      <c r="G25" s="49"/>
      <c r="H25" s="38">
        <f>SUM(H14:H24)</f>
        <v>0</v>
      </c>
      <c r="I25" s="172">
        <f>SUM(I14:I24)</f>
        <v>559792810.47000003</v>
      </c>
      <c r="J25" s="38"/>
      <c r="K25" s="172">
        <f>SUM(K14:K24)</f>
        <v>725644531.01999998</v>
      </c>
      <c r="L25" s="38"/>
      <c r="M25" s="172">
        <f>SUM(M14:M24)</f>
        <v>3634886307.2799997</v>
      </c>
      <c r="N25" s="38"/>
      <c r="O25" s="172">
        <f>SUM(O14:O24)</f>
        <v>3630251623.02</v>
      </c>
      <c r="P25" s="50"/>
      <c r="Q25" s="276"/>
    </row>
    <row r="26" spans="1:18" ht="6" customHeight="1">
      <c r="G26" s="44"/>
      <c r="H26" s="44"/>
      <c r="I26" s="44"/>
      <c r="J26" s="44"/>
      <c r="K26" s="44"/>
      <c r="L26" s="44"/>
      <c r="M26" s="44"/>
      <c r="N26" s="44"/>
      <c r="O26" s="44"/>
      <c r="P26" s="50"/>
    </row>
    <row r="27" spans="1:18" ht="21" customHeight="1">
      <c r="A27" s="39" t="s">
        <v>28</v>
      </c>
      <c r="B27" s="39"/>
      <c r="C27" s="39"/>
      <c r="G27" s="44"/>
      <c r="H27" s="44"/>
      <c r="I27" s="44"/>
      <c r="J27" s="44"/>
      <c r="K27" s="44"/>
      <c r="L27" s="44"/>
      <c r="M27" s="44"/>
      <c r="N27" s="44"/>
      <c r="O27" s="44"/>
      <c r="P27" s="50"/>
    </row>
    <row r="28" spans="1:18" ht="21" customHeight="1">
      <c r="A28" s="62" t="s">
        <v>29</v>
      </c>
      <c r="B28" s="62"/>
      <c r="G28" s="253">
        <v>22</v>
      </c>
      <c r="H28" s="44"/>
      <c r="I28" s="2">
        <v>302210</v>
      </c>
      <c r="J28" s="109"/>
      <c r="K28" s="2">
        <v>333235</v>
      </c>
      <c r="L28" s="18"/>
      <c r="M28" s="18">
        <v>302210</v>
      </c>
      <c r="N28" s="18"/>
      <c r="O28" s="2">
        <v>333235</v>
      </c>
      <c r="P28" s="50"/>
    </row>
    <row r="29" spans="1:18" s="179" customFormat="1" ht="21" customHeight="1">
      <c r="A29" s="179" t="s">
        <v>30</v>
      </c>
      <c r="G29" s="49"/>
      <c r="I29" s="2">
        <v>0</v>
      </c>
      <c r="K29" s="2">
        <v>0</v>
      </c>
      <c r="M29" s="2">
        <v>2098809150.71</v>
      </c>
      <c r="O29" s="2">
        <v>2098809150.71</v>
      </c>
      <c r="P29" s="50"/>
    </row>
    <row r="30" spans="1:18" s="62" customFormat="1" ht="21" customHeight="1">
      <c r="A30" s="62" t="s">
        <v>31</v>
      </c>
      <c r="G30" s="49"/>
      <c r="H30" s="49"/>
      <c r="I30" s="2">
        <v>1231247.43</v>
      </c>
      <c r="J30" s="49"/>
      <c r="K30" s="2">
        <v>3234941.68</v>
      </c>
      <c r="L30" s="18"/>
      <c r="M30" s="18">
        <v>157747.03</v>
      </c>
      <c r="N30" s="18"/>
      <c r="O30" s="2">
        <v>353416.91000000015</v>
      </c>
      <c r="P30" s="50"/>
      <c r="Q30" s="26"/>
    </row>
    <row r="31" spans="1:18" s="62" customFormat="1" ht="21" customHeight="1">
      <c r="A31" s="62" t="s">
        <v>32</v>
      </c>
      <c r="G31" s="49">
        <v>11</v>
      </c>
      <c r="H31" s="49"/>
      <c r="I31" s="2">
        <v>8490749401.7600002</v>
      </c>
      <c r="J31" s="49"/>
      <c r="K31" s="2">
        <v>8489049996.54</v>
      </c>
      <c r="L31" s="18"/>
      <c r="M31" s="18">
        <v>717975.92999999993</v>
      </c>
      <c r="N31" s="18"/>
      <c r="O31" s="2">
        <v>877429.36</v>
      </c>
      <c r="P31" s="50"/>
      <c r="Q31" s="26"/>
    </row>
    <row r="32" spans="1:18" s="62" customFormat="1" ht="21" customHeight="1">
      <c r="A32" s="62" t="s">
        <v>33</v>
      </c>
      <c r="G32" s="253" t="s">
        <v>34</v>
      </c>
      <c r="H32" s="49"/>
      <c r="I32" s="2">
        <v>31983134.989999998</v>
      </c>
      <c r="J32" s="49"/>
      <c r="K32" s="2">
        <v>28013929.75</v>
      </c>
      <c r="L32" s="18"/>
      <c r="M32" s="18">
        <v>1309275</v>
      </c>
      <c r="N32" s="18"/>
      <c r="O32" s="2">
        <v>1611423</v>
      </c>
      <c r="P32" s="50"/>
      <c r="Q32" s="26"/>
      <c r="R32" s="31"/>
    </row>
    <row r="33" spans="1:17" s="62" customFormat="1" ht="21" customHeight="1">
      <c r="A33" s="62" t="s">
        <v>35</v>
      </c>
      <c r="G33" s="251"/>
      <c r="H33" s="49"/>
      <c r="I33" s="2">
        <v>684149.41</v>
      </c>
      <c r="J33" s="49"/>
      <c r="K33" s="2">
        <v>717768.49</v>
      </c>
      <c r="L33" s="18"/>
      <c r="M33" s="18">
        <v>0</v>
      </c>
      <c r="N33" s="18"/>
      <c r="O33" s="2">
        <v>0</v>
      </c>
      <c r="P33" s="50"/>
    </row>
    <row r="34" spans="1:17" s="62" customFormat="1" ht="21" customHeight="1">
      <c r="A34" s="62" t="s">
        <v>36</v>
      </c>
      <c r="G34" s="49"/>
      <c r="H34" s="49"/>
      <c r="I34" s="2">
        <v>402711518.81</v>
      </c>
      <c r="J34" s="49"/>
      <c r="K34" s="2">
        <v>402711518.81</v>
      </c>
      <c r="L34" s="18"/>
      <c r="M34" s="18">
        <v>0</v>
      </c>
      <c r="N34" s="18"/>
      <c r="O34" s="2">
        <v>0</v>
      </c>
      <c r="P34" s="50"/>
    </row>
    <row r="35" spans="1:17" s="62" customFormat="1" ht="21" customHeight="1">
      <c r="A35" s="62" t="s">
        <v>37</v>
      </c>
      <c r="G35" s="253">
        <v>13.1</v>
      </c>
      <c r="H35" s="49"/>
      <c r="I35" s="2">
        <v>189252.38</v>
      </c>
      <c r="J35" s="18"/>
      <c r="K35" s="2">
        <v>0</v>
      </c>
      <c r="L35" s="18"/>
      <c r="M35" s="18">
        <v>1260815.82</v>
      </c>
      <c r="N35" s="18"/>
      <c r="O35" s="2">
        <v>1448651.29</v>
      </c>
      <c r="P35" s="50"/>
      <c r="Q35" s="26"/>
    </row>
    <row r="36" spans="1:17" s="62" customFormat="1" ht="21" customHeight="1">
      <c r="A36" s="62" t="s">
        <v>38</v>
      </c>
      <c r="G36" s="49"/>
      <c r="H36" s="49"/>
      <c r="I36" s="2">
        <v>29381044.620000001</v>
      </c>
      <c r="J36" s="49"/>
      <c r="K36" s="2">
        <v>55159334.979999997</v>
      </c>
      <c r="L36" s="18"/>
      <c r="M36" s="18">
        <v>3959048.7100000009</v>
      </c>
      <c r="N36" s="18"/>
      <c r="O36" s="2">
        <v>3959030.66</v>
      </c>
      <c r="P36" s="50"/>
      <c r="Q36" s="26"/>
    </row>
    <row r="37" spans="1:17" s="62" customFormat="1" ht="21" customHeight="1">
      <c r="A37" s="54" t="s">
        <v>39</v>
      </c>
      <c r="B37" s="54"/>
      <c r="G37" s="49"/>
      <c r="H37" s="49"/>
      <c r="I37" s="173">
        <f>SUM(I28:I36)</f>
        <v>8957231959.3999996</v>
      </c>
      <c r="J37" s="49"/>
      <c r="K37" s="173">
        <f>SUM(K28:K36)</f>
        <v>8979220725.25</v>
      </c>
      <c r="L37" s="36"/>
      <c r="M37" s="173">
        <f>SUM(M28:M36)</f>
        <v>2106516223.2</v>
      </c>
      <c r="N37" s="49"/>
      <c r="O37" s="173">
        <f>SUM(O28:O36)</f>
        <v>2107392336.9300001</v>
      </c>
      <c r="P37" s="50"/>
    </row>
    <row r="38" spans="1:17" ht="6" customHeight="1">
      <c r="D38" s="39"/>
      <c r="E38" s="39"/>
      <c r="P38" s="50"/>
    </row>
    <row r="39" spans="1:17" ht="21" customHeight="1" thickBot="1">
      <c r="A39" s="39" t="s">
        <v>40</v>
      </c>
      <c r="B39" s="39"/>
      <c r="I39" s="45">
        <f>I25+I37</f>
        <v>9517024769.8699989</v>
      </c>
      <c r="K39" s="45">
        <f>K25+K37</f>
        <v>9704865256.2700005</v>
      </c>
      <c r="L39" s="20"/>
      <c r="M39" s="45">
        <f>M25+M37</f>
        <v>5741402530.4799995</v>
      </c>
      <c r="O39" s="45">
        <f>O25+O37</f>
        <v>5737643959.9499998</v>
      </c>
      <c r="P39" s="50"/>
    </row>
    <row r="40" spans="1:17" ht="21" customHeight="1" thickTop="1">
      <c r="A40" s="39"/>
      <c r="B40" s="39"/>
      <c r="P40" s="50"/>
    </row>
    <row r="41" spans="1:17" ht="21" customHeight="1">
      <c r="A41" s="31" t="s">
        <v>41</v>
      </c>
      <c r="B41" s="39"/>
      <c r="P41" s="50"/>
    </row>
    <row r="42" spans="1:17" ht="21" customHeight="1">
      <c r="B42" s="39"/>
      <c r="M42" s="50"/>
      <c r="P42" s="50"/>
    </row>
    <row r="43" spans="1:17" ht="21" customHeight="1">
      <c r="B43" s="39"/>
      <c r="P43" s="50"/>
    </row>
    <row r="44" spans="1:17" ht="21" customHeight="1">
      <c r="B44" s="39"/>
      <c r="P44" s="50"/>
    </row>
    <row r="45" spans="1:17" ht="21" customHeight="1">
      <c r="B45" s="39"/>
      <c r="P45" s="50"/>
    </row>
    <row r="46" spans="1:17" ht="21" customHeight="1">
      <c r="B46" s="39"/>
      <c r="P46" s="50"/>
    </row>
    <row r="47" spans="1:17" ht="21" customHeight="1">
      <c r="B47" s="39"/>
      <c r="P47" s="50"/>
    </row>
    <row r="48" spans="1:17" ht="21" customHeight="1">
      <c r="B48" s="39"/>
      <c r="P48" s="50"/>
    </row>
    <row r="49" spans="1:16" ht="21" customHeight="1">
      <c r="B49" s="39"/>
      <c r="P49" s="50"/>
    </row>
    <row r="50" spans="1:16" ht="21" customHeight="1">
      <c r="B50" s="39"/>
      <c r="P50" s="50"/>
    </row>
    <row r="51" spans="1:16" ht="21" customHeight="1">
      <c r="B51" s="39"/>
      <c r="P51" s="50"/>
    </row>
    <row r="52" spans="1:16" ht="21" customHeight="1">
      <c r="B52" s="39"/>
      <c r="P52" s="50"/>
    </row>
    <row r="53" spans="1:16" ht="21" customHeight="1">
      <c r="B53" s="39"/>
      <c r="P53" s="50"/>
    </row>
    <row r="54" spans="1:16" ht="21" customHeight="1">
      <c r="B54" s="39"/>
      <c r="P54" s="50"/>
    </row>
    <row r="55" spans="1:16" ht="21" customHeight="1">
      <c r="B55" s="39"/>
      <c r="P55" s="50"/>
    </row>
    <row r="56" spans="1:16" ht="21" customHeight="1">
      <c r="B56" s="39"/>
      <c r="P56" s="50"/>
    </row>
    <row r="57" spans="1:16" ht="37.950000000000003" customHeight="1">
      <c r="B57" s="39"/>
      <c r="P57" s="50"/>
    </row>
    <row r="58" spans="1:16" ht="21" customHeight="1">
      <c r="A58" s="62"/>
      <c r="B58" s="62"/>
      <c r="O58" s="71" t="s">
        <v>42</v>
      </c>
      <c r="P58" s="50"/>
    </row>
    <row r="59" spans="1:16" s="39" customFormat="1" ht="21" customHeight="1">
      <c r="A59" s="286" t="str">
        <f>A1</f>
        <v>บริษัท อีสเทอร์น พาวเวอร์ กรุ๊ป จำกัด (มหาชน) และบริษัทย่อย</v>
      </c>
      <c r="B59" s="286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50"/>
    </row>
    <row r="60" spans="1:16" s="39" customFormat="1" ht="21" customHeight="1">
      <c r="A60" s="286" t="s">
        <v>43</v>
      </c>
      <c r="B60" s="286"/>
      <c r="C60" s="287"/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50"/>
    </row>
    <row r="61" spans="1:16" s="39" customFormat="1" ht="21" customHeight="1">
      <c r="A61" s="286" t="str">
        <f>A3</f>
        <v>ณ วันที่ 30 กันยายน 2567</v>
      </c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50"/>
    </row>
    <row r="62" spans="1:16" s="39" customFormat="1" ht="20.399999999999999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50"/>
    </row>
    <row r="63" spans="1:16" s="39" customFormat="1" ht="21" customHeight="1">
      <c r="A63" s="40"/>
      <c r="B63" s="40"/>
      <c r="C63" s="40"/>
      <c r="D63" s="40"/>
      <c r="E63" s="40"/>
      <c r="F63" s="40"/>
      <c r="G63" s="40"/>
      <c r="H63" s="40"/>
      <c r="I63" s="283" t="s">
        <v>3</v>
      </c>
      <c r="J63" s="283"/>
      <c r="K63" s="283"/>
      <c r="L63" s="283"/>
      <c r="M63" s="283"/>
      <c r="N63" s="283"/>
      <c r="O63" s="283"/>
      <c r="P63" s="50"/>
    </row>
    <row r="64" spans="1:16" s="39" customFormat="1" ht="21" customHeight="1">
      <c r="G64" s="41"/>
      <c r="H64" s="41"/>
      <c r="I64" s="284" t="s">
        <v>4</v>
      </c>
      <c r="J64" s="284"/>
      <c r="K64" s="284"/>
      <c r="L64" s="288"/>
      <c r="M64" s="284" t="s">
        <v>5</v>
      </c>
      <c r="N64" s="284"/>
      <c r="O64" s="284"/>
      <c r="P64" s="50"/>
    </row>
    <row r="65" spans="1:18" s="39" customFormat="1" ht="21" customHeight="1">
      <c r="G65" s="41"/>
      <c r="H65" s="41"/>
      <c r="I65" s="245" t="s">
        <v>6</v>
      </c>
      <c r="J65" s="116"/>
      <c r="K65" s="245" t="s">
        <v>6</v>
      </c>
      <c r="L65" s="116"/>
      <c r="M65" s="245" t="s">
        <v>6</v>
      </c>
      <c r="N65" s="116"/>
      <c r="O65" s="245" t="s">
        <v>6</v>
      </c>
      <c r="P65" s="50"/>
    </row>
    <row r="66" spans="1:18" s="39" customFormat="1" ht="21" customHeight="1">
      <c r="G66" s="41"/>
      <c r="H66" s="41"/>
      <c r="I66" s="245" t="str">
        <f>+I8</f>
        <v>30 กันยายน 2567</v>
      </c>
      <c r="J66" s="116"/>
      <c r="K66" s="245" t="s">
        <v>8</v>
      </c>
      <c r="L66" s="116"/>
      <c r="M66" s="245" t="str">
        <f>+M8</f>
        <v>30 กันยายน 2567</v>
      </c>
      <c r="N66" s="116"/>
      <c r="O66" s="245" t="s">
        <v>8</v>
      </c>
      <c r="P66" s="50"/>
    </row>
    <row r="67" spans="1:18" s="39" customFormat="1" ht="21" customHeight="1">
      <c r="G67" s="41"/>
      <c r="H67" s="41"/>
      <c r="I67" s="245" t="s">
        <v>9</v>
      </c>
      <c r="J67" s="116"/>
      <c r="K67" s="245" t="s">
        <v>10</v>
      </c>
      <c r="L67" s="116"/>
      <c r="M67" s="245" t="s">
        <v>9</v>
      </c>
      <c r="N67" s="116"/>
      <c r="O67" s="245" t="s">
        <v>10</v>
      </c>
      <c r="P67" s="50"/>
    </row>
    <row r="68" spans="1:18" ht="21" customHeight="1">
      <c r="G68" s="51" t="s">
        <v>11</v>
      </c>
      <c r="H68" s="41"/>
      <c r="I68" s="232" t="s">
        <v>12</v>
      </c>
      <c r="J68" s="69"/>
      <c r="K68" s="68"/>
      <c r="L68" s="116"/>
      <c r="M68" s="232" t="s">
        <v>12</v>
      </c>
      <c r="N68" s="233"/>
      <c r="O68" s="68"/>
      <c r="P68" s="50"/>
    </row>
    <row r="69" spans="1:18" ht="21" customHeight="1">
      <c r="A69" s="285" t="s">
        <v>44</v>
      </c>
      <c r="B69" s="285"/>
      <c r="C69" s="285"/>
      <c r="D69" s="285"/>
      <c r="E69" s="285"/>
      <c r="F69" s="285"/>
      <c r="G69" s="44"/>
      <c r="H69" s="41"/>
      <c r="I69" s="43"/>
      <c r="J69" s="46"/>
      <c r="K69" s="43"/>
      <c r="L69" s="52"/>
      <c r="M69" s="42"/>
      <c r="N69" s="46"/>
      <c r="O69" s="43"/>
      <c r="P69" s="50"/>
      <c r="Q69" s="26"/>
    </row>
    <row r="70" spans="1:18" ht="6" customHeight="1">
      <c r="A70" s="46"/>
      <c r="B70" s="46"/>
      <c r="C70" s="46"/>
      <c r="D70" s="46"/>
      <c r="E70" s="46"/>
      <c r="F70" s="46"/>
      <c r="G70" s="44"/>
      <c r="H70" s="41"/>
      <c r="I70" s="43"/>
      <c r="J70" s="41"/>
      <c r="K70" s="43"/>
      <c r="L70" s="52"/>
      <c r="M70" s="42"/>
      <c r="N70" s="41"/>
      <c r="O70" s="43"/>
      <c r="P70" s="50"/>
      <c r="Q70" s="26"/>
    </row>
    <row r="71" spans="1:18" ht="21" customHeight="1">
      <c r="A71" s="39" t="s">
        <v>45</v>
      </c>
      <c r="B71" s="39"/>
      <c r="O71" s="18"/>
      <c r="P71" s="50"/>
      <c r="Q71" s="26"/>
    </row>
    <row r="72" spans="1:18" ht="21" customHeight="1">
      <c r="A72" s="55" t="s">
        <v>46</v>
      </c>
      <c r="B72" s="55"/>
      <c r="C72" s="10"/>
      <c r="E72" s="39"/>
      <c r="G72" s="260">
        <v>14</v>
      </c>
      <c r="I72" s="2">
        <v>397741682.56</v>
      </c>
      <c r="J72" s="69"/>
      <c r="K72" s="2">
        <v>390099200.88999999</v>
      </c>
      <c r="L72" s="18"/>
      <c r="M72" s="18">
        <v>31968189.239999998</v>
      </c>
      <c r="N72" s="18"/>
      <c r="O72" s="2">
        <v>30000000</v>
      </c>
      <c r="P72" s="50"/>
      <c r="Q72" s="2"/>
    </row>
    <row r="73" spans="1:18" s="62" customFormat="1" ht="21" customHeight="1">
      <c r="A73" s="53" t="s">
        <v>47</v>
      </c>
      <c r="B73" s="53"/>
      <c r="C73" s="10"/>
      <c r="G73" s="260" t="s">
        <v>48</v>
      </c>
      <c r="H73" s="49"/>
      <c r="I73" s="2">
        <v>564270475.95999992</v>
      </c>
      <c r="J73" s="49"/>
      <c r="K73" s="2">
        <v>636524382.25999999</v>
      </c>
      <c r="L73" s="18"/>
      <c r="M73" s="18">
        <v>13277982.960000001</v>
      </c>
      <c r="N73" s="18"/>
      <c r="O73" s="2">
        <v>12540214.340000002</v>
      </c>
      <c r="P73" s="50"/>
      <c r="Q73" s="26"/>
    </row>
    <row r="74" spans="1:18" s="62" customFormat="1" ht="21" customHeight="1">
      <c r="A74" s="53" t="s">
        <v>49</v>
      </c>
      <c r="B74" s="53"/>
      <c r="C74" s="10"/>
      <c r="G74" s="259"/>
      <c r="H74" s="49"/>
      <c r="I74" s="2">
        <v>28047198.690000001</v>
      </c>
      <c r="J74" s="49"/>
      <c r="K74" s="2">
        <v>30641907.5</v>
      </c>
      <c r="L74" s="18"/>
      <c r="M74" s="18">
        <v>0</v>
      </c>
      <c r="N74" s="18"/>
      <c r="O74" s="2">
        <v>0</v>
      </c>
      <c r="P74" s="50"/>
      <c r="Q74" s="26"/>
    </row>
    <row r="75" spans="1:18" s="62" customFormat="1" ht="21" customHeight="1">
      <c r="A75" s="10" t="s">
        <v>50</v>
      </c>
      <c r="B75" s="10"/>
      <c r="G75" s="260">
        <v>6.2</v>
      </c>
      <c r="H75" s="49"/>
      <c r="I75" s="26">
        <v>535860053.98000002</v>
      </c>
      <c r="J75" s="49"/>
      <c r="K75" s="26">
        <v>421000000</v>
      </c>
      <c r="L75" s="18"/>
      <c r="M75" s="2">
        <v>535860054</v>
      </c>
      <c r="N75" s="18"/>
      <c r="O75" s="26">
        <v>421000000</v>
      </c>
      <c r="P75" s="50"/>
    </row>
    <row r="76" spans="1:18" s="62" customFormat="1" ht="21" customHeight="1">
      <c r="A76" s="10" t="s">
        <v>51</v>
      </c>
      <c r="B76" s="10"/>
      <c r="G76" s="260">
        <v>16</v>
      </c>
      <c r="H76" s="49"/>
      <c r="I76" s="26">
        <v>152500000</v>
      </c>
      <c r="J76" s="49"/>
      <c r="K76" s="26">
        <v>207500000</v>
      </c>
      <c r="L76" s="18"/>
      <c r="M76" s="2">
        <v>152500000</v>
      </c>
      <c r="N76" s="18"/>
      <c r="O76" s="26">
        <v>207500000</v>
      </c>
      <c r="P76" s="50"/>
    </row>
    <row r="77" spans="1:18" s="62" customFormat="1" ht="21" customHeight="1">
      <c r="A77" s="73" t="s">
        <v>52</v>
      </c>
      <c r="B77" s="10"/>
      <c r="G77" s="49"/>
      <c r="H77" s="49"/>
      <c r="I77" s="26"/>
      <c r="J77" s="49"/>
      <c r="K77" s="26"/>
      <c r="L77" s="18"/>
      <c r="M77" s="2"/>
      <c r="N77" s="18"/>
      <c r="O77" s="26"/>
      <c r="P77" s="50"/>
    </row>
    <row r="78" spans="1:18" s="62" customFormat="1" ht="21" customHeight="1">
      <c r="A78" s="10"/>
      <c r="B78" s="10" t="s">
        <v>53</v>
      </c>
      <c r="G78" s="260">
        <v>17</v>
      </c>
      <c r="H78" s="49"/>
      <c r="I78" s="26">
        <v>77234945.890000001</v>
      </c>
      <c r="J78" s="49"/>
      <c r="K78" s="26">
        <v>110462000</v>
      </c>
      <c r="L78" s="18"/>
      <c r="M78" s="2">
        <v>53010000</v>
      </c>
      <c r="N78" s="18"/>
      <c r="O78" s="26">
        <v>70680000</v>
      </c>
      <c r="P78" s="50"/>
    </row>
    <row r="79" spans="1:18" s="62" customFormat="1" ht="21" customHeight="1">
      <c r="A79" s="10"/>
      <c r="B79" s="10" t="s">
        <v>54</v>
      </c>
      <c r="G79" s="260" t="s">
        <v>55</v>
      </c>
      <c r="H79" s="49"/>
      <c r="I79" s="26">
        <v>2429586.2799999998</v>
      </c>
      <c r="J79" s="49"/>
      <c r="K79" s="26">
        <v>2701561.64</v>
      </c>
      <c r="L79" s="18"/>
      <c r="M79" s="2">
        <v>406464</v>
      </c>
      <c r="N79" s="18"/>
      <c r="O79" s="26">
        <v>391349</v>
      </c>
      <c r="P79" s="50"/>
      <c r="R79" s="31"/>
    </row>
    <row r="80" spans="1:18" s="62" customFormat="1" ht="21" customHeight="1">
      <c r="A80" s="10"/>
      <c r="B80" s="10" t="s">
        <v>56</v>
      </c>
      <c r="G80" s="260">
        <v>18</v>
      </c>
      <c r="H80" s="49"/>
      <c r="I80" s="26">
        <v>3100859864.0100002</v>
      </c>
      <c r="J80" s="49"/>
      <c r="K80" s="26">
        <v>932461892.51999998</v>
      </c>
      <c r="L80" s="18"/>
      <c r="M80" s="2">
        <v>3100859864.0100002</v>
      </c>
      <c r="N80" s="18"/>
      <c r="O80" s="26">
        <v>932461892.51999998</v>
      </c>
      <c r="P80" s="50"/>
    </row>
    <row r="81" spans="1:17" s="62" customFormat="1" ht="21" customHeight="1">
      <c r="A81" s="10" t="s">
        <v>57</v>
      </c>
      <c r="B81" s="10"/>
      <c r="G81" s="261"/>
      <c r="H81" s="49"/>
      <c r="I81" s="26">
        <v>2101694.0699999998</v>
      </c>
      <c r="J81" s="49"/>
      <c r="K81" s="26">
        <v>17776.640000000014</v>
      </c>
      <c r="L81" s="18"/>
      <c r="M81" s="2">
        <v>0</v>
      </c>
      <c r="N81" s="18"/>
      <c r="O81" s="26">
        <v>0</v>
      </c>
      <c r="P81" s="50"/>
    </row>
    <row r="82" spans="1:17" s="62" customFormat="1" ht="21" customHeight="1">
      <c r="A82" s="73" t="s">
        <v>58</v>
      </c>
      <c r="B82" s="10"/>
      <c r="G82" s="260">
        <v>19</v>
      </c>
      <c r="H82" s="49"/>
      <c r="I82" s="26">
        <v>5759222.0700000003</v>
      </c>
      <c r="J82" s="49"/>
      <c r="K82" s="26">
        <v>4723131.1900000004</v>
      </c>
      <c r="L82" s="18"/>
      <c r="M82" s="2">
        <v>2238198.17</v>
      </c>
      <c r="N82" s="18"/>
      <c r="O82" s="26">
        <v>0</v>
      </c>
      <c r="P82" s="50"/>
      <c r="Q82" s="26"/>
    </row>
    <row r="83" spans="1:17" s="62" customFormat="1" ht="21" customHeight="1">
      <c r="A83" s="62" t="s">
        <v>59</v>
      </c>
      <c r="G83" s="49"/>
      <c r="H83" s="49"/>
      <c r="I83" s="2">
        <v>29392760.07</v>
      </c>
      <c r="J83" s="49"/>
      <c r="K83" s="2">
        <v>16664178.700000001</v>
      </c>
      <c r="L83" s="18"/>
      <c r="M83" s="18">
        <v>8531706.4399999995</v>
      </c>
      <c r="N83" s="18"/>
      <c r="O83" s="2">
        <v>8482063.4100000039</v>
      </c>
      <c r="P83" s="50"/>
      <c r="Q83" s="26"/>
    </row>
    <row r="84" spans="1:17" s="62" customFormat="1" ht="21" customHeight="1">
      <c r="A84" s="62" t="s">
        <v>60</v>
      </c>
      <c r="G84" s="49"/>
      <c r="H84" s="49"/>
      <c r="I84" s="2">
        <v>445572.57</v>
      </c>
      <c r="J84" s="49"/>
      <c r="K84" s="2">
        <v>445572.57</v>
      </c>
      <c r="L84" s="18"/>
      <c r="M84" s="18">
        <v>0</v>
      </c>
      <c r="N84" s="18"/>
      <c r="O84" s="2">
        <v>0</v>
      </c>
      <c r="P84" s="50"/>
    </row>
    <row r="85" spans="1:17" s="62" customFormat="1" ht="21" customHeight="1">
      <c r="A85" s="54" t="s">
        <v>61</v>
      </c>
      <c r="B85" s="54"/>
      <c r="G85" s="49"/>
      <c r="H85" s="49"/>
      <c r="I85" s="173">
        <f>SUM(I72:I84)</f>
        <v>4896643056.1499996</v>
      </c>
      <c r="J85" s="49"/>
      <c r="K85" s="173">
        <f>SUM(K72:K84)</f>
        <v>2753241603.9100003</v>
      </c>
      <c r="L85" s="36"/>
      <c r="M85" s="173">
        <f>SUM(M72:M84)</f>
        <v>3898652458.8200002</v>
      </c>
      <c r="N85" s="49"/>
      <c r="O85" s="173">
        <f>SUM(O72:O84)</f>
        <v>1683055519.2700002</v>
      </c>
      <c r="P85" s="50"/>
    </row>
    <row r="86" spans="1:17" ht="6" customHeight="1">
      <c r="G86" s="44"/>
      <c r="H86" s="44"/>
      <c r="I86" s="44"/>
      <c r="J86" s="44"/>
      <c r="K86" s="44"/>
      <c r="L86" s="44"/>
      <c r="M86" s="44"/>
      <c r="N86" s="44"/>
      <c r="O86" s="44"/>
      <c r="P86" s="50"/>
    </row>
    <row r="87" spans="1:17" ht="21" customHeight="1">
      <c r="A87" s="39" t="s">
        <v>62</v>
      </c>
      <c r="B87" s="39"/>
      <c r="D87" s="39"/>
      <c r="E87" s="39"/>
      <c r="G87" s="44"/>
      <c r="H87" s="44"/>
      <c r="I87" s="192"/>
      <c r="J87" s="44"/>
      <c r="L87" s="44"/>
      <c r="N87" s="44"/>
      <c r="O87" s="44"/>
      <c r="P87" s="50"/>
    </row>
    <row r="88" spans="1:17" ht="21" customHeight="1">
      <c r="A88" s="31" t="s">
        <v>63</v>
      </c>
      <c r="C88" s="39"/>
      <c r="E88" s="39"/>
      <c r="G88" s="260">
        <v>17</v>
      </c>
      <c r="H88" s="44"/>
      <c r="I88" s="2">
        <v>105486524.27</v>
      </c>
      <c r="J88" s="109"/>
      <c r="K88" s="2">
        <v>74108480.640000001</v>
      </c>
      <c r="L88" s="18"/>
      <c r="M88" s="18">
        <v>43427480.710000001</v>
      </c>
      <c r="N88" s="18"/>
      <c r="O88" s="2">
        <v>61097480.709999993</v>
      </c>
      <c r="P88" s="50"/>
    </row>
    <row r="89" spans="1:17" ht="21" customHeight="1">
      <c r="A89" s="31" t="s">
        <v>64</v>
      </c>
      <c r="C89" s="39"/>
      <c r="E89" s="39"/>
      <c r="G89" s="260" t="s">
        <v>55</v>
      </c>
      <c r="H89" s="44"/>
      <c r="I89" s="2">
        <v>20168409</v>
      </c>
      <c r="J89" s="109"/>
      <c r="K89" s="2">
        <v>21885482.059999999</v>
      </c>
      <c r="L89" s="18"/>
      <c r="M89" s="18">
        <v>993248</v>
      </c>
      <c r="N89" s="18"/>
      <c r="O89" s="2">
        <v>1300013</v>
      </c>
      <c r="P89" s="50"/>
    </row>
    <row r="90" spans="1:17" ht="21" customHeight="1">
      <c r="A90" s="31" t="s">
        <v>65</v>
      </c>
      <c r="C90" s="39"/>
      <c r="E90" s="39"/>
      <c r="G90" s="261"/>
      <c r="H90" s="44"/>
      <c r="I90" s="2">
        <v>4336293.38</v>
      </c>
      <c r="J90" s="109"/>
      <c r="K90" s="2">
        <v>3248569.16</v>
      </c>
      <c r="L90" s="18"/>
      <c r="M90" s="18">
        <v>0</v>
      </c>
      <c r="N90" s="18"/>
      <c r="O90" s="2">
        <v>0</v>
      </c>
      <c r="P90" s="50"/>
    </row>
    <row r="91" spans="1:17" ht="21" customHeight="1">
      <c r="A91" s="31" t="s">
        <v>66</v>
      </c>
      <c r="C91" s="39"/>
      <c r="E91" s="39"/>
      <c r="G91" s="260">
        <v>18</v>
      </c>
      <c r="H91" s="44"/>
      <c r="I91" s="2">
        <v>299812030.20999998</v>
      </c>
      <c r="J91" s="109"/>
      <c r="K91" s="2">
        <v>2456321559.8000002</v>
      </c>
      <c r="L91" s="18"/>
      <c r="M91" s="18">
        <v>299812030.20999998</v>
      </c>
      <c r="N91" s="18"/>
      <c r="O91" s="2">
        <v>2456321559.8000002</v>
      </c>
      <c r="P91" s="50"/>
    </row>
    <row r="92" spans="1:17" ht="21" customHeight="1">
      <c r="A92" s="62" t="s">
        <v>67</v>
      </c>
      <c r="C92" s="39"/>
      <c r="E92" s="39"/>
      <c r="G92" s="260">
        <v>13.1</v>
      </c>
      <c r="H92" s="44"/>
      <c r="I92" s="2">
        <v>0</v>
      </c>
      <c r="J92" s="109"/>
      <c r="K92" s="2">
        <v>7430625.0300000012</v>
      </c>
      <c r="L92" s="18"/>
      <c r="M92" s="18">
        <v>0</v>
      </c>
      <c r="N92" s="18"/>
      <c r="O92" s="2">
        <v>0</v>
      </c>
      <c r="P92" s="50"/>
    </row>
    <row r="93" spans="1:17" ht="21" customHeight="1">
      <c r="A93" s="10" t="s">
        <v>68</v>
      </c>
      <c r="B93" s="10"/>
      <c r="C93" s="39"/>
      <c r="E93" s="39"/>
      <c r="G93" s="260">
        <v>19</v>
      </c>
      <c r="H93" s="44"/>
      <c r="I93" s="2">
        <v>47408255.229999997</v>
      </c>
      <c r="J93" s="109"/>
      <c r="K93" s="2">
        <v>48612190.759999998</v>
      </c>
      <c r="L93" s="18"/>
      <c r="M93" s="18">
        <v>3328554.0300000003</v>
      </c>
      <c r="N93" s="18"/>
      <c r="O93" s="2">
        <v>5536759.8399999999</v>
      </c>
      <c r="P93" s="50"/>
      <c r="Q93" s="50"/>
    </row>
    <row r="94" spans="1:17" ht="21" customHeight="1">
      <c r="A94" s="31" t="s">
        <v>69</v>
      </c>
      <c r="C94" s="39"/>
      <c r="E94" s="39"/>
      <c r="G94" s="260">
        <v>22</v>
      </c>
      <c r="H94" s="44"/>
      <c r="I94" s="2">
        <v>564039.84</v>
      </c>
      <c r="J94" s="109"/>
      <c r="K94" s="2">
        <v>1574732.57</v>
      </c>
      <c r="L94" s="18"/>
      <c r="M94" s="277">
        <v>564039.84</v>
      </c>
      <c r="N94" s="18"/>
      <c r="O94" s="2">
        <v>1574732.5700000003</v>
      </c>
      <c r="P94" s="50"/>
    </row>
    <row r="95" spans="1:17" s="62" customFormat="1" ht="21" customHeight="1">
      <c r="A95" s="62" t="s">
        <v>70</v>
      </c>
      <c r="G95" s="240"/>
      <c r="H95" s="49"/>
      <c r="I95" s="18">
        <v>9570964</v>
      </c>
      <c r="J95" s="49"/>
      <c r="K95" s="18">
        <v>6156031</v>
      </c>
      <c r="L95" s="36"/>
      <c r="M95" s="18">
        <v>0</v>
      </c>
      <c r="N95" s="36"/>
      <c r="O95" s="18">
        <v>0</v>
      </c>
      <c r="P95" s="50"/>
      <c r="Q95" s="26"/>
    </row>
    <row r="96" spans="1:17" ht="21" customHeight="1">
      <c r="A96" s="54" t="s">
        <v>71</v>
      </c>
      <c r="B96" s="54"/>
      <c r="G96" s="240"/>
      <c r="H96" s="44"/>
      <c r="I96" s="174">
        <f>SUM(I88:I95)</f>
        <v>487346515.92999995</v>
      </c>
      <c r="J96" s="44"/>
      <c r="K96" s="174">
        <f>SUM(K88:K95)</f>
        <v>2619337671.0200009</v>
      </c>
      <c r="L96" s="56"/>
      <c r="M96" s="174">
        <f>SUM(M88:M95)</f>
        <v>348125352.7899999</v>
      </c>
      <c r="N96" s="44"/>
      <c r="O96" s="174">
        <f>SUM(O88:O95)</f>
        <v>2525830545.9200006</v>
      </c>
      <c r="P96" s="50"/>
    </row>
    <row r="97" spans="1:19" ht="6" customHeight="1">
      <c r="G97" s="44"/>
      <c r="H97" s="44"/>
      <c r="I97" s="44"/>
      <c r="J97" s="44"/>
      <c r="K97" s="44"/>
      <c r="L97" s="44"/>
      <c r="M97" s="44"/>
      <c r="N97" s="44"/>
      <c r="O97" s="44"/>
      <c r="P97" s="50"/>
    </row>
    <row r="98" spans="1:19" ht="21" customHeight="1">
      <c r="A98" s="39" t="s">
        <v>72</v>
      </c>
      <c r="B98" s="39"/>
      <c r="D98" s="39"/>
      <c r="E98" s="39"/>
      <c r="G98" s="44"/>
      <c r="H98" s="44"/>
      <c r="I98" s="21">
        <f>+I85+I96</f>
        <v>5383989572.0799999</v>
      </c>
      <c r="J98" s="44"/>
      <c r="K98" s="21">
        <f>+K85+K96</f>
        <v>5372579274.9300013</v>
      </c>
      <c r="L98" s="20"/>
      <c r="M98" s="21">
        <f>+M85+M96</f>
        <v>4246777811.6100001</v>
      </c>
      <c r="N98" s="44"/>
      <c r="O98" s="21">
        <f>+O85+O96</f>
        <v>4208886065.1900005</v>
      </c>
      <c r="P98" s="50"/>
    </row>
    <row r="99" spans="1:19" ht="6" customHeight="1">
      <c r="A99" s="46"/>
      <c r="B99" s="46"/>
      <c r="C99" s="46"/>
      <c r="D99" s="46"/>
      <c r="E99" s="46"/>
      <c r="F99" s="46"/>
      <c r="G99" s="44"/>
      <c r="H99" s="41"/>
      <c r="I99" s="43"/>
      <c r="J99" s="41"/>
      <c r="K99" s="43"/>
      <c r="L99" s="52"/>
      <c r="M99" s="42"/>
      <c r="N99" s="41"/>
      <c r="O99" s="43"/>
      <c r="P99" s="50"/>
      <c r="Q99" s="26"/>
    </row>
    <row r="100" spans="1:19" ht="21" customHeight="1">
      <c r="A100" s="39" t="s">
        <v>73</v>
      </c>
      <c r="B100" s="39"/>
      <c r="D100" s="39"/>
      <c r="E100" s="39"/>
      <c r="G100" s="44"/>
      <c r="H100" s="44"/>
      <c r="I100" s="240"/>
      <c r="J100" s="44"/>
      <c r="K100" s="44"/>
      <c r="L100" s="44"/>
      <c r="M100" s="44"/>
      <c r="N100" s="44"/>
      <c r="O100" s="44"/>
      <c r="P100" s="50"/>
    </row>
    <row r="101" spans="1:19" s="62" customFormat="1" ht="21" customHeight="1">
      <c r="A101" s="62" t="s">
        <v>74</v>
      </c>
      <c r="F101" s="57"/>
      <c r="G101" s="49"/>
      <c r="H101" s="49"/>
      <c r="I101" s="49"/>
      <c r="J101" s="49"/>
      <c r="K101" s="49"/>
      <c r="L101" s="49"/>
      <c r="M101" s="49"/>
      <c r="N101" s="49"/>
      <c r="O101" s="49"/>
      <c r="P101" s="50"/>
    </row>
    <row r="102" spans="1:19" s="62" customFormat="1" ht="21" customHeight="1">
      <c r="A102" s="62" t="s">
        <v>75</v>
      </c>
      <c r="F102" s="57"/>
      <c r="G102" s="49"/>
      <c r="H102" s="49"/>
      <c r="I102" s="49"/>
      <c r="J102" s="49"/>
      <c r="K102" s="49"/>
      <c r="L102" s="49"/>
      <c r="M102" s="49"/>
      <c r="N102" s="49"/>
      <c r="O102" s="49"/>
      <c r="P102" s="50"/>
    </row>
    <row r="103" spans="1:19" s="62" customFormat="1" ht="21" customHeight="1">
      <c r="B103" s="62" t="s">
        <v>76</v>
      </c>
      <c r="F103" s="57"/>
      <c r="G103" s="49"/>
      <c r="H103" s="49"/>
      <c r="I103" s="47">
        <v>1165633871</v>
      </c>
      <c r="J103" s="49"/>
      <c r="K103" s="47">
        <v>1165633871</v>
      </c>
      <c r="L103" s="38"/>
      <c r="M103" s="47">
        <v>1165633871</v>
      </c>
      <c r="N103" s="49"/>
      <c r="O103" s="47">
        <v>1165633871</v>
      </c>
      <c r="P103" s="50"/>
      <c r="Q103" s="26"/>
      <c r="S103" s="26"/>
    </row>
    <row r="104" spans="1:19" s="62" customFormat="1" ht="21" customHeight="1">
      <c r="A104" s="62" t="s">
        <v>77</v>
      </c>
      <c r="F104" s="57"/>
      <c r="G104" s="49"/>
      <c r="H104" s="49"/>
      <c r="I104" s="49"/>
      <c r="J104" s="49"/>
      <c r="K104" s="49"/>
      <c r="L104" s="49"/>
      <c r="M104" s="49"/>
      <c r="N104" s="49"/>
      <c r="O104" s="49"/>
      <c r="P104" s="50"/>
    </row>
    <row r="105" spans="1:19" s="62" customFormat="1" ht="21" customHeight="1">
      <c r="B105" s="62" t="s">
        <v>78</v>
      </c>
      <c r="F105" s="57"/>
      <c r="G105" s="49"/>
      <c r="H105" s="49"/>
      <c r="I105" s="48">
        <f>'SE1'!H29</f>
        <v>932507097</v>
      </c>
      <c r="J105" s="49"/>
      <c r="K105" s="48">
        <f>'SE1'!H25</f>
        <v>932507097</v>
      </c>
      <c r="L105" s="18"/>
      <c r="M105" s="18">
        <f>'SE2'!F23</f>
        <v>932507097</v>
      </c>
      <c r="N105" s="18"/>
      <c r="O105" s="48">
        <f>'SE2'!F19</f>
        <v>932507097</v>
      </c>
      <c r="P105" s="50"/>
      <c r="Q105" s="26"/>
      <c r="S105" s="26"/>
    </row>
    <row r="106" spans="1:19" s="62" customFormat="1" ht="21" customHeight="1">
      <c r="A106" s="62" t="s">
        <v>79</v>
      </c>
      <c r="F106" s="57"/>
      <c r="G106" s="49"/>
      <c r="H106" s="49"/>
      <c r="I106" s="36">
        <f>'SE1'!J29</f>
        <v>603196451.66999996</v>
      </c>
      <c r="J106" s="49"/>
      <c r="K106" s="36">
        <f>'SE1'!J25</f>
        <v>603196451.66999996</v>
      </c>
      <c r="L106" s="36"/>
      <c r="M106" s="18">
        <f>'SE2'!H23</f>
        <v>603196451.67000008</v>
      </c>
      <c r="N106" s="18"/>
      <c r="O106" s="36">
        <f>'SE2'!H19</f>
        <v>603196451.67000008</v>
      </c>
      <c r="P106" s="50"/>
      <c r="Q106" s="26"/>
      <c r="S106" s="26"/>
    </row>
    <row r="107" spans="1:19" s="62" customFormat="1" ht="21" customHeight="1">
      <c r="A107" s="62" t="s">
        <v>80</v>
      </c>
      <c r="F107" s="57"/>
      <c r="G107" s="49"/>
      <c r="H107" s="49"/>
      <c r="I107" s="36">
        <f>'SE1'!L29</f>
        <v>6017138.9000000004</v>
      </c>
      <c r="J107" s="49"/>
      <c r="K107" s="36">
        <f>'SE1'!L25</f>
        <v>6017138.9000000004</v>
      </c>
      <c r="L107" s="36"/>
      <c r="M107" s="18">
        <f>'SE2'!J23</f>
        <v>6017138.9000000004</v>
      </c>
      <c r="N107" s="18"/>
      <c r="O107" s="36">
        <f>'SE2'!J19</f>
        <v>6017138.9000000004</v>
      </c>
      <c r="P107" s="50"/>
      <c r="Q107" s="26"/>
      <c r="S107" s="26"/>
    </row>
    <row r="108" spans="1:19" s="62" customFormat="1" ht="21" customHeight="1">
      <c r="A108" s="62" t="s">
        <v>81</v>
      </c>
      <c r="F108" s="57"/>
      <c r="G108" s="49"/>
      <c r="H108" s="49"/>
      <c r="J108" s="49"/>
      <c r="K108" s="2"/>
      <c r="L108" s="18"/>
      <c r="M108" s="18"/>
      <c r="N108" s="18"/>
      <c r="O108" s="18"/>
      <c r="P108" s="50"/>
      <c r="Q108" s="72"/>
    </row>
    <row r="109" spans="1:19" s="62" customFormat="1" ht="21" customHeight="1">
      <c r="B109" s="62" t="s">
        <v>82</v>
      </c>
      <c r="F109" s="57"/>
      <c r="G109" s="49"/>
      <c r="H109" s="49"/>
      <c r="I109" s="36">
        <f>'SE1'!N29</f>
        <v>93250709.700000003</v>
      </c>
      <c r="J109" s="49"/>
      <c r="K109" s="36">
        <f>'SE1'!N25</f>
        <v>93250709.700000003</v>
      </c>
      <c r="L109" s="18"/>
      <c r="M109" s="18">
        <f>'SE2'!L23</f>
        <v>93250709.700000003</v>
      </c>
      <c r="N109" s="18"/>
      <c r="O109" s="18">
        <f>'SE2'!L19</f>
        <v>93250709.700000003</v>
      </c>
      <c r="P109" s="50"/>
      <c r="Q109" s="26"/>
      <c r="S109" s="26"/>
    </row>
    <row r="110" spans="1:19" s="62" customFormat="1" ht="21" customHeight="1">
      <c r="B110" s="62" t="s">
        <v>83</v>
      </c>
      <c r="F110" s="57"/>
      <c r="G110" s="49"/>
      <c r="H110" s="49"/>
      <c r="I110" s="36">
        <f>'SE1'!P29</f>
        <v>1119296735.8299999</v>
      </c>
      <c r="J110" s="49"/>
      <c r="K110" s="18">
        <v>1649382026.29</v>
      </c>
      <c r="L110" s="18"/>
      <c r="M110" s="200">
        <f>'SE2'!N23</f>
        <v>-145343186.82999998</v>
      </c>
      <c r="N110" s="18"/>
      <c r="O110" s="200">
        <v>-111210010.93999991</v>
      </c>
      <c r="P110" s="50"/>
      <c r="Q110" s="26"/>
      <c r="S110" s="26"/>
    </row>
    <row r="111" spans="1:19" s="62" customFormat="1" ht="21" customHeight="1">
      <c r="A111" s="62" t="s">
        <v>84</v>
      </c>
      <c r="F111" s="57"/>
      <c r="G111" s="58"/>
      <c r="H111" s="49"/>
      <c r="I111" s="236">
        <f>'SE1'!Z29</f>
        <v>765720277.8499999</v>
      </c>
      <c r="J111" s="49"/>
      <c r="K111" s="36">
        <v>325241719.17000008</v>
      </c>
      <c r="L111" s="36"/>
      <c r="M111" s="272">
        <f>'SE2'!P23</f>
        <v>4996508.43</v>
      </c>
      <c r="N111" s="18"/>
      <c r="O111" s="61">
        <v>4996508.43</v>
      </c>
      <c r="P111" s="50"/>
      <c r="Q111" s="26"/>
      <c r="S111" s="26"/>
    </row>
    <row r="112" spans="1:19" s="62" customFormat="1" ht="21" customHeight="1">
      <c r="A112" s="54" t="s">
        <v>85</v>
      </c>
      <c r="F112" s="57"/>
      <c r="G112" s="58"/>
      <c r="H112" s="49"/>
      <c r="I112" s="165">
        <f>SUM(I105:I111)</f>
        <v>3519988410.9500003</v>
      </c>
      <c r="J112" s="49"/>
      <c r="K112" s="165">
        <f>SUM(K105:K111)</f>
        <v>3609595142.7300005</v>
      </c>
      <c r="L112" s="36"/>
      <c r="M112" s="165">
        <f>SUM(M105:M111)</f>
        <v>1494624718.8700004</v>
      </c>
      <c r="N112" s="49"/>
      <c r="O112" s="165">
        <f>SUM(O105:O111)</f>
        <v>1528757894.7600005</v>
      </c>
      <c r="P112" s="50"/>
      <c r="Q112" s="26"/>
      <c r="S112" s="26"/>
    </row>
    <row r="113" spans="1:19" s="62" customFormat="1" ht="21" customHeight="1">
      <c r="A113" s="10" t="s">
        <v>86</v>
      </c>
      <c r="B113" s="4"/>
      <c r="F113" s="57"/>
      <c r="G113" s="49"/>
      <c r="I113" s="20">
        <f>'SE1'!AD29</f>
        <v>613046786.84000003</v>
      </c>
      <c r="K113" s="20">
        <v>722690838.6099999</v>
      </c>
      <c r="L113" s="20"/>
      <c r="M113" s="20">
        <v>0</v>
      </c>
      <c r="O113" s="20">
        <v>0</v>
      </c>
      <c r="P113" s="50"/>
      <c r="Q113" s="26"/>
      <c r="S113" s="26"/>
    </row>
    <row r="114" spans="1:19" ht="21" customHeight="1">
      <c r="A114" s="4" t="s">
        <v>87</v>
      </c>
      <c r="B114" s="4"/>
      <c r="I114" s="175">
        <f>SUM(I112:I113)</f>
        <v>4133035197.7900004</v>
      </c>
      <c r="K114" s="175">
        <f>SUM(K112:K113)</f>
        <v>4332285981.3400002</v>
      </c>
      <c r="L114" s="50"/>
      <c r="M114" s="175">
        <f>SUM(M112:M113)</f>
        <v>1494624718.8700004</v>
      </c>
      <c r="O114" s="175">
        <f>SUM(O112:O113)</f>
        <v>1528757894.7600005</v>
      </c>
      <c r="P114" s="50"/>
      <c r="Q114" s="26"/>
      <c r="S114" s="26"/>
    </row>
    <row r="115" spans="1:19" ht="6" customHeight="1">
      <c r="C115" s="4"/>
      <c r="P115" s="50"/>
    </row>
    <row r="116" spans="1:19" ht="21" customHeight="1" thickBot="1">
      <c r="A116" s="4" t="s">
        <v>88</v>
      </c>
      <c r="B116" s="4"/>
      <c r="D116" s="10"/>
      <c r="E116" s="39"/>
      <c r="I116" s="45">
        <f>+I98+I114</f>
        <v>9517024769.8700008</v>
      </c>
      <c r="K116" s="45">
        <f>+K98+K114</f>
        <v>9704865256.2700005</v>
      </c>
      <c r="L116" s="20"/>
      <c r="M116" s="45">
        <f>+M98+M114</f>
        <v>5741402530.4800005</v>
      </c>
      <c r="O116" s="45">
        <f>+O98+O114</f>
        <v>5737643959.9500008</v>
      </c>
      <c r="P116" s="50"/>
      <c r="Q116" s="26"/>
      <c r="S116" s="26"/>
    </row>
    <row r="117" spans="1:19" ht="5.4" customHeight="1" thickTop="1">
      <c r="A117" s="4"/>
      <c r="B117" s="4"/>
      <c r="D117" s="10"/>
      <c r="E117" s="39"/>
      <c r="I117" s="20"/>
      <c r="K117" s="20"/>
      <c r="L117" s="20"/>
      <c r="M117" s="20"/>
      <c r="O117" s="20"/>
      <c r="P117" s="50"/>
      <c r="Q117" s="26"/>
      <c r="S117" s="26"/>
    </row>
    <row r="118" spans="1:19" ht="21" customHeight="1">
      <c r="A118" s="31" t="s">
        <v>41</v>
      </c>
      <c r="B118" s="4"/>
      <c r="D118" s="10"/>
      <c r="E118" s="39"/>
      <c r="I118" s="20"/>
      <c r="K118" s="20"/>
      <c r="L118" s="20"/>
      <c r="M118" s="20"/>
      <c r="O118" s="20"/>
      <c r="P118" s="50"/>
      <c r="Q118" s="26"/>
      <c r="S118" s="26"/>
    </row>
    <row r="119" spans="1:19" ht="21" customHeight="1">
      <c r="B119" s="4"/>
      <c r="D119" s="10"/>
      <c r="E119" s="39"/>
      <c r="I119" s="20"/>
      <c r="K119" s="20"/>
      <c r="L119" s="20"/>
      <c r="M119" s="20"/>
      <c r="O119" s="71" t="s">
        <v>89</v>
      </c>
    </row>
    <row r="120" spans="1:19" ht="20.399999999999999">
      <c r="A120" s="62"/>
      <c r="B120" s="4"/>
      <c r="D120" s="10"/>
      <c r="E120" s="39"/>
      <c r="I120" s="20"/>
      <c r="K120" s="20"/>
      <c r="L120" s="20"/>
      <c r="M120" s="20"/>
      <c r="O120" s="20"/>
    </row>
    <row r="121" spans="1:19">
      <c r="A121" s="62"/>
      <c r="B121" s="62"/>
      <c r="I121" s="238"/>
      <c r="K121" s="238"/>
      <c r="M121" s="238"/>
      <c r="O121" s="239"/>
    </row>
    <row r="122" spans="1:19">
      <c r="I122" s="50"/>
      <c r="J122" s="50"/>
      <c r="K122" s="50"/>
      <c r="L122" s="50"/>
      <c r="M122" s="50"/>
      <c r="N122" s="50"/>
      <c r="O122" s="50"/>
    </row>
    <row r="123" spans="1:19">
      <c r="I123" s="50"/>
      <c r="J123" s="50"/>
      <c r="K123" s="50"/>
      <c r="L123" s="50"/>
      <c r="M123" s="50"/>
      <c r="N123" s="50"/>
      <c r="O123" s="50"/>
    </row>
    <row r="124" spans="1:19">
      <c r="I124" s="63"/>
      <c r="J124" s="63"/>
      <c r="K124" s="63"/>
      <c r="L124" s="63"/>
      <c r="M124" s="63"/>
      <c r="N124" s="63"/>
      <c r="O124" s="63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A591F-6906-4B4B-894F-D7105DBC2CC4}">
  <sheetPr>
    <tabColor rgb="FFFF9966"/>
  </sheetPr>
  <dimension ref="A1:P53"/>
  <sheetViews>
    <sheetView topLeftCell="A40" zoomScale="80" zoomScaleNormal="80" zoomScaleSheetLayoutView="100" zoomScalePageLayoutView="60" workbookViewId="0">
      <selection activeCell="T29" sqref="T29"/>
    </sheetView>
  </sheetViews>
  <sheetFormatPr defaultRowHeight="19.8"/>
  <cols>
    <col min="1" max="2" width="2.33203125" style="118" customWidth="1"/>
    <col min="3" max="3" width="4.33203125" style="118" customWidth="1"/>
    <col min="4" max="4" width="3.33203125" style="118" customWidth="1"/>
    <col min="5" max="5" width="4.33203125" style="118" customWidth="1"/>
    <col min="6" max="6" width="27.6640625" style="118" customWidth="1"/>
    <col min="7" max="7" width="10.88671875" style="118" customWidth="1"/>
    <col min="8" max="8" width="0.33203125" style="118" customWidth="1"/>
    <col min="9" max="9" width="15.33203125" style="184" customWidth="1"/>
    <col min="10" max="10" width="0.33203125" style="118" customWidth="1"/>
    <col min="11" max="11" width="15.33203125" style="118" customWidth="1"/>
    <col min="12" max="12" width="0.33203125" style="118" customWidth="1"/>
    <col min="13" max="13" width="14.6640625" style="118" customWidth="1"/>
    <col min="14" max="14" width="0.33203125" style="118" customWidth="1"/>
    <col min="15" max="15" width="14.6640625" style="118" customWidth="1"/>
    <col min="16" max="16" width="5" style="118" customWidth="1"/>
    <col min="17" max="230" width="8.88671875" style="118"/>
    <col min="231" max="234" width="3" style="118" customWidth="1"/>
    <col min="235" max="235" width="22.109375" style="118" customWidth="1"/>
    <col min="236" max="236" width="0.109375" style="118" customWidth="1"/>
    <col min="237" max="237" width="10" style="118" customWidth="1"/>
    <col min="238" max="238" width="0.109375" style="118" customWidth="1"/>
    <col min="239" max="239" width="15.88671875" style="118" customWidth="1"/>
    <col min="240" max="240" width="0.109375" style="118" customWidth="1"/>
    <col min="241" max="241" width="15.88671875" style="118" customWidth="1"/>
    <col min="242" max="242" width="0.109375" style="118" customWidth="1"/>
    <col min="243" max="243" width="15.88671875" style="118" customWidth="1"/>
    <col min="244" max="244" width="0.109375" style="118" customWidth="1"/>
    <col min="245" max="245" width="15.88671875" style="118" customWidth="1"/>
    <col min="246" max="246" width="8.88671875" style="118"/>
    <col min="247" max="247" width="20.109375" style="118" customWidth="1"/>
    <col min="248" max="486" width="8.88671875" style="118"/>
    <col min="487" max="490" width="3" style="118" customWidth="1"/>
    <col min="491" max="491" width="22.109375" style="118" customWidth="1"/>
    <col min="492" max="492" width="0.109375" style="118" customWidth="1"/>
    <col min="493" max="493" width="10" style="118" customWidth="1"/>
    <col min="494" max="494" width="0.109375" style="118" customWidth="1"/>
    <col min="495" max="495" width="15.88671875" style="118" customWidth="1"/>
    <col min="496" max="496" width="0.109375" style="118" customWidth="1"/>
    <col min="497" max="497" width="15.88671875" style="118" customWidth="1"/>
    <col min="498" max="498" width="0.109375" style="118" customWidth="1"/>
    <col min="499" max="499" width="15.88671875" style="118" customWidth="1"/>
    <col min="500" max="500" width="0.109375" style="118" customWidth="1"/>
    <col min="501" max="501" width="15.88671875" style="118" customWidth="1"/>
    <col min="502" max="502" width="8.88671875" style="118"/>
    <col min="503" max="503" width="20.109375" style="118" customWidth="1"/>
    <col min="504" max="742" width="8.88671875" style="118"/>
    <col min="743" max="746" width="3" style="118" customWidth="1"/>
    <col min="747" max="747" width="22.109375" style="118" customWidth="1"/>
    <col min="748" max="748" width="0.109375" style="118" customWidth="1"/>
    <col min="749" max="749" width="10" style="118" customWidth="1"/>
    <col min="750" max="750" width="0.109375" style="118" customWidth="1"/>
    <col min="751" max="751" width="15.88671875" style="118" customWidth="1"/>
    <col min="752" max="752" width="0.109375" style="118" customWidth="1"/>
    <col min="753" max="753" width="15.88671875" style="118" customWidth="1"/>
    <col min="754" max="754" width="0.109375" style="118" customWidth="1"/>
    <col min="755" max="755" width="15.88671875" style="118" customWidth="1"/>
    <col min="756" max="756" width="0.109375" style="118" customWidth="1"/>
    <col min="757" max="757" width="15.88671875" style="118" customWidth="1"/>
    <col min="758" max="758" width="8.88671875" style="118"/>
    <col min="759" max="759" width="20.109375" style="118" customWidth="1"/>
    <col min="760" max="998" width="8.88671875" style="118"/>
    <col min="999" max="1002" width="3" style="118" customWidth="1"/>
    <col min="1003" max="1003" width="22.109375" style="118" customWidth="1"/>
    <col min="1004" max="1004" width="0.109375" style="118" customWidth="1"/>
    <col min="1005" max="1005" width="10" style="118" customWidth="1"/>
    <col min="1006" max="1006" width="0.109375" style="118" customWidth="1"/>
    <col min="1007" max="1007" width="15.88671875" style="118" customWidth="1"/>
    <col min="1008" max="1008" width="0.109375" style="118" customWidth="1"/>
    <col min="1009" max="1009" width="15.88671875" style="118" customWidth="1"/>
    <col min="1010" max="1010" width="0.109375" style="118" customWidth="1"/>
    <col min="1011" max="1011" width="15.88671875" style="118" customWidth="1"/>
    <col min="1012" max="1012" width="0.109375" style="118" customWidth="1"/>
    <col min="1013" max="1013" width="15.88671875" style="118" customWidth="1"/>
    <col min="1014" max="1014" width="8.88671875" style="118"/>
    <col min="1015" max="1015" width="20.109375" style="118" customWidth="1"/>
    <col min="1016" max="1254" width="8.88671875" style="118"/>
    <col min="1255" max="1258" width="3" style="118" customWidth="1"/>
    <col min="1259" max="1259" width="22.109375" style="118" customWidth="1"/>
    <col min="1260" max="1260" width="0.109375" style="118" customWidth="1"/>
    <col min="1261" max="1261" width="10" style="118" customWidth="1"/>
    <col min="1262" max="1262" width="0.109375" style="118" customWidth="1"/>
    <col min="1263" max="1263" width="15.88671875" style="118" customWidth="1"/>
    <col min="1264" max="1264" width="0.109375" style="118" customWidth="1"/>
    <col min="1265" max="1265" width="15.88671875" style="118" customWidth="1"/>
    <col min="1266" max="1266" width="0.109375" style="118" customWidth="1"/>
    <col min="1267" max="1267" width="15.88671875" style="118" customWidth="1"/>
    <col min="1268" max="1268" width="0.109375" style="118" customWidth="1"/>
    <col min="1269" max="1269" width="15.88671875" style="118" customWidth="1"/>
    <col min="1270" max="1270" width="8.88671875" style="118"/>
    <col min="1271" max="1271" width="20.109375" style="118" customWidth="1"/>
    <col min="1272" max="1510" width="8.88671875" style="118"/>
    <col min="1511" max="1514" width="3" style="118" customWidth="1"/>
    <col min="1515" max="1515" width="22.109375" style="118" customWidth="1"/>
    <col min="1516" max="1516" width="0.109375" style="118" customWidth="1"/>
    <col min="1517" max="1517" width="10" style="118" customWidth="1"/>
    <col min="1518" max="1518" width="0.109375" style="118" customWidth="1"/>
    <col min="1519" max="1519" width="15.88671875" style="118" customWidth="1"/>
    <col min="1520" max="1520" width="0.109375" style="118" customWidth="1"/>
    <col min="1521" max="1521" width="15.88671875" style="118" customWidth="1"/>
    <col min="1522" max="1522" width="0.109375" style="118" customWidth="1"/>
    <col min="1523" max="1523" width="15.88671875" style="118" customWidth="1"/>
    <col min="1524" max="1524" width="0.109375" style="118" customWidth="1"/>
    <col min="1525" max="1525" width="15.88671875" style="118" customWidth="1"/>
    <col min="1526" max="1526" width="8.88671875" style="118"/>
    <col min="1527" max="1527" width="20.109375" style="118" customWidth="1"/>
    <col min="1528" max="1766" width="8.88671875" style="118"/>
    <col min="1767" max="1770" width="3" style="118" customWidth="1"/>
    <col min="1771" max="1771" width="22.109375" style="118" customWidth="1"/>
    <col min="1772" max="1772" width="0.109375" style="118" customWidth="1"/>
    <col min="1773" max="1773" width="10" style="118" customWidth="1"/>
    <col min="1774" max="1774" width="0.109375" style="118" customWidth="1"/>
    <col min="1775" max="1775" width="15.88671875" style="118" customWidth="1"/>
    <col min="1776" max="1776" width="0.109375" style="118" customWidth="1"/>
    <col min="1777" max="1777" width="15.88671875" style="118" customWidth="1"/>
    <col min="1778" max="1778" width="0.109375" style="118" customWidth="1"/>
    <col min="1779" max="1779" width="15.88671875" style="118" customWidth="1"/>
    <col min="1780" max="1780" width="0.109375" style="118" customWidth="1"/>
    <col min="1781" max="1781" width="15.88671875" style="118" customWidth="1"/>
    <col min="1782" max="1782" width="8.88671875" style="118"/>
    <col min="1783" max="1783" width="20.109375" style="118" customWidth="1"/>
    <col min="1784" max="2022" width="8.88671875" style="118"/>
    <col min="2023" max="2026" width="3" style="118" customWidth="1"/>
    <col min="2027" max="2027" width="22.109375" style="118" customWidth="1"/>
    <col min="2028" max="2028" width="0.109375" style="118" customWidth="1"/>
    <col min="2029" max="2029" width="10" style="118" customWidth="1"/>
    <col min="2030" max="2030" width="0.109375" style="118" customWidth="1"/>
    <col min="2031" max="2031" width="15.88671875" style="118" customWidth="1"/>
    <col min="2032" max="2032" width="0.109375" style="118" customWidth="1"/>
    <col min="2033" max="2033" width="15.88671875" style="118" customWidth="1"/>
    <col min="2034" max="2034" width="0.109375" style="118" customWidth="1"/>
    <col min="2035" max="2035" width="15.88671875" style="118" customWidth="1"/>
    <col min="2036" max="2036" width="0.109375" style="118" customWidth="1"/>
    <col min="2037" max="2037" width="15.88671875" style="118" customWidth="1"/>
    <col min="2038" max="2038" width="8.88671875" style="118"/>
    <col min="2039" max="2039" width="20.109375" style="118" customWidth="1"/>
    <col min="2040" max="2278" width="8.88671875" style="118"/>
    <col min="2279" max="2282" width="3" style="118" customWidth="1"/>
    <col min="2283" max="2283" width="22.109375" style="118" customWidth="1"/>
    <col min="2284" max="2284" width="0.109375" style="118" customWidth="1"/>
    <col min="2285" max="2285" width="10" style="118" customWidth="1"/>
    <col min="2286" max="2286" width="0.109375" style="118" customWidth="1"/>
    <col min="2287" max="2287" width="15.88671875" style="118" customWidth="1"/>
    <col min="2288" max="2288" width="0.109375" style="118" customWidth="1"/>
    <col min="2289" max="2289" width="15.88671875" style="118" customWidth="1"/>
    <col min="2290" max="2290" width="0.109375" style="118" customWidth="1"/>
    <col min="2291" max="2291" width="15.88671875" style="118" customWidth="1"/>
    <col min="2292" max="2292" width="0.109375" style="118" customWidth="1"/>
    <col min="2293" max="2293" width="15.88671875" style="118" customWidth="1"/>
    <col min="2294" max="2294" width="8.88671875" style="118"/>
    <col min="2295" max="2295" width="20.109375" style="118" customWidth="1"/>
    <col min="2296" max="2534" width="8.88671875" style="118"/>
    <col min="2535" max="2538" width="3" style="118" customWidth="1"/>
    <col min="2539" max="2539" width="22.109375" style="118" customWidth="1"/>
    <col min="2540" max="2540" width="0.109375" style="118" customWidth="1"/>
    <col min="2541" max="2541" width="10" style="118" customWidth="1"/>
    <col min="2542" max="2542" width="0.109375" style="118" customWidth="1"/>
    <col min="2543" max="2543" width="15.88671875" style="118" customWidth="1"/>
    <col min="2544" max="2544" width="0.109375" style="118" customWidth="1"/>
    <col min="2545" max="2545" width="15.88671875" style="118" customWidth="1"/>
    <col min="2546" max="2546" width="0.109375" style="118" customWidth="1"/>
    <col min="2547" max="2547" width="15.88671875" style="118" customWidth="1"/>
    <col min="2548" max="2548" width="0.109375" style="118" customWidth="1"/>
    <col min="2549" max="2549" width="15.88671875" style="118" customWidth="1"/>
    <col min="2550" max="2550" width="8.88671875" style="118"/>
    <col min="2551" max="2551" width="20.109375" style="118" customWidth="1"/>
    <col min="2552" max="2790" width="8.88671875" style="118"/>
    <col min="2791" max="2794" width="3" style="118" customWidth="1"/>
    <col min="2795" max="2795" width="22.109375" style="118" customWidth="1"/>
    <col min="2796" max="2796" width="0.109375" style="118" customWidth="1"/>
    <col min="2797" max="2797" width="10" style="118" customWidth="1"/>
    <col min="2798" max="2798" width="0.109375" style="118" customWidth="1"/>
    <col min="2799" max="2799" width="15.88671875" style="118" customWidth="1"/>
    <col min="2800" max="2800" width="0.109375" style="118" customWidth="1"/>
    <col min="2801" max="2801" width="15.88671875" style="118" customWidth="1"/>
    <col min="2802" max="2802" width="0.109375" style="118" customWidth="1"/>
    <col min="2803" max="2803" width="15.88671875" style="118" customWidth="1"/>
    <col min="2804" max="2804" width="0.109375" style="118" customWidth="1"/>
    <col min="2805" max="2805" width="15.88671875" style="118" customWidth="1"/>
    <col min="2806" max="2806" width="8.88671875" style="118"/>
    <col min="2807" max="2807" width="20.109375" style="118" customWidth="1"/>
    <col min="2808" max="3046" width="8.88671875" style="118"/>
    <col min="3047" max="3050" width="3" style="118" customWidth="1"/>
    <col min="3051" max="3051" width="22.109375" style="118" customWidth="1"/>
    <col min="3052" max="3052" width="0.109375" style="118" customWidth="1"/>
    <col min="3053" max="3053" width="10" style="118" customWidth="1"/>
    <col min="3054" max="3054" width="0.109375" style="118" customWidth="1"/>
    <col min="3055" max="3055" width="15.88671875" style="118" customWidth="1"/>
    <col min="3056" max="3056" width="0.109375" style="118" customWidth="1"/>
    <col min="3057" max="3057" width="15.88671875" style="118" customWidth="1"/>
    <col min="3058" max="3058" width="0.109375" style="118" customWidth="1"/>
    <col min="3059" max="3059" width="15.88671875" style="118" customWidth="1"/>
    <col min="3060" max="3060" width="0.109375" style="118" customWidth="1"/>
    <col min="3061" max="3061" width="15.88671875" style="118" customWidth="1"/>
    <col min="3062" max="3062" width="8.88671875" style="118"/>
    <col min="3063" max="3063" width="20.109375" style="118" customWidth="1"/>
    <col min="3064" max="3302" width="8.88671875" style="118"/>
    <col min="3303" max="3306" width="3" style="118" customWidth="1"/>
    <col min="3307" max="3307" width="22.109375" style="118" customWidth="1"/>
    <col min="3308" max="3308" width="0.109375" style="118" customWidth="1"/>
    <col min="3309" max="3309" width="10" style="118" customWidth="1"/>
    <col min="3310" max="3310" width="0.109375" style="118" customWidth="1"/>
    <col min="3311" max="3311" width="15.88671875" style="118" customWidth="1"/>
    <col min="3312" max="3312" width="0.109375" style="118" customWidth="1"/>
    <col min="3313" max="3313" width="15.88671875" style="118" customWidth="1"/>
    <col min="3314" max="3314" width="0.109375" style="118" customWidth="1"/>
    <col min="3315" max="3315" width="15.88671875" style="118" customWidth="1"/>
    <col min="3316" max="3316" width="0.109375" style="118" customWidth="1"/>
    <col min="3317" max="3317" width="15.88671875" style="118" customWidth="1"/>
    <col min="3318" max="3318" width="8.88671875" style="118"/>
    <col min="3319" max="3319" width="20.109375" style="118" customWidth="1"/>
    <col min="3320" max="3558" width="8.88671875" style="118"/>
    <col min="3559" max="3562" width="3" style="118" customWidth="1"/>
    <col min="3563" max="3563" width="22.109375" style="118" customWidth="1"/>
    <col min="3564" max="3564" width="0.109375" style="118" customWidth="1"/>
    <col min="3565" max="3565" width="10" style="118" customWidth="1"/>
    <col min="3566" max="3566" width="0.109375" style="118" customWidth="1"/>
    <col min="3567" max="3567" width="15.88671875" style="118" customWidth="1"/>
    <col min="3568" max="3568" width="0.109375" style="118" customWidth="1"/>
    <col min="3569" max="3569" width="15.88671875" style="118" customWidth="1"/>
    <col min="3570" max="3570" width="0.109375" style="118" customWidth="1"/>
    <col min="3571" max="3571" width="15.88671875" style="118" customWidth="1"/>
    <col min="3572" max="3572" width="0.109375" style="118" customWidth="1"/>
    <col min="3573" max="3573" width="15.88671875" style="118" customWidth="1"/>
    <col min="3574" max="3574" width="8.88671875" style="118"/>
    <col min="3575" max="3575" width="20.109375" style="118" customWidth="1"/>
    <col min="3576" max="3814" width="8.88671875" style="118"/>
    <col min="3815" max="3818" width="3" style="118" customWidth="1"/>
    <col min="3819" max="3819" width="22.109375" style="118" customWidth="1"/>
    <col min="3820" max="3820" width="0.109375" style="118" customWidth="1"/>
    <col min="3821" max="3821" width="10" style="118" customWidth="1"/>
    <col min="3822" max="3822" width="0.109375" style="118" customWidth="1"/>
    <col min="3823" max="3823" width="15.88671875" style="118" customWidth="1"/>
    <col min="3824" max="3824" width="0.109375" style="118" customWidth="1"/>
    <col min="3825" max="3825" width="15.88671875" style="118" customWidth="1"/>
    <col min="3826" max="3826" width="0.109375" style="118" customWidth="1"/>
    <col min="3827" max="3827" width="15.88671875" style="118" customWidth="1"/>
    <col min="3828" max="3828" width="0.109375" style="118" customWidth="1"/>
    <col min="3829" max="3829" width="15.88671875" style="118" customWidth="1"/>
    <col min="3830" max="3830" width="8.88671875" style="118"/>
    <col min="3831" max="3831" width="20.109375" style="118" customWidth="1"/>
    <col min="3832" max="4070" width="8.88671875" style="118"/>
    <col min="4071" max="4074" width="3" style="118" customWidth="1"/>
    <col min="4075" max="4075" width="22.109375" style="118" customWidth="1"/>
    <col min="4076" max="4076" width="0.109375" style="118" customWidth="1"/>
    <col min="4077" max="4077" width="10" style="118" customWidth="1"/>
    <col min="4078" max="4078" width="0.109375" style="118" customWidth="1"/>
    <col min="4079" max="4079" width="15.88671875" style="118" customWidth="1"/>
    <col min="4080" max="4080" width="0.109375" style="118" customWidth="1"/>
    <col min="4081" max="4081" width="15.88671875" style="118" customWidth="1"/>
    <col min="4082" max="4082" width="0.109375" style="118" customWidth="1"/>
    <col min="4083" max="4083" width="15.88671875" style="118" customWidth="1"/>
    <col min="4084" max="4084" width="0.109375" style="118" customWidth="1"/>
    <col min="4085" max="4085" width="15.88671875" style="118" customWidth="1"/>
    <col min="4086" max="4086" width="8.88671875" style="118"/>
    <col min="4087" max="4087" width="20.109375" style="118" customWidth="1"/>
    <col min="4088" max="4326" width="8.88671875" style="118"/>
    <col min="4327" max="4330" width="3" style="118" customWidth="1"/>
    <col min="4331" max="4331" width="22.109375" style="118" customWidth="1"/>
    <col min="4332" max="4332" width="0.109375" style="118" customWidth="1"/>
    <col min="4333" max="4333" width="10" style="118" customWidth="1"/>
    <col min="4334" max="4334" width="0.109375" style="118" customWidth="1"/>
    <col min="4335" max="4335" width="15.88671875" style="118" customWidth="1"/>
    <col min="4336" max="4336" width="0.109375" style="118" customWidth="1"/>
    <col min="4337" max="4337" width="15.88671875" style="118" customWidth="1"/>
    <col min="4338" max="4338" width="0.109375" style="118" customWidth="1"/>
    <col min="4339" max="4339" width="15.88671875" style="118" customWidth="1"/>
    <col min="4340" max="4340" width="0.109375" style="118" customWidth="1"/>
    <col min="4341" max="4341" width="15.88671875" style="118" customWidth="1"/>
    <col min="4342" max="4342" width="8.88671875" style="118"/>
    <col min="4343" max="4343" width="20.109375" style="118" customWidth="1"/>
    <col min="4344" max="4582" width="8.88671875" style="118"/>
    <col min="4583" max="4586" width="3" style="118" customWidth="1"/>
    <col min="4587" max="4587" width="22.109375" style="118" customWidth="1"/>
    <col min="4588" max="4588" width="0.109375" style="118" customWidth="1"/>
    <col min="4589" max="4589" width="10" style="118" customWidth="1"/>
    <col min="4590" max="4590" width="0.109375" style="118" customWidth="1"/>
    <col min="4591" max="4591" width="15.88671875" style="118" customWidth="1"/>
    <col min="4592" max="4592" width="0.109375" style="118" customWidth="1"/>
    <col min="4593" max="4593" width="15.88671875" style="118" customWidth="1"/>
    <col min="4594" max="4594" width="0.109375" style="118" customWidth="1"/>
    <col min="4595" max="4595" width="15.88671875" style="118" customWidth="1"/>
    <col min="4596" max="4596" width="0.109375" style="118" customWidth="1"/>
    <col min="4597" max="4597" width="15.88671875" style="118" customWidth="1"/>
    <col min="4598" max="4598" width="8.88671875" style="118"/>
    <col min="4599" max="4599" width="20.109375" style="118" customWidth="1"/>
    <col min="4600" max="4838" width="8.88671875" style="118"/>
    <col min="4839" max="4842" width="3" style="118" customWidth="1"/>
    <col min="4843" max="4843" width="22.109375" style="118" customWidth="1"/>
    <col min="4844" max="4844" width="0.109375" style="118" customWidth="1"/>
    <col min="4845" max="4845" width="10" style="118" customWidth="1"/>
    <col min="4846" max="4846" width="0.109375" style="118" customWidth="1"/>
    <col min="4847" max="4847" width="15.88671875" style="118" customWidth="1"/>
    <col min="4848" max="4848" width="0.109375" style="118" customWidth="1"/>
    <col min="4849" max="4849" width="15.88671875" style="118" customWidth="1"/>
    <col min="4850" max="4850" width="0.109375" style="118" customWidth="1"/>
    <col min="4851" max="4851" width="15.88671875" style="118" customWidth="1"/>
    <col min="4852" max="4852" width="0.109375" style="118" customWidth="1"/>
    <col min="4853" max="4853" width="15.88671875" style="118" customWidth="1"/>
    <col min="4854" max="4854" width="8.88671875" style="118"/>
    <col min="4855" max="4855" width="20.109375" style="118" customWidth="1"/>
    <col min="4856" max="5094" width="8.88671875" style="118"/>
    <col min="5095" max="5098" width="3" style="118" customWidth="1"/>
    <col min="5099" max="5099" width="22.109375" style="118" customWidth="1"/>
    <col min="5100" max="5100" width="0.109375" style="118" customWidth="1"/>
    <col min="5101" max="5101" width="10" style="118" customWidth="1"/>
    <col min="5102" max="5102" width="0.109375" style="118" customWidth="1"/>
    <col min="5103" max="5103" width="15.88671875" style="118" customWidth="1"/>
    <col min="5104" max="5104" width="0.109375" style="118" customWidth="1"/>
    <col min="5105" max="5105" width="15.88671875" style="118" customWidth="1"/>
    <col min="5106" max="5106" width="0.109375" style="118" customWidth="1"/>
    <col min="5107" max="5107" width="15.88671875" style="118" customWidth="1"/>
    <col min="5108" max="5108" width="0.109375" style="118" customWidth="1"/>
    <col min="5109" max="5109" width="15.88671875" style="118" customWidth="1"/>
    <col min="5110" max="5110" width="8.88671875" style="118"/>
    <col min="5111" max="5111" width="20.109375" style="118" customWidth="1"/>
    <col min="5112" max="5350" width="8.88671875" style="118"/>
    <col min="5351" max="5354" width="3" style="118" customWidth="1"/>
    <col min="5355" max="5355" width="22.109375" style="118" customWidth="1"/>
    <col min="5356" max="5356" width="0.109375" style="118" customWidth="1"/>
    <col min="5357" max="5357" width="10" style="118" customWidth="1"/>
    <col min="5358" max="5358" width="0.109375" style="118" customWidth="1"/>
    <col min="5359" max="5359" width="15.88671875" style="118" customWidth="1"/>
    <col min="5360" max="5360" width="0.109375" style="118" customWidth="1"/>
    <col min="5361" max="5361" width="15.88671875" style="118" customWidth="1"/>
    <col min="5362" max="5362" width="0.109375" style="118" customWidth="1"/>
    <col min="5363" max="5363" width="15.88671875" style="118" customWidth="1"/>
    <col min="5364" max="5364" width="0.109375" style="118" customWidth="1"/>
    <col min="5365" max="5365" width="15.88671875" style="118" customWidth="1"/>
    <col min="5366" max="5366" width="8.88671875" style="118"/>
    <col min="5367" max="5367" width="20.109375" style="118" customWidth="1"/>
    <col min="5368" max="5606" width="8.88671875" style="118"/>
    <col min="5607" max="5610" width="3" style="118" customWidth="1"/>
    <col min="5611" max="5611" width="22.109375" style="118" customWidth="1"/>
    <col min="5612" max="5612" width="0.109375" style="118" customWidth="1"/>
    <col min="5613" max="5613" width="10" style="118" customWidth="1"/>
    <col min="5614" max="5614" width="0.109375" style="118" customWidth="1"/>
    <col min="5615" max="5615" width="15.88671875" style="118" customWidth="1"/>
    <col min="5616" max="5616" width="0.109375" style="118" customWidth="1"/>
    <col min="5617" max="5617" width="15.88671875" style="118" customWidth="1"/>
    <col min="5618" max="5618" width="0.109375" style="118" customWidth="1"/>
    <col min="5619" max="5619" width="15.88671875" style="118" customWidth="1"/>
    <col min="5620" max="5620" width="0.109375" style="118" customWidth="1"/>
    <col min="5621" max="5621" width="15.88671875" style="118" customWidth="1"/>
    <col min="5622" max="5622" width="8.88671875" style="118"/>
    <col min="5623" max="5623" width="20.109375" style="118" customWidth="1"/>
    <col min="5624" max="5862" width="8.88671875" style="118"/>
    <col min="5863" max="5866" width="3" style="118" customWidth="1"/>
    <col min="5867" max="5867" width="22.109375" style="118" customWidth="1"/>
    <col min="5868" max="5868" width="0.109375" style="118" customWidth="1"/>
    <col min="5869" max="5869" width="10" style="118" customWidth="1"/>
    <col min="5870" max="5870" width="0.109375" style="118" customWidth="1"/>
    <col min="5871" max="5871" width="15.88671875" style="118" customWidth="1"/>
    <col min="5872" max="5872" width="0.109375" style="118" customWidth="1"/>
    <col min="5873" max="5873" width="15.88671875" style="118" customWidth="1"/>
    <col min="5874" max="5874" width="0.109375" style="118" customWidth="1"/>
    <col min="5875" max="5875" width="15.88671875" style="118" customWidth="1"/>
    <col min="5876" max="5876" width="0.109375" style="118" customWidth="1"/>
    <col min="5877" max="5877" width="15.88671875" style="118" customWidth="1"/>
    <col min="5878" max="5878" width="8.88671875" style="118"/>
    <col min="5879" max="5879" width="20.109375" style="118" customWidth="1"/>
    <col min="5880" max="6118" width="8.88671875" style="118"/>
    <col min="6119" max="6122" width="3" style="118" customWidth="1"/>
    <col min="6123" max="6123" width="22.109375" style="118" customWidth="1"/>
    <col min="6124" max="6124" width="0.109375" style="118" customWidth="1"/>
    <col min="6125" max="6125" width="10" style="118" customWidth="1"/>
    <col min="6126" max="6126" width="0.109375" style="118" customWidth="1"/>
    <col min="6127" max="6127" width="15.88671875" style="118" customWidth="1"/>
    <col min="6128" max="6128" width="0.109375" style="118" customWidth="1"/>
    <col min="6129" max="6129" width="15.88671875" style="118" customWidth="1"/>
    <col min="6130" max="6130" width="0.109375" style="118" customWidth="1"/>
    <col min="6131" max="6131" width="15.88671875" style="118" customWidth="1"/>
    <col min="6132" max="6132" width="0.109375" style="118" customWidth="1"/>
    <col min="6133" max="6133" width="15.88671875" style="118" customWidth="1"/>
    <col min="6134" max="6134" width="8.88671875" style="118"/>
    <col min="6135" max="6135" width="20.109375" style="118" customWidth="1"/>
    <col min="6136" max="6374" width="8.88671875" style="118"/>
    <col min="6375" max="6378" width="3" style="118" customWidth="1"/>
    <col min="6379" max="6379" width="22.109375" style="118" customWidth="1"/>
    <col min="6380" max="6380" width="0.109375" style="118" customWidth="1"/>
    <col min="6381" max="6381" width="10" style="118" customWidth="1"/>
    <col min="6382" max="6382" width="0.109375" style="118" customWidth="1"/>
    <col min="6383" max="6383" width="15.88671875" style="118" customWidth="1"/>
    <col min="6384" max="6384" width="0.109375" style="118" customWidth="1"/>
    <col min="6385" max="6385" width="15.88671875" style="118" customWidth="1"/>
    <col min="6386" max="6386" width="0.109375" style="118" customWidth="1"/>
    <col min="6387" max="6387" width="15.88671875" style="118" customWidth="1"/>
    <col min="6388" max="6388" width="0.109375" style="118" customWidth="1"/>
    <col min="6389" max="6389" width="15.88671875" style="118" customWidth="1"/>
    <col min="6390" max="6390" width="8.88671875" style="118"/>
    <col min="6391" max="6391" width="20.109375" style="118" customWidth="1"/>
    <col min="6392" max="6630" width="8.88671875" style="118"/>
    <col min="6631" max="6634" width="3" style="118" customWidth="1"/>
    <col min="6635" max="6635" width="22.109375" style="118" customWidth="1"/>
    <col min="6636" max="6636" width="0.109375" style="118" customWidth="1"/>
    <col min="6637" max="6637" width="10" style="118" customWidth="1"/>
    <col min="6638" max="6638" width="0.109375" style="118" customWidth="1"/>
    <col min="6639" max="6639" width="15.88671875" style="118" customWidth="1"/>
    <col min="6640" max="6640" width="0.109375" style="118" customWidth="1"/>
    <col min="6641" max="6641" width="15.88671875" style="118" customWidth="1"/>
    <col min="6642" max="6642" width="0.109375" style="118" customWidth="1"/>
    <col min="6643" max="6643" width="15.88671875" style="118" customWidth="1"/>
    <col min="6644" max="6644" width="0.109375" style="118" customWidth="1"/>
    <col min="6645" max="6645" width="15.88671875" style="118" customWidth="1"/>
    <col min="6646" max="6646" width="8.88671875" style="118"/>
    <col min="6647" max="6647" width="20.109375" style="118" customWidth="1"/>
    <col min="6648" max="6886" width="8.88671875" style="118"/>
    <col min="6887" max="6890" width="3" style="118" customWidth="1"/>
    <col min="6891" max="6891" width="22.109375" style="118" customWidth="1"/>
    <col min="6892" max="6892" width="0.109375" style="118" customWidth="1"/>
    <col min="6893" max="6893" width="10" style="118" customWidth="1"/>
    <col min="6894" max="6894" width="0.109375" style="118" customWidth="1"/>
    <col min="6895" max="6895" width="15.88671875" style="118" customWidth="1"/>
    <col min="6896" max="6896" width="0.109375" style="118" customWidth="1"/>
    <col min="6897" max="6897" width="15.88671875" style="118" customWidth="1"/>
    <col min="6898" max="6898" width="0.109375" style="118" customWidth="1"/>
    <col min="6899" max="6899" width="15.88671875" style="118" customWidth="1"/>
    <col min="6900" max="6900" width="0.109375" style="118" customWidth="1"/>
    <col min="6901" max="6901" width="15.88671875" style="118" customWidth="1"/>
    <col min="6902" max="6902" width="8.88671875" style="118"/>
    <col min="6903" max="6903" width="20.109375" style="118" customWidth="1"/>
    <col min="6904" max="7142" width="8.88671875" style="118"/>
    <col min="7143" max="7146" width="3" style="118" customWidth="1"/>
    <col min="7147" max="7147" width="22.109375" style="118" customWidth="1"/>
    <col min="7148" max="7148" width="0.109375" style="118" customWidth="1"/>
    <col min="7149" max="7149" width="10" style="118" customWidth="1"/>
    <col min="7150" max="7150" width="0.109375" style="118" customWidth="1"/>
    <col min="7151" max="7151" width="15.88671875" style="118" customWidth="1"/>
    <col min="7152" max="7152" width="0.109375" style="118" customWidth="1"/>
    <col min="7153" max="7153" width="15.88671875" style="118" customWidth="1"/>
    <col min="7154" max="7154" width="0.109375" style="118" customWidth="1"/>
    <col min="7155" max="7155" width="15.88671875" style="118" customWidth="1"/>
    <col min="7156" max="7156" width="0.109375" style="118" customWidth="1"/>
    <col min="7157" max="7157" width="15.88671875" style="118" customWidth="1"/>
    <col min="7158" max="7158" width="8.88671875" style="118"/>
    <col min="7159" max="7159" width="20.109375" style="118" customWidth="1"/>
    <col min="7160" max="7398" width="8.88671875" style="118"/>
    <col min="7399" max="7402" width="3" style="118" customWidth="1"/>
    <col min="7403" max="7403" width="22.109375" style="118" customWidth="1"/>
    <col min="7404" max="7404" width="0.109375" style="118" customWidth="1"/>
    <col min="7405" max="7405" width="10" style="118" customWidth="1"/>
    <col min="7406" max="7406" width="0.109375" style="118" customWidth="1"/>
    <col min="7407" max="7407" width="15.88671875" style="118" customWidth="1"/>
    <col min="7408" max="7408" width="0.109375" style="118" customWidth="1"/>
    <col min="7409" max="7409" width="15.88671875" style="118" customWidth="1"/>
    <col min="7410" max="7410" width="0.109375" style="118" customWidth="1"/>
    <col min="7411" max="7411" width="15.88671875" style="118" customWidth="1"/>
    <col min="7412" max="7412" width="0.109375" style="118" customWidth="1"/>
    <col min="7413" max="7413" width="15.88671875" style="118" customWidth="1"/>
    <col min="7414" max="7414" width="8.88671875" style="118"/>
    <col min="7415" max="7415" width="20.109375" style="118" customWidth="1"/>
    <col min="7416" max="7654" width="8.88671875" style="118"/>
    <col min="7655" max="7658" width="3" style="118" customWidth="1"/>
    <col min="7659" max="7659" width="22.109375" style="118" customWidth="1"/>
    <col min="7660" max="7660" width="0.109375" style="118" customWidth="1"/>
    <col min="7661" max="7661" width="10" style="118" customWidth="1"/>
    <col min="7662" max="7662" width="0.109375" style="118" customWidth="1"/>
    <col min="7663" max="7663" width="15.88671875" style="118" customWidth="1"/>
    <col min="7664" max="7664" width="0.109375" style="118" customWidth="1"/>
    <col min="7665" max="7665" width="15.88671875" style="118" customWidth="1"/>
    <col min="7666" max="7666" width="0.109375" style="118" customWidth="1"/>
    <col min="7667" max="7667" width="15.88671875" style="118" customWidth="1"/>
    <col min="7668" max="7668" width="0.109375" style="118" customWidth="1"/>
    <col min="7669" max="7669" width="15.88671875" style="118" customWidth="1"/>
    <col min="7670" max="7670" width="8.88671875" style="118"/>
    <col min="7671" max="7671" width="20.109375" style="118" customWidth="1"/>
    <col min="7672" max="7910" width="8.88671875" style="118"/>
    <col min="7911" max="7914" width="3" style="118" customWidth="1"/>
    <col min="7915" max="7915" width="22.109375" style="118" customWidth="1"/>
    <col min="7916" max="7916" width="0.109375" style="118" customWidth="1"/>
    <col min="7917" max="7917" width="10" style="118" customWidth="1"/>
    <col min="7918" max="7918" width="0.109375" style="118" customWidth="1"/>
    <col min="7919" max="7919" width="15.88671875" style="118" customWidth="1"/>
    <col min="7920" max="7920" width="0.109375" style="118" customWidth="1"/>
    <col min="7921" max="7921" width="15.88671875" style="118" customWidth="1"/>
    <col min="7922" max="7922" width="0.109375" style="118" customWidth="1"/>
    <col min="7923" max="7923" width="15.88671875" style="118" customWidth="1"/>
    <col min="7924" max="7924" width="0.109375" style="118" customWidth="1"/>
    <col min="7925" max="7925" width="15.88671875" style="118" customWidth="1"/>
    <col min="7926" max="7926" width="8.88671875" style="118"/>
    <col min="7927" max="7927" width="20.109375" style="118" customWidth="1"/>
    <col min="7928" max="8166" width="8.88671875" style="118"/>
    <col min="8167" max="8170" width="3" style="118" customWidth="1"/>
    <col min="8171" max="8171" width="22.109375" style="118" customWidth="1"/>
    <col min="8172" max="8172" width="0.109375" style="118" customWidth="1"/>
    <col min="8173" max="8173" width="10" style="118" customWidth="1"/>
    <col min="8174" max="8174" width="0.109375" style="118" customWidth="1"/>
    <col min="8175" max="8175" width="15.88671875" style="118" customWidth="1"/>
    <col min="8176" max="8176" width="0.109375" style="118" customWidth="1"/>
    <col min="8177" max="8177" width="15.88671875" style="118" customWidth="1"/>
    <col min="8178" max="8178" width="0.109375" style="118" customWidth="1"/>
    <col min="8179" max="8179" width="15.88671875" style="118" customWidth="1"/>
    <col min="8180" max="8180" width="0.109375" style="118" customWidth="1"/>
    <col min="8181" max="8181" width="15.88671875" style="118" customWidth="1"/>
    <col min="8182" max="8182" width="8.88671875" style="118"/>
    <col min="8183" max="8183" width="20.109375" style="118" customWidth="1"/>
    <col min="8184" max="8422" width="8.88671875" style="118"/>
    <col min="8423" max="8426" width="3" style="118" customWidth="1"/>
    <col min="8427" max="8427" width="22.109375" style="118" customWidth="1"/>
    <col min="8428" max="8428" width="0.109375" style="118" customWidth="1"/>
    <col min="8429" max="8429" width="10" style="118" customWidth="1"/>
    <col min="8430" max="8430" width="0.109375" style="118" customWidth="1"/>
    <col min="8431" max="8431" width="15.88671875" style="118" customWidth="1"/>
    <col min="8432" max="8432" width="0.109375" style="118" customWidth="1"/>
    <col min="8433" max="8433" width="15.88671875" style="118" customWidth="1"/>
    <col min="8434" max="8434" width="0.109375" style="118" customWidth="1"/>
    <col min="8435" max="8435" width="15.88671875" style="118" customWidth="1"/>
    <col min="8436" max="8436" width="0.109375" style="118" customWidth="1"/>
    <col min="8437" max="8437" width="15.88671875" style="118" customWidth="1"/>
    <col min="8438" max="8438" width="8.88671875" style="118"/>
    <col min="8439" max="8439" width="20.109375" style="118" customWidth="1"/>
    <col min="8440" max="8678" width="8.88671875" style="118"/>
    <col min="8679" max="8682" width="3" style="118" customWidth="1"/>
    <col min="8683" max="8683" width="22.109375" style="118" customWidth="1"/>
    <col min="8684" max="8684" width="0.109375" style="118" customWidth="1"/>
    <col min="8685" max="8685" width="10" style="118" customWidth="1"/>
    <col min="8686" max="8686" width="0.109375" style="118" customWidth="1"/>
    <col min="8687" max="8687" width="15.88671875" style="118" customWidth="1"/>
    <col min="8688" max="8688" width="0.109375" style="118" customWidth="1"/>
    <col min="8689" max="8689" width="15.88671875" style="118" customWidth="1"/>
    <col min="8690" max="8690" width="0.109375" style="118" customWidth="1"/>
    <col min="8691" max="8691" width="15.88671875" style="118" customWidth="1"/>
    <col min="8692" max="8692" width="0.109375" style="118" customWidth="1"/>
    <col min="8693" max="8693" width="15.88671875" style="118" customWidth="1"/>
    <col min="8694" max="8694" width="8.88671875" style="118"/>
    <col min="8695" max="8695" width="20.109375" style="118" customWidth="1"/>
    <col min="8696" max="8934" width="8.88671875" style="118"/>
    <col min="8935" max="8938" width="3" style="118" customWidth="1"/>
    <col min="8939" max="8939" width="22.109375" style="118" customWidth="1"/>
    <col min="8940" max="8940" width="0.109375" style="118" customWidth="1"/>
    <col min="8941" max="8941" width="10" style="118" customWidth="1"/>
    <col min="8942" max="8942" width="0.109375" style="118" customWidth="1"/>
    <col min="8943" max="8943" width="15.88671875" style="118" customWidth="1"/>
    <col min="8944" max="8944" width="0.109375" style="118" customWidth="1"/>
    <col min="8945" max="8945" width="15.88671875" style="118" customWidth="1"/>
    <col min="8946" max="8946" width="0.109375" style="118" customWidth="1"/>
    <col min="8947" max="8947" width="15.88671875" style="118" customWidth="1"/>
    <col min="8948" max="8948" width="0.109375" style="118" customWidth="1"/>
    <col min="8949" max="8949" width="15.88671875" style="118" customWidth="1"/>
    <col min="8950" max="8950" width="8.88671875" style="118"/>
    <col min="8951" max="8951" width="20.109375" style="118" customWidth="1"/>
    <col min="8952" max="9190" width="8.88671875" style="118"/>
    <col min="9191" max="9194" width="3" style="118" customWidth="1"/>
    <col min="9195" max="9195" width="22.109375" style="118" customWidth="1"/>
    <col min="9196" max="9196" width="0.109375" style="118" customWidth="1"/>
    <col min="9197" max="9197" width="10" style="118" customWidth="1"/>
    <col min="9198" max="9198" width="0.109375" style="118" customWidth="1"/>
    <col min="9199" max="9199" width="15.88671875" style="118" customWidth="1"/>
    <col min="9200" max="9200" width="0.109375" style="118" customWidth="1"/>
    <col min="9201" max="9201" width="15.88671875" style="118" customWidth="1"/>
    <col min="9202" max="9202" width="0.109375" style="118" customWidth="1"/>
    <col min="9203" max="9203" width="15.88671875" style="118" customWidth="1"/>
    <col min="9204" max="9204" width="0.109375" style="118" customWidth="1"/>
    <col min="9205" max="9205" width="15.88671875" style="118" customWidth="1"/>
    <col min="9206" max="9206" width="8.88671875" style="118"/>
    <col min="9207" max="9207" width="20.109375" style="118" customWidth="1"/>
    <col min="9208" max="9446" width="8.88671875" style="118"/>
    <col min="9447" max="9450" width="3" style="118" customWidth="1"/>
    <col min="9451" max="9451" width="22.109375" style="118" customWidth="1"/>
    <col min="9452" max="9452" width="0.109375" style="118" customWidth="1"/>
    <col min="9453" max="9453" width="10" style="118" customWidth="1"/>
    <col min="9454" max="9454" width="0.109375" style="118" customWidth="1"/>
    <col min="9455" max="9455" width="15.88671875" style="118" customWidth="1"/>
    <col min="9456" max="9456" width="0.109375" style="118" customWidth="1"/>
    <col min="9457" max="9457" width="15.88671875" style="118" customWidth="1"/>
    <col min="9458" max="9458" width="0.109375" style="118" customWidth="1"/>
    <col min="9459" max="9459" width="15.88671875" style="118" customWidth="1"/>
    <col min="9460" max="9460" width="0.109375" style="118" customWidth="1"/>
    <col min="9461" max="9461" width="15.88671875" style="118" customWidth="1"/>
    <col min="9462" max="9462" width="8.88671875" style="118"/>
    <col min="9463" max="9463" width="20.109375" style="118" customWidth="1"/>
    <col min="9464" max="9702" width="8.88671875" style="118"/>
    <col min="9703" max="9706" width="3" style="118" customWidth="1"/>
    <col min="9707" max="9707" width="22.109375" style="118" customWidth="1"/>
    <col min="9708" max="9708" width="0.109375" style="118" customWidth="1"/>
    <col min="9709" max="9709" width="10" style="118" customWidth="1"/>
    <col min="9710" max="9710" width="0.109375" style="118" customWidth="1"/>
    <col min="9711" max="9711" width="15.88671875" style="118" customWidth="1"/>
    <col min="9712" max="9712" width="0.109375" style="118" customWidth="1"/>
    <col min="9713" max="9713" width="15.88671875" style="118" customWidth="1"/>
    <col min="9714" max="9714" width="0.109375" style="118" customWidth="1"/>
    <col min="9715" max="9715" width="15.88671875" style="118" customWidth="1"/>
    <col min="9716" max="9716" width="0.109375" style="118" customWidth="1"/>
    <col min="9717" max="9717" width="15.88671875" style="118" customWidth="1"/>
    <col min="9718" max="9718" width="8.88671875" style="118"/>
    <col min="9719" max="9719" width="20.109375" style="118" customWidth="1"/>
    <col min="9720" max="9958" width="8.88671875" style="118"/>
    <col min="9959" max="9962" width="3" style="118" customWidth="1"/>
    <col min="9963" max="9963" width="22.109375" style="118" customWidth="1"/>
    <col min="9964" max="9964" width="0.109375" style="118" customWidth="1"/>
    <col min="9965" max="9965" width="10" style="118" customWidth="1"/>
    <col min="9966" max="9966" width="0.109375" style="118" customWidth="1"/>
    <col min="9967" max="9967" width="15.88671875" style="118" customWidth="1"/>
    <col min="9968" max="9968" width="0.109375" style="118" customWidth="1"/>
    <col min="9969" max="9969" width="15.88671875" style="118" customWidth="1"/>
    <col min="9970" max="9970" width="0.109375" style="118" customWidth="1"/>
    <col min="9971" max="9971" width="15.88671875" style="118" customWidth="1"/>
    <col min="9972" max="9972" width="0.109375" style="118" customWidth="1"/>
    <col min="9973" max="9973" width="15.88671875" style="118" customWidth="1"/>
    <col min="9974" max="9974" width="8.88671875" style="118"/>
    <col min="9975" max="9975" width="20.109375" style="118" customWidth="1"/>
    <col min="9976" max="10214" width="8.88671875" style="118"/>
    <col min="10215" max="10218" width="3" style="118" customWidth="1"/>
    <col min="10219" max="10219" width="22.109375" style="118" customWidth="1"/>
    <col min="10220" max="10220" width="0.109375" style="118" customWidth="1"/>
    <col min="10221" max="10221" width="10" style="118" customWidth="1"/>
    <col min="10222" max="10222" width="0.109375" style="118" customWidth="1"/>
    <col min="10223" max="10223" width="15.88671875" style="118" customWidth="1"/>
    <col min="10224" max="10224" width="0.109375" style="118" customWidth="1"/>
    <col min="10225" max="10225" width="15.88671875" style="118" customWidth="1"/>
    <col min="10226" max="10226" width="0.109375" style="118" customWidth="1"/>
    <col min="10227" max="10227" width="15.88671875" style="118" customWidth="1"/>
    <col min="10228" max="10228" width="0.109375" style="118" customWidth="1"/>
    <col min="10229" max="10229" width="15.88671875" style="118" customWidth="1"/>
    <col min="10230" max="10230" width="8.88671875" style="118"/>
    <col min="10231" max="10231" width="20.109375" style="118" customWidth="1"/>
    <col min="10232" max="10470" width="8.88671875" style="118"/>
    <col min="10471" max="10474" width="3" style="118" customWidth="1"/>
    <col min="10475" max="10475" width="22.109375" style="118" customWidth="1"/>
    <col min="10476" max="10476" width="0.109375" style="118" customWidth="1"/>
    <col min="10477" max="10477" width="10" style="118" customWidth="1"/>
    <col min="10478" max="10478" width="0.109375" style="118" customWidth="1"/>
    <col min="10479" max="10479" width="15.88671875" style="118" customWidth="1"/>
    <col min="10480" max="10480" width="0.109375" style="118" customWidth="1"/>
    <col min="10481" max="10481" width="15.88671875" style="118" customWidth="1"/>
    <col min="10482" max="10482" width="0.109375" style="118" customWidth="1"/>
    <col min="10483" max="10483" width="15.88671875" style="118" customWidth="1"/>
    <col min="10484" max="10484" width="0.109375" style="118" customWidth="1"/>
    <col min="10485" max="10485" width="15.88671875" style="118" customWidth="1"/>
    <col min="10486" max="10486" width="8.88671875" style="118"/>
    <col min="10487" max="10487" width="20.109375" style="118" customWidth="1"/>
    <col min="10488" max="10726" width="8.88671875" style="118"/>
    <col min="10727" max="10730" width="3" style="118" customWidth="1"/>
    <col min="10731" max="10731" width="22.109375" style="118" customWidth="1"/>
    <col min="10732" max="10732" width="0.109375" style="118" customWidth="1"/>
    <col min="10733" max="10733" width="10" style="118" customWidth="1"/>
    <col min="10734" max="10734" width="0.109375" style="118" customWidth="1"/>
    <col min="10735" max="10735" width="15.88671875" style="118" customWidth="1"/>
    <col min="10736" max="10736" width="0.109375" style="118" customWidth="1"/>
    <col min="10737" max="10737" width="15.88671875" style="118" customWidth="1"/>
    <col min="10738" max="10738" width="0.109375" style="118" customWidth="1"/>
    <col min="10739" max="10739" width="15.88671875" style="118" customWidth="1"/>
    <col min="10740" max="10740" width="0.109375" style="118" customWidth="1"/>
    <col min="10741" max="10741" width="15.88671875" style="118" customWidth="1"/>
    <col min="10742" max="10742" width="8.88671875" style="118"/>
    <col min="10743" max="10743" width="20.109375" style="118" customWidth="1"/>
    <col min="10744" max="10982" width="8.88671875" style="118"/>
    <col min="10983" max="10986" width="3" style="118" customWidth="1"/>
    <col min="10987" max="10987" width="22.109375" style="118" customWidth="1"/>
    <col min="10988" max="10988" width="0.109375" style="118" customWidth="1"/>
    <col min="10989" max="10989" width="10" style="118" customWidth="1"/>
    <col min="10990" max="10990" width="0.109375" style="118" customWidth="1"/>
    <col min="10991" max="10991" width="15.88671875" style="118" customWidth="1"/>
    <col min="10992" max="10992" width="0.109375" style="118" customWidth="1"/>
    <col min="10993" max="10993" width="15.88671875" style="118" customWidth="1"/>
    <col min="10994" max="10994" width="0.109375" style="118" customWidth="1"/>
    <col min="10995" max="10995" width="15.88671875" style="118" customWidth="1"/>
    <col min="10996" max="10996" width="0.109375" style="118" customWidth="1"/>
    <col min="10997" max="10997" width="15.88671875" style="118" customWidth="1"/>
    <col min="10998" max="10998" width="8.88671875" style="118"/>
    <col min="10999" max="10999" width="20.109375" style="118" customWidth="1"/>
    <col min="11000" max="11238" width="8.88671875" style="118"/>
    <col min="11239" max="11242" width="3" style="118" customWidth="1"/>
    <col min="11243" max="11243" width="22.109375" style="118" customWidth="1"/>
    <col min="11244" max="11244" width="0.109375" style="118" customWidth="1"/>
    <col min="11245" max="11245" width="10" style="118" customWidth="1"/>
    <col min="11246" max="11246" width="0.109375" style="118" customWidth="1"/>
    <col min="11247" max="11247" width="15.88671875" style="118" customWidth="1"/>
    <col min="11248" max="11248" width="0.109375" style="118" customWidth="1"/>
    <col min="11249" max="11249" width="15.88671875" style="118" customWidth="1"/>
    <col min="11250" max="11250" width="0.109375" style="118" customWidth="1"/>
    <col min="11251" max="11251" width="15.88671875" style="118" customWidth="1"/>
    <col min="11252" max="11252" width="0.109375" style="118" customWidth="1"/>
    <col min="11253" max="11253" width="15.88671875" style="118" customWidth="1"/>
    <col min="11254" max="11254" width="8.88671875" style="118"/>
    <col min="11255" max="11255" width="20.109375" style="118" customWidth="1"/>
    <col min="11256" max="11494" width="8.88671875" style="118"/>
    <col min="11495" max="11498" width="3" style="118" customWidth="1"/>
    <col min="11499" max="11499" width="22.109375" style="118" customWidth="1"/>
    <col min="11500" max="11500" width="0.109375" style="118" customWidth="1"/>
    <col min="11501" max="11501" width="10" style="118" customWidth="1"/>
    <col min="11502" max="11502" width="0.109375" style="118" customWidth="1"/>
    <col min="11503" max="11503" width="15.88671875" style="118" customWidth="1"/>
    <col min="11504" max="11504" width="0.109375" style="118" customWidth="1"/>
    <col min="11505" max="11505" width="15.88671875" style="118" customWidth="1"/>
    <col min="11506" max="11506" width="0.109375" style="118" customWidth="1"/>
    <col min="11507" max="11507" width="15.88671875" style="118" customWidth="1"/>
    <col min="11508" max="11508" width="0.109375" style="118" customWidth="1"/>
    <col min="11509" max="11509" width="15.88671875" style="118" customWidth="1"/>
    <col min="11510" max="11510" width="8.88671875" style="118"/>
    <col min="11511" max="11511" width="20.109375" style="118" customWidth="1"/>
    <col min="11512" max="11750" width="8.88671875" style="118"/>
    <col min="11751" max="11754" width="3" style="118" customWidth="1"/>
    <col min="11755" max="11755" width="22.109375" style="118" customWidth="1"/>
    <col min="11756" max="11756" width="0.109375" style="118" customWidth="1"/>
    <col min="11757" max="11757" width="10" style="118" customWidth="1"/>
    <col min="11758" max="11758" width="0.109375" style="118" customWidth="1"/>
    <col min="11759" max="11759" width="15.88671875" style="118" customWidth="1"/>
    <col min="11760" max="11760" width="0.109375" style="118" customWidth="1"/>
    <col min="11761" max="11761" width="15.88671875" style="118" customWidth="1"/>
    <col min="11762" max="11762" width="0.109375" style="118" customWidth="1"/>
    <col min="11763" max="11763" width="15.88671875" style="118" customWidth="1"/>
    <col min="11764" max="11764" width="0.109375" style="118" customWidth="1"/>
    <col min="11765" max="11765" width="15.88671875" style="118" customWidth="1"/>
    <col min="11766" max="11766" width="8.88671875" style="118"/>
    <col min="11767" max="11767" width="20.109375" style="118" customWidth="1"/>
    <col min="11768" max="12006" width="8.88671875" style="118"/>
    <col min="12007" max="12010" width="3" style="118" customWidth="1"/>
    <col min="12011" max="12011" width="22.109375" style="118" customWidth="1"/>
    <col min="12012" max="12012" width="0.109375" style="118" customWidth="1"/>
    <col min="12013" max="12013" width="10" style="118" customWidth="1"/>
    <col min="12014" max="12014" width="0.109375" style="118" customWidth="1"/>
    <col min="12015" max="12015" width="15.88671875" style="118" customWidth="1"/>
    <col min="12016" max="12016" width="0.109375" style="118" customWidth="1"/>
    <col min="12017" max="12017" width="15.88671875" style="118" customWidth="1"/>
    <col min="12018" max="12018" width="0.109375" style="118" customWidth="1"/>
    <col min="12019" max="12019" width="15.88671875" style="118" customWidth="1"/>
    <col min="12020" max="12020" width="0.109375" style="118" customWidth="1"/>
    <col min="12021" max="12021" width="15.88671875" style="118" customWidth="1"/>
    <col min="12022" max="12022" width="8.88671875" style="118"/>
    <col min="12023" max="12023" width="20.109375" style="118" customWidth="1"/>
    <col min="12024" max="12262" width="8.88671875" style="118"/>
    <col min="12263" max="12266" width="3" style="118" customWidth="1"/>
    <col min="12267" max="12267" width="22.109375" style="118" customWidth="1"/>
    <col min="12268" max="12268" width="0.109375" style="118" customWidth="1"/>
    <col min="12269" max="12269" width="10" style="118" customWidth="1"/>
    <col min="12270" max="12270" width="0.109375" style="118" customWidth="1"/>
    <col min="12271" max="12271" width="15.88671875" style="118" customWidth="1"/>
    <col min="12272" max="12272" width="0.109375" style="118" customWidth="1"/>
    <col min="12273" max="12273" width="15.88671875" style="118" customWidth="1"/>
    <col min="12274" max="12274" width="0.109375" style="118" customWidth="1"/>
    <col min="12275" max="12275" width="15.88671875" style="118" customWidth="1"/>
    <col min="12276" max="12276" width="0.109375" style="118" customWidth="1"/>
    <col min="12277" max="12277" width="15.88671875" style="118" customWidth="1"/>
    <col min="12278" max="12278" width="8.88671875" style="118"/>
    <col min="12279" max="12279" width="20.109375" style="118" customWidth="1"/>
    <col min="12280" max="12518" width="8.88671875" style="118"/>
    <col min="12519" max="12522" width="3" style="118" customWidth="1"/>
    <col min="12523" max="12523" width="22.109375" style="118" customWidth="1"/>
    <col min="12524" max="12524" width="0.109375" style="118" customWidth="1"/>
    <col min="12525" max="12525" width="10" style="118" customWidth="1"/>
    <col min="12526" max="12526" width="0.109375" style="118" customWidth="1"/>
    <col min="12527" max="12527" width="15.88671875" style="118" customWidth="1"/>
    <col min="12528" max="12528" width="0.109375" style="118" customWidth="1"/>
    <col min="12529" max="12529" width="15.88671875" style="118" customWidth="1"/>
    <col min="12530" max="12530" width="0.109375" style="118" customWidth="1"/>
    <col min="12531" max="12531" width="15.88671875" style="118" customWidth="1"/>
    <col min="12532" max="12532" width="0.109375" style="118" customWidth="1"/>
    <col min="12533" max="12533" width="15.88671875" style="118" customWidth="1"/>
    <col min="12534" max="12534" width="8.88671875" style="118"/>
    <col min="12535" max="12535" width="20.109375" style="118" customWidth="1"/>
    <col min="12536" max="12774" width="8.88671875" style="118"/>
    <col min="12775" max="12778" width="3" style="118" customWidth="1"/>
    <col min="12779" max="12779" width="22.109375" style="118" customWidth="1"/>
    <col min="12780" max="12780" width="0.109375" style="118" customWidth="1"/>
    <col min="12781" max="12781" width="10" style="118" customWidth="1"/>
    <col min="12782" max="12782" width="0.109375" style="118" customWidth="1"/>
    <col min="12783" max="12783" width="15.88671875" style="118" customWidth="1"/>
    <col min="12784" max="12784" width="0.109375" style="118" customWidth="1"/>
    <col min="12785" max="12785" width="15.88671875" style="118" customWidth="1"/>
    <col min="12786" max="12786" width="0.109375" style="118" customWidth="1"/>
    <col min="12787" max="12787" width="15.88671875" style="118" customWidth="1"/>
    <col min="12788" max="12788" width="0.109375" style="118" customWidth="1"/>
    <col min="12789" max="12789" width="15.88671875" style="118" customWidth="1"/>
    <col min="12790" max="12790" width="8.88671875" style="118"/>
    <col min="12791" max="12791" width="20.109375" style="118" customWidth="1"/>
    <col min="12792" max="13030" width="8.88671875" style="118"/>
    <col min="13031" max="13034" width="3" style="118" customWidth="1"/>
    <col min="13035" max="13035" width="22.109375" style="118" customWidth="1"/>
    <col min="13036" max="13036" width="0.109375" style="118" customWidth="1"/>
    <col min="13037" max="13037" width="10" style="118" customWidth="1"/>
    <col min="13038" max="13038" width="0.109375" style="118" customWidth="1"/>
    <col min="13039" max="13039" width="15.88671875" style="118" customWidth="1"/>
    <col min="13040" max="13040" width="0.109375" style="118" customWidth="1"/>
    <col min="13041" max="13041" width="15.88671875" style="118" customWidth="1"/>
    <col min="13042" max="13042" width="0.109375" style="118" customWidth="1"/>
    <col min="13043" max="13043" width="15.88671875" style="118" customWidth="1"/>
    <col min="13044" max="13044" width="0.109375" style="118" customWidth="1"/>
    <col min="13045" max="13045" width="15.88671875" style="118" customWidth="1"/>
    <col min="13046" max="13046" width="8.88671875" style="118"/>
    <col min="13047" max="13047" width="20.109375" style="118" customWidth="1"/>
    <col min="13048" max="13286" width="8.88671875" style="118"/>
    <col min="13287" max="13290" width="3" style="118" customWidth="1"/>
    <col min="13291" max="13291" width="22.109375" style="118" customWidth="1"/>
    <col min="13292" max="13292" width="0.109375" style="118" customWidth="1"/>
    <col min="13293" max="13293" width="10" style="118" customWidth="1"/>
    <col min="13294" max="13294" width="0.109375" style="118" customWidth="1"/>
    <col min="13295" max="13295" width="15.88671875" style="118" customWidth="1"/>
    <col min="13296" max="13296" width="0.109375" style="118" customWidth="1"/>
    <col min="13297" max="13297" width="15.88671875" style="118" customWidth="1"/>
    <col min="13298" max="13298" width="0.109375" style="118" customWidth="1"/>
    <col min="13299" max="13299" width="15.88671875" style="118" customWidth="1"/>
    <col min="13300" max="13300" width="0.109375" style="118" customWidth="1"/>
    <col min="13301" max="13301" width="15.88671875" style="118" customWidth="1"/>
    <col min="13302" max="13302" width="8.88671875" style="118"/>
    <col min="13303" max="13303" width="20.109375" style="118" customWidth="1"/>
    <col min="13304" max="13542" width="8.88671875" style="118"/>
    <col min="13543" max="13546" width="3" style="118" customWidth="1"/>
    <col min="13547" max="13547" width="22.109375" style="118" customWidth="1"/>
    <col min="13548" max="13548" width="0.109375" style="118" customWidth="1"/>
    <col min="13549" max="13549" width="10" style="118" customWidth="1"/>
    <col min="13550" max="13550" width="0.109375" style="118" customWidth="1"/>
    <col min="13551" max="13551" width="15.88671875" style="118" customWidth="1"/>
    <col min="13552" max="13552" width="0.109375" style="118" customWidth="1"/>
    <col min="13553" max="13553" width="15.88671875" style="118" customWidth="1"/>
    <col min="13554" max="13554" width="0.109375" style="118" customWidth="1"/>
    <col min="13555" max="13555" width="15.88671875" style="118" customWidth="1"/>
    <col min="13556" max="13556" width="0.109375" style="118" customWidth="1"/>
    <col min="13557" max="13557" width="15.88671875" style="118" customWidth="1"/>
    <col min="13558" max="13558" width="8.88671875" style="118"/>
    <col min="13559" max="13559" width="20.109375" style="118" customWidth="1"/>
    <col min="13560" max="13798" width="8.88671875" style="118"/>
    <col min="13799" max="13802" width="3" style="118" customWidth="1"/>
    <col min="13803" max="13803" width="22.109375" style="118" customWidth="1"/>
    <col min="13804" max="13804" width="0.109375" style="118" customWidth="1"/>
    <col min="13805" max="13805" width="10" style="118" customWidth="1"/>
    <col min="13806" max="13806" width="0.109375" style="118" customWidth="1"/>
    <col min="13807" max="13807" width="15.88671875" style="118" customWidth="1"/>
    <col min="13808" max="13808" width="0.109375" style="118" customWidth="1"/>
    <col min="13809" max="13809" width="15.88671875" style="118" customWidth="1"/>
    <col min="13810" max="13810" width="0.109375" style="118" customWidth="1"/>
    <col min="13811" max="13811" width="15.88671875" style="118" customWidth="1"/>
    <col min="13812" max="13812" width="0.109375" style="118" customWidth="1"/>
    <col min="13813" max="13813" width="15.88671875" style="118" customWidth="1"/>
    <col min="13814" max="13814" width="8.88671875" style="118"/>
    <col min="13815" max="13815" width="20.109375" style="118" customWidth="1"/>
    <col min="13816" max="14054" width="8.88671875" style="118"/>
    <col min="14055" max="14058" width="3" style="118" customWidth="1"/>
    <col min="14059" max="14059" width="22.109375" style="118" customWidth="1"/>
    <col min="14060" max="14060" width="0.109375" style="118" customWidth="1"/>
    <col min="14061" max="14061" width="10" style="118" customWidth="1"/>
    <col min="14062" max="14062" width="0.109375" style="118" customWidth="1"/>
    <col min="14063" max="14063" width="15.88671875" style="118" customWidth="1"/>
    <col min="14064" max="14064" width="0.109375" style="118" customWidth="1"/>
    <col min="14065" max="14065" width="15.88671875" style="118" customWidth="1"/>
    <col min="14066" max="14066" width="0.109375" style="118" customWidth="1"/>
    <col min="14067" max="14067" width="15.88671875" style="118" customWidth="1"/>
    <col min="14068" max="14068" width="0.109375" style="118" customWidth="1"/>
    <col min="14069" max="14069" width="15.88671875" style="118" customWidth="1"/>
    <col min="14070" max="14070" width="8.88671875" style="118"/>
    <col min="14071" max="14071" width="20.109375" style="118" customWidth="1"/>
    <col min="14072" max="14310" width="8.88671875" style="118"/>
    <col min="14311" max="14314" width="3" style="118" customWidth="1"/>
    <col min="14315" max="14315" width="22.109375" style="118" customWidth="1"/>
    <col min="14316" max="14316" width="0.109375" style="118" customWidth="1"/>
    <col min="14317" max="14317" width="10" style="118" customWidth="1"/>
    <col min="14318" max="14318" width="0.109375" style="118" customWidth="1"/>
    <col min="14319" max="14319" width="15.88671875" style="118" customWidth="1"/>
    <col min="14320" max="14320" width="0.109375" style="118" customWidth="1"/>
    <col min="14321" max="14321" width="15.88671875" style="118" customWidth="1"/>
    <col min="14322" max="14322" width="0.109375" style="118" customWidth="1"/>
    <col min="14323" max="14323" width="15.88671875" style="118" customWidth="1"/>
    <col min="14324" max="14324" width="0.109375" style="118" customWidth="1"/>
    <col min="14325" max="14325" width="15.88671875" style="118" customWidth="1"/>
    <col min="14326" max="14326" width="8.88671875" style="118"/>
    <col min="14327" max="14327" width="20.109375" style="118" customWidth="1"/>
    <col min="14328" max="14566" width="8.88671875" style="118"/>
    <col min="14567" max="14570" width="3" style="118" customWidth="1"/>
    <col min="14571" max="14571" width="22.109375" style="118" customWidth="1"/>
    <col min="14572" max="14572" width="0.109375" style="118" customWidth="1"/>
    <col min="14573" max="14573" width="10" style="118" customWidth="1"/>
    <col min="14574" max="14574" width="0.109375" style="118" customWidth="1"/>
    <col min="14575" max="14575" width="15.88671875" style="118" customWidth="1"/>
    <col min="14576" max="14576" width="0.109375" style="118" customWidth="1"/>
    <col min="14577" max="14577" width="15.88671875" style="118" customWidth="1"/>
    <col min="14578" max="14578" width="0.109375" style="118" customWidth="1"/>
    <col min="14579" max="14579" width="15.88671875" style="118" customWidth="1"/>
    <col min="14580" max="14580" width="0.109375" style="118" customWidth="1"/>
    <col min="14581" max="14581" width="15.88671875" style="118" customWidth="1"/>
    <col min="14582" max="14582" width="8.88671875" style="118"/>
    <col min="14583" max="14583" width="20.109375" style="118" customWidth="1"/>
    <col min="14584" max="14822" width="8.88671875" style="118"/>
    <col min="14823" max="14826" width="3" style="118" customWidth="1"/>
    <col min="14827" max="14827" width="22.109375" style="118" customWidth="1"/>
    <col min="14828" max="14828" width="0.109375" style="118" customWidth="1"/>
    <col min="14829" max="14829" width="10" style="118" customWidth="1"/>
    <col min="14830" max="14830" width="0.109375" style="118" customWidth="1"/>
    <col min="14831" max="14831" width="15.88671875" style="118" customWidth="1"/>
    <col min="14832" max="14832" width="0.109375" style="118" customWidth="1"/>
    <col min="14833" max="14833" width="15.88671875" style="118" customWidth="1"/>
    <col min="14834" max="14834" width="0.109375" style="118" customWidth="1"/>
    <col min="14835" max="14835" width="15.88671875" style="118" customWidth="1"/>
    <col min="14836" max="14836" width="0.109375" style="118" customWidth="1"/>
    <col min="14837" max="14837" width="15.88671875" style="118" customWidth="1"/>
    <col min="14838" max="14838" width="8.88671875" style="118"/>
    <col min="14839" max="14839" width="20.109375" style="118" customWidth="1"/>
    <col min="14840" max="15078" width="8.88671875" style="118"/>
    <col min="15079" max="15082" width="3" style="118" customWidth="1"/>
    <col min="15083" max="15083" width="22.109375" style="118" customWidth="1"/>
    <col min="15084" max="15084" width="0.109375" style="118" customWidth="1"/>
    <col min="15085" max="15085" width="10" style="118" customWidth="1"/>
    <col min="15086" max="15086" width="0.109375" style="118" customWidth="1"/>
    <col min="15087" max="15087" width="15.88671875" style="118" customWidth="1"/>
    <col min="15088" max="15088" width="0.109375" style="118" customWidth="1"/>
    <col min="15089" max="15089" width="15.88671875" style="118" customWidth="1"/>
    <col min="15090" max="15090" width="0.109375" style="118" customWidth="1"/>
    <col min="15091" max="15091" width="15.88671875" style="118" customWidth="1"/>
    <col min="15092" max="15092" width="0.109375" style="118" customWidth="1"/>
    <col min="15093" max="15093" width="15.88671875" style="118" customWidth="1"/>
    <col min="15094" max="15094" width="8.88671875" style="118"/>
    <col min="15095" max="15095" width="20.109375" style="118" customWidth="1"/>
    <col min="15096" max="15334" width="8.88671875" style="118"/>
    <col min="15335" max="15338" width="3" style="118" customWidth="1"/>
    <col min="15339" max="15339" width="22.109375" style="118" customWidth="1"/>
    <col min="15340" max="15340" width="0.109375" style="118" customWidth="1"/>
    <col min="15341" max="15341" width="10" style="118" customWidth="1"/>
    <col min="15342" max="15342" width="0.109375" style="118" customWidth="1"/>
    <col min="15343" max="15343" width="15.88671875" style="118" customWidth="1"/>
    <col min="15344" max="15344" width="0.109375" style="118" customWidth="1"/>
    <col min="15345" max="15345" width="15.88671875" style="118" customWidth="1"/>
    <col min="15346" max="15346" width="0.109375" style="118" customWidth="1"/>
    <col min="15347" max="15347" width="15.88671875" style="118" customWidth="1"/>
    <col min="15348" max="15348" width="0.109375" style="118" customWidth="1"/>
    <col min="15349" max="15349" width="15.88671875" style="118" customWidth="1"/>
    <col min="15350" max="15350" width="8.88671875" style="118"/>
    <col min="15351" max="15351" width="20.109375" style="118" customWidth="1"/>
    <col min="15352" max="15590" width="8.88671875" style="118"/>
    <col min="15591" max="15594" width="3" style="118" customWidth="1"/>
    <col min="15595" max="15595" width="22.109375" style="118" customWidth="1"/>
    <col min="15596" max="15596" width="0.109375" style="118" customWidth="1"/>
    <col min="15597" max="15597" width="10" style="118" customWidth="1"/>
    <col min="15598" max="15598" width="0.109375" style="118" customWidth="1"/>
    <col min="15599" max="15599" width="15.88671875" style="118" customWidth="1"/>
    <col min="15600" max="15600" width="0.109375" style="118" customWidth="1"/>
    <col min="15601" max="15601" width="15.88671875" style="118" customWidth="1"/>
    <col min="15602" max="15602" width="0.109375" style="118" customWidth="1"/>
    <col min="15603" max="15603" width="15.88671875" style="118" customWidth="1"/>
    <col min="15604" max="15604" width="0.109375" style="118" customWidth="1"/>
    <col min="15605" max="15605" width="15.88671875" style="118" customWidth="1"/>
    <col min="15606" max="15606" width="8.88671875" style="118"/>
    <col min="15607" max="15607" width="20.109375" style="118" customWidth="1"/>
    <col min="15608" max="15846" width="8.88671875" style="118"/>
    <col min="15847" max="15850" width="3" style="118" customWidth="1"/>
    <col min="15851" max="15851" width="22.109375" style="118" customWidth="1"/>
    <col min="15852" max="15852" width="0.109375" style="118" customWidth="1"/>
    <col min="15853" max="15853" width="10" style="118" customWidth="1"/>
    <col min="15854" max="15854" width="0.109375" style="118" customWidth="1"/>
    <col min="15855" max="15855" width="15.88671875" style="118" customWidth="1"/>
    <col min="15856" max="15856" width="0.109375" style="118" customWidth="1"/>
    <col min="15857" max="15857" width="15.88671875" style="118" customWidth="1"/>
    <col min="15858" max="15858" width="0.109375" style="118" customWidth="1"/>
    <col min="15859" max="15859" width="15.88671875" style="118" customWidth="1"/>
    <col min="15860" max="15860" width="0.109375" style="118" customWidth="1"/>
    <col min="15861" max="15861" width="15.88671875" style="118" customWidth="1"/>
    <col min="15862" max="15862" width="8.88671875" style="118"/>
    <col min="15863" max="15863" width="20.109375" style="118" customWidth="1"/>
    <col min="15864" max="16102" width="8.88671875" style="118"/>
    <col min="16103" max="16106" width="3" style="118" customWidth="1"/>
    <col min="16107" max="16107" width="22.109375" style="118" customWidth="1"/>
    <col min="16108" max="16108" width="0.109375" style="118" customWidth="1"/>
    <col min="16109" max="16109" width="10" style="118" customWidth="1"/>
    <col min="16110" max="16110" width="0.109375" style="118" customWidth="1"/>
    <col min="16111" max="16111" width="15.88671875" style="118" customWidth="1"/>
    <col min="16112" max="16112" width="0.109375" style="118" customWidth="1"/>
    <col min="16113" max="16113" width="15.88671875" style="118" customWidth="1"/>
    <col min="16114" max="16114" width="0.109375" style="118" customWidth="1"/>
    <col min="16115" max="16115" width="15.88671875" style="118" customWidth="1"/>
    <col min="16116" max="16116" width="0.109375" style="118" customWidth="1"/>
    <col min="16117" max="16117" width="15.88671875" style="118" customWidth="1"/>
    <col min="16118" max="16118" width="8.88671875" style="118"/>
    <col min="16119" max="16119" width="20.109375" style="118" customWidth="1"/>
    <col min="16120" max="16351" width="8.88671875" style="118"/>
    <col min="16352" max="16363" width="8.88671875" style="118" customWidth="1"/>
    <col min="16364" max="16384" width="8.88671875" style="118"/>
  </cols>
  <sheetData>
    <row r="1" spans="1:16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93"/>
      <c r="J1" s="160"/>
      <c r="K1" s="160"/>
      <c r="L1" s="160"/>
      <c r="M1" s="160"/>
      <c r="N1" s="160"/>
      <c r="O1" s="160"/>
      <c r="P1" s="160"/>
    </row>
    <row r="2" spans="1:16" ht="21" customHeight="1">
      <c r="A2" s="119" t="s">
        <v>90</v>
      </c>
      <c r="B2" s="119"/>
      <c r="C2" s="119"/>
      <c r="D2" s="119"/>
      <c r="E2" s="119"/>
      <c r="F2" s="119"/>
      <c r="G2" s="119"/>
      <c r="H2" s="119"/>
      <c r="I2" s="180"/>
      <c r="J2" s="119"/>
      <c r="K2" s="119"/>
      <c r="L2" s="119"/>
      <c r="M2" s="289" t="s">
        <v>9</v>
      </c>
      <c r="N2" s="289"/>
      <c r="O2" s="289"/>
      <c r="P2" s="119"/>
    </row>
    <row r="3" spans="1:16" ht="21" customHeight="1">
      <c r="A3" s="157" t="s">
        <v>91</v>
      </c>
      <c r="B3" s="157"/>
      <c r="C3" s="157"/>
      <c r="D3" s="157"/>
      <c r="E3" s="157"/>
      <c r="F3" s="157"/>
      <c r="G3" s="157"/>
      <c r="H3" s="157"/>
      <c r="I3" s="181"/>
      <c r="J3" s="157"/>
      <c r="K3" s="157"/>
      <c r="L3" s="157"/>
      <c r="M3" s="290" t="s">
        <v>12</v>
      </c>
      <c r="N3" s="290"/>
      <c r="O3" s="290"/>
      <c r="P3" s="157"/>
    </row>
    <row r="4" spans="1:16" ht="21" customHeight="1">
      <c r="A4" s="267"/>
      <c r="B4" s="267"/>
      <c r="C4" s="267"/>
      <c r="D4" s="267"/>
      <c r="E4" s="267"/>
      <c r="F4" s="267"/>
      <c r="G4" s="267"/>
      <c r="H4" s="267"/>
      <c r="I4" s="182"/>
      <c r="J4" s="267"/>
      <c r="K4" s="267"/>
      <c r="L4" s="267"/>
      <c r="M4" s="267"/>
      <c r="N4" s="267"/>
      <c r="O4" s="267"/>
      <c r="P4" s="267"/>
    </row>
    <row r="5" spans="1:16" s="124" customFormat="1" ht="21" customHeight="1">
      <c r="A5" s="121"/>
      <c r="B5" s="122"/>
      <c r="C5" s="122"/>
      <c r="D5" s="122"/>
      <c r="E5" s="122"/>
      <c r="F5" s="122"/>
      <c r="G5" s="123"/>
      <c r="H5" s="122"/>
      <c r="I5" s="291" t="s">
        <v>3</v>
      </c>
      <c r="J5" s="291"/>
      <c r="K5" s="291"/>
      <c r="L5" s="291"/>
      <c r="M5" s="291"/>
      <c r="N5" s="291"/>
      <c r="O5" s="291"/>
      <c r="P5" s="122"/>
    </row>
    <row r="6" spans="1:16" s="128" customFormat="1" ht="21" customHeight="1">
      <c r="A6" s="125"/>
      <c r="B6" s="125"/>
      <c r="C6" s="125"/>
      <c r="D6" s="125"/>
      <c r="E6" s="125"/>
      <c r="F6" s="125"/>
      <c r="G6" s="126"/>
      <c r="H6" s="125"/>
      <c r="I6" s="292" t="s">
        <v>4</v>
      </c>
      <c r="J6" s="292"/>
      <c r="K6" s="292"/>
      <c r="L6" s="127"/>
      <c r="M6" s="292" t="s">
        <v>5</v>
      </c>
      <c r="N6" s="292"/>
      <c r="O6" s="292"/>
      <c r="P6" s="125"/>
    </row>
    <row r="7" spans="1:16" s="128" customFormat="1" ht="21" customHeight="1">
      <c r="A7" s="125"/>
      <c r="B7" s="125"/>
      <c r="C7" s="125"/>
      <c r="D7" s="125"/>
      <c r="E7" s="125"/>
      <c r="F7" s="125"/>
      <c r="G7" s="218" t="s">
        <v>11</v>
      </c>
      <c r="H7" s="125"/>
      <c r="I7" s="244" t="s">
        <v>92</v>
      </c>
      <c r="J7" s="129"/>
      <c r="K7" s="244" t="s">
        <v>93</v>
      </c>
      <c r="L7" s="130"/>
      <c r="M7" s="244" t="s">
        <v>92</v>
      </c>
      <c r="N7" s="268"/>
      <c r="O7" s="244" t="s">
        <v>93</v>
      </c>
      <c r="P7" s="125"/>
    </row>
    <row r="8" spans="1:16" ht="21" customHeight="1">
      <c r="A8" s="120" t="s">
        <v>94</v>
      </c>
      <c r="B8" s="124"/>
      <c r="C8" s="124"/>
      <c r="D8" s="124"/>
      <c r="E8" s="124"/>
      <c r="F8" s="124"/>
      <c r="G8" s="131"/>
      <c r="H8" s="132"/>
      <c r="I8" s="183"/>
      <c r="J8" s="132"/>
      <c r="K8" s="132"/>
      <c r="L8" s="132"/>
      <c r="M8" s="132"/>
      <c r="N8" s="132"/>
      <c r="O8" s="132"/>
      <c r="P8" s="132"/>
    </row>
    <row r="9" spans="1:16" ht="21" customHeight="1">
      <c r="A9" s="118" t="s">
        <v>95</v>
      </c>
      <c r="C9" s="128"/>
      <c r="D9" s="128"/>
      <c r="E9" s="128"/>
      <c r="F9" s="128"/>
      <c r="G9" s="123">
        <v>6.1</v>
      </c>
      <c r="H9" s="123"/>
      <c r="I9" s="194">
        <v>184377980.50999999</v>
      </c>
      <c r="J9" s="194"/>
      <c r="K9" s="194">
        <v>155978167.46000004</v>
      </c>
      <c r="L9" s="194"/>
      <c r="M9" s="194">
        <v>2970000</v>
      </c>
      <c r="N9" s="194"/>
      <c r="O9" s="194">
        <v>2970000</v>
      </c>
      <c r="P9" s="123"/>
    </row>
    <row r="10" spans="1:16" ht="21" customHeight="1">
      <c r="A10" s="118" t="s">
        <v>96</v>
      </c>
      <c r="C10" s="128"/>
      <c r="D10" s="128"/>
      <c r="E10" s="128"/>
      <c r="F10" s="128"/>
      <c r="G10" s="234"/>
      <c r="H10" s="123"/>
      <c r="I10" s="194"/>
      <c r="J10" s="133"/>
      <c r="K10" s="194"/>
      <c r="L10" s="123"/>
      <c r="M10" s="194"/>
      <c r="N10" s="134"/>
      <c r="O10" s="194"/>
      <c r="P10" s="123"/>
    </row>
    <row r="11" spans="1:16" ht="21" customHeight="1">
      <c r="B11" s="118" t="s">
        <v>97</v>
      </c>
      <c r="D11" s="128"/>
      <c r="E11" s="128"/>
      <c r="F11" s="128"/>
      <c r="G11" s="123">
        <v>6.1</v>
      </c>
      <c r="H11" s="123"/>
      <c r="I11" s="194">
        <v>66393.670000000013</v>
      </c>
      <c r="J11" s="133"/>
      <c r="K11" s="194">
        <v>124605.84</v>
      </c>
      <c r="L11" s="123"/>
      <c r="M11" s="194">
        <v>57812374.220000029</v>
      </c>
      <c r="N11" s="134"/>
      <c r="O11" s="194">
        <v>60691941.629999995</v>
      </c>
      <c r="P11" s="123"/>
    </row>
    <row r="12" spans="1:16" ht="21" customHeight="1">
      <c r="B12" s="118" t="s">
        <v>98</v>
      </c>
      <c r="D12" s="128"/>
      <c r="E12" s="128"/>
      <c r="F12" s="128"/>
      <c r="G12" s="123"/>
      <c r="H12" s="123"/>
      <c r="I12" s="194">
        <v>0</v>
      </c>
      <c r="J12" s="133"/>
      <c r="K12" s="194">
        <v>2814938.84</v>
      </c>
      <c r="L12" s="123"/>
      <c r="M12" s="194">
        <v>0</v>
      </c>
      <c r="N12" s="134"/>
      <c r="O12" s="194">
        <v>2814938.84</v>
      </c>
      <c r="P12" s="123"/>
    </row>
    <row r="13" spans="1:16" ht="21" customHeight="1">
      <c r="B13" s="118" t="s">
        <v>99</v>
      </c>
      <c r="G13" s="123">
        <v>6.1</v>
      </c>
      <c r="H13" s="123"/>
      <c r="I13" s="194">
        <v>8234267.4299999997</v>
      </c>
      <c r="J13" s="133"/>
      <c r="K13" s="194">
        <v>2016933.2200000007</v>
      </c>
      <c r="L13" s="123"/>
      <c r="M13" s="194">
        <v>0</v>
      </c>
      <c r="N13" s="134"/>
      <c r="O13" s="194">
        <v>2112633.0999999996</v>
      </c>
      <c r="P13" s="123"/>
    </row>
    <row r="14" spans="1:16" ht="21" customHeight="1">
      <c r="A14" s="120" t="s">
        <v>100</v>
      </c>
      <c r="D14" s="128"/>
      <c r="E14" s="128"/>
      <c r="F14" s="128"/>
      <c r="G14" s="123"/>
      <c r="H14" s="123"/>
      <c r="I14" s="195">
        <f>SUM(I9:I13)</f>
        <v>192678641.60999998</v>
      </c>
      <c r="J14" s="136"/>
      <c r="K14" s="135">
        <f>SUM(K9:K13)</f>
        <v>160934645.36000004</v>
      </c>
      <c r="L14" s="134"/>
      <c r="M14" s="135">
        <f>SUM(M9:M13)</f>
        <v>60782374.220000029</v>
      </c>
      <c r="N14" s="134"/>
      <c r="O14" s="135">
        <f>SUM(O9:O13)</f>
        <v>68589513.569999993</v>
      </c>
      <c r="P14" s="123"/>
    </row>
    <row r="15" spans="1:16" ht="6.6" customHeight="1">
      <c r="C15" s="128"/>
      <c r="D15" s="128"/>
      <c r="E15" s="128"/>
      <c r="F15" s="128"/>
      <c r="G15" s="123"/>
      <c r="H15" s="123"/>
      <c r="I15" s="185"/>
      <c r="J15" s="123"/>
      <c r="K15" s="123"/>
      <c r="L15" s="123"/>
      <c r="M15" s="136"/>
      <c r="N15" s="123"/>
      <c r="O15" s="136"/>
      <c r="P15" s="123"/>
    </row>
    <row r="16" spans="1:16" ht="21" customHeight="1">
      <c r="A16" s="120" t="s">
        <v>101</v>
      </c>
      <c r="C16" s="128"/>
      <c r="D16" s="128"/>
      <c r="E16" s="128"/>
      <c r="F16" s="128"/>
      <c r="G16" s="123"/>
      <c r="H16" s="123"/>
      <c r="I16" s="186"/>
      <c r="J16" s="123"/>
      <c r="K16" s="235"/>
      <c r="L16" s="123"/>
      <c r="M16" s="134"/>
      <c r="N16" s="123"/>
      <c r="O16" s="134"/>
      <c r="P16" s="123"/>
    </row>
    <row r="17" spans="1:16" ht="21" customHeight="1">
      <c r="A17" s="118" t="s">
        <v>102</v>
      </c>
      <c r="G17" s="123"/>
      <c r="H17" s="123"/>
      <c r="I17" s="194">
        <v>149843380.34999996</v>
      </c>
      <c r="J17" s="194"/>
      <c r="K17" s="194">
        <v>142740424.57999998</v>
      </c>
      <c r="L17" s="194"/>
      <c r="M17" s="194">
        <v>2493807.13</v>
      </c>
      <c r="N17" s="194"/>
      <c r="O17" s="194">
        <v>2851375.4300000006</v>
      </c>
      <c r="P17" s="123"/>
    </row>
    <row r="18" spans="1:16" ht="21" customHeight="1">
      <c r="A18" s="118" t="s">
        <v>103</v>
      </c>
      <c r="G18" s="123">
        <v>6.1</v>
      </c>
      <c r="H18" s="123"/>
      <c r="I18" s="194">
        <v>7978469.379999999</v>
      </c>
      <c r="J18" s="133"/>
      <c r="K18" s="194">
        <v>8511751.2800000012</v>
      </c>
      <c r="L18" s="123"/>
      <c r="M18" s="194">
        <v>0</v>
      </c>
      <c r="N18" s="123"/>
      <c r="O18" s="194">
        <v>0</v>
      </c>
      <c r="P18" s="123"/>
    </row>
    <row r="19" spans="1:16" ht="21" customHeight="1">
      <c r="A19" s="118" t="s">
        <v>104</v>
      </c>
      <c r="G19" s="123">
        <v>6.1</v>
      </c>
      <c r="H19" s="123"/>
      <c r="I19" s="194">
        <v>46903076.88000001</v>
      </c>
      <c r="J19" s="133"/>
      <c r="K19" s="194">
        <v>17202870.540000007</v>
      </c>
      <c r="L19" s="123"/>
      <c r="M19" s="194">
        <v>6625134.290000001</v>
      </c>
      <c r="N19" s="123"/>
      <c r="O19" s="194">
        <v>2829227.2699999986</v>
      </c>
      <c r="P19" s="123"/>
    </row>
    <row r="20" spans="1:16" ht="21" customHeight="1">
      <c r="A20" s="269" t="s">
        <v>105</v>
      </c>
      <c r="G20" s="123"/>
      <c r="H20" s="123"/>
      <c r="I20" s="194">
        <v>606702755.37</v>
      </c>
      <c r="J20" s="133"/>
      <c r="K20" s="194">
        <v>56294333.109999985</v>
      </c>
      <c r="L20" s="123"/>
      <c r="M20" s="194">
        <v>0</v>
      </c>
      <c r="N20" s="123"/>
      <c r="O20" s="194">
        <v>0</v>
      </c>
      <c r="P20" s="123"/>
    </row>
    <row r="21" spans="1:16" ht="21" customHeight="1">
      <c r="A21" s="120" t="s">
        <v>106</v>
      </c>
      <c r="H21" s="123"/>
      <c r="I21" s="195">
        <f>SUM(I17:I20)</f>
        <v>811427681.98000002</v>
      </c>
      <c r="J21" s="136"/>
      <c r="K21" s="195">
        <f>SUM(K17:K20)</f>
        <v>224749379.50999996</v>
      </c>
      <c r="L21" s="136"/>
      <c r="M21" s="195">
        <f>SUM(M17:M20)</f>
        <v>9118941.4200000018</v>
      </c>
      <c r="N21" s="136"/>
      <c r="O21" s="195">
        <f>SUM(O17:O20)</f>
        <v>5680602.6999999993</v>
      </c>
      <c r="P21" s="123"/>
    </row>
    <row r="22" spans="1:16" ht="6" customHeight="1">
      <c r="A22" s="120"/>
      <c r="G22" s="123"/>
      <c r="H22" s="123"/>
      <c r="I22" s="196"/>
      <c r="J22" s="136"/>
      <c r="K22" s="136"/>
      <c r="L22" s="136"/>
      <c r="M22" s="136"/>
      <c r="N22" s="136"/>
      <c r="O22" s="136"/>
      <c r="P22" s="123"/>
    </row>
    <row r="23" spans="1:16" ht="21" customHeight="1">
      <c r="A23" s="120" t="s">
        <v>107</v>
      </c>
      <c r="G23" s="123"/>
      <c r="H23" s="123"/>
      <c r="I23" s="200">
        <f>I14-I21</f>
        <v>-618749040.37</v>
      </c>
      <c r="J23" s="136"/>
      <c r="K23" s="254">
        <f>K14-K21</f>
        <v>-63814734.149999917</v>
      </c>
      <c r="L23" s="136"/>
      <c r="M23" s="254">
        <f>M14-M21</f>
        <v>51663432.800000027</v>
      </c>
      <c r="N23" s="136"/>
      <c r="O23" s="136">
        <f>O14-O21</f>
        <v>62908910.86999999</v>
      </c>
      <c r="P23" s="123"/>
    </row>
    <row r="24" spans="1:16" ht="21" customHeight="1">
      <c r="A24" s="118" t="s">
        <v>108</v>
      </c>
      <c r="G24" s="123">
        <v>6.1</v>
      </c>
      <c r="H24" s="123"/>
      <c r="I24" s="270">
        <v>-72619752.599999994</v>
      </c>
      <c r="J24" s="198"/>
      <c r="K24" s="270">
        <v>-71374900.969999999</v>
      </c>
      <c r="L24" s="198"/>
      <c r="M24" s="270">
        <v>-65076498.390000001</v>
      </c>
      <c r="N24" s="198"/>
      <c r="O24" s="270">
        <v>-66953013.769999981</v>
      </c>
      <c r="P24" s="123"/>
    </row>
    <row r="25" spans="1:16" ht="21" customHeight="1">
      <c r="A25" s="120" t="s">
        <v>109</v>
      </c>
      <c r="C25" s="124"/>
      <c r="D25" s="124"/>
      <c r="E25" s="124"/>
      <c r="F25" s="124"/>
      <c r="G25" s="131"/>
      <c r="H25" s="131"/>
      <c r="I25" s="199">
        <f>SUM(I23:I24)</f>
        <v>-691368792.97000003</v>
      </c>
      <c r="J25" s="137"/>
      <c r="K25" s="199">
        <f>SUM(K23:K24)</f>
        <v>-135189635.11999992</v>
      </c>
      <c r="L25" s="137"/>
      <c r="M25" s="142">
        <f>SUM(M23:M24)</f>
        <v>-13413065.589999974</v>
      </c>
      <c r="N25" s="137"/>
      <c r="O25" s="142">
        <f>SUM(O23:O24)</f>
        <v>-4044102.8999999911</v>
      </c>
      <c r="P25" s="131"/>
    </row>
    <row r="26" spans="1:16" ht="21" customHeight="1">
      <c r="A26" s="140" t="s">
        <v>110</v>
      </c>
      <c r="C26" s="124"/>
      <c r="D26" s="124"/>
      <c r="E26" s="124"/>
      <c r="F26" s="124"/>
      <c r="G26" s="132">
        <v>13.3</v>
      </c>
      <c r="H26" s="131"/>
      <c r="I26" s="270">
        <v>57062252.759999998</v>
      </c>
      <c r="J26" s="143"/>
      <c r="K26" s="141">
        <v>-32243919.91</v>
      </c>
      <c r="L26" s="131"/>
      <c r="M26" s="270">
        <v>14287.98000000004</v>
      </c>
      <c r="N26" s="131"/>
      <c r="O26" s="270">
        <v>-407634.67999999993</v>
      </c>
      <c r="P26" s="131"/>
    </row>
    <row r="27" spans="1:16" ht="21" customHeight="1">
      <c r="A27" s="124" t="s">
        <v>111</v>
      </c>
      <c r="I27" s="200">
        <f>I25+I26</f>
        <v>-634306540.21000004</v>
      </c>
      <c r="J27" s="137"/>
      <c r="K27" s="200">
        <f>K25+K26</f>
        <v>-167433555.02999991</v>
      </c>
      <c r="L27" s="137"/>
      <c r="M27" s="142">
        <f>M25+M26</f>
        <v>-13398777.609999973</v>
      </c>
      <c r="N27" s="137"/>
      <c r="O27" s="142">
        <f>O25+O26</f>
        <v>-4451737.5799999908</v>
      </c>
    </row>
    <row r="28" spans="1:16" ht="20.399999999999999">
      <c r="A28" s="124"/>
      <c r="I28" s="187"/>
      <c r="J28" s="137"/>
      <c r="K28" s="137"/>
      <c r="L28" s="137"/>
      <c r="M28" s="142"/>
      <c r="N28" s="137"/>
      <c r="O28" s="137"/>
    </row>
    <row r="29" spans="1:16" ht="21" customHeight="1">
      <c r="A29" s="128" t="s">
        <v>112</v>
      </c>
      <c r="I29" s="200"/>
      <c r="J29" s="137"/>
      <c r="K29" s="137"/>
      <c r="L29" s="137"/>
      <c r="M29" s="142"/>
      <c r="N29" s="137"/>
      <c r="O29" s="137"/>
    </row>
    <row r="30" spans="1:16" ht="21" customHeight="1">
      <c r="A30" s="144" t="s">
        <v>113</v>
      </c>
      <c r="I30" s="200"/>
      <c r="J30" s="137"/>
      <c r="K30" s="137"/>
      <c r="L30" s="137"/>
      <c r="M30" s="142"/>
      <c r="N30" s="137"/>
      <c r="O30" s="137"/>
    </row>
    <row r="31" spans="1:16" ht="21" customHeight="1">
      <c r="A31" s="140"/>
      <c r="B31" s="140" t="s">
        <v>114</v>
      </c>
      <c r="I31" s="141">
        <v>640435515.75999999</v>
      </c>
      <c r="J31" s="137"/>
      <c r="K31" s="141">
        <v>39424346.5</v>
      </c>
      <c r="L31" s="137"/>
      <c r="M31" s="142">
        <v>0</v>
      </c>
      <c r="N31" s="137"/>
      <c r="O31" s="137">
        <v>0</v>
      </c>
    </row>
    <row r="32" spans="1:16" ht="21" customHeight="1" thickBot="1">
      <c r="A32" s="128" t="s">
        <v>115</v>
      </c>
      <c r="B32" s="124"/>
      <c r="I32" s="188">
        <f>SUM(I27:I31)</f>
        <v>6128975.5499999523</v>
      </c>
      <c r="J32" s="137"/>
      <c r="K32" s="188">
        <f>SUM(K27:K31)</f>
        <v>-128009208.52999991</v>
      </c>
      <c r="L32" s="137"/>
      <c r="M32" s="188">
        <f>SUM(M27:M31)</f>
        <v>-13398777.609999973</v>
      </c>
      <c r="N32" s="137"/>
      <c r="O32" s="188">
        <f>SUM(O27:O31)</f>
        <v>-4451737.5799999908</v>
      </c>
    </row>
    <row r="33" spans="1:16" ht="21" customHeight="1" thickTop="1">
      <c r="A33" s="128"/>
      <c r="B33" s="124"/>
      <c r="I33" s="214"/>
      <c r="J33" s="137"/>
      <c r="K33" s="142"/>
      <c r="L33" s="137"/>
      <c r="M33" s="142"/>
      <c r="N33" s="137"/>
      <c r="O33" s="142"/>
    </row>
    <row r="34" spans="1:16" ht="21" customHeight="1">
      <c r="A34" s="120" t="s">
        <v>116</v>
      </c>
      <c r="B34" s="130"/>
      <c r="C34" s="130"/>
      <c r="D34" s="130"/>
      <c r="E34" s="130"/>
      <c r="F34" s="130"/>
      <c r="G34" s="123"/>
      <c r="H34" s="123"/>
      <c r="I34" s="201"/>
      <c r="J34" s="146"/>
      <c r="K34" s="146"/>
      <c r="L34" s="123"/>
      <c r="M34" s="146"/>
      <c r="N34" s="123"/>
      <c r="O34" s="146"/>
      <c r="P34" s="123"/>
    </row>
    <row r="35" spans="1:16" s="147" customFormat="1" ht="21" customHeight="1">
      <c r="A35" s="130" t="s">
        <v>117</v>
      </c>
      <c r="C35" s="130"/>
      <c r="D35" s="130"/>
      <c r="E35" s="130"/>
      <c r="F35" s="130"/>
      <c r="G35" s="123"/>
      <c r="H35" s="123"/>
      <c r="I35" s="200">
        <f>I27-I36</f>
        <v>-521254115.59000003</v>
      </c>
      <c r="J35" s="148"/>
      <c r="K35" s="200">
        <f>K27-K36</f>
        <v>-140248676.5699999</v>
      </c>
      <c r="L35" s="123"/>
      <c r="M35" s="146"/>
      <c r="N35" s="123"/>
      <c r="O35" s="146"/>
      <c r="P35" s="123"/>
    </row>
    <row r="36" spans="1:16" s="147" customFormat="1" ht="21" customHeight="1">
      <c r="A36" s="130" t="s">
        <v>118</v>
      </c>
      <c r="C36" s="130"/>
      <c r="D36" s="130"/>
      <c r="E36" s="130"/>
      <c r="F36" s="130"/>
      <c r="G36" s="123"/>
      <c r="H36" s="123"/>
      <c r="I36" s="141">
        <v>-113052424.61999999</v>
      </c>
      <c r="J36" s="138"/>
      <c r="K36" s="141">
        <v>-27184878.460000001</v>
      </c>
      <c r="L36" s="123"/>
      <c r="M36" s="146"/>
      <c r="N36" s="123"/>
      <c r="O36" s="146"/>
      <c r="P36" s="123"/>
    </row>
    <row r="37" spans="1:16" s="147" customFormat="1" ht="21" customHeight="1" thickBot="1">
      <c r="A37" s="124" t="s">
        <v>111</v>
      </c>
      <c r="B37" s="130"/>
      <c r="C37" s="130"/>
      <c r="D37" s="130"/>
      <c r="E37" s="130"/>
      <c r="F37" s="130"/>
      <c r="G37" s="123"/>
      <c r="H37" s="123"/>
      <c r="I37" s="190">
        <f>SUM(I35:I36)</f>
        <v>-634306540.21000004</v>
      </c>
      <c r="J37" s="149"/>
      <c r="K37" s="271">
        <f>SUM(K35:K36)</f>
        <v>-167433555.02999991</v>
      </c>
      <c r="L37" s="130"/>
      <c r="M37" s="146"/>
      <c r="N37" s="123"/>
      <c r="O37" s="146"/>
      <c r="P37" s="123"/>
    </row>
    <row r="38" spans="1:16" s="147" customFormat="1" ht="21" customHeight="1" thickTop="1">
      <c r="A38" s="128"/>
      <c r="B38" s="118"/>
      <c r="C38" s="118"/>
      <c r="D38" s="118"/>
      <c r="E38" s="118"/>
      <c r="F38" s="206"/>
      <c r="G38" s="123"/>
      <c r="H38" s="123"/>
      <c r="I38" s="185"/>
      <c r="J38" s="123"/>
      <c r="K38" s="123"/>
      <c r="L38" s="123"/>
      <c r="M38" s="146"/>
      <c r="N38" s="123"/>
      <c r="O38" s="146"/>
      <c r="P38" s="123"/>
    </row>
    <row r="39" spans="1:16" s="147" customFormat="1" ht="21" customHeight="1">
      <c r="A39" s="120" t="s">
        <v>119</v>
      </c>
      <c r="B39" s="118"/>
      <c r="C39" s="118"/>
      <c r="D39" s="118"/>
      <c r="E39" s="118"/>
      <c r="F39" s="118"/>
      <c r="G39" s="123"/>
      <c r="H39" s="123"/>
      <c r="I39" s="186"/>
      <c r="J39" s="123"/>
      <c r="K39" s="123"/>
      <c r="L39" s="123"/>
      <c r="M39" s="146"/>
      <c r="N39" s="123"/>
      <c r="O39" s="146"/>
      <c r="P39" s="123"/>
    </row>
    <row r="40" spans="1:16" s="147" customFormat="1" ht="21" customHeight="1">
      <c r="A40" s="130" t="s">
        <v>117</v>
      </c>
      <c r="C40" s="118"/>
      <c r="D40" s="118"/>
      <c r="E40" s="118"/>
      <c r="F40" s="118"/>
      <c r="G40" s="123"/>
      <c r="H40" s="123"/>
      <c r="I40" s="189">
        <f>I32-I41</f>
        <v>119181400.16999994</v>
      </c>
      <c r="J40" s="148"/>
      <c r="K40" s="139">
        <f>K32-K41</f>
        <v>-100824330.0699999</v>
      </c>
      <c r="L40" s="123"/>
      <c r="M40" s="146"/>
      <c r="N40" s="123"/>
      <c r="O40" s="146"/>
      <c r="P40" s="123"/>
    </row>
    <row r="41" spans="1:16" s="147" customFormat="1" ht="21" customHeight="1">
      <c r="A41" s="130" t="s">
        <v>118</v>
      </c>
      <c r="C41" s="118"/>
      <c r="D41" s="118"/>
      <c r="E41" s="118"/>
      <c r="F41" s="118"/>
      <c r="G41" s="123"/>
      <c r="H41" s="123"/>
      <c r="I41" s="198">
        <f>+I36</f>
        <v>-113052424.61999999</v>
      </c>
      <c r="J41" s="138"/>
      <c r="K41" s="138">
        <f>+K36</f>
        <v>-27184878.460000001</v>
      </c>
      <c r="L41" s="123"/>
      <c r="M41" s="146"/>
      <c r="N41" s="123"/>
      <c r="O41" s="146"/>
      <c r="P41" s="123"/>
    </row>
    <row r="42" spans="1:16" s="147" customFormat="1" ht="21" customHeight="1" thickBot="1">
      <c r="A42" s="120" t="s">
        <v>115</v>
      </c>
      <c r="B42" s="130"/>
      <c r="C42" s="118"/>
      <c r="D42" s="118"/>
      <c r="E42" s="118"/>
      <c r="F42" s="118"/>
      <c r="G42" s="123"/>
      <c r="H42" s="123"/>
      <c r="I42" s="190">
        <f>SUM(I40:I41)</f>
        <v>6128975.5499999523</v>
      </c>
      <c r="J42" s="149"/>
      <c r="K42" s="150">
        <f>SUM(K40:K41)</f>
        <v>-128009208.52999991</v>
      </c>
      <c r="L42" s="130"/>
      <c r="M42" s="146"/>
      <c r="N42" s="123"/>
      <c r="O42" s="146"/>
      <c r="P42" s="123"/>
    </row>
    <row r="43" spans="1:16" s="147" customFormat="1" ht="21" customHeight="1" thickTop="1">
      <c r="A43" s="120"/>
      <c r="B43" s="130"/>
      <c r="C43" s="118"/>
      <c r="D43" s="118"/>
      <c r="E43" s="118"/>
      <c r="F43" s="118"/>
      <c r="G43" s="123"/>
      <c r="H43" s="123"/>
      <c r="I43" s="191"/>
      <c r="J43" s="149"/>
      <c r="K43" s="149"/>
      <c r="L43" s="130"/>
      <c r="M43" s="146"/>
      <c r="N43" s="123"/>
      <c r="O43" s="146"/>
      <c r="P43" s="123"/>
    </row>
    <row r="44" spans="1:16" s="147" customFormat="1" ht="21" customHeight="1">
      <c r="A44" s="120" t="s">
        <v>120</v>
      </c>
      <c r="B44" s="118"/>
      <c r="D44" s="118"/>
      <c r="E44" s="118"/>
      <c r="F44" s="118"/>
      <c r="G44" s="123"/>
      <c r="H44" s="123"/>
      <c r="I44" s="186"/>
      <c r="J44" s="123"/>
      <c r="K44" s="123"/>
      <c r="L44" s="123"/>
      <c r="M44" s="123"/>
      <c r="N44" s="123"/>
      <c r="O44" s="123"/>
      <c r="P44" s="123"/>
    </row>
    <row r="45" spans="1:16" s="147" customFormat="1" ht="21" customHeight="1">
      <c r="A45" s="130" t="s">
        <v>121</v>
      </c>
      <c r="B45" s="130"/>
      <c r="D45" s="140"/>
      <c r="E45" s="140"/>
      <c r="F45" s="140"/>
      <c r="G45" s="132">
        <v>20</v>
      </c>
      <c r="H45" s="132"/>
      <c r="I45" s="202">
        <f>+I35/932507097</f>
        <v>-0.55898139249228684</v>
      </c>
      <c r="J45" s="151"/>
      <c r="K45" s="151">
        <f>+K35/932507097</f>
        <v>-0.15039958089455688</v>
      </c>
      <c r="L45" s="132"/>
      <c r="M45" s="151">
        <f>+M27/932507097</f>
        <v>-1.4368552961264994E-2</v>
      </c>
      <c r="N45" s="132"/>
      <c r="O45" s="151">
        <f>+O27/932507097</f>
        <v>-4.7739449858578299E-3</v>
      </c>
      <c r="P45" s="132"/>
    </row>
    <row r="46" spans="1:16" s="147" customFormat="1">
      <c r="A46" s="130"/>
      <c r="B46" s="130"/>
      <c r="D46" s="140"/>
      <c r="E46" s="140"/>
      <c r="F46" s="140"/>
      <c r="G46" s="132"/>
      <c r="H46" s="132"/>
      <c r="I46" s="202"/>
      <c r="J46" s="151"/>
      <c r="K46" s="151"/>
      <c r="L46" s="132"/>
      <c r="M46" s="151"/>
      <c r="N46" s="132"/>
      <c r="O46" s="151"/>
      <c r="P46" s="132"/>
    </row>
    <row r="47" spans="1:16" s="209" customFormat="1">
      <c r="A47" s="177" t="s">
        <v>41</v>
      </c>
      <c r="B47" s="208"/>
      <c r="D47" s="210"/>
      <c r="E47" s="210"/>
      <c r="F47" s="210"/>
      <c r="G47" s="211"/>
      <c r="H47" s="211"/>
      <c r="I47" s="212"/>
      <c r="J47" s="213"/>
      <c r="K47" s="213"/>
      <c r="L47" s="211"/>
      <c r="M47" s="213"/>
      <c r="N47" s="211"/>
    </row>
    <row r="48" spans="1:16" s="209" customFormat="1">
      <c r="A48" s="177"/>
      <c r="B48" s="208"/>
      <c r="D48" s="210"/>
      <c r="E48" s="210"/>
      <c r="F48" s="210"/>
      <c r="G48" s="211"/>
      <c r="H48" s="211"/>
      <c r="I48" s="212"/>
      <c r="J48" s="213"/>
      <c r="K48" s="213"/>
      <c r="L48" s="211"/>
      <c r="M48" s="213"/>
      <c r="N48" s="211"/>
    </row>
    <row r="49" spans="1:16" s="209" customFormat="1">
      <c r="A49" s="177"/>
      <c r="B49" s="208"/>
      <c r="D49" s="210"/>
      <c r="E49" s="210"/>
      <c r="F49" s="210"/>
      <c r="G49" s="211"/>
      <c r="H49" s="211"/>
      <c r="I49" s="212"/>
      <c r="J49" s="213"/>
      <c r="K49" s="213"/>
      <c r="L49" s="211"/>
      <c r="M49" s="213"/>
      <c r="N49" s="211"/>
    </row>
    <row r="50" spans="1:16" s="147" customFormat="1" ht="11.4" customHeight="1">
      <c r="B50" s="130"/>
      <c r="D50" s="118"/>
      <c r="E50" s="118"/>
      <c r="F50" s="118"/>
      <c r="G50" s="123"/>
      <c r="H50" s="123"/>
      <c r="I50" s="202"/>
      <c r="J50" s="151"/>
      <c r="K50" s="151"/>
      <c r="L50" s="123"/>
      <c r="M50" s="151"/>
      <c r="N50" s="123"/>
      <c r="P50" s="123"/>
    </row>
    <row r="51" spans="1:16" s="147" customFormat="1" ht="22.2" customHeight="1">
      <c r="A51" s="130"/>
      <c r="B51" s="130"/>
      <c r="C51" s="140"/>
      <c r="D51" s="140"/>
      <c r="E51" s="140"/>
      <c r="F51" s="140"/>
      <c r="G51" s="132"/>
      <c r="H51" s="132"/>
      <c r="I51" s="202"/>
      <c r="J51" s="151"/>
      <c r="K51" s="151"/>
      <c r="L51" s="132"/>
      <c r="M51" s="151"/>
      <c r="N51" s="132"/>
      <c r="O51" s="153" t="s">
        <v>122</v>
      </c>
      <c r="P51" s="132"/>
    </row>
    <row r="52" spans="1:16" s="147" customFormat="1">
      <c r="A52" s="130"/>
      <c r="B52" s="130"/>
      <c r="C52" s="140"/>
      <c r="D52" s="140"/>
      <c r="E52" s="140"/>
      <c r="F52" s="140"/>
      <c r="G52" s="132"/>
      <c r="H52" s="132"/>
      <c r="I52" s="202"/>
      <c r="J52" s="151"/>
      <c r="K52" s="151"/>
      <c r="L52" s="132"/>
      <c r="M52" s="151"/>
      <c r="N52" s="132"/>
      <c r="O52" s="151"/>
      <c r="P52" s="132"/>
    </row>
    <row r="53" spans="1:16" s="147" customFormat="1" ht="20.399999999999999">
      <c r="A53" s="128"/>
      <c r="B53" s="118"/>
      <c r="C53" s="118"/>
      <c r="D53" s="118"/>
      <c r="E53" s="118"/>
      <c r="F53" s="118"/>
      <c r="G53" s="123"/>
      <c r="H53" s="123"/>
      <c r="I53" s="185"/>
      <c r="J53" s="123"/>
      <c r="K53" s="123"/>
      <c r="L53" s="123"/>
      <c r="M53" s="123"/>
      <c r="N53" s="123"/>
      <c r="O53" s="123"/>
      <c r="P53" s="123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8A33-71D5-4711-9351-21ADF8A16738}">
  <sheetPr>
    <tabColor rgb="FFFF9966"/>
  </sheetPr>
  <dimension ref="A1:S61"/>
  <sheetViews>
    <sheetView topLeftCell="A37" zoomScale="80" zoomScaleNormal="80" zoomScaleSheetLayoutView="100" zoomScalePageLayoutView="60" workbookViewId="0">
      <selection activeCell="I32" sqref="I32"/>
    </sheetView>
  </sheetViews>
  <sheetFormatPr defaultRowHeight="19.8"/>
  <cols>
    <col min="1" max="2" width="2.33203125" style="118" customWidth="1"/>
    <col min="3" max="3" width="4.33203125" style="118" customWidth="1"/>
    <col min="4" max="4" width="3.33203125" style="118" customWidth="1"/>
    <col min="5" max="5" width="4.33203125" style="118" customWidth="1"/>
    <col min="6" max="6" width="28.109375" style="118" customWidth="1"/>
    <col min="7" max="7" width="10.6640625" style="118" customWidth="1"/>
    <col min="8" max="8" width="0.33203125" style="118" customWidth="1"/>
    <col min="9" max="9" width="15.33203125" style="184" customWidth="1"/>
    <col min="10" max="10" width="0.33203125" style="118" customWidth="1"/>
    <col min="11" max="11" width="15.33203125" style="118" customWidth="1"/>
    <col min="12" max="12" width="0.33203125" style="118" customWidth="1"/>
    <col min="13" max="13" width="14.6640625" style="118" customWidth="1"/>
    <col min="14" max="14" width="0.33203125" style="118" customWidth="1"/>
    <col min="15" max="15" width="14.6640625" style="118" customWidth="1"/>
    <col min="16" max="16" width="4.88671875" style="118" customWidth="1"/>
    <col min="17" max="17" width="14.109375" style="118" bestFit="1" customWidth="1"/>
    <col min="18" max="18" width="12.88671875" style="118" customWidth="1"/>
    <col min="19" max="19" width="10.109375" style="118" bestFit="1" customWidth="1"/>
    <col min="20" max="251" width="8.88671875" style="118"/>
    <col min="252" max="255" width="3" style="118" customWidth="1"/>
    <col min="256" max="256" width="22.109375" style="118" customWidth="1"/>
    <col min="257" max="257" width="0.109375" style="118" customWidth="1"/>
    <col min="258" max="258" width="10" style="118" customWidth="1"/>
    <col min="259" max="259" width="0.109375" style="118" customWidth="1"/>
    <col min="260" max="260" width="15.88671875" style="118" customWidth="1"/>
    <col min="261" max="261" width="0.109375" style="118" customWidth="1"/>
    <col min="262" max="262" width="15.88671875" style="118" customWidth="1"/>
    <col min="263" max="263" width="0.109375" style="118" customWidth="1"/>
    <col min="264" max="264" width="15.88671875" style="118" customWidth="1"/>
    <col min="265" max="265" width="0.109375" style="118" customWidth="1"/>
    <col min="266" max="266" width="15.88671875" style="118" customWidth="1"/>
    <col min="267" max="267" width="8.88671875" style="118"/>
    <col min="268" max="268" width="20.109375" style="118" customWidth="1"/>
    <col min="269" max="507" width="8.88671875" style="118"/>
    <col min="508" max="511" width="3" style="118" customWidth="1"/>
    <col min="512" max="512" width="22.109375" style="118" customWidth="1"/>
    <col min="513" max="513" width="0.109375" style="118" customWidth="1"/>
    <col min="514" max="514" width="10" style="118" customWidth="1"/>
    <col min="515" max="515" width="0.109375" style="118" customWidth="1"/>
    <col min="516" max="516" width="15.88671875" style="118" customWidth="1"/>
    <col min="517" max="517" width="0.109375" style="118" customWidth="1"/>
    <col min="518" max="518" width="15.88671875" style="118" customWidth="1"/>
    <col min="519" max="519" width="0.109375" style="118" customWidth="1"/>
    <col min="520" max="520" width="15.88671875" style="118" customWidth="1"/>
    <col min="521" max="521" width="0.109375" style="118" customWidth="1"/>
    <col min="522" max="522" width="15.88671875" style="118" customWidth="1"/>
    <col min="523" max="523" width="8.88671875" style="118"/>
    <col min="524" max="524" width="20.109375" style="118" customWidth="1"/>
    <col min="525" max="763" width="8.88671875" style="118"/>
    <col min="764" max="767" width="3" style="118" customWidth="1"/>
    <col min="768" max="768" width="22.109375" style="118" customWidth="1"/>
    <col min="769" max="769" width="0.109375" style="118" customWidth="1"/>
    <col min="770" max="770" width="10" style="118" customWidth="1"/>
    <col min="771" max="771" width="0.109375" style="118" customWidth="1"/>
    <col min="772" max="772" width="15.88671875" style="118" customWidth="1"/>
    <col min="773" max="773" width="0.109375" style="118" customWidth="1"/>
    <col min="774" max="774" width="15.88671875" style="118" customWidth="1"/>
    <col min="775" max="775" width="0.109375" style="118" customWidth="1"/>
    <col min="776" max="776" width="15.88671875" style="118" customWidth="1"/>
    <col min="777" max="777" width="0.109375" style="118" customWidth="1"/>
    <col min="778" max="778" width="15.88671875" style="118" customWidth="1"/>
    <col min="779" max="779" width="8.88671875" style="118"/>
    <col min="780" max="780" width="20.109375" style="118" customWidth="1"/>
    <col min="781" max="1019" width="8.88671875" style="118"/>
    <col min="1020" max="1023" width="3" style="118" customWidth="1"/>
    <col min="1024" max="1024" width="22.109375" style="118" customWidth="1"/>
    <col min="1025" max="1025" width="0.109375" style="118" customWidth="1"/>
    <col min="1026" max="1026" width="10" style="118" customWidth="1"/>
    <col min="1027" max="1027" width="0.109375" style="118" customWidth="1"/>
    <col min="1028" max="1028" width="15.88671875" style="118" customWidth="1"/>
    <col min="1029" max="1029" width="0.109375" style="118" customWidth="1"/>
    <col min="1030" max="1030" width="15.88671875" style="118" customWidth="1"/>
    <col min="1031" max="1031" width="0.109375" style="118" customWidth="1"/>
    <col min="1032" max="1032" width="15.88671875" style="118" customWidth="1"/>
    <col min="1033" max="1033" width="0.109375" style="118" customWidth="1"/>
    <col min="1034" max="1034" width="15.88671875" style="118" customWidth="1"/>
    <col min="1035" max="1035" width="8.88671875" style="118"/>
    <col min="1036" max="1036" width="20.109375" style="118" customWidth="1"/>
    <col min="1037" max="1275" width="8.88671875" style="118"/>
    <col min="1276" max="1279" width="3" style="118" customWidth="1"/>
    <col min="1280" max="1280" width="22.109375" style="118" customWidth="1"/>
    <col min="1281" max="1281" width="0.109375" style="118" customWidth="1"/>
    <col min="1282" max="1282" width="10" style="118" customWidth="1"/>
    <col min="1283" max="1283" width="0.109375" style="118" customWidth="1"/>
    <col min="1284" max="1284" width="15.88671875" style="118" customWidth="1"/>
    <col min="1285" max="1285" width="0.109375" style="118" customWidth="1"/>
    <col min="1286" max="1286" width="15.88671875" style="118" customWidth="1"/>
    <col min="1287" max="1287" width="0.109375" style="118" customWidth="1"/>
    <col min="1288" max="1288" width="15.88671875" style="118" customWidth="1"/>
    <col min="1289" max="1289" width="0.109375" style="118" customWidth="1"/>
    <col min="1290" max="1290" width="15.88671875" style="118" customWidth="1"/>
    <col min="1291" max="1291" width="8.88671875" style="118"/>
    <col min="1292" max="1292" width="20.109375" style="118" customWidth="1"/>
    <col min="1293" max="1531" width="8.88671875" style="118"/>
    <col min="1532" max="1535" width="3" style="118" customWidth="1"/>
    <col min="1536" max="1536" width="22.109375" style="118" customWidth="1"/>
    <col min="1537" max="1537" width="0.109375" style="118" customWidth="1"/>
    <col min="1538" max="1538" width="10" style="118" customWidth="1"/>
    <col min="1539" max="1539" width="0.109375" style="118" customWidth="1"/>
    <col min="1540" max="1540" width="15.88671875" style="118" customWidth="1"/>
    <col min="1541" max="1541" width="0.109375" style="118" customWidth="1"/>
    <col min="1542" max="1542" width="15.88671875" style="118" customWidth="1"/>
    <col min="1543" max="1543" width="0.109375" style="118" customWidth="1"/>
    <col min="1544" max="1544" width="15.88671875" style="118" customWidth="1"/>
    <col min="1545" max="1545" width="0.109375" style="118" customWidth="1"/>
    <col min="1546" max="1546" width="15.88671875" style="118" customWidth="1"/>
    <col min="1547" max="1547" width="8.88671875" style="118"/>
    <col min="1548" max="1548" width="20.109375" style="118" customWidth="1"/>
    <col min="1549" max="1787" width="8.88671875" style="118"/>
    <col min="1788" max="1791" width="3" style="118" customWidth="1"/>
    <col min="1792" max="1792" width="22.109375" style="118" customWidth="1"/>
    <col min="1793" max="1793" width="0.109375" style="118" customWidth="1"/>
    <col min="1794" max="1794" width="10" style="118" customWidth="1"/>
    <col min="1795" max="1795" width="0.109375" style="118" customWidth="1"/>
    <col min="1796" max="1796" width="15.88671875" style="118" customWidth="1"/>
    <col min="1797" max="1797" width="0.109375" style="118" customWidth="1"/>
    <col min="1798" max="1798" width="15.88671875" style="118" customWidth="1"/>
    <col min="1799" max="1799" width="0.109375" style="118" customWidth="1"/>
    <col min="1800" max="1800" width="15.88671875" style="118" customWidth="1"/>
    <col min="1801" max="1801" width="0.109375" style="118" customWidth="1"/>
    <col min="1802" max="1802" width="15.88671875" style="118" customWidth="1"/>
    <col min="1803" max="1803" width="8.88671875" style="118"/>
    <col min="1804" max="1804" width="20.109375" style="118" customWidth="1"/>
    <col min="1805" max="2043" width="8.88671875" style="118"/>
    <col min="2044" max="2047" width="3" style="118" customWidth="1"/>
    <col min="2048" max="2048" width="22.109375" style="118" customWidth="1"/>
    <col min="2049" max="2049" width="0.109375" style="118" customWidth="1"/>
    <col min="2050" max="2050" width="10" style="118" customWidth="1"/>
    <col min="2051" max="2051" width="0.109375" style="118" customWidth="1"/>
    <col min="2052" max="2052" width="15.88671875" style="118" customWidth="1"/>
    <col min="2053" max="2053" width="0.109375" style="118" customWidth="1"/>
    <col min="2054" max="2054" width="15.88671875" style="118" customWidth="1"/>
    <col min="2055" max="2055" width="0.109375" style="118" customWidth="1"/>
    <col min="2056" max="2056" width="15.88671875" style="118" customWidth="1"/>
    <col min="2057" max="2057" width="0.109375" style="118" customWidth="1"/>
    <col min="2058" max="2058" width="15.88671875" style="118" customWidth="1"/>
    <col min="2059" max="2059" width="8.88671875" style="118"/>
    <col min="2060" max="2060" width="20.109375" style="118" customWidth="1"/>
    <col min="2061" max="2299" width="8.88671875" style="118"/>
    <col min="2300" max="2303" width="3" style="118" customWidth="1"/>
    <col min="2304" max="2304" width="22.109375" style="118" customWidth="1"/>
    <col min="2305" max="2305" width="0.109375" style="118" customWidth="1"/>
    <col min="2306" max="2306" width="10" style="118" customWidth="1"/>
    <col min="2307" max="2307" width="0.109375" style="118" customWidth="1"/>
    <col min="2308" max="2308" width="15.88671875" style="118" customWidth="1"/>
    <col min="2309" max="2309" width="0.109375" style="118" customWidth="1"/>
    <col min="2310" max="2310" width="15.88671875" style="118" customWidth="1"/>
    <col min="2311" max="2311" width="0.109375" style="118" customWidth="1"/>
    <col min="2312" max="2312" width="15.88671875" style="118" customWidth="1"/>
    <col min="2313" max="2313" width="0.109375" style="118" customWidth="1"/>
    <col min="2314" max="2314" width="15.88671875" style="118" customWidth="1"/>
    <col min="2315" max="2315" width="8.88671875" style="118"/>
    <col min="2316" max="2316" width="20.109375" style="118" customWidth="1"/>
    <col min="2317" max="2555" width="8.88671875" style="118"/>
    <col min="2556" max="2559" width="3" style="118" customWidth="1"/>
    <col min="2560" max="2560" width="22.109375" style="118" customWidth="1"/>
    <col min="2561" max="2561" width="0.109375" style="118" customWidth="1"/>
    <col min="2562" max="2562" width="10" style="118" customWidth="1"/>
    <col min="2563" max="2563" width="0.109375" style="118" customWidth="1"/>
    <col min="2564" max="2564" width="15.88671875" style="118" customWidth="1"/>
    <col min="2565" max="2565" width="0.109375" style="118" customWidth="1"/>
    <col min="2566" max="2566" width="15.88671875" style="118" customWidth="1"/>
    <col min="2567" max="2567" width="0.109375" style="118" customWidth="1"/>
    <col min="2568" max="2568" width="15.88671875" style="118" customWidth="1"/>
    <col min="2569" max="2569" width="0.109375" style="118" customWidth="1"/>
    <col min="2570" max="2570" width="15.88671875" style="118" customWidth="1"/>
    <col min="2571" max="2571" width="8.88671875" style="118"/>
    <col min="2572" max="2572" width="20.109375" style="118" customWidth="1"/>
    <col min="2573" max="2811" width="8.88671875" style="118"/>
    <col min="2812" max="2815" width="3" style="118" customWidth="1"/>
    <col min="2816" max="2816" width="22.109375" style="118" customWidth="1"/>
    <col min="2817" max="2817" width="0.109375" style="118" customWidth="1"/>
    <col min="2818" max="2818" width="10" style="118" customWidth="1"/>
    <col min="2819" max="2819" width="0.109375" style="118" customWidth="1"/>
    <col min="2820" max="2820" width="15.88671875" style="118" customWidth="1"/>
    <col min="2821" max="2821" width="0.109375" style="118" customWidth="1"/>
    <col min="2822" max="2822" width="15.88671875" style="118" customWidth="1"/>
    <col min="2823" max="2823" width="0.109375" style="118" customWidth="1"/>
    <col min="2824" max="2824" width="15.88671875" style="118" customWidth="1"/>
    <col min="2825" max="2825" width="0.109375" style="118" customWidth="1"/>
    <col min="2826" max="2826" width="15.88671875" style="118" customWidth="1"/>
    <col min="2827" max="2827" width="8.88671875" style="118"/>
    <col min="2828" max="2828" width="20.109375" style="118" customWidth="1"/>
    <col min="2829" max="3067" width="8.88671875" style="118"/>
    <col min="3068" max="3071" width="3" style="118" customWidth="1"/>
    <col min="3072" max="3072" width="22.109375" style="118" customWidth="1"/>
    <col min="3073" max="3073" width="0.109375" style="118" customWidth="1"/>
    <col min="3074" max="3074" width="10" style="118" customWidth="1"/>
    <col min="3075" max="3075" width="0.109375" style="118" customWidth="1"/>
    <col min="3076" max="3076" width="15.88671875" style="118" customWidth="1"/>
    <col min="3077" max="3077" width="0.109375" style="118" customWidth="1"/>
    <col min="3078" max="3078" width="15.88671875" style="118" customWidth="1"/>
    <col min="3079" max="3079" width="0.109375" style="118" customWidth="1"/>
    <col min="3080" max="3080" width="15.88671875" style="118" customWidth="1"/>
    <col min="3081" max="3081" width="0.109375" style="118" customWidth="1"/>
    <col min="3082" max="3082" width="15.88671875" style="118" customWidth="1"/>
    <col min="3083" max="3083" width="8.88671875" style="118"/>
    <col min="3084" max="3084" width="20.109375" style="118" customWidth="1"/>
    <col min="3085" max="3323" width="8.88671875" style="118"/>
    <col min="3324" max="3327" width="3" style="118" customWidth="1"/>
    <col min="3328" max="3328" width="22.109375" style="118" customWidth="1"/>
    <col min="3329" max="3329" width="0.109375" style="118" customWidth="1"/>
    <col min="3330" max="3330" width="10" style="118" customWidth="1"/>
    <col min="3331" max="3331" width="0.109375" style="118" customWidth="1"/>
    <col min="3332" max="3332" width="15.88671875" style="118" customWidth="1"/>
    <col min="3333" max="3333" width="0.109375" style="118" customWidth="1"/>
    <col min="3334" max="3334" width="15.88671875" style="118" customWidth="1"/>
    <col min="3335" max="3335" width="0.109375" style="118" customWidth="1"/>
    <col min="3336" max="3336" width="15.88671875" style="118" customWidth="1"/>
    <col min="3337" max="3337" width="0.109375" style="118" customWidth="1"/>
    <col min="3338" max="3338" width="15.88671875" style="118" customWidth="1"/>
    <col min="3339" max="3339" width="8.88671875" style="118"/>
    <col min="3340" max="3340" width="20.109375" style="118" customWidth="1"/>
    <col min="3341" max="3579" width="8.88671875" style="118"/>
    <col min="3580" max="3583" width="3" style="118" customWidth="1"/>
    <col min="3584" max="3584" width="22.109375" style="118" customWidth="1"/>
    <col min="3585" max="3585" width="0.109375" style="118" customWidth="1"/>
    <col min="3586" max="3586" width="10" style="118" customWidth="1"/>
    <col min="3587" max="3587" width="0.109375" style="118" customWidth="1"/>
    <col min="3588" max="3588" width="15.88671875" style="118" customWidth="1"/>
    <col min="3589" max="3589" width="0.109375" style="118" customWidth="1"/>
    <col min="3590" max="3590" width="15.88671875" style="118" customWidth="1"/>
    <col min="3591" max="3591" width="0.109375" style="118" customWidth="1"/>
    <col min="3592" max="3592" width="15.88671875" style="118" customWidth="1"/>
    <col min="3593" max="3593" width="0.109375" style="118" customWidth="1"/>
    <col min="3594" max="3594" width="15.88671875" style="118" customWidth="1"/>
    <col min="3595" max="3595" width="8.88671875" style="118"/>
    <col min="3596" max="3596" width="20.109375" style="118" customWidth="1"/>
    <col min="3597" max="3835" width="8.88671875" style="118"/>
    <col min="3836" max="3839" width="3" style="118" customWidth="1"/>
    <col min="3840" max="3840" width="22.109375" style="118" customWidth="1"/>
    <col min="3841" max="3841" width="0.109375" style="118" customWidth="1"/>
    <col min="3842" max="3842" width="10" style="118" customWidth="1"/>
    <col min="3843" max="3843" width="0.109375" style="118" customWidth="1"/>
    <col min="3844" max="3844" width="15.88671875" style="118" customWidth="1"/>
    <col min="3845" max="3845" width="0.109375" style="118" customWidth="1"/>
    <col min="3846" max="3846" width="15.88671875" style="118" customWidth="1"/>
    <col min="3847" max="3847" width="0.109375" style="118" customWidth="1"/>
    <col min="3848" max="3848" width="15.88671875" style="118" customWidth="1"/>
    <col min="3849" max="3849" width="0.109375" style="118" customWidth="1"/>
    <col min="3850" max="3850" width="15.88671875" style="118" customWidth="1"/>
    <col min="3851" max="3851" width="8.88671875" style="118"/>
    <col min="3852" max="3852" width="20.109375" style="118" customWidth="1"/>
    <col min="3853" max="4091" width="8.88671875" style="118"/>
    <col min="4092" max="4095" width="3" style="118" customWidth="1"/>
    <col min="4096" max="4096" width="22.109375" style="118" customWidth="1"/>
    <col min="4097" max="4097" width="0.109375" style="118" customWidth="1"/>
    <col min="4098" max="4098" width="10" style="118" customWidth="1"/>
    <col min="4099" max="4099" width="0.109375" style="118" customWidth="1"/>
    <col min="4100" max="4100" width="15.88671875" style="118" customWidth="1"/>
    <col min="4101" max="4101" width="0.109375" style="118" customWidth="1"/>
    <col min="4102" max="4102" width="15.88671875" style="118" customWidth="1"/>
    <col min="4103" max="4103" width="0.109375" style="118" customWidth="1"/>
    <col min="4104" max="4104" width="15.88671875" style="118" customWidth="1"/>
    <col min="4105" max="4105" width="0.109375" style="118" customWidth="1"/>
    <col min="4106" max="4106" width="15.88671875" style="118" customWidth="1"/>
    <col min="4107" max="4107" width="8.88671875" style="118"/>
    <col min="4108" max="4108" width="20.109375" style="118" customWidth="1"/>
    <col min="4109" max="4347" width="8.88671875" style="118"/>
    <col min="4348" max="4351" width="3" style="118" customWidth="1"/>
    <col min="4352" max="4352" width="22.109375" style="118" customWidth="1"/>
    <col min="4353" max="4353" width="0.109375" style="118" customWidth="1"/>
    <col min="4354" max="4354" width="10" style="118" customWidth="1"/>
    <col min="4355" max="4355" width="0.109375" style="118" customWidth="1"/>
    <col min="4356" max="4356" width="15.88671875" style="118" customWidth="1"/>
    <col min="4357" max="4357" width="0.109375" style="118" customWidth="1"/>
    <col min="4358" max="4358" width="15.88671875" style="118" customWidth="1"/>
    <col min="4359" max="4359" width="0.109375" style="118" customWidth="1"/>
    <col min="4360" max="4360" width="15.88671875" style="118" customWidth="1"/>
    <col min="4361" max="4361" width="0.109375" style="118" customWidth="1"/>
    <col min="4362" max="4362" width="15.88671875" style="118" customWidth="1"/>
    <col min="4363" max="4363" width="8.88671875" style="118"/>
    <col min="4364" max="4364" width="20.109375" style="118" customWidth="1"/>
    <col min="4365" max="4603" width="8.88671875" style="118"/>
    <col min="4604" max="4607" width="3" style="118" customWidth="1"/>
    <col min="4608" max="4608" width="22.109375" style="118" customWidth="1"/>
    <col min="4609" max="4609" width="0.109375" style="118" customWidth="1"/>
    <col min="4610" max="4610" width="10" style="118" customWidth="1"/>
    <col min="4611" max="4611" width="0.109375" style="118" customWidth="1"/>
    <col min="4612" max="4612" width="15.88671875" style="118" customWidth="1"/>
    <col min="4613" max="4613" width="0.109375" style="118" customWidth="1"/>
    <col min="4614" max="4614" width="15.88671875" style="118" customWidth="1"/>
    <col min="4615" max="4615" width="0.109375" style="118" customWidth="1"/>
    <col min="4616" max="4616" width="15.88671875" style="118" customWidth="1"/>
    <col min="4617" max="4617" width="0.109375" style="118" customWidth="1"/>
    <col min="4618" max="4618" width="15.88671875" style="118" customWidth="1"/>
    <col min="4619" max="4619" width="8.88671875" style="118"/>
    <col min="4620" max="4620" width="20.109375" style="118" customWidth="1"/>
    <col min="4621" max="4859" width="8.88671875" style="118"/>
    <col min="4860" max="4863" width="3" style="118" customWidth="1"/>
    <col min="4864" max="4864" width="22.109375" style="118" customWidth="1"/>
    <col min="4865" max="4865" width="0.109375" style="118" customWidth="1"/>
    <col min="4866" max="4866" width="10" style="118" customWidth="1"/>
    <col min="4867" max="4867" width="0.109375" style="118" customWidth="1"/>
    <col min="4868" max="4868" width="15.88671875" style="118" customWidth="1"/>
    <col min="4869" max="4869" width="0.109375" style="118" customWidth="1"/>
    <col min="4870" max="4870" width="15.88671875" style="118" customWidth="1"/>
    <col min="4871" max="4871" width="0.109375" style="118" customWidth="1"/>
    <col min="4872" max="4872" width="15.88671875" style="118" customWidth="1"/>
    <col min="4873" max="4873" width="0.109375" style="118" customWidth="1"/>
    <col min="4874" max="4874" width="15.88671875" style="118" customWidth="1"/>
    <col min="4875" max="4875" width="8.88671875" style="118"/>
    <col min="4876" max="4876" width="20.109375" style="118" customWidth="1"/>
    <col min="4877" max="5115" width="8.88671875" style="118"/>
    <col min="5116" max="5119" width="3" style="118" customWidth="1"/>
    <col min="5120" max="5120" width="22.109375" style="118" customWidth="1"/>
    <col min="5121" max="5121" width="0.109375" style="118" customWidth="1"/>
    <col min="5122" max="5122" width="10" style="118" customWidth="1"/>
    <col min="5123" max="5123" width="0.109375" style="118" customWidth="1"/>
    <col min="5124" max="5124" width="15.88671875" style="118" customWidth="1"/>
    <col min="5125" max="5125" width="0.109375" style="118" customWidth="1"/>
    <col min="5126" max="5126" width="15.88671875" style="118" customWidth="1"/>
    <col min="5127" max="5127" width="0.109375" style="118" customWidth="1"/>
    <col min="5128" max="5128" width="15.88671875" style="118" customWidth="1"/>
    <col min="5129" max="5129" width="0.109375" style="118" customWidth="1"/>
    <col min="5130" max="5130" width="15.88671875" style="118" customWidth="1"/>
    <col min="5131" max="5131" width="8.88671875" style="118"/>
    <col min="5132" max="5132" width="20.109375" style="118" customWidth="1"/>
    <col min="5133" max="5371" width="8.88671875" style="118"/>
    <col min="5372" max="5375" width="3" style="118" customWidth="1"/>
    <col min="5376" max="5376" width="22.109375" style="118" customWidth="1"/>
    <col min="5377" max="5377" width="0.109375" style="118" customWidth="1"/>
    <col min="5378" max="5378" width="10" style="118" customWidth="1"/>
    <col min="5379" max="5379" width="0.109375" style="118" customWidth="1"/>
    <col min="5380" max="5380" width="15.88671875" style="118" customWidth="1"/>
    <col min="5381" max="5381" width="0.109375" style="118" customWidth="1"/>
    <col min="5382" max="5382" width="15.88671875" style="118" customWidth="1"/>
    <col min="5383" max="5383" width="0.109375" style="118" customWidth="1"/>
    <col min="5384" max="5384" width="15.88671875" style="118" customWidth="1"/>
    <col min="5385" max="5385" width="0.109375" style="118" customWidth="1"/>
    <col min="5386" max="5386" width="15.88671875" style="118" customWidth="1"/>
    <col min="5387" max="5387" width="8.88671875" style="118"/>
    <col min="5388" max="5388" width="20.109375" style="118" customWidth="1"/>
    <col min="5389" max="5627" width="8.88671875" style="118"/>
    <col min="5628" max="5631" width="3" style="118" customWidth="1"/>
    <col min="5632" max="5632" width="22.109375" style="118" customWidth="1"/>
    <col min="5633" max="5633" width="0.109375" style="118" customWidth="1"/>
    <col min="5634" max="5634" width="10" style="118" customWidth="1"/>
    <col min="5635" max="5635" width="0.109375" style="118" customWidth="1"/>
    <col min="5636" max="5636" width="15.88671875" style="118" customWidth="1"/>
    <col min="5637" max="5637" width="0.109375" style="118" customWidth="1"/>
    <col min="5638" max="5638" width="15.88671875" style="118" customWidth="1"/>
    <col min="5639" max="5639" width="0.109375" style="118" customWidth="1"/>
    <col min="5640" max="5640" width="15.88671875" style="118" customWidth="1"/>
    <col min="5641" max="5641" width="0.109375" style="118" customWidth="1"/>
    <col min="5642" max="5642" width="15.88671875" style="118" customWidth="1"/>
    <col min="5643" max="5643" width="8.88671875" style="118"/>
    <col min="5644" max="5644" width="20.109375" style="118" customWidth="1"/>
    <col min="5645" max="5883" width="8.88671875" style="118"/>
    <col min="5884" max="5887" width="3" style="118" customWidth="1"/>
    <col min="5888" max="5888" width="22.109375" style="118" customWidth="1"/>
    <col min="5889" max="5889" width="0.109375" style="118" customWidth="1"/>
    <col min="5890" max="5890" width="10" style="118" customWidth="1"/>
    <col min="5891" max="5891" width="0.109375" style="118" customWidth="1"/>
    <col min="5892" max="5892" width="15.88671875" style="118" customWidth="1"/>
    <col min="5893" max="5893" width="0.109375" style="118" customWidth="1"/>
    <col min="5894" max="5894" width="15.88671875" style="118" customWidth="1"/>
    <col min="5895" max="5895" width="0.109375" style="118" customWidth="1"/>
    <col min="5896" max="5896" width="15.88671875" style="118" customWidth="1"/>
    <col min="5897" max="5897" width="0.109375" style="118" customWidth="1"/>
    <col min="5898" max="5898" width="15.88671875" style="118" customWidth="1"/>
    <col min="5899" max="5899" width="8.88671875" style="118"/>
    <col min="5900" max="5900" width="20.109375" style="118" customWidth="1"/>
    <col min="5901" max="6139" width="8.88671875" style="118"/>
    <col min="6140" max="6143" width="3" style="118" customWidth="1"/>
    <col min="6144" max="6144" width="22.109375" style="118" customWidth="1"/>
    <col min="6145" max="6145" width="0.109375" style="118" customWidth="1"/>
    <col min="6146" max="6146" width="10" style="118" customWidth="1"/>
    <col min="6147" max="6147" width="0.109375" style="118" customWidth="1"/>
    <col min="6148" max="6148" width="15.88671875" style="118" customWidth="1"/>
    <col min="6149" max="6149" width="0.109375" style="118" customWidth="1"/>
    <col min="6150" max="6150" width="15.88671875" style="118" customWidth="1"/>
    <col min="6151" max="6151" width="0.109375" style="118" customWidth="1"/>
    <col min="6152" max="6152" width="15.88671875" style="118" customWidth="1"/>
    <col min="6153" max="6153" width="0.109375" style="118" customWidth="1"/>
    <col min="6154" max="6154" width="15.88671875" style="118" customWidth="1"/>
    <col min="6155" max="6155" width="8.88671875" style="118"/>
    <col min="6156" max="6156" width="20.109375" style="118" customWidth="1"/>
    <col min="6157" max="6395" width="8.88671875" style="118"/>
    <col min="6396" max="6399" width="3" style="118" customWidth="1"/>
    <col min="6400" max="6400" width="22.109375" style="118" customWidth="1"/>
    <col min="6401" max="6401" width="0.109375" style="118" customWidth="1"/>
    <col min="6402" max="6402" width="10" style="118" customWidth="1"/>
    <col min="6403" max="6403" width="0.109375" style="118" customWidth="1"/>
    <col min="6404" max="6404" width="15.88671875" style="118" customWidth="1"/>
    <col min="6405" max="6405" width="0.109375" style="118" customWidth="1"/>
    <col min="6406" max="6406" width="15.88671875" style="118" customWidth="1"/>
    <col min="6407" max="6407" width="0.109375" style="118" customWidth="1"/>
    <col min="6408" max="6408" width="15.88671875" style="118" customWidth="1"/>
    <col min="6409" max="6409" width="0.109375" style="118" customWidth="1"/>
    <col min="6410" max="6410" width="15.88671875" style="118" customWidth="1"/>
    <col min="6411" max="6411" width="8.88671875" style="118"/>
    <col min="6412" max="6412" width="20.109375" style="118" customWidth="1"/>
    <col min="6413" max="6651" width="8.88671875" style="118"/>
    <col min="6652" max="6655" width="3" style="118" customWidth="1"/>
    <col min="6656" max="6656" width="22.109375" style="118" customWidth="1"/>
    <col min="6657" max="6657" width="0.109375" style="118" customWidth="1"/>
    <col min="6658" max="6658" width="10" style="118" customWidth="1"/>
    <col min="6659" max="6659" width="0.109375" style="118" customWidth="1"/>
    <col min="6660" max="6660" width="15.88671875" style="118" customWidth="1"/>
    <col min="6661" max="6661" width="0.109375" style="118" customWidth="1"/>
    <col min="6662" max="6662" width="15.88671875" style="118" customWidth="1"/>
    <col min="6663" max="6663" width="0.109375" style="118" customWidth="1"/>
    <col min="6664" max="6664" width="15.88671875" style="118" customWidth="1"/>
    <col min="6665" max="6665" width="0.109375" style="118" customWidth="1"/>
    <col min="6666" max="6666" width="15.88671875" style="118" customWidth="1"/>
    <col min="6667" max="6667" width="8.88671875" style="118"/>
    <col min="6668" max="6668" width="20.109375" style="118" customWidth="1"/>
    <col min="6669" max="6907" width="8.88671875" style="118"/>
    <col min="6908" max="6911" width="3" style="118" customWidth="1"/>
    <col min="6912" max="6912" width="22.109375" style="118" customWidth="1"/>
    <col min="6913" max="6913" width="0.109375" style="118" customWidth="1"/>
    <col min="6914" max="6914" width="10" style="118" customWidth="1"/>
    <col min="6915" max="6915" width="0.109375" style="118" customWidth="1"/>
    <col min="6916" max="6916" width="15.88671875" style="118" customWidth="1"/>
    <col min="6917" max="6917" width="0.109375" style="118" customWidth="1"/>
    <col min="6918" max="6918" width="15.88671875" style="118" customWidth="1"/>
    <col min="6919" max="6919" width="0.109375" style="118" customWidth="1"/>
    <col min="6920" max="6920" width="15.88671875" style="118" customWidth="1"/>
    <col min="6921" max="6921" width="0.109375" style="118" customWidth="1"/>
    <col min="6922" max="6922" width="15.88671875" style="118" customWidth="1"/>
    <col min="6923" max="6923" width="8.88671875" style="118"/>
    <col min="6924" max="6924" width="20.109375" style="118" customWidth="1"/>
    <col min="6925" max="7163" width="8.88671875" style="118"/>
    <col min="7164" max="7167" width="3" style="118" customWidth="1"/>
    <col min="7168" max="7168" width="22.109375" style="118" customWidth="1"/>
    <col min="7169" max="7169" width="0.109375" style="118" customWidth="1"/>
    <col min="7170" max="7170" width="10" style="118" customWidth="1"/>
    <col min="7171" max="7171" width="0.109375" style="118" customWidth="1"/>
    <col min="7172" max="7172" width="15.88671875" style="118" customWidth="1"/>
    <col min="7173" max="7173" width="0.109375" style="118" customWidth="1"/>
    <col min="7174" max="7174" width="15.88671875" style="118" customWidth="1"/>
    <col min="7175" max="7175" width="0.109375" style="118" customWidth="1"/>
    <col min="7176" max="7176" width="15.88671875" style="118" customWidth="1"/>
    <col min="7177" max="7177" width="0.109375" style="118" customWidth="1"/>
    <col min="7178" max="7178" width="15.88671875" style="118" customWidth="1"/>
    <col min="7179" max="7179" width="8.88671875" style="118"/>
    <col min="7180" max="7180" width="20.109375" style="118" customWidth="1"/>
    <col min="7181" max="7419" width="8.88671875" style="118"/>
    <col min="7420" max="7423" width="3" style="118" customWidth="1"/>
    <col min="7424" max="7424" width="22.109375" style="118" customWidth="1"/>
    <col min="7425" max="7425" width="0.109375" style="118" customWidth="1"/>
    <col min="7426" max="7426" width="10" style="118" customWidth="1"/>
    <col min="7427" max="7427" width="0.109375" style="118" customWidth="1"/>
    <col min="7428" max="7428" width="15.88671875" style="118" customWidth="1"/>
    <col min="7429" max="7429" width="0.109375" style="118" customWidth="1"/>
    <col min="7430" max="7430" width="15.88671875" style="118" customWidth="1"/>
    <col min="7431" max="7431" width="0.109375" style="118" customWidth="1"/>
    <col min="7432" max="7432" width="15.88671875" style="118" customWidth="1"/>
    <col min="7433" max="7433" width="0.109375" style="118" customWidth="1"/>
    <col min="7434" max="7434" width="15.88671875" style="118" customWidth="1"/>
    <col min="7435" max="7435" width="8.88671875" style="118"/>
    <col min="7436" max="7436" width="20.109375" style="118" customWidth="1"/>
    <col min="7437" max="7675" width="8.88671875" style="118"/>
    <col min="7676" max="7679" width="3" style="118" customWidth="1"/>
    <col min="7680" max="7680" width="22.109375" style="118" customWidth="1"/>
    <col min="7681" max="7681" width="0.109375" style="118" customWidth="1"/>
    <col min="7682" max="7682" width="10" style="118" customWidth="1"/>
    <col min="7683" max="7683" width="0.109375" style="118" customWidth="1"/>
    <col min="7684" max="7684" width="15.88671875" style="118" customWidth="1"/>
    <col min="7685" max="7685" width="0.109375" style="118" customWidth="1"/>
    <col min="7686" max="7686" width="15.88671875" style="118" customWidth="1"/>
    <col min="7687" max="7687" width="0.109375" style="118" customWidth="1"/>
    <col min="7688" max="7688" width="15.88671875" style="118" customWidth="1"/>
    <col min="7689" max="7689" width="0.109375" style="118" customWidth="1"/>
    <col min="7690" max="7690" width="15.88671875" style="118" customWidth="1"/>
    <col min="7691" max="7691" width="8.88671875" style="118"/>
    <col min="7692" max="7692" width="20.109375" style="118" customWidth="1"/>
    <col min="7693" max="7931" width="8.88671875" style="118"/>
    <col min="7932" max="7935" width="3" style="118" customWidth="1"/>
    <col min="7936" max="7936" width="22.109375" style="118" customWidth="1"/>
    <col min="7937" max="7937" width="0.109375" style="118" customWidth="1"/>
    <col min="7938" max="7938" width="10" style="118" customWidth="1"/>
    <col min="7939" max="7939" width="0.109375" style="118" customWidth="1"/>
    <col min="7940" max="7940" width="15.88671875" style="118" customWidth="1"/>
    <col min="7941" max="7941" width="0.109375" style="118" customWidth="1"/>
    <col min="7942" max="7942" width="15.88671875" style="118" customWidth="1"/>
    <col min="7943" max="7943" width="0.109375" style="118" customWidth="1"/>
    <col min="7944" max="7944" width="15.88671875" style="118" customWidth="1"/>
    <col min="7945" max="7945" width="0.109375" style="118" customWidth="1"/>
    <col min="7946" max="7946" width="15.88671875" style="118" customWidth="1"/>
    <col min="7947" max="7947" width="8.88671875" style="118"/>
    <col min="7948" max="7948" width="20.109375" style="118" customWidth="1"/>
    <col min="7949" max="8187" width="8.88671875" style="118"/>
    <col min="8188" max="8191" width="3" style="118" customWidth="1"/>
    <col min="8192" max="8192" width="22.109375" style="118" customWidth="1"/>
    <col min="8193" max="8193" width="0.109375" style="118" customWidth="1"/>
    <col min="8194" max="8194" width="10" style="118" customWidth="1"/>
    <col min="8195" max="8195" width="0.109375" style="118" customWidth="1"/>
    <col min="8196" max="8196" width="15.88671875" style="118" customWidth="1"/>
    <col min="8197" max="8197" width="0.109375" style="118" customWidth="1"/>
    <col min="8198" max="8198" width="15.88671875" style="118" customWidth="1"/>
    <col min="8199" max="8199" width="0.109375" style="118" customWidth="1"/>
    <col min="8200" max="8200" width="15.88671875" style="118" customWidth="1"/>
    <col min="8201" max="8201" width="0.109375" style="118" customWidth="1"/>
    <col min="8202" max="8202" width="15.88671875" style="118" customWidth="1"/>
    <col min="8203" max="8203" width="8.88671875" style="118"/>
    <col min="8204" max="8204" width="20.109375" style="118" customWidth="1"/>
    <col min="8205" max="8443" width="8.88671875" style="118"/>
    <col min="8444" max="8447" width="3" style="118" customWidth="1"/>
    <col min="8448" max="8448" width="22.109375" style="118" customWidth="1"/>
    <col min="8449" max="8449" width="0.109375" style="118" customWidth="1"/>
    <col min="8450" max="8450" width="10" style="118" customWidth="1"/>
    <col min="8451" max="8451" width="0.109375" style="118" customWidth="1"/>
    <col min="8452" max="8452" width="15.88671875" style="118" customWidth="1"/>
    <col min="8453" max="8453" width="0.109375" style="118" customWidth="1"/>
    <col min="8454" max="8454" width="15.88671875" style="118" customWidth="1"/>
    <col min="8455" max="8455" width="0.109375" style="118" customWidth="1"/>
    <col min="8456" max="8456" width="15.88671875" style="118" customWidth="1"/>
    <col min="8457" max="8457" width="0.109375" style="118" customWidth="1"/>
    <col min="8458" max="8458" width="15.88671875" style="118" customWidth="1"/>
    <col min="8459" max="8459" width="8.88671875" style="118"/>
    <col min="8460" max="8460" width="20.109375" style="118" customWidth="1"/>
    <col min="8461" max="8699" width="8.88671875" style="118"/>
    <col min="8700" max="8703" width="3" style="118" customWidth="1"/>
    <col min="8704" max="8704" width="22.109375" style="118" customWidth="1"/>
    <col min="8705" max="8705" width="0.109375" style="118" customWidth="1"/>
    <col min="8706" max="8706" width="10" style="118" customWidth="1"/>
    <col min="8707" max="8707" width="0.109375" style="118" customWidth="1"/>
    <col min="8708" max="8708" width="15.88671875" style="118" customWidth="1"/>
    <col min="8709" max="8709" width="0.109375" style="118" customWidth="1"/>
    <col min="8710" max="8710" width="15.88671875" style="118" customWidth="1"/>
    <col min="8711" max="8711" width="0.109375" style="118" customWidth="1"/>
    <col min="8712" max="8712" width="15.88671875" style="118" customWidth="1"/>
    <col min="8713" max="8713" width="0.109375" style="118" customWidth="1"/>
    <col min="8714" max="8714" width="15.88671875" style="118" customWidth="1"/>
    <col min="8715" max="8715" width="8.88671875" style="118"/>
    <col min="8716" max="8716" width="20.109375" style="118" customWidth="1"/>
    <col min="8717" max="8955" width="8.88671875" style="118"/>
    <col min="8956" max="8959" width="3" style="118" customWidth="1"/>
    <col min="8960" max="8960" width="22.109375" style="118" customWidth="1"/>
    <col min="8961" max="8961" width="0.109375" style="118" customWidth="1"/>
    <col min="8962" max="8962" width="10" style="118" customWidth="1"/>
    <col min="8963" max="8963" width="0.109375" style="118" customWidth="1"/>
    <col min="8964" max="8964" width="15.88671875" style="118" customWidth="1"/>
    <col min="8965" max="8965" width="0.109375" style="118" customWidth="1"/>
    <col min="8966" max="8966" width="15.88671875" style="118" customWidth="1"/>
    <col min="8967" max="8967" width="0.109375" style="118" customWidth="1"/>
    <col min="8968" max="8968" width="15.88671875" style="118" customWidth="1"/>
    <col min="8969" max="8969" width="0.109375" style="118" customWidth="1"/>
    <col min="8970" max="8970" width="15.88671875" style="118" customWidth="1"/>
    <col min="8971" max="8971" width="8.88671875" style="118"/>
    <col min="8972" max="8972" width="20.109375" style="118" customWidth="1"/>
    <col min="8973" max="9211" width="8.88671875" style="118"/>
    <col min="9212" max="9215" width="3" style="118" customWidth="1"/>
    <col min="9216" max="9216" width="22.109375" style="118" customWidth="1"/>
    <col min="9217" max="9217" width="0.109375" style="118" customWidth="1"/>
    <col min="9218" max="9218" width="10" style="118" customWidth="1"/>
    <col min="9219" max="9219" width="0.109375" style="118" customWidth="1"/>
    <col min="9220" max="9220" width="15.88671875" style="118" customWidth="1"/>
    <col min="9221" max="9221" width="0.109375" style="118" customWidth="1"/>
    <col min="9222" max="9222" width="15.88671875" style="118" customWidth="1"/>
    <col min="9223" max="9223" width="0.109375" style="118" customWidth="1"/>
    <col min="9224" max="9224" width="15.88671875" style="118" customWidth="1"/>
    <col min="9225" max="9225" width="0.109375" style="118" customWidth="1"/>
    <col min="9226" max="9226" width="15.88671875" style="118" customWidth="1"/>
    <col min="9227" max="9227" width="8.88671875" style="118"/>
    <col min="9228" max="9228" width="20.109375" style="118" customWidth="1"/>
    <col min="9229" max="9467" width="8.88671875" style="118"/>
    <col min="9468" max="9471" width="3" style="118" customWidth="1"/>
    <col min="9472" max="9472" width="22.109375" style="118" customWidth="1"/>
    <col min="9473" max="9473" width="0.109375" style="118" customWidth="1"/>
    <col min="9474" max="9474" width="10" style="118" customWidth="1"/>
    <col min="9475" max="9475" width="0.109375" style="118" customWidth="1"/>
    <col min="9476" max="9476" width="15.88671875" style="118" customWidth="1"/>
    <col min="9477" max="9477" width="0.109375" style="118" customWidth="1"/>
    <col min="9478" max="9478" width="15.88671875" style="118" customWidth="1"/>
    <col min="9479" max="9479" width="0.109375" style="118" customWidth="1"/>
    <col min="9480" max="9480" width="15.88671875" style="118" customWidth="1"/>
    <col min="9481" max="9481" width="0.109375" style="118" customWidth="1"/>
    <col min="9482" max="9482" width="15.88671875" style="118" customWidth="1"/>
    <col min="9483" max="9483" width="8.88671875" style="118"/>
    <col min="9484" max="9484" width="20.109375" style="118" customWidth="1"/>
    <col min="9485" max="9723" width="8.88671875" style="118"/>
    <col min="9724" max="9727" width="3" style="118" customWidth="1"/>
    <col min="9728" max="9728" width="22.109375" style="118" customWidth="1"/>
    <col min="9729" max="9729" width="0.109375" style="118" customWidth="1"/>
    <col min="9730" max="9730" width="10" style="118" customWidth="1"/>
    <col min="9731" max="9731" width="0.109375" style="118" customWidth="1"/>
    <col min="9732" max="9732" width="15.88671875" style="118" customWidth="1"/>
    <col min="9733" max="9733" width="0.109375" style="118" customWidth="1"/>
    <col min="9734" max="9734" width="15.88671875" style="118" customWidth="1"/>
    <col min="9735" max="9735" width="0.109375" style="118" customWidth="1"/>
    <col min="9736" max="9736" width="15.88671875" style="118" customWidth="1"/>
    <col min="9737" max="9737" width="0.109375" style="118" customWidth="1"/>
    <col min="9738" max="9738" width="15.88671875" style="118" customWidth="1"/>
    <col min="9739" max="9739" width="8.88671875" style="118"/>
    <col min="9740" max="9740" width="20.109375" style="118" customWidth="1"/>
    <col min="9741" max="9979" width="8.88671875" style="118"/>
    <col min="9980" max="9983" width="3" style="118" customWidth="1"/>
    <col min="9984" max="9984" width="22.109375" style="118" customWidth="1"/>
    <col min="9985" max="9985" width="0.109375" style="118" customWidth="1"/>
    <col min="9986" max="9986" width="10" style="118" customWidth="1"/>
    <col min="9987" max="9987" width="0.109375" style="118" customWidth="1"/>
    <col min="9988" max="9988" width="15.88671875" style="118" customWidth="1"/>
    <col min="9989" max="9989" width="0.109375" style="118" customWidth="1"/>
    <col min="9990" max="9990" width="15.88671875" style="118" customWidth="1"/>
    <col min="9991" max="9991" width="0.109375" style="118" customWidth="1"/>
    <col min="9992" max="9992" width="15.88671875" style="118" customWidth="1"/>
    <col min="9993" max="9993" width="0.109375" style="118" customWidth="1"/>
    <col min="9994" max="9994" width="15.88671875" style="118" customWidth="1"/>
    <col min="9995" max="9995" width="8.88671875" style="118"/>
    <col min="9996" max="9996" width="20.109375" style="118" customWidth="1"/>
    <col min="9997" max="10235" width="8.88671875" style="118"/>
    <col min="10236" max="10239" width="3" style="118" customWidth="1"/>
    <col min="10240" max="10240" width="22.109375" style="118" customWidth="1"/>
    <col min="10241" max="10241" width="0.109375" style="118" customWidth="1"/>
    <col min="10242" max="10242" width="10" style="118" customWidth="1"/>
    <col min="10243" max="10243" width="0.109375" style="118" customWidth="1"/>
    <col min="10244" max="10244" width="15.88671875" style="118" customWidth="1"/>
    <col min="10245" max="10245" width="0.109375" style="118" customWidth="1"/>
    <col min="10246" max="10246" width="15.88671875" style="118" customWidth="1"/>
    <col min="10247" max="10247" width="0.109375" style="118" customWidth="1"/>
    <col min="10248" max="10248" width="15.88671875" style="118" customWidth="1"/>
    <col min="10249" max="10249" width="0.109375" style="118" customWidth="1"/>
    <col min="10250" max="10250" width="15.88671875" style="118" customWidth="1"/>
    <col min="10251" max="10251" width="8.88671875" style="118"/>
    <col min="10252" max="10252" width="20.109375" style="118" customWidth="1"/>
    <col min="10253" max="10491" width="8.88671875" style="118"/>
    <col min="10492" max="10495" width="3" style="118" customWidth="1"/>
    <col min="10496" max="10496" width="22.109375" style="118" customWidth="1"/>
    <col min="10497" max="10497" width="0.109375" style="118" customWidth="1"/>
    <col min="10498" max="10498" width="10" style="118" customWidth="1"/>
    <col min="10499" max="10499" width="0.109375" style="118" customWidth="1"/>
    <col min="10500" max="10500" width="15.88671875" style="118" customWidth="1"/>
    <col min="10501" max="10501" width="0.109375" style="118" customWidth="1"/>
    <col min="10502" max="10502" width="15.88671875" style="118" customWidth="1"/>
    <col min="10503" max="10503" width="0.109375" style="118" customWidth="1"/>
    <col min="10504" max="10504" width="15.88671875" style="118" customWidth="1"/>
    <col min="10505" max="10505" width="0.109375" style="118" customWidth="1"/>
    <col min="10506" max="10506" width="15.88671875" style="118" customWidth="1"/>
    <col min="10507" max="10507" width="8.88671875" style="118"/>
    <col min="10508" max="10508" width="20.109375" style="118" customWidth="1"/>
    <col min="10509" max="10747" width="8.88671875" style="118"/>
    <col min="10748" max="10751" width="3" style="118" customWidth="1"/>
    <col min="10752" max="10752" width="22.109375" style="118" customWidth="1"/>
    <col min="10753" max="10753" width="0.109375" style="118" customWidth="1"/>
    <col min="10754" max="10754" width="10" style="118" customWidth="1"/>
    <col min="10755" max="10755" width="0.109375" style="118" customWidth="1"/>
    <col min="10756" max="10756" width="15.88671875" style="118" customWidth="1"/>
    <col min="10757" max="10757" width="0.109375" style="118" customWidth="1"/>
    <col min="10758" max="10758" width="15.88671875" style="118" customWidth="1"/>
    <col min="10759" max="10759" width="0.109375" style="118" customWidth="1"/>
    <col min="10760" max="10760" width="15.88671875" style="118" customWidth="1"/>
    <col min="10761" max="10761" width="0.109375" style="118" customWidth="1"/>
    <col min="10762" max="10762" width="15.88671875" style="118" customWidth="1"/>
    <col min="10763" max="10763" width="8.88671875" style="118"/>
    <col min="10764" max="10764" width="20.109375" style="118" customWidth="1"/>
    <col min="10765" max="11003" width="8.88671875" style="118"/>
    <col min="11004" max="11007" width="3" style="118" customWidth="1"/>
    <col min="11008" max="11008" width="22.109375" style="118" customWidth="1"/>
    <col min="11009" max="11009" width="0.109375" style="118" customWidth="1"/>
    <col min="11010" max="11010" width="10" style="118" customWidth="1"/>
    <col min="11011" max="11011" width="0.109375" style="118" customWidth="1"/>
    <col min="11012" max="11012" width="15.88671875" style="118" customWidth="1"/>
    <col min="11013" max="11013" width="0.109375" style="118" customWidth="1"/>
    <col min="11014" max="11014" width="15.88671875" style="118" customWidth="1"/>
    <col min="11015" max="11015" width="0.109375" style="118" customWidth="1"/>
    <col min="11016" max="11016" width="15.88671875" style="118" customWidth="1"/>
    <col min="11017" max="11017" width="0.109375" style="118" customWidth="1"/>
    <col min="11018" max="11018" width="15.88671875" style="118" customWidth="1"/>
    <col min="11019" max="11019" width="8.88671875" style="118"/>
    <col min="11020" max="11020" width="20.109375" style="118" customWidth="1"/>
    <col min="11021" max="11259" width="8.88671875" style="118"/>
    <col min="11260" max="11263" width="3" style="118" customWidth="1"/>
    <col min="11264" max="11264" width="22.109375" style="118" customWidth="1"/>
    <col min="11265" max="11265" width="0.109375" style="118" customWidth="1"/>
    <col min="11266" max="11266" width="10" style="118" customWidth="1"/>
    <col min="11267" max="11267" width="0.109375" style="118" customWidth="1"/>
    <col min="11268" max="11268" width="15.88671875" style="118" customWidth="1"/>
    <col min="11269" max="11269" width="0.109375" style="118" customWidth="1"/>
    <col min="11270" max="11270" width="15.88671875" style="118" customWidth="1"/>
    <col min="11271" max="11271" width="0.109375" style="118" customWidth="1"/>
    <col min="11272" max="11272" width="15.88671875" style="118" customWidth="1"/>
    <col min="11273" max="11273" width="0.109375" style="118" customWidth="1"/>
    <col min="11274" max="11274" width="15.88671875" style="118" customWidth="1"/>
    <col min="11275" max="11275" width="8.88671875" style="118"/>
    <col min="11276" max="11276" width="20.109375" style="118" customWidth="1"/>
    <col min="11277" max="11515" width="8.88671875" style="118"/>
    <col min="11516" max="11519" width="3" style="118" customWidth="1"/>
    <col min="11520" max="11520" width="22.109375" style="118" customWidth="1"/>
    <col min="11521" max="11521" width="0.109375" style="118" customWidth="1"/>
    <col min="11522" max="11522" width="10" style="118" customWidth="1"/>
    <col min="11523" max="11523" width="0.109375" style="118" customWidth="1"/>
    <col min="11524" max="11524" width="15.88671875" style="118" customWidth="1"/>
    <col min="11525" max="11525" width="0.109375" style="118" customWidth="1"/>
    <col min="11526" max="11526" width="15.88671875" style="118" customWidth="1"/>
    <col min="11527" max="11527" width="0.109375" style="118" customWidth="1"/>
    <col min="11528" max="11528" width="15.88671875" style="118" customWidth="1"/>
    <col min="11529" max="11529" width="0.109375" style="118" customWidth="1"/>
    <col min="11530" max="11530" width="15.88671875" style="118" customWidth="1"/>
    <col min="11531" max="11531" width="8.88671875" style="118"/>
    <col min="11532" max="11532" width="20.109375" style="118" customWidth="1"/>
    <col min="11533" max="11771" width="8.88671875" style="118"/>
    <col min="11772" max="11775" width="3" style="118" customWidth="1"/>
    <col min="11776" max="11776" width="22.109375" style="118" customWidth="1"/>
    <col min="11777" max="11777" width="0.109375" style="118" customWidth="1"/>
    <col min="11778" max="11778" width="10" style="118" customWidth="1"/>
    <col min="11779" max="11779" width="0.109375" style="118" customWidth="1"/>
    <col min="11780" max="11780" width="15.88671875" style="118" customWidth="1"/>
    <col min="11781" max="11781" width="0.109375" style="118" customWidth="1"/>
    <col min="11782" max="11782" width="15.88671875" style="118" customWidth="1"/>
    <col min="11783" max="11783" width="0.109375" style="118" customWidth="1"/>
    <col min="11784" max="11784" width="15.88671875" style="118" customWidth="1"/>
    <col min="11785" max="11785" width="0.109375" style="118" customWidth="1"/>
    <col min="11786" max="11786" width="15.88671875" style="118" customWidth="1"/>
    <col min="11787" max="11787" width="8.88671875" style="118"/>
    <col min="11788" max="11788" width="20.109375" style="118" customWidth="1"/>
    <col min="11789" max="12027" width="8.88671875" style="118"/>
    <col min="12028" max="12031" width="3" style="118" customWidth="1"/>
    <col min="12032" max="12032" width="22.109375" style="118" customWidth="1"/>
    <col min="12033" max="12033" width="0.109375" style="118" customWidth="1"/>
    <col min="12034" max="12034" width="10" style="118" customWidth="1"/>
    <col min="12035" max="12035" width="0.109375" style="118" customWidth="1"/>
    <col min="12036" max="12036" width="15.88671875" style="118" customWidth="1"/>
    <col min="12037" max="12037" width="0.109375" style="118" customWidth="1"/>
    <col min="12038" max="12038" width="15.88671875" style="118" customWidth="1"/>
    <col min="12039" max="12039" width="0.109375" style="118" customWidth="1"/>
    <col min="12040" max="12040" width="15.88671875" style="118" customWidth="1"/>
    <col min="12041" max="12041" width="0.109375" style="118" customWidth="1"/>
    <col min="12042" max="12042" width="15.88671875" style="118" customWidth="1"/>
    <col min="12043" max="12043" width="8.88671875" style="118"/>
    <col min="12044" max="12044" width="20.109375" style="118" customWidth="1"/>
    <col min="12045" max="12283" width="8.88671875" style="118"/>
    <col min="12284" max="12287" width="3" style="118" customWidth="1"/>
    <col min="12288" max="12288" width="22.109375" style="118" customWidth="1"/>
    <col min="12289" max="12289" width="0.109375" style="118" customWidth="1"/>
    <col min="12290" max="12290" width="10" style="118" customWidth="1"/>
    <col min="12291" max="12291" width="0.109375" style="118" customWidth="1"/>
    <col min="12292" max="12292" width="15.88671875" style="118" customWidth="1"/>
    <col min="12293" max="12293" width="0.109375" style="118" customWidth="1"/>
    <col min="12294" max="12294" width="15.88671875" style="118" customWidth="1"/>
    <col min="12295" max="12295" width="0.109375" style="118" customWidth="1"/>
    <col min="12296" max="12296" width="15.88671875" style="118" customWidth="1"/>
    <col min="12297" max="12297" width="0.109375" style="118" customWidth="1"/>
    <col min="12298" max="12298" width="15.88671875" style="118" customWidth="1"/>
    <col min="12299" max="12299" width="8.88671875" style="118"/>
    <col min="12300" max="12300" width="20.109375" style="118" customWidth="1"/>
    <col min="12301" max="12539" width="8.88671875" style="118"/>
    <col min="12540" max="12543" width="3" style="118" customWidth="1"/>
    <col min="12544" max="12544" width="22.109375" style="118" customWidth="1"/>
    <col min="12545" max="12545" width="0.109375" style="118" customWidth="1"/>
    <col min="12546" max="12546" width="10" style="118" customWidth="1"/>
    <col min="12547" max="12547" width="0.109375" style="118" customWidth="1"/>
    <col min="12548" max="12548" width="15.88671875" style="118" customWidth="1"/>
    <col min="12549" max="12549" width="0.109375" style="118" customWidth="1"/>
    <col min="12550" max="12550" width="15.88671875" style="118" customWidth="1"/>
    <col min="12551" max="12551" width="0.109375" style="118" customWidth="1"/>
    <col min="12552" max="12552" width="15.88671875" style="118" customWidth="1"/>
    <col min="12553" max="12553" width="0.109375" style="118" customWidth="1"/>
    <col min="12554" max="12554" width="15.88671875" style="118" customWidth="1"/>
    <col min="12555" max="12555" width="8.88671875" style="118"/>
    <col min="12556" max="12556" width="20.109375" style="118" customWidth="1"/>
    <col min="12557" max="12795" width="8.88671875" style="118"/>
    <col min="12796" max="12799" width="3" style="118" customWidth="1"/>
    <col min="12800" max="12800" width="22.109375" style="118" customWidth="1"/>
    <col min="12801" max="12801" width="0.109375" style="118" customWidth="1"/>
    <col min="12802" max="12802" width="10" style="118" customWidth="1"/>
    <col min="12803" max="12803" width="0.109375" style="118" customWidth="1"/>
    <col min="12804" max="12804" width="15.88671875" style="118" customWidth="1"/>
    <col min="12805" max="12805" width="0.109375" style="118" customWidth="1"/>
    <col min="12806" max="12806" width="15.88671875" style="118" customWidth="1"/>
    <col min="12807" max="12807" width="0.109375" style="118" customWidth="1"/>
    <col min="12808" max="12808" width="15.88671875" style="118" customWidth="1"/>
    <col min="12809" max="12809" width="0.109375" style="118" customWidth="1"/>
    <col min="12810" max="12810" width="15.88671875" style="118" customWidth="1"/>
    <col min="12811" max="12811" width="8.88671875" style="118"/>
    <col min="12812" max="12812" width="20.109375" style="118" customWidth="1"/>
    <col min="12813" max="13051" width="8.88671875" style="118"/>
    <col min="13052" max="13055" width="3" style="118" customWidth="1"/>
    <col min="13056" max="13056" width="22.109375" style="118" customWidth="1"/>
    <col min="13057" max="13057" width="0.109375" style="118" customWidth="1"/>
    <col min="13058" max="13058" width="10" style="118" customWidth="1"/>
    <col min="13059" max="13059" width="0.109375" style="118" customWidth="1"/>
    <col min="13060" max="13060" width="15.88671875" style="118" customWidth="1"/>
    <col min="13061" max="13061" width="0.109375" style="118" customWidth="1"/>
    <col min="13062" max="13062" width="15.88671875" style="118" customWidth="1"/>
    <col min="13063" max="13063" width="0.109375" style="118" customWidth="1"/>
    <col min="13064" max="13064" width="15.88671875" style="118" customWidth="1"/>
    <col min="13065" max="13065" width="0.109375" style="118" customWidth="1"/>
    <col min="13066" max="13066" width="15.88671875" style="118" customWidth="1"/>
    <col min="13067" max="13067" width="8.88671875" style="118"/>
    <col min="13068" max="13068" width="20.109375" style="118" customWidth="1"/>
    <col min="13069" max="13307" width="8.88671875" style="118"/>
    <col min="13308" max="13311" width="3" style="118" customWidth="1"/>
    <col min="13312" max="13312" width="22.109375" style="118" customWidth="1"/>
    <col min="13313" max="13313" width="0.109375" style="118" customWidth="1"/>
    <col min="13314" max="13314" width="10" style="118" customWidth="1"/>
    <col min="13315" max="13315" width="0.109375" style="118" customWidth="1"/>
    <col min="13316" max="13316" width="15.88671875" style="118" customWidth="1"/>
    <col min="13317" max="13317" width="0.109375" style="118" customWidth="1"/>
    <col min="13318" max="13318" width="15.88671875" style="118" customWidth="1"/>
    <col min="13319" max="13319" width="0.109375" style="118" customWidth="1"/>
    <col min="13320" max="13320" width="15.88671875" style="118" customWidth="1"/>
    <col min="13321" max="13321" width="0.109375" style="118" customWidth="1"/>
    <col min="13322" max="13322" width="15.88671875" style="118" customWidth="1"/>
    <col min="13323" max="13323" width="8.88671875" style="118"/>
    <col min="13324" max="13324" width="20.109375" style="118" customWidth="1"/>
    <col min="13325" max="13563" width="8.88671875" style="118"/>
    <col min="13564" max="13567" width="3" style="118" customWidth="1"/>
    <col min="13568" max="13568" width="22.109375" style="118" customWidth="1"/>
    <col min="13569" max="13569" width="0.109375" style="118" customWidth="1"/>
    <col min="13570" max="13570" width="10" style="118" customWidth="1"/>
    <col min="13571" max="13571" width="0.109375" style="118" customWidth="1"/>
    <col min="13572" max="13572" width="15.88671875" style="118" customWidth="1"/>
    <col min="13573" max="13573" width="0.109375" style="118" customWidth="1"/>
    <col min="13574" max="13574" width="15.88671875" style="118" customWidth="1"/>
    <col min="13575" max="13575" width="0.109375" style="118" customWidth="1"/>
    <col min="13576" max="13576" width="15.88671875" style="118" customWidth="1"/>
    <col min="13577" max="13577" width="0.109375" style="118" customWidth="1"/>
    <col min="13578" max="13578" width="15.88671875" style="118" customWidth="1"/>
    <col min="13579" max="13579" width="8.88671875" style="118"/>
    <col min="13580" max="13580" width="20.109375" style="118" customWidth="1"/>
    <col min="13581" max="13819" width="8.88671875" style="118"/>
    <col min="13820" max="13823" width="3" style="118" customWidth="1"/>
    <col min="13824" max="13824" width="22.109375" style="118" customWidth="1"/>
    <col min="13825" max="13825" width="0.109375" style="118" customWidth="1"/>
    <col min="13826" max="13826" width="10" style="118" customWidth="1"/>
    <col min="13827" max="13827" width="0.109375" style="118" customWidth="1"/>
    <col min="13828" max="13828" width="15.88671875" style="118" customWidth="1"/>
    <col min="13829" max="13829" width="0.109375" style="118" customWidth="1"/>
    <col min="13830" max="13830" width="15.88671875" style="118" customWidth="1"/>
    <col min="13831" max="13831" width="0.109375" style="118" customWidth="1"/>
    <col min="13832" max="13832" width="15.88671875" style="118" customWidth="1"/>
    <col min="13833" max="13833" width="0.109375" style="118" customWidth="1"/>
    <col min="13834" max="13834" width="15.88671875" style="118" customWidth="1"/>
    <col min="13835" max="13835" width="8.88671875" style="118"/>
    <col min="13836" max="13836" width="20.109375" style="118" customWidth="1"/>
    <col min="13837" max="14075" width="8.88671875" style="118"/>
    <col min="14076" max="14079" width="3" style="118" customWidth="1"/>
    <col min="14080" max="14080" width="22.109375" style="118" customWidth="1"/>
    <col min="14081" max="14081" width="0.109375" style="118" customWidth="1"/>
    <col min="14082" max="14082" width="10" style="118" customWidth="1"/>
    <col min="14083" max="14083" width="0.109375" style="118" customWidth="1"/>
    <col min="14084" max="14084" width="15.88671875" style="118" customWidth="1"/>
    <col min="14085" max="14085" width="0.109375" style="118" customWidth="1"/>
    <col min="14086" max="14086" width="15.88671875" style="118" customWidth="1"/>
    <col min="14087" max="14087" width="0.109375" style="118" customWidth="1"/>
    <col min="14088" max="14088" width="15.88671875" style="118" customWidth="1"/>
    <col min="14089" max="14089" width="0.109375" style="118" customWidth="1"/>
    <col min="14090" max="14090" width="15.88671875" style="118" customWidth="1"/>
    <col min="14091" max="14091" width="8.88671875" style="118"/>
    <col min="14092" max="14092" width="20.109375" style="118" customWidth="1"/>
    <col min="14093" max="14331" width="8.88671875" style="118"/>
    <col min="14332" max="14335" width="3" style="118" customWidth="1"/>
    <col min="14336" max="14336" width="22.109375" style="118" customWidth="1"/>
    <col min="14337" max="14337" width="0.109375" style="118" customWidth="1"/>
    <col min="14338" max="14338" width="10" style="118" customWidth="1"/>
    <col min="14339" max="14339" width="0.109375" style="118" customWidth="1"/>
    <col min="14340" max="14340" width="15.88671875" style="118" customWidth="1"/>
    <col min="14341" max="14341" width="0.109375" style="118" customWidth="1"/>
    <col min="14342" max="14342" width="15.88671875" style="118" customWidth="1"/>
    <col min="14343" max="14343" width="0.109375" style="118" customWidth="1"/>
    <col min="14344" max="14344" width="15.88671875" style="118" customWidth="1"/>
    <col min="14345" max="14345" width="0.109375" style="118" customWidth="1"/>
    <col min="14346" max="14346" width="15.88671875" style="118" customWidth="1"/>
    <col min="14347" max="14347" width="8.88671875" style="118"/>
    <col min="14348" max="14348" width="20.109375" style="118" customWidth="1"/>
    <col min="14349" max="14587" width="8.88671875" style="118"/>
    <col min="14588" max="14591" width="3" style="118" customWidth="1"/>
    <col min="14592" max="14592" width="22.109375" style="118" customWidth="1"/>
    <col min="14593" max="14593" width="0.109375" style="118" customWidth="1"/>
    <col min="14594" max="14594" width="10" style="118" customWidth="1"/>
    <col min="14595" max="14595" width="0.109375" style="118" customWidth="1"/>
    <col min="14596" max="14596" width="15.88671875" style="118" customWidth="1"/>
    <col min="14597" max="14597" width="0.109375" style="118" customWidth="1"/>
    <col min="14598" max="14598" width="15.88671875" style="118" customWidth="1"/>
    <col min="14599" max="14599" width="0.109375" style="118" customWidth="1"/>
    <col min="14600" max="14600" width="15.88671875" style="118" customWidth="1"/>
    <col min="14601" max="14601" width="0.109375" style="118" customWidth="1"/>
    <col min="14602" max="14602" width="15.88671875" style="118" customWidth="1"/>
    <col min="14603" max="14603" width="8.88671875" style="118"/>
    <col min="14604" max="14604" width="20.109375" style="118" customWidth="1"/>
    <col min="14605" max="14843" width="8.88671875" style="118"/>
    <col min="14844" max="14847" width="3" style="118" customWidth="1"/>
    <col min="14848" max="14848" width="22.109375" style="118" customWidth="1"/>
    <col min="14849" max="14849" width="0.109375" style="118" customWidth="1"/>
    <col min="14850" max="14850" width="10" style="118" customWidth="1"/>
    <col min="14851" max="14851" width="0.109375" style="118" customWidth="1"/>
    <col min="14852" max="14852" width="15.88671875" style="118" customWidth="1"/>
    <col min="14853" max="14853" width="0.109375" style="118" customWidth="1"/>
    <col min="14854" max="14854" width="15.88671875" style="118" customWidth="1"/>
    <col min="14855" max="14855" width="0.109375" style="118" customWidth="1"/>
    <col min="14856" max="14856" width="15.88671875" style="118" customWidth="1"/>
    <col min="14857" max="14857" width="0.109375" style="118" customWidth="1"/>
    <col min="14858" max="14858" width="15.88671875" style="118" customWidth="1"/>
    <col min="14859" max="14859" width="8.88671875" style="118"/>
    <col min="14860" max="14860" width="20.109375" style="118" customWidth="1"/>
    <col min="14861" max="15099" width="8.88671875" style="118"/>
    <col min="15100" max="15103" width="3" style="118" customWidth="1"/>
    <col min="15104" max="15104" width="22.109375" style="118" customWidth="1"/>
    <col min="15105" max="15105" width="0.109375" style="118" customWidth="1"/>
    <col min="15106" max="15106" width="10" style="118" customWidth="1"/>
    <col min="15107" max="15107" width="0.109375" style="118" customWidth="1"/>
    <col min="15108" max="15108" width="15.88671875" style="118" customWidth="1"/>
    <col min="15109" max="15109" width="0.109375" style="118" customWidth="1"/>
    <col min="15110" max="15110" width="15.88671875" style="118" customWidth="1"/>
    <col min="15111" max="15111" width="0.109375" style="118" customWidth="1"/>
    <col min="15112" max="15112" width="15.88671875" style="118" customWidth="1"/>
    <col min="15113" max="15113" width="0.109375" style="118" customWidth="1"/>
    <col min="15114" max="15114" width="15.88671875" style="118" customWidth="1"/>
    <col min="15115" max="15115" width="8.88671875" style="118"/>
    <col min="15116" max="15116" width="20.109375" style="118" customWidth="1"/>
    <col min="15117" max="15355" width="8.88671875" style="118"/>
    <col min="15356" max="15359" width="3" style="118" customWidth="1"/>
    <col min="15360" max="15360" width="22.109375" style="118" customWidth="1"/>
    <col min="15361" max="15361" width="0.109375" style="118" customWidth="1"/>
    <col min="15362" max="15362" width="10" style="118" customWidth="1"/>
    <col min="15363" max="15363" width="0.109375" style="118" customWidth="1"/>
    <col min="15364" max="15364" width="15.88671875" style="118" customWidth="1"/>
    <col min="15365" max="15365" width="0.109375" style="118" customWidth="1"/>
    <col min="15366" max="15366" width="15.88671875" style="118" customWidth="1"/>
    <col min="15367" max="15367" width="0.109375" style="118" customWidth="1"/>
    <col min="15368" max="15368" width="15.88671875" style="118" customWidth="1"/>
    <col min="15369" max="15369" width="0.109375" style="118" customWidth="1"/>
    <col min="15370" max="15370" width="15.88671875" style="118" customWidth="1"/>
    <col min="15371" max="15371" width="8.88671875" style="118"/>
    <col min="15372" max="15372" width="20.109375" style="118" customWidth="1"/>
    <col min="15373" max="15611" width="8.88671875" style="118"/>
    <col min="15612" max="15615" width="3" style="118" customWidth="1"/>
    <col min="15616" max="15616" width="22.109375" style="118" customWidth="1"/>
    <col min="15617" max="15617" width="0.109375" style="118" customWidth="1"/>
    <col min="15618" max="15618" width="10" style="118" customWidth="1"/>
    <col min="15619" max="15619" width="0.109375" style="118" customWidth="1"/>
    <col min="15620" max="15620" width="15.88671875" style="118" customWidth="1"/>
    <col min="15621" max="15621" width="0.109375" style="118" customWidth="1"/>
    <col min="15622" max="15622" width="15.88671875" style="118" customWidth="1"/>
    <col min="15623" max="15623" width="0.109375" style="118" customWidth="1"/>
    <col min="15624" max="15624" width="15.88671875" style="118" customWidth="1"/>
    <col min="15625" max="15625" width="0.109375" style="118" customWidth="1"/>
    <col min="15626" max="15626" width="15.88671875" style="118" customWidth="1"/>
    <col min="15627" max="15627" width="8.88671875" style="118"/>
    <col min="15628" max="15628" width="20.109375" style="118" customWidth="1"/>
    <col min="15629" max="15867" width="8.88671875" style="118"/>
    <col min="15868" max="15871" width="3" style="118" customWidth="1"/>
    <col min="15872" max="15872" width="22.109375" style="118" customWidth="1"/>
    <col min="15873" max="15873" width="0.109375" style="118" customWidth="1"/>
    <col min="15874" max="15874" width="10" style="118" customWidth="1"/>
    <col min="15875" max="15875" width="0.109375" style="118" customWidth="1"/>
    <col min="15876" max="15876" width="15.88671875" style="118" customWidth="1"/>
    <col min="15877" max="15877" width="0.109375" style="118" customWidth="1"/>
    <col min="15878" max="15878" width="15.88671875" style="118" customWidth="1"/>
    <col min="15879" max="15879" width="0.109375" style="118" customWidth="1"/>
    <col min="15880" max="15880" width="15.88671875" style="118" customWidth="1"/>
    <col min="15881" max="15881" width="0.109375" style="118" customWidth="1"/>
    <col min="15882" max="15882" width="15.88671875" style="118" customWidth="1"/>
    <col min="15883" max="15883" width="8.88671875" style="118"/>
    <col min="15884" max="15884" width="20.109375" style="118" customWidth="1"/>
    <col min="15885" max="16123" width="8.88671875" style="118"/>
    <col min="16124" max="16127" width="3" style="118" customWidth="1"/>
    <col min="16128" max="16128" width="22.109375" style="118" customWidth="1"/>
    <col min="16129" max="16129" width="0.109375" style="118" customWidth="1"/>
    <col min="16130" max="16130" width="10" style="118" customWidth="1"/>
    <col min="16131" max="16131" width="0.109375" style="118" customWidth="1"/>
    <col min="16132" max="16132" width="15.88671875" style="118" customWidth="1"/>
    <col min="16133" max="16133" width="0.109375" style="118" customWidth="1"/>
    <col min="16134" max="16134" width="15.88671875" style="118" customWidth="1"/>
    <col min="16135" max="16135" width="0.109375" style="118" customWidth="1"/>
    <col min="16136" max="16136" width="15.88671875" style="118" customWidth="1"/>
    <col min="16137" max="16137" width="0.109375" style="118" customWidth="1"/>
    <col min="16138" max="16138" width="15.88671875" style="118" customWidth="1"/>
    <col min="16139" max="16139" width="8.88671875" style="118"/>
    <col min="16140" max="16140" width="20.109375" style="118" customWidth="1"/>
    <col min="16141" max="16372" width="8.88671875" style="118"/>
    <col min="16373" max="16384" width="8.88671875" style="118" customWidth="1"/>
  </cols>
  <sheetData>
    <row r="1" spans="1:19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93"/>
      <c r="J1" s="160"/>
      <c r="K1" s="160"/>
      <c r="L1" s="160"/>
      <c r="M1" s="160"/>
      <c r="N1" s="160"/>
      <c r="O1" s="160"/>
      <c r="P1" s="160"/>
    </row>
    <row r="2" spans="1:19" ht="21" customHeight="1">
      <c r="A2" s="119" t="s">
        <v>90</v>
      </c>
      <c r="B2" s="119"/>
      <c r="C2" s="119"/>
      <c r="D2" s="119"/>
      <c r="E2" s="119"/>
      <c r="F2" s="119"/>
      <c r="G2" s="119"/>
      <c r="H2" s="119"/>
      <c r="I2" s="180"/>
      <c r="J2" s="119"/>
      <c r="K2" s="119"/>
      <c r="L2" s="119"/>
      <c r="M2" s="289" t="s">
        <v>9</v>
      </c>
      <c r="N2" s="289"/>
      <c r="O2" s="289"/>
      <c r="P2" s="119"/>
    </row>
    <row r="3" spans="1:19" ht="21" customHeight="1">
      <c r="A3" s="157" t="s">
        <v>123</v>
      </c>
      <c r="B3" s="157"/>
      <c r="C3" s="157"/>
      <c r="D3" s="157"/>
      <c r="E3" s="157"/>
      <c r="F3" s="157"/>
      <c r="G3" s="157"/>
      <c r="H3" s="157"/>
      <c r="I3" s="181"/>
      <c r="J3" s="157"/>
      <c r="K3" s="157"/>
      <c r="L3" s="157"/>
      <c r="M3" s="290" t="s">
        <v>12</v>
      </c>
      <c r="N3" s="290"/>
      <c r="O3" s="290"/>
      <c r="P3" s="157"/>
    </row>
    <row r="4" spans="1:19" ht="21" customHeight="1">
      <c r="A4" s="267"/>
      <c r="B4" s="267"/>
      <c r="C4" s="267"/>
      <c r="D4" s="267"/>
      <c r="E4" s="267"/>
      <c r="F4" s="267"/>
      <c r="G4" s="267"/>
      <c r="H4" s="267"/>
      <c r="I4" s="182"/>
      <c r="J4" s="267"/>
      <c r="K4" s="267"/>
      <c r="L4" s="267"/>
      <c r="M4" s="267"/>
      <c r="N4" s="267"/>
      <c r="O4" s="267"/>
      <c r="P4" s="267"/>
    </row>
    <row r="5" spans="1:19" s="124" customFormat="1" ht="21" customHeight="1">
      <c r="A5" s="121"/>
      <c r="B5" s="122"/>
      <c r="C5" s="122"/>
      <c r="D5" s="122"/>
      <c r="E5" s="122"/>
      <c r="F5" s="122"/>
      <c r="G5" s="123"/>
      <c r="H5" s="122"/>
      <c r="I5" s="291" t="s">
        <v>3</v>
      </c>
      <c r="J5" s="291"/>
      <c r="K5" s="291"/>
      <c r="L5" s="291"/>
      <c r="M5" s="291"/>
      <c r="N5" s="291"/>
      <c r="O5" s="291"/>
      <c r="P5" s="122"/>
    </row>
    <row r="6" spans="1:19" s="128" customFormat="1" ht="21" customHeight="1">
      <c r="A6" s="125"/>
      <c r="B6" s="125"/>
      <c r="C6" s="125"/>
      <c r="D6" s="125"/>
      <c r="E6" s="125"/>
      <c r="F6" s="125"/>
      <c r="G6" s="126"/>
      <c r="H6" s="125"/>
      <c r="I6" s="292" t="s">
        <v>4</v>
      </c>
      <c r="J6" s="292"/>
      <c r="K6" s="292"/>
      <c r="L6" s="127"/>
      <c r="M6" s="292" t="s">
        <v>5</v>
      </c>
      <c r="N6" s="292"/>
      <c r="O6" s="292"/>
      <c r="P6" s="125"/>
    </row>
    <row r="7" spans="1:19" s="128" customFormat="1" ht="21" customHeight="1">
      <c r="A7" s="125"/>
      <c r="B7" s="125"/>
      <c r="C7" s="125"/>
      <c r="D7" s="125"/>
      <c r="E7" s="125"/>
      <c r="F7" s="125"/>
      <c r="G7" s="218" t="s">
        <v>11</v>
      </c>
      <c r="H7" s="125"/>
      <c r="I7" s="244" t="s">
        <v>92</v>
      </c>
      <c r="J7" s="129"/>
      <c r="K7" s="244" t="s">
        <v>93</v>
      </c>
      <c r="L7" s="130"/>
      <c r="M7" s="244" t="s">
        <v>92</v>
      </c>
      <c r="N7" s="129"/>
      <c r="O7" s="244" t="s">
        <v>93</v>
      </c>
      <c r="P7" s="125"/>
    </row>
    <row r="8" spans="1:19" ht="21" customHeight="1">
      <c r="A8" s="120" t="s">
        <v>94</v>
      </c>
      <c r="B8" s="124"/>
      <c r="C8" s="124"/>
      <c r="D8" s="124"/>
      <c r="E8" s="124"/>
      <c r="F8" s="124"/>
      <c r="G8" s="131"/>
      <c r="H8" s="132"/>
      <c r="I8" s="183"/>
      <c r="J8" s="132"/>
      <c r="K8" s="132"/>
      <c r="L8" s="132"/>
      <c r="M8" s="132"/>
      <c r="N8" s="132"/>
      <c r="O8" s="278"/>
      <c r="P8" s="132"/>
    </row>
    <row r="9" spans="1:19" ht="21" customHeight="1">
      <c r="A9" s="118" t="s">
        <v>95</v>
      </c>
      <c r="C9" s="128"/>
      <c r="D9" s="128"/>
      <c r="E9" s="128"/>
      <c r="F9" s="128"/>
      <c r="G9" s="123">
        <v>6.1</v>
      </c>
      <c r="H9" s="123"/>
      <c r="I9" s="134">
        <v>696790355.48000002</v>
      </c>
      <c r="J9" s="133"/>
      <c r="K9" s="194">
        <v>644419113.94000006</v>
      </c>
      <c r="L9" s="123"/>
      <c r="M9" s="134">
        <v>8910000</v>
      </c>
      <c r="N9" s="134"/>
      <c r="O9" s="134">
        <v>8920000</v>
      </c>
      <c r="P9" s="123"/>
      <c r="Q9" s="137"/>
    </row>
    <row r="10" spans="1:19" ht="21" customHeight="1">
      <c r="A10" s="118" t="s">
        <v>96</v>
      </c>
      <c r="C10" s="128"/>
      <c r="D10" s="128"/>
      <c r="E10" s="128"/>
      <c r="F10" s="128"/>
      <c r="G10" s="234"/>
      <c r="H10" s="123"/>
      <c r="I10" s="134"/>
      <c r="J10" s="133"/>
      <c r="K10" s="184"/>
      <c r="L10" s="123"/>
      <c r="M10" s="134"/>
      <c r="N10" s="134"/>
      <c r="O10" s="134"/>
      <c r="P10" s="123"/>
    </row>
    <row r="11" spans="1:19" ht="21" customHeight="1">
      <c r="B11" s="118" t="s">
        <v>97</v>
      </c>
      <c r="D11" s="128"/>
      <c r="E11" s="128"/>
      <c r="F11" s="128"/>
      <c r="G11" s="123">
        <v>6.1</v>
      </c>
      <c r="H11" s="123"/>
      <c r="I11" s="134">
        <v>247683.35</v>
      </c>
      <c r="J11" s="133"/>
      <c r="K11" s="236">
        <v>354936.68</v>
      </c>
      <c r="L11" s="123"/>
      <c r="M11" s="134">
        <v>171351725.29000002</v>
      </c>
      <c r="N11" s="134"/>
      <c r="O11" s="134">
        <v>177039290.72</v>
      </c>
      <c r="P11" s="123"/>
      <c r="Q11" s="205"/>
    </row>
    <row r="12" spans="1:19" ht="21" customHeight="1">
      <c r="B12" s="118" t="s">
        <v>98</v>
      </c>
      <c r="D12" s="128"/>
      <c r="E12" s="128"/>
      <c r="F12" s="128"/>
      <c r="G12" s="123"/>
      <c r="H12" s="123"/>
      <c r="I12" s="134">
        <v>0</v>
      </c>
      <c r="J12" s="133"/>
      <c r="K12" s="236">
        <v>5698312.71</v>
      </c>
      <c r="L12" s="123"/>
      <c r="M12" s="134">
        <v>0</v>
      </c>
      <c r="N12" s="134"/>
      <c r="O12" s="134">
        <v>3769157.37</v>
      </c>
      <c r="P12" s="123"/>
      <c r="Q12" s="205"/>
    </row>
    <row r="13" spans="1:19" ht="21" customHeight="1">
      <c r="B13" s="118" t="s">
        <v>124</v>
      </c>
      <c r="D13" s="128"/>
      <c r="E13" s="128"/>
      <c r="F13" s="128"/>
      <c r="G13" s="123"/>
      <c r="H13" s="123"/>
      <c r="I13" s="134">
        <v>0</v>
      </c>
      <c r="J13" s="133"/>
      <c r="K13" s="236">
        <v>131734504.40000001</v>
      </c>
      <c r="L13" s="123"/>
      <c r="M13" s="134">
        <v>0</v>
      </c>
      <c r="N13" s="134"/>
      <c r="O13" s="134">
        <v>0</v>
      </c>
      <c r="P13" s="123"/>
      <c r="Q13" s="205"/>
    </row>
    <row r="14" spans="1:19" ht="21" customHeight="1">
      <c r="B14" s="118" t="s">
        <v>99</v>
      </c>
      <c r="G14" s="123">
        <v>6.1</v>
      </c>
      <c r="H14" s="123"/>
      <c r="I14" s="134">
        <v>13348160.42</v>
      </c>
      <c r="J14" s="133"/>
      <c r="K14" s="194">
        <v>5051671.2300000004</v>
      </c>
      <c r="L14" s="123"/>
      <c r="M14" s="134">
        <v>1555753.45</v>
      </c>
      <c r="N14" s="134"/>
      <c r="O14" s="134">
        <v>3923007.82</v>
      </c>
      <c r="P14" s="123"/>
      <c r="Q14" s="237"/>
      <c r="R14" s="205"/>
      <c r="S14" s="137"/>
    </row>
    <row r="15" spans="1:19" ht="21" customHeight="1">
      <c r="A15" s="120" t="s">
        <v>100</v>
      </c>
      <c r="D15" s="128"/>
      <c r="E15" s="128"/>
      <c r="F15" s="128"/>
      <c r="G15" s="123"/>
      <c r="H15" s="123"/>
      <c r="I15" s="195">
        <f>SUM(I9:I14)</f>
        <v>710386199.25</v>
      </c>
      <c r="J15" s="136"/>
      <c r="K15" s="135">
        <f>SUM(K9:K14)</f>
        <v>787258538.96000004</v>
      </c>
      <c r="L15" s="134"/>
      <c r="M15" s="135">
        <f>SUM(M9:M14)</f>
        <v>181817478.74000001</v>
      </c>
      <c r="N15" s="134"/>
      <c r="O15" s="135">
        <f>SUM(O9:O14)</f>
        <v>193651455.91</v>
      </c>
      <c r="P15" s="123"/>
      <c r="Q15" s="137"/>
      <c r="R15" s="142"/>
    </row>
    <row r="16" spans="1:19" ht="6" customHeight="1">
      <c r="C16" s="128"/>
      <c r="D16" s="128"/>
      <c r="E16" s="128"/>
      <c r="F16" s="128"/>
      <c r="G16" s="123"/>
      <c r="H16" s="123"/>
      <c r="I16" s="185"/>
      <c r="J16" s="123"/>
      <c r="K16" s="123"/>
      <c r="L16" s="123"/>
      <c r="M16" s="136"/>
      <c r="N16" s="123"/>
      <c r="O16" s="136"/>
      <c r="P16" s="123"/>
    </row>
    <row r="17" spans="1:19" ht="21" customHeight="1">
      <c r="A17" s="120" t="s">
        <v>101</v>
      </c>
      <c r="C17" s="128"/>
      <c r="D17" s="128"/>
      <c r="E17" s="128"/>
      <c r="F17" s="128"/>
      <c r="G17" s="235"/>
      <c r="H17" s="123"/>
      <c r="I17" s="186"/>
      <c r="J17" s="123"/>
      <c r="K17" s="235"/>
      <c r="L17" s="123"/>
      <c r="M17" s="134"/>
      <c r="N17" s="123"/>
      <c r="O17" s="134"/>
      <c r="P17" s="123"/>
    </row>
    <row r="18" spans="1:19" ht="21" customHeight="1">
      <c r="A18" s="118" t="s">
        <v>102</v>
      </c>
      <c r="G18" s="123"/>
      <c r="H18" s="123"/>
      <c r="I18" s="134">
        <v>594816983.79999995</v>
      </c>
      <c r="J18" s="133"/>
      <c r="K18" s="194">
        <v>556518414.38999999</v>
      </c>
      <c r="L18" s="123"/>
      <c r="M18" s="134">
        <v>7745304.5499999998</v>
      </c>
      <c r="N18" s="123"/>
      <c r="O18" s="134">
        <v>8953049.7400000002</v>
      </c>
      <c r="P18" s="241"/>
      <c r="Q18" s="137"/>
      <c r="R18" s="237"/>
      <c r="S18" s="137"/>
    </row>
    <row r="19" spans="1:19" ht="21" customHeight="1">
      <c r="A19" s="118" t="s">
        <v>103</v>
      </c>
      <c r="G19" s="123">
        <v>6.1</v>
      </c>
      <c r="H19" s="123"/>
      <c r="I19" s="134">
        <v>26266181.800000001</v>
      </c>
      <c r="J19" s="133"/>
      <c r="K19" s="194">
        <v>27396724.07</v>
      </c>
      <c r="L19" s="123"/>
      <c r="M19" s="134">
        <v>0</v>
      </c>
      <c r="N19" s="123"/>
      <c r="O19" s="134">
        <v>0</v>
      </c>
      <c r="P19" s="123"/>
      <c r="Q19" s="137"/>
      <c r="R19" s="237"/>
    </row>
    <row r="20" spans="1:19" ht="21" customHeight="1">
      <c r="A20" s="118" t="s">
        <v>104</v>
      </c>
      <c r="G20" s="123">
        <v>6.1</v>
      </c>
      <c r="H20" s="123"/>
      <c r="I20" s="134">
        <v>82823335.540000007</v>
      </c>
      <c r="J20" s="133"/>
      <c r="K20" s="194">
        <v>58653038.200000003</v>
      </c>
      <c r="L20" s="123"/>
      <c r="M20" s="134">
        <v>11607456.700000001</v>
      </c>
      <c r="N20" s="123"/>
      <c r="O20" s="134">
        <v>8820018.7799999993</v>
      </c>
      <c r="P20" s="123"/>
      <c r="Q20" s="137"/>
      <c r="R20" s="142"/>
      <c r="S20" s="137"/>
    </row>
    <row r="21" spans="1:19" ht="21" customHeight="1">
      <c r="A21" s="269" t="s">
        <v>105</v>
      </c>
      <c r="G21" s="123"/>
      <c r="H21" s="123"/>
      <c r="I21" s="134">
        <v>431328419.65000004</v>
      </c>
      <c r="J21" s="133"/>
      <c r="K21" s="194">
        <v>0</v>
      </c>
      <c r="L21" s="123"/>
      <c r="M21" s="134">
        <v>0</v>
      </c>
      <c r="N21" s="123"/>
      <c r="O21" s="134">
        <v>0</v>
      </c>
      <c r="P21" s="123"/>
      <c r="Q21" s="137"/>
      <c r="R21" s="142"/>
      <c r="S21" s="137"/>
    </row>
    <row r="22" spans="1:19" ht="21" customHeight="1">
      <c r="A22" s="120" t="s">
        <v>106</v>
      </c>
      <c r="H22" s="123"/>
      <c r="I22" s="195">
        <f>SUM(I18:I21)</f>
        <v>1135234920.79</v>
      </c>
      <c r="J22" s="136"/>
      <c r="K22" s="195">
        <f>SUM(K18:K21)</f>
        <v>642568176.66000009</v>
      </c>
      <c r="L22" s="136"/>
      <c r="M22" s="195">
        <f>SUM(M18:M21)</f>
        <v>19352761.25</v>
      </c>
      <c r="N22" s="136"/>
      <c r="O22" s="195">
        <f>SUM(O18:O21)</f>
        <v>17773068.52</v>
      </c>
      <c r="P22" s="123"/>
      <c r="Q22" s="137"/>
    </row>
    <row r="23" spans="1:19" ht="6" customHeight="1">
      <c r="A23" s="120"/>
      <c r="G23" s="123"/>
      <c r="H23" s="123"/>
      <c r="I23" s="196"/>
      <c r="J23" s="136"/>
      <c r="K23" s="136"/>
      <c r="L23" s="136"/>
      <c r="M23" s="136"/>
      <c r="N23" s="136"/>
      <c r="O23" s="136"/>
      <c r="P23" s="123"/>
      <c r="Q23" s="137"/>
    </row>
    <row r="24" spans="1:19" ht="21" customHeight="1">
      <c r="A24" s="120" t="s">
        <v>107</v>
      </c>
      <c r="G24" s="123"/>
      <c r="H24" s="123"/>
      <c r="I24" s="200">
        <f>I15-I22</f>
        <v>-424848721.53999996</v>
      </c>
      <c r="J24" s="136"/>
      <c r="K24" s="254">
        <f>K15-K22</f>
        <v>144690362.29999995</v>
      </c>
      <c r="L24" s="136"/>
      <c r="M24" s="254">
        <f>M15-M22</f>
        <v>162464717.49000001</v>
      </c>
      <c r="N24" s="136"/>
      <c r="O24" s="136">
        <f>O15-O22</f>
        <v>175878387.38999999</v>
      </c>
      <c r="P24" s="123"/>
      <c r="Q24" s="137"/>
    </row>
    <row r="25" spans="1:19" ht="21" customHeight="1">
      <c r="A25" s="118" t="s">
        <v>108</v>
      </c>
      <c r="G25" s="123">
        <v>6.1</v>
      </c>
      <c r="H25" s="123"/>
      <c r="I25" s="198">
        <v>-217625697.25999999</v>
      </c>
      <c r="J25" s="138"/>
      <c r="K25" s="198">
        <v>-208657479.53999999</v>
      </c>
      <c r="L25" s="139"/>
      <c r="M25" s="141">
        <v>-196410057.91</v>
      </c>
      <c r="N25" s="139"/>
      <c r="O25" s="141">
        <v>-193905280.16999999</v>
      </c>
      <c r="P25" s="123"/>
      <c r="Q25" s="137"/>
    </row>
    <row r="26" spans="1:19" ht="21" customHeight="1">
      <c r="A26" s="120" t="s">
        <v>109</v>
      </c>
      <c r="C26" s="124"/>
      <c r="D26" s="124"/>
      <c r="E26" s="124"/>
      <c r="F26" s="124"/>
      <c r="G26" s="131"/>
      <c r="H26" s="131"/>
      <c r="I26" s="199">
        <f>SUM(I24:I25)</f>
        <v>-642474418.79999995</v>
      </c>
      <c r="J26" s="137"/>
      <c r="K26" s="247">
        <f>SUM(K24:K25)</f>
        <v>-63967117.240000039</v>
      </c>
      <c r="L26" s="137"/>
      <c r="M26" s="142">
        <f>SUM(M24:M25)</f>
        <v>-33945340.419999987</v>
      </c>
      <c r="N26" s="137"/>
      <c r="O26" s="247">
        <f>SUM(O24:O25)</f>
        <v>-18026892.780000001</v>
      </c>
      <c r="P26" s="131"/>
      <c r="Q26" s="137"/>
    </row>
    <row r="27" spans="1:19" ht="21" customHeight="1">
      <c r="A27" s="140" t="s">
        <v>110</v>
      </c>
      <c r="C27" s="124"/>
      <c r="D27" s="124"/>
      <c r="E27" s="124"/>
      <c r="F27" s="124"/>
      <c r="G27" s="132">
        <v>13.3</v>
      </c>
      <c r="H27" s="131"/>
      <c r="I27" s="141">
        <v>2745076.57</v>
      </c>
      <c r="J27" s="143"/>
      <c r="K27" s="197">
        <v>-35864572.890000001</v>
      </c>
      <c r="L27" s="131"/>
      <c r="M27" s="141">
        <v>-187835.46999999997</v>
      </c>
      <c r="N27" s="131"/>
      <c r="O27" s="141">
        <v>-1055298.8799999999</v>
      </c>
      <c r="P27" s="131"/>
      <c r="Q27" s="137"/>
    </row>
    <row r="28" spans="1:19" ht="21" customHeight="1">
      <c r="A28" s="124" t="s">
        <v>111</v>
      </c>
      <c r="I28" s="200">
        <f>I26+I27</f>
        <v>-639729342.2299999</v>
      </c>
      <c r="J28" s="137"/>
      <c r="K28" s="248">
        <f>K26+K27</f>
        <v>-99831690.13000004</v>
      </c>
      <c r="L28" s="137"/>
      <c r="M28" s="142">
        <f>M26+M27</f>
        <v>-34133175.889999986</v>
      </c>
      <c r="N28" s="137"/>
      <c r="O28" s="248">
        <f>O26+O27</f>
        <v>-19082191.66</v>
      </c>
      <c r="Q28" s="200"/>
      <c r="R28" s="200"/>
      <c r="S28" s="237"/>
    </row>
    <row r="29" spans="1:19" ht="21" customHeight="1">
      <c r="A29" s="124"/>
      <c r="I29" s="187"/>
      <c r="J29" s="137"/>
      <c r="K29" s="248"/>
      <c r="L29" s="137"/>
      <c r="M29" s="142"/>
      <c r="N29" s="137"/>
      <c r="O29" s="137"/>
    </row>
    <row r="30" spans="1:19" ht="21" customHeight="1">
      <c r="A30" s="128" t="s">
        <v>125</v>
      </c>
      <c r="I30" s="200"/>
      <c r="J30" s="137"/>
      <c r="K30" s="137"/>
      <c r="L30" s="137"/>
      <c r="M30" s="142"/>
      <c r="N30" s="137"/>
      <c r="O30" s="137"/>
    </row>
    <row r="31" spans="1:19" ht="21" customHeight="1">
      <c r="A31" s="144" t="s">
        <v>113</v>
      </c>
      <c r="I31" s="200"/>
      <c r="J31" s="137"/>
      <c r="K31" s="137"/>
      <c r="L31" s="137"/>
      <c r="M31" s="142"/>
      <c r="N31" s="137"/>
      <c r="O31" s="137"/>
    </row>
    <row r="32" spans="1:19" ht="21" customHeight="1">
      <c r="A32" s="140"/>
      <c r="B32" s="140" t="s">
        <v>114</v>
      </c>
      <c r="I32" s="200">
        <f>+'SE1'!R27</f>
        <v>440478558.68000001</v>
      </c>
      <c r="J32" s="137"/>
      <c r="K32" s="143">
        <f>+'SE1'!R21</f>
        <v>-138603472.97</v>
      </c>
      <c r="L32" s="137"/>
      <c r="M32" s="142">
        <v>0</v>
      </c>
      <c r="N32" s="137"/>
      <c r="O32" s="137">
        <v>0</v>
      </c>
      <c r="Q32" s="205"/>
    </row>
    <row r="33" spans="1:18" ht="21" customHeight="1" thickBot="1">
      <c r="A33" s="128" t="s">
        <v>126</v>
      </c>
      <c r="B33" s="124"/>
      <c r="I33" s="188">
        <f>SUM(I28:I32)</f>
        <v>-199250783.54999989</v>
      </c>
      <c r="J33" s="137"/>
      <c r="K33" s="145">
        <f>SUM(K28:K32)</f>
        <v>-238435163.10000002</v>
      </c>
      <c r="L33" s="137"/>
      <c r="M33" s="145">
        <f>SUM(M28:M32)</f>
        <v>-34133175.889999986</v>
      </c>
      <c r="N33" s="137"/>
      <c r="O33" s="145">
        <f>SUM(O28:O32)</f>
        <v>-19082191.66</v>
      </c>
    </row>
    <row r="34" spans="1:18" ht="21" customHeight="1" thickTop="1">
      <c r="A34" s="128"/>
      <c r="B34" s="124"/>
      <c r="I34" s="214"/>
      <c r="J34" s="137"/>
      <c r="K34" s="142"/>
      <c r="L34" s="137"/>
      <c r="M34" s="142"/>
      <c r="N34" s="137"/>
      <c r="O34" s="142"/>
    </row>
    <row r="35" spans="1:18" ht="21" customHeight="1">
      <c r="A35" s="120" t="s">
        <v>116</v>
      </c>
      <c r="B35" s="130"/>
      <c r="C35" s="130"/>
      <c r="D35" s="130"/>
      <c r="E35" s="130"/>
      <c r="F35" s="130"/>
      <c r="G35" s="123"/>
      <c r="H35" s="123"/>
      <c r="I35" s="201"/>
      <c r="J35" s="146"/>
      <c r="K35" s="146"/>
      <c r="L35" s="123"/>
      <c r="M35" s="146"/>
      <c r="N35" s="123"/>
      <c r="O35" s="146"/>
      <c r="P35" s="123"/>
    </row>
    <row r="36" spans="1:18" s="147" customFormat="1" ht="21" customHeight="1">
      <c r="A36" s="130" t="s">
        <v>117</v>
      </c>
      <c r="C36" s="130"/>
      <c r="D36" s="130"/>
      <c r="E36" s="130"/>
      <c r="F36" s="130"/>
      <c r="G36" s="123"/>
      <c r="H36" s="123"/>
      <c r="I36" s="200">
        <f>I28-I37</f>
        <v>-530085290.45999992</v>
      </c>
      <c r="J36" s="148"/>
      <c r="K36" s="139">
        <f>K28-K37</f>
        <v>-87917026.730000034</v>
      </c>
      <c r="L36" s="123"/>
      <c r="M36" s="146"/>
      <c r="N36" s="123"/>
      <c r="O36" s="146"/>
      <c r="P36" s="123"/>
      <c r="Q36" s="200"/>
      <c r="R36" s="200"/>
    </row>
    <row r="37" spans="1:18" s="147" customFormat="1" ht="21" customHeight="1">
      <c r="A37" s="130" t="s">
        <v>118</v>
      </c>
      <c r="C37" s="130"/>
      <c r="D37" s="130"/>
      <c r="E37" s="130"/>
      <c r="F37" s="130"/>
      <c r="G37" s="123"/>
      <c r="H37" s="123"/>
      <c r="I37" s="138">
        <v>-109644051.77</v>
      </c>
      <c r="J37" s="138"/>
      <c r="K37" s="138">
        <v>-11914663.4</v>
      </c>
      <c r="L37" s="123"/>
      <c r="M37" s="146"/>
      <c r="N37" s="123"/>
      <c r="O37" s="146"/>
      <c r="P37" s="123"/>
    </row>
    <row r="38" spans="1:18" s="147" customFormat="1" ht="21" customHeight="1" thickBot="1">
      <c r="A38" s="124" t="s">
        <v>111</v>
      </c>
      <c r="B38" s="130"/>
      <c r="C38" s="130"/>
      <c r="D38" s="130"/>
      <c r="E38" s="130"/>
      <c r="F38" s="130"/>
      <c r="G38" s="123"/>
      <c r="H38" s="123"/>
      <c r="I38" s="190">
        <f>SUM(I36:I37)</f>
        <v>-639729342.2299999</v>
      </c>
      <c r="J38" s="149"/>
      <c r="K38" s="150">
        <f>SUM(K36:K37)</f>
        <v>-99831690.13000004</v>
      </c>
      <c r="L38" s="130"/>
      <c r="M38" s="146"/>
      <c r="N38" s="123"/>
      <c r="O38" s="146"/>
      <c r="P38" s="123"/>
    </row>
    <row r="39" spans="1:18" s="147" customFormat="1" ht="21" customHeight="1" thickTop="1">
      <c r="A39" s="128"/>
      <c r="B39" s="118"/>
      <c r="C39" s="118"/>
      <c r="D39" s="118"/>
      <c r="E39" s="118"/>
      <c r="F39" s="206"/>
      <c r="G39" s="123"/>
      <c r="H39" s="123"/>
      <c r="I39" s="185"/>
      <c r="J39" s="123"/>
      <c r="K39" s="123"/>
      <c r="L39" s="123"/>
      <c r="M39" s="146"/>
      <c r="N39" s="123"/>
      <c r="O39" s="146"/>
      <c r="P39" s="123"/>
    </row>
    <row r="40" spans="1:18" s="147" customFormat="1" ht="21" customHeight="1">
      <c r="A40" s="120" t="s">
        <v>127</v>
      </c>
      <c r="B40" s="118"/>
      <c r="C40" s="118"/>
      <c r="D40" s="118"/>
      <c r="E40" s="118"/>
      <c r="F40" s="118"/>
      <c r="G40" s="123"/>
      <c r="H40" s="123"/>
      <c r="I40" s="186"/>
      <c r="J40" s="123"/>
      <c r="K40" s="123"/>
      <c r="L40" s="123"/>
      <c r="M40" s="146"/>
      <c r="N40" s="123"/>
      <c r="O40" s="146"/>
      <c r="P40" s="123"/>
    </row>
    <row r="41" spans="1:18" s="147" customFormat="1" ht="21" customHeight="1">
      <c r="A41" s="130" t="s">
        <v>117</v>
      </c>
      <c r="C41" s="118"/>
      <c r="D41" s="118"/>
      <c r="E41" s="118"/>
      <c r="F41" s="118"/>
      <c r="G41" s="123"/>
      <c r="H41" s="123"/>
      <c r="I41" s="189">
        <f>I33-I42</f>
        <v>-89606731.779999897</v>
      </c>
      <c r="J41" s="148"/>
      <c r="K41" s="139">
        <f>K33-K42</f>
        <v>-226520499.70000002</v>
      </c>
      <c r="L41" s="123"/>
      <c r="M41" s="146"/>
      <c r="N41" s="123"/>
      <c r="O41" s="146"/>
      <c r="P41" s="123"/>
    </row>
    <row r="42" spans="1:18" s="147" customFormat="1" ht="21" customHeight="1">
      <c r="A42" s="130" t="s">
        <v>118</v>
      </c>
      <c r="C42" s="118"/>
      <c r="D42" s="118"/>
      <c r="E42" s="118"/>
      <c r="F42" s="118"/>
      <c r="G42" s="123"/>
      <c r="H42" s="123"/>
      <c r="I42" s="198">
        <f>+I37</f>
        <v>-109644051.77</v>
      </c>
      <c r="J42" s="138"/>
      <c r="K42" s="198">
        <f>+K37</f>
        <v>-11914663.4</v>
      </c>
      <c r="L42" s="123"/>
      <c r="M42" s="146"/>
      <c r="N42" s="123"/>
      <c r="O42" s="146"/>
      <c r="P42" s="123"/>
    </row>
    <row r="43" spans="1:18" s="147" customFormat="1" ht="21" customHeight="1" thickBot="1">
      <c r="A43" s="120" t="s">
        <v>126</v>
      </c>
      <c r="B43" s="130"/>
      <c r="C43" s="118"/>
      <c r="D43" s="118"/>
      <c r="E43" s="118"/>
      <c r="F43" s="118"/>
      <c r="G43" s="123"/>
      <c r="H43" s="123"/>
      <c r="I43" s="190">
        <f>SUM(I41:I42)</f>
        <v>-199250783.54999989</v>
      </c>
      <c r="J43" s="149"/>
      <c r="K43" s="150">
        <f>SUM(K41:K42)</f>
        <v>-238435163.10000002</v>
      </c>
      <c r="L43" s="130"/>
      <c r="M43" s="146"/>
      <c r="N43" s="123"/>
      <c r="O43" s="146"/>
      <c r="P43" s="123"/>
    </row>
    <row r="44" spans="1:18" s="147" customFormat="1" ht="21" customHeight="1" thickTop="1">
      <c r="A44" s="120"/>
      <c r="B44" s="130"/>
      <c r="C44" s="118"/>
      <c r="D44" s="118"/>
      <c r="E44" s="118"/>
      <c r="F44" s="118"/>
      <c r="G44" s="123"/>
      <c r="H44" s="123"/>
      <c r="I44" s="191"/>
      <c r="J44" s="149"/>
      <c r="K44" s="149"/>
      <c r="L44" s="130"/>
      <c r="M44" s="146"/>
      <c r="N44" s="123"/>
      <c r="O44" s="146"/>
      <c r="P44" s="123"/>
    </row>
    <row r="45" spans="1:18" s="147" customFormat="1" ht="21" customHeight="1">
      <c r="A45" s="120" t="s">
        <v>120</v>
      </c>
      <c r="B45" s="118"/>
      <c r="D45" s="118"/>
      <c r="E45" s="118"/>
      <c r="F45" s="118"/>
      <c r="G45" s="123"/>
      <c r="H45" s="123"/>
      <c r="I45" s="186"/>
      <c r="J45" s="123"/>
      <c r="K45" s="123"/>
      <c r="L45" s="123"/>
      <c r="M45" s="123"/>
      <c r="N45" s="123"/>
      <c r="O45" s="123"/>
      <c r="P45" s="123"/>
    </row>
    <row r="46" spans="1:18" s="147" customFormat="1" ht="21" customHeight="1">
      <c r="A46" s="130" t="s">
        <v>121</v>
      </c>
      <c r="B46" s="130"/>
      <c r="D46" s="140"/>
      <c r="E46" s="140"/>
      <c r="F46" s="140"/>
      <c r="G46" s="252">
        <v>20</v>
      </c>
      <c r="H46" s="132"/>
      <c r="I46" s="202">
        <f>+I36/932507097</f>
        <v>-0.56845174923103015</v>
      </c>
      <c r="J46" s="151"/>
      <c r="K46" s="151">
        <f>+K36/932507097</f>
        <v>-9.428027627118428E-2</v>
      </c>
      <c r="L46" s="132"/>
      <c r="M46" s="151">
        <f>+M28/932507097</f>
        <v>-3.6603663392815962E-2</v>
      </c>
      <c r="N46" s="132"/>
      <c r="O46" s="151">
        <f>+O28/932507097</f>
        <v>-2.0463320570309827E-2</v>
      </c>
      <c r="P46" s="132"/>
    </row>
    <row r="47" spans="1:18" s="147" customFormat="1" ht="21" customHeight="1">
      <c r="A47" s="130"/>
      <c r="B47" s="130"/>
      <c r="D47" s="140"/>
      <c r="E47" s="140"/>
      <c r="F47" s="140"/>
      <c r="G47" s="132"/>
      <c r="H47" s="132"/>
      <c r="I47" s="202"/>
      <c r="J47" s="151"/>
      <c r="K47" s="151"/>
      <c r="L47" s="132"/>
      <c r="M47" s="151"/>
      <c r="N47" s="132"/>
      <c r="O47" s="151"/>
      <c r="P47" s="132"/>
    </row>
    <row r="48" spans="1:18" s="147" customFormat="1" ht="21" customHeight="1">
      <c r="A48" s="177" t="s">
        <v>41</v>
      </c>
      <c r="B48" s="130"/>
      <c r="D48" s="140"/>
      <c r="E48" s="140"/>
      <c r="F48" s="140"/>
      <c r="G48" s="132"/>
      <c r="H48" s="132"/>
      <c r="I48" s="202"/>
      <c r="J48" s="151"/>
      <c r="K48" s="151"/>
      <c r="L48" s="132"/>
      <c r="M48" s="151"/>
      <c r="N48" s="132"/>
      <c r="O48" s="151"/>
      <c r="P48" s="132"/>
    </row>
    <row r="49" spans="1:16" s="147" customFormat="1" ht="7.95" customHeight="1">
      <c r="A49" s="177"/>
      <c r="B49" s="130"/>
      <c r="D49" s="140"/>
      <c r="E49" s="140"/>
      <c r="F49" s="140"/>
      <c r="G49" s="132"/>
      <c r="H49" s="132"/>
      <c r="I49" s="202"/>
      <c r="J49" s="151"/>
      <c r="K49" s="151"/>
      <c r="L49" s="132"/>
      <c r="M49" s="151"/>
      <c r="N49" s="132"/>
      <c r="O49" s="151"/>
      <c r="P49" s="132"/>
    </row>
    <row r="50" spans="1:16" s="147" customFormat="1" ht="21" customHeight="1">
      <c r="A50" s="177"/>
      <c r="B50" s="130"/>
      <c r="D50" s="140"/>
      <c r="E50" s="140"/>
      <c r="F50" s="140"/>
      <c r="G50" s="132"/>
      <c r="H50" s="132"/>
      <c r="I50" s="202"/>
      <c r="J50" s="151"/>
      <c r="K50" s="151"/>
      <c r="L50" s="132"/>
      <c r="M50" s="151"/>
      <c r="N50" s="132"/>
      <c r="O50" s="151"/>
      <c r="P50" s="132"/>
    </row>
    <row r="51" spans="1:16" s="76" customFormat="1" ht="21" customHeight="1">
      <c r="B51" s="73"/>
      <c r="D51" s="215"/>
      <c r="E51" s="215"/>
      <c r="F51" s="215"/>
      <c r="G51" s="216"/>
      <c r="H51" s="216"/>
      <c r="I51" s="202"/>
      <c r="J51" s="217"/>
      <c r="K51" s="217"/>
      <c r="L51" s="216"/>
      <c r="M51" s="217"/>
      <c r="N51" s="216"/>
      <c r="O51" s="153" t="s">
        <v>128</v>
      </c>
    </row>
    <row r="52" spans="1:16" s="209" customFormat="1" ht="31.2" customHeight="1">
      <c r="A52" s="207"/>
      <c r="B52" s="208"/>
      <c r="D52" s="210"/>
      <c r="E52" s="210"/>
      <c r="F52" s="210"/>
      <c r="G52" s="211"/>
      <c r="H52" s="211"/>
      <c r="I52" s="212"/>
      <c r="J52" s="213"/>
      <c r="K52" s="213"/>
      <c r="L52" s="211"/>
      <c r="M52" s="213"/>
      <c r="N52" s="211"/>
    </row>
    <row r="53" spans="1:16" s="147" customFormat="1" ht="21.6" customHeight="1">
      <c r="A53" s="152"/>
      <c r="B53" s="130"/>
      <c r="D53" s="140"/>
      <c r="E53" s="140"/>
      <c r="F53" s="140"/>
      <c r="G53" s="132"/>
      <c r="H53" s="132"/>
      <c r="I53" s="202"/>
      <c r="J53" s="151"/>
      <c r="K53" s="151"/>
      <c r="L53" s="132"/>
      <c r="M53" s="151"/>
      <c r="N53" s="132"/>
      <c r="P53" s="132"/>
    </row>
    <row r="54" spans="1:16" s="147" customFormat="1" ht="21" customHeight="1">
      <c r="A54" s="154"/>
      <c r="D54" s="140"/>
      <c r="E54" s="140"/>
      <c r="F54" s="140"/>
      <c r="G54" s="132"/>
      <c r="H54" s="132"/>
      <c r="I54" s="202"/>
      <c r="J54" s="151"/>
      <c r="K54" s="151"/>
      <c r="L54" s="132"/>
      <c r="M54" s="151"/>
      <c r="N54" s="132"/>
      <c r="O54" s="151"/>
      <c r="P54" s="132"/>
    </row>
    <row r="55" spans="1:16" s="147" customFormat="1" ht="21" customHeight="1">
      <c r="A55" s="154"/>
      <c r="D55" s="140"/>
      <c r="E55" s="140"/>
      <c r="F55" s="140"/>
      <c r="G55" s="132"/>
      <c r="H55" s="132"/>
      <c r="I55" s="202"/>
      <c r="J55" s="151"/>
      <c r="K55" s="151"/>
      <c r="L55" s="132"/>
      <c r="M55" s="151"/>
      <c r="N55" s="132"/>
      <c r="O55" s="151"/>
      <c r="P55" s="132"/>
    </row>
    <row r="56" spans="1:16" s="155" customFormat="1" ht="21" customHeight="1">
      <c r="A56" s="152"/>
      <c r="I56" s="203"/>
      <c r="O56" s="156"/>
    </row>
    <row r="57" spans="1:16" s="147" customFormat="1">
      <c r="A57" s="130"/>
      <c r="B57" s="130"/>
      <c r="C57" s="140"/>
      <c r="D57" s="140"/>
      <c r="E57" s="140"/>
      <c r="F57" s="140"/>
      <c r="G57" s="132"/>
      <c r="H57" s="132"/>
      <c r="I57" s="202"/>
      <c r="J57" s="151"/>
      <c r="K57" s="151"/>
      <c r="L57" s="132"/>
      <c r="M57" s="151"/>
      <c r="N57" s="132"/>
      <c r="O57" s="151"/>
      <c r="P57" s="132"/>
    </row>
    <row r="58" spans="1:16" s="147" customFormat="1">
      <c r="A58" s="130"/>
      <c r="B58" s="130"/>
      <c r="C58" s="140"/>
      <c r="D58" s="140"/>
      <c r="E58" s="140"/>
      <c r="F58" s="140"/>
      <c r="G58" s="132"/>
      <c r="H58" s="132"/>
      <c r="I58" s="202"/>
      <c r="J58" s="151"/>
      <c r="K58" s="151"/>
      <c r="L58" s="132"/>
      <c r="M58" s="151"/>
      <c r="N58" s="132"/>
      <c r="O58" s="151"/>
      <c r="P58" s="132"/>
    </row>
    <row r="59" spans="1:16" s="147" customFormat="1">
      <c r="A59" s="130"/>
      <c r="B59" s="130"/>
      <c r="C59" s="140"/>
      <c r="D59" s="140"/>
      <c r="E59" s="140"/>
      <c r="F59" s="140"/>
      <c r="G59" s="132"/>
      <c r="H59" s="132"/>
      <c r="I59" s="202"/>
      <c r="J59" s="151"/>
      <c r="K59" s="151"/>
      <c r="L59" s="132"/>
      <c r="M59" s="151"/>
      <c r="N59" s="132"/>
      <c r="O59" s="151"/>
      <c r="P59" s="132"/>
    </row>
    <row r="60" spans="1:16" s="147" customFormat="1">
      <c r="A60" s="130"/>
      <c r="B60" s="130"/>
      <c r="C60" s="140"/>
      <c r="D60" s="140"/>
      <c r="E60" s="140"/>
      <c r="F60" s="140"/>
      <c r="G60" s="132"/>
      <c r="H60" s="132"/>
      <c r="I60" s="202"/>
      <c r="J60" s="151"/>
      <c r="K60" s="151"/>
      <c r="L60" s="132"/>
      <c r="M60" s="151"/>
      <c r="N60" s="132"/>
      <c r="O60" s="151"/>
      <c r="P60" s="132"/>
    </row>
    <row r="61" spans="1:16" s="147" customFormat="1" ht="20.399999999999999">
      <c r="A61" s="128"/>
      <c r="B61" s="118"/>
      <c r="C61" s="118"/>
      <c r="D61" s="118"/>
      <c r="E61" s="118"/>
      <c r="F61" s="118"/>
      <c r="G61" s="123"/>
      <c r="H61" s="123"/>
      <c r="I61" s="185"/>
      <c r="J61" s="123"/>
      <c r="K61" s="123"/>
      <c r="L61" s="123"/>
      <c r="M61" s="123"/>
      <c r="N61" s="123"/>
      <c r="O61" s="123"/>
      <c r="P61" s="123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I51"/>
  <sheetViews>
    <sheetView topLeftCell="A5" zoomScale="70" zoomScaleNormal="70" zoomScaleSheetLayoutView="100" zoomScalePageLayoutView="20" workbookViewId="0">
      <pane ySplit="8" topLeftCell="A19" activePane="bottomLeft" state="frozen"/>
      <selection activeCell="I92" sqref="I92"/>
      <selection pane="bottomLeft" activeCell="AH27" sqref="AH27"/>
    </sheetView>
  </sheetViews>
  <sheetFormatPr defaultColWidth="9.109375" defaultRowHeight="21.9" customHeight="1"/>
  <cols>
    <col min="1" max="3" width="2.33203125" style="220" customWidth="1"/>
    <col min="4" max="4" width="39.6640625" style="220" customWidth="1"/>
    <col min="5" max="5" width="0.6640625" style="220" customWidth="1"/>
    <col min="6" max="6" width="5.6640625" style="220" customWidth="1"/>
    <col min="7" max="7" width="0.88671875" style="220" customWidth="1"/>
    <col min="8" max="8" width="14" style="231" customWidth="1"/>
    <col min="9" max="9" width="0.88671875" style="220" customWidth="1"/>
    <col min="10" max="10" width="14" style="220" customWidth="1"/>
    <col min="11" max="11" width="0.88671875" style="220" customWidth="1"/>
    <col min="12" max="12" width="13" style="220" customWidth="1"/>
    <col min="13" max="13" width="0.88671875" style="220" customWidth="1"/>
    <col min="14" max="14" width="13" style="220" customWidth="1"/>
    <col min="15" max="15" width="0.88671875" style="220" customWidth="1"/>
    <col min="16" max="16" width="15" style="220" customWidth="1"/>
    <col min="17" max="17" width="0.88671875" style="220" customWidth="1"/>
    <col min="18" max="18" width="15.33203125" style="220" customWidth="1"/>
    <col min="19" max="19" width="0.88671875" style="220" customWidth="1"/>
    <col min="20" max="20" width="15" style="220" customWidth="1"/>
    <col min="21" max="21" width="0.88671875" style="220" customWidth="1"/>
    <col min="22" max="22" width="14.33203125" style="220" customWidth="1"/>
    <col min="23" max="23" width="0.88671875" style="220" customWidth="1"/>
    <col min="24" max="24" width="14" style="220" customWidth="1"/>
    <col min="25" max="25" width="0.88671875" style="220" customWidth="1"/>
    <col min="26" max="26" width="15" style="220" customWidth="1"/>
    <col min="27" max="27" width="0.88671875" style="220" customWidth="1"/>
    <col min="28" max="28" width="15" style="220" customWidth="1"/>
    <col min="29" max="29" width="0.88671875" style="220" customWidth="1"/>
    <col min="30" max="30" width="14.33203125" style="220" customWidth="1"/>
    <col min="31" max="31" width="0.88671875" style="220" customWidth="1"/>
    <col min="32" max="32" width="15" style="220" customWidth="1"/>
    <col min="33" max="33" width="0.88671875" style="220" customWidth="1"/>
    <col min="34" max="34" width="15.6640625" style="220" bestFit="1" customWidth="1"/>
    <col min="35" max="35" width="12.88671875" style="220" customWidth="1"/>
    <col min="36" max="16384" width="9.109375" style="220"/>
  </cols>
  <sheetData>
    <row r="1" spans="1:35" ht="21" customHeight="1">
      <c r="A1" s="15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</row>
    <row r="2" spans="1:35" ht="21" customHeight="1">
      <c r="A2" s="159" t="s">
        <v>129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93" t="s">
        <v>9</v>
      </c>
      <c r="AE2" s="293"/>
      <c r="AF2" s="293"/>
    </row>
    <row r="3" spans="1:35" ht="21" customHeight="1">
      <c r="A3" s="159" t="str">
        <f>+'PL2'!A3</f>
        <v>สำหรับงวดเก้าเดือน สิ้นสุดวันที่ 30 กันยายน 2567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93" t="s">
        <v>12</v>
      </c>
      <c r="AE3" s="293"/>
      <c r="AF3" s="293"/>
    </row>
    <row r="4" spans="1:35" ht="21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</row>
    <row r="5" spans="1:35" s="77" customFormat="1" ht="21" customHeight="1">
      <c r="H5" s="294" t="s">
        <v>3</v>
      </c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</row>
    <row r="6" spans="1:35" s="77" customFormat="1" ht="21" customHeight="1">
      <c r="H6" s="295" t="s">
        <v>4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</row>
    <row r="7" spans="1:35" s="77" customFormat="1" ht="21" customHeight="1">
      <c r="H7" s="296" t="s">
        <v>117</v>
      </c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22"/>
      <c r="AD7" s="222"/>
      <c r="AE7" s="222"/>
      <c r="AF7" s="222"/>
    </row>
    <row r="8" spans="1:35" s="77" customFormat="1" ht="21" customHeight="1">
      <c r="A8" s="81"/>
      <c r="B8" s="81"/>
      <c r="C8" s="81"/>
      <c r="D8" s="81"/>
      <c r="E8" s="81"/>
      <c r="F8" s="81"/>
      <c r="G8" s="82"/>
      <c r="I8" s="82"/>
      <c r="K8" s="82"/>
      <c r="M8" s="82"/>
      <c r="P8" s="223"/>
      <c r="Q8" s="82"/>
      <c r="R8" s="295" t="s">
        <v>84</v>
      </c>
      <c r="S8" s="295"/>
      <c r="T8" s="295"/>
      <c r="U8" s="295"/>
      <c r="V8" s="295"/>
      <c r="W8" s="295"/>
      <c r="X8" s="295"/>
      <c r="Y8" s="295"/>
      <c r="Z8" s="295"/>
      <c r="AA8" s="82"/>
      <c r="AC8" s="82"/>
      <c r="AE8" s="82"/>
    </row>
    <row r="9" spans="1:35" s="77" customFormat="1" ht="21" customHeight="1">
      <c r="A9" s="81"/>
      <c r="B9" s="81"/>
      <c r="C9" s="81"/>
      <c r="D9" s="81"/>
      <c r="E9" s="81"/>
      <c r="F9" s="81"/>
      <c r="G9" s="82"/>
      <c r="I9" s="82"/>
      <c r="K9" s="82"/>
      <c r="M9" s="82"/>
      <c r="N9" s="294" t="s">
        <v>130</v>
      </c>
      <c r="O9" s="294"/>
      <c r="P9" s="294"/>
      <c r="Q9" s="82"/>
      <c r="R9" s="224" t="s">
        <v>131</v>
      </c>
      <c r="S9" s="82"/>
      <c r="T9" s="82" t="s">
        <v>132</v>
      </c>
      <c r="U9" s="82"/>
      <c r="V9" s="82"/>
      <c r="W9" s="82"/>
      <c r="X9" s="82" t="s">
        <v>133</v>
      </c>
      <c r="Y9" s="82"/>
      <c r="Z9" s="82"/>
      <c r="AA9" s="82"/>
      <c r="AC9" s="82"/>
      <c r="AE9" s="82"/>
    </row>
    <row r="10" spans="1:35" s="77" customFormat="1" ht="21" customHeight="1">
      <c r="A10" s="81"/>
      <c r="B10" s="81"/>
      <c r="C10" s="81"/>
      <c r="D10" s="81"/>
      <c r="E10" s="81"/>
      <c r="F10" s="81"/>
      <c r="G10" s="82"/>
      <c r="I10" s="82"/>
      <c r="J10" s="82"/>
      <c r="K10" s="82"/>
      <c r="L10" s="82"/>
      <c r="M10" s="82"/>
      <c r="N10" s="104" t="s">
        <v>134</v>
      </c>
      <c r="O10" s="82"/>
      <c r="P10" s="82"/>
      <c r="Q10" s="82"/>
      <c r="R10" s="83" t="s">
        <v>135</v>
      </c>
      <c r="S10" s="82"/>
      <c r="T10" s="82" t="s">
        <v>136</v>
      </c>
      <c r="U10" s="82"/>
      <c r="V10" s="82"/>
      <c r="W10" s="82"/>
      <c r="X10" s="82" t="s">
        <v>137</v>
      </c>
      <c r="Y10" s="82"/>
      <c r="Z10" s="83" t="s">
        <v>138</v>
      </c>
      <c r="AA10" s="82"/>
      <c r="AB10" s="83" t="s">
        <v>138</v>
      </c>
      <c r="AC10" s="82"/>
      <c r="AD10" s="222"/>
      <c r="AE10" s="82"/>
    </row>
    <row r="11" spans="1:35" s="77" customFormat="1" ht="21" customHeight="1">
      <c r="A11" s="81"/>
      <c r="B11" s="81"/>
      <c r="C11" s="81"/>
      <c r="D11" s="81"/>
      <c r="E11" s="81"/>
      <c r="F11" s="81"/>
      <c r="G11" s="82"/>
      <c r="H11" s="82" t="s">
        <v>139</v>
      </c>
      <c r="I11" s="82"/>
      <c r="J11" s="82" t="s">
        <v>140</v>
      </c>
      <c r="K11" s="82"/>
      <c r="L11" s="82" t="s">
        <v>140</v>
      </c>
      <c r="M11" s="82"/>
      <c r="N11" s="82" t="s">
        <v>141</v>
      </c>
      <c r="O11" s="82"/>
      <c r="P11" s="82"/>
      <c r="Q11" s="82"/>
      <c r="R11" s="82" t="s">
        <v>142</v>
      </c>
      <c r="S11" s="82"/>
      <c r="T11" s="82" t="s">
        <v>143</v>
      </c>
      <c r="U11" s="82"/>
      <c r="V11" s="82" t="s">
        <v>144</v>
      </c>
      <c r="W11" s="82"/>
      <c r="X11" s="82" t="s">
        <v>145</v>
      </c>
      <c r="Y11" s="82"/>
      <c r="Z11" s="82" t="s">
        <v>146</v>
      </c>
      <c r="AA11" s="82"/>
      <c r="AB11" s="83" t="s">
        <v>73</v>
      </c>
      <c r="AC11" s="82"/>
      <c r="AD11" s="82" t="s">
        <v>147</v>
      </c>
      <c r="AE11" s="82"/>
      <c r="AF11" s="82" t="s">
        <v>138</v>
      </c>
    </row>
    <row r="12" spans="1:35" s="77" customFormat="1" ht="21" customHeight="1">
      <c r="A12" s="81"/>
      <c r="B12" s="81"/>
      <c r="C12" s="81"/>
      <c r="D12" s="81"/>
      <c r="E12" s="81"/>
      <c r="F12" s="81"/>
      <c r="G12" s="82"/>
      <c r="H12" s="104" t="s">
        <v>148</v>
      </c>
      <c r="I12" s="82"/>
      <c r="J12" s="104" t="s">
        <v>149</v>
      </c>
      <c r="K12" s="82"/>
      <c r="L12" s="104" t="s">
        <v>150</v>
      </c>
      <c r="M12" s="82"/>
      <c r="N12" s="105" t="s">
        <v>151</v>
      </c>
      <c r="O12" s="82"/>
      <c r="P12" s="104" t="s">
        <v>83</v>
      </c>
      <c r="R12" s="104" t="s">
        <v>152</v>
      </c>
      <c r="T12" s="105" t="s">
        <v>153</v>
      </c>
      <c r="U12" s="83"/>
      <c r="V12" s="105" t="s">
        <v>154</v>
      </c>
      <c r="W12" s="83"/>
      <c r="X12" s="105" t="s">
        <v>155</v>
      </c>
      <c r="Y12" s="83"/>
      <c r="Z12" s="104" t="s">
        <v>156</v>
      </c>
      <c r="AB12" s="105" t="s">
        <v>157</v>
      </c>
      <c r="AC12" s="83"/>
      <c r="AD12" s="104" t="s">
        <v>158</v>
      </c>
      <c r="AE12" s="82"/>
      <c r="AF12" s="104" t="s">
        <v>73</v>
      </c>
    </row>
    <row r="13" spans="1:35" s="77" customFormat="1" ht="12" customHeight="1">
      <c r="A13" s="81"/>
      <c r="B13" s="81"/>
      <c r="C13" s="81"/>
      <c r="D13" s="81"/>
      <c r="E13" s="81"/>
      <c r="F13" s="81"/>
      <c r="G13" s="82"/>
      <c r="H13" s="82"/>
      <c r="I13" s="82"/>
      <c r="J13" s="82"/>
      <c r="K13" s="82"/>
      <c r="L13" s="82"/>
      <c r="M13" s="82"/>
      <c r="N13" s="83"/>
      <c r="O13" s="82"/>
      <c r="P13" s="82"/>
      <c r="R13" s="82"/>
      <c r="T13" s="83"/>
      <c r="U13" s="83"/>
      <c r="V13" s="83"/>
      <c r="W13" s="83"/>
      <c r="X13" s="83"/>
      <c r="Y13" s="83"/>
      <c r="Z13" s="82"/>
      <c r="AB13" s="83"/>
      <c r="AC13" s="83"/>
      <c r="AD13" s="82"/>
      <c r="AE13" s="82"/>
      <c r="AF13" s="82"/>
    </row>
    <row r="14" spans="1:35" s="76" customFormat="1" ht="21" customHeight="1">
      <c r="A14" s="81" t="s">
        <v>159</v>
      </c>
      <c r="F14" s="81"/>
      <c r="H14" s="225">
        <v>932507097</v>
      </c>
      <c r="J14" s="225">
        <v>603196451.66999996</v>
      </c>
      <c r="L14" s="225">
        <v>6017138.9000000004</v>
      </c>
      <c r="N14" s="225">
        <v>93250709.700000003</v>
      </c>
      <c r="O14" s="225"/>
      <c r="P14" s="225">
        <v>2114739580.8599999</v>
      </c>
      <c r="Q14" s="225"/>
      <c r="R14" s="225">
        <v>-87252078.840000004</v>
      </c>
      <c r="S14" s="225"/>
      <c r="T14" s="225">
        <v>-313754787.66000003</v>
      </c>
      <c r="U14" s="225"/>
      <c r="V14" s="225">
        <v>450000000</v>
      </c>
      <c r="W14" s="225"/>
      <c r="X14" s="225">
        <v>9771242.7200000007</v>
      </c>
      <c r="Y14" s="225"/>
      <c r="Z14" s="225">
        <f>SUM(R14:X14)</f>
        <v>58764376.219999999</v>
      </c>
      <c r="AA14" s="225"/>
      <c r="AB14" s="226">
        <f>SUM(H14,L14,J14,N14,P14,Z14)</f>
        <v>3808475354.3499999</v>
      </c>
      <c r="AC14" s="225"/>
      <c r="AD14" s="225">
        <v>807775631.62</v>
      </c>
      <c r="AE14" s="220"/>
      <c r="AF14" s="84">
        <f t="shared" ref="AF14" si="0">SUM(AB14,AD14)</f>
        <v>4616250985.9700003</v>
      </c>
    </row>
    <row r="15" spans="1:35" s="76" customFormat="1" ht="21" customHeight="1">
      <c r="A15" s="77" t="s">
        <v>160</v>
      </c>
      <c r="F15" s="81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I15" s="227"/>
    </row>
    <row r="16" spans="1:35" s="76" customFormat="1" ht="21" customHeight="1">
      <c r="A16" s="228" t="s">
        <v>161</v>
      </c>
      <c r="B16" s="77"/>
      <c r="F16" s="81"/>
      <c r="G16" s="85"/>
      <c r="H16" s="96"/>
      <c r="I16" s="96"/>
      <c r="J16" s="96"/>
      <c r="L16" s="96"/>
      <c r="N16" s="96"/>
      <c r="O16" s="107"/>
      <c r="P16" s="96"/>
      <c r="Q16" s="107"/>
      <c r="R16" s="96"/>
      <c r="S16" s="107"/>
      <c r="T16" s="96"/>
      <c r="U16" s="107"/>
      <c r="V16" s="96"/>
      <c r="W16" s="96"/>
      <c r="X16" s="96"/>
      <c r="Y16" s="107"/>
      <c r="Z16" s="96"/>
      <c r="AA16" s="107"/>
      <c r="AB16" s="96"/>
      <c r="AC16" s="84"/>
      <c r="AD16" s="96"/>
      <c r="AF16" s="96"/>
    </row>
    <row r="17" spans="1:35" s="76" customFormat="1" ht="21" customHeight="1">
      <c r="B17" s="76" t="s">
        <v>162</v>
      </c>
      <c r="F17" s="81"/>
      <c r="G17" s="85"/>
      <c r="H17" s="96"/>
      <c r="I17" s="96"/>
      <c r="J17" s="107"/>
      <c r="L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226"/>
      <c r="AC17" s="84"/>
      <c r="AD17" s="107"/>
      <c r="AF17" s="107"/>
    </row>
    <row r="18" spans="1:35" s="76" customFormat="1" ht="21" customHeight="1">
      <c r="B18" s="76" t="s">
        <v>163</v>
      </c>
      <c r="C18" s="76" t="s">
        <v>164</v>
      </c>
      <c r="F18" s="81"/>
      <c r="G18" s="85"/>
      <c r="H18" s="96">
        <v>0</v>
      </c>
      <c r="I18" s="96"/>
      <c r="J18" s="107">
        <v>0</v>
      </c>
      <c r="L18" s="107">
        <v>0</v>
      </c>
      <c r="N18" s="107">
        <v>0</v>
      </c>
      <c r="O18" s="107"/>
      <c r="P18" s="107">
        <v>0</v>
      </c>
      <c r="Q18" s="107"/>
      <c r="R18" s="107">
        <v>0</v>
      </c>
      <c r="S18" s="107"/>
      <c r="T18" s="107">
        <v>0</v>
      </c>
      <c r="U18" s="107"/>
      <c r="V18" s="107">
        <v>0</v>
      </c>
      <c r="W18" s="107"/>
      <c r="X18" s="107">
        <v>0</v>
      </c>
      <c r="Y18" s="107"/>
      <c r="Z18" s="107">
        <f>SUM(R18:X18)</f>
        <v>0</v>
      </c>
      <c r="AA18" s="107"/>
      <c r="AB18" s="226">
        <f>SUM(H18,L18,J18,N18,P18,Z18)</f>
        <v>0</v>
      </c>
      <c r="AC18" s="84"/>
      <c r="AD18" s="110">
        <v>-1682028.1700000002</v>
      </c>
      <c r="AF18" s="107">
        <f>SUM(AB18,AD18)</f>
        <v>-1682028.1700000002</v>
      </c>
      <c r="AH18" s="96"/>
      <c r="AI18" s="227"/>
    </row>
    <row r="19" spans="1:35" s="76" customFormat="1" ht="21" customHeight="1">
      <c r="A19" s="77" t="s">
        <v>165</v>
      </c>
      <c r="F19" s="81"/>
      <c r="G19" s="85"/>
      <c r="H19" s="171">
        <f>SUM(H16:H18)</f>
        <v>0</v>
      </c>
      <c r="I19" s="96"/>
      <c r="J19" s="98">
        <f>SUM(J16:J18)</f>
        <v>0</v>
      </c>
      <c r="K19" s="96" t="e">
        <v>#REF!</v>
      </c>
      <c r="L19" s="98">
        <f>SUM(L16:L18)</f>
        <v>0</v>
      </c>
      <c r="M19" s="96" t="e">
        <v>#REF!</v>
      </c>
      <c r="N19" s="98">
        <f>SUM(N16:N18)</f>
        <v>0</v>
      </c>
      <c r="O19" s="96" t="e">
        <v>#REF!</v>
      </c>
      <c r="P19" s="98">
        <f>SUM(P16:P18)</f>
        <v>0</v>
      </c>
      <c r="Q19" s="96" t="e">
        <v>#REF!</v>
      </c>
      <c r="R19" s="98">
        <f>SUM(R16:R18)</f>
        <v>0</v>
      </c>
      <c r="S19" s="96" t="e">
        <v>#REF!</v>
      </c>
      <c r="T19" s="98">
        <f>SUM(T16:T18)</f>
        <v>0</v>
      </c>
      <c r="U19" s="107" t="e">
        <v>#REF!</v>
      </c>
      <c r="V19" s="98">
        <f>SUM(V16:V18)</f>
        <v>0</v>
      </c>
      <c r="W19" s="84"/>
      <c r="X19" s="98">
        <f>SUM(X16:X18)</f>
        <v>0</v>
      </c>
      <c r="Y19" s="107" t="e">
        <v>#REF!</v>
      </c>
      <c r="Z19" s="98">
        <f>SUM(Z16:Z18)</f>
        <v>0</v>
      </c>
      <c r="AA19" s="107" t="e">
        <v>#REF!</v>
      </c>
      <c r="AB19" s="98">
        <f>SUM(AB16:AB18)</f>
        <v>0</v>
      </c>
      <c r="AC19" s="226" t="e">
        <v>#REF!</v>
      </c>
      <c r="AD19" s="98">
        <f>SUM(AD16:AD18)</f>
        <v>-1682028.1700000002</v>
      </c>
      <c r="AE19" s="226" t="e">
        <v>#REF!</v>
      </c>
      <c r="AF19" s="98">
        <f>SUM(AF16:AF18)</f>
        <v>-1682028.1700000002</v>
      </c>
      <c r="AI19" s="227"/>
    </row>
    <row r="20" spans="1:35" ht="21" customHeight="1">
      <c r="A20" s="99" t="s">
        <v>111</v>
      </c>
      <c r="F20" s="81"/>
      <c r="H20" s="96">
        <v>0</v>
      </c>
      <c r="J20" s="96">
        <v>0</v>
      </c>
      <c r="L20" s="96">
        <v>0</v>
      </c>
      <c r="N20" s="96">
        <v>0</v>
      </c>
      <c r="P20" s="84">
        <v>-87917026.730000034</v>
      </c>
      <c r="Q20" s="84"/>
      <c r="R20" s="96">
        <v>0</v>
      </c>
      <c r="S20" s="84"/>
      <c r="T20" s="84">
        <v>0</v>
      </c>
      <c r="U20" s="84"/>
      <c r="V20" s="84">
        <v>0</v>
      </c>
      <c r="W20" s="84"/>
      <c r="X20" s="84">
        <v>0</v>
      </c>
      <c r="Y20" s="84"/>
      <c r="Z20" s="107">
        <f>SUM(R20:X20)</f>
        <v>0</v>
      </c>
      <c r="AA20" s="84"/>
      <c r="AB20" s="226">
        <f>SUM(H20,L20,J20,N20,P20,Z20)</f>
        <v>-87917026.730000034</v>
      </c>
      <c r="AC20" s="84"/>
      <c r="AD20" s="84">
        <f>+'PL2'!K37</f>
        <v>-11914663.4</v>
      </c>
      <c r="AF20" s="107">
        <f>SUM(AB20,AD20)</f>
        <v>-99831690.13000004</v>
      </c>
      <c r="AI20" s="96"/>
    </row>
    <row r="21" spans="1:35" ht="21" customHeight="1">
      <c r="A21" s="99" t="s">
        <v>166</v>
      </c>
      <c r="F21" s="81"/>
      <c r="H21" s="96">
        <v>0</v>
      </c>
      <c r="J21" s="96">
        <v>0</v>
      </c>
      <c r="L21" s="96">
        <v>0</v>
      </c>
      <c r="N21" s="96">
        <v>0</v>
      </c>
      <c r="P21" s="90">
        <v>0</v>
      </c>
      <c r="Q21" s="84"/>
      <c r="R21" s="84">
        <v>-138603472.97</v>
      </c>
      <c r="S21" s="84"/>
      <c r="T21" s="84">
        <v>0</v>
      </c>
      <c r="U21" s="84"/>
      <c r="V21" s="84">
        <v>0</v>
      </c>
      <c r="W21" s="84"/>
      <c r="X21" s="84">
        <v>0</v>
      </c>
      <c r="Y21" s="84"/>
      <c r="Z21" s="90">
        <f>SUM(R21:X21)</f>
        <v>-138603472.97</v>
      </c>
      <c r="AA21" s="84"/>
      <c r="AB21" s="226">
        <f>SUM(H21,L21,J21,N21,P21,Z21)</f>
        <v>-138603472.97</v>
      </c>
      <c r="AC21" s="84"/>
      <c r="AD21" s="90">
        <f>-'PL2'!K37+'PL2'!K42</f>
        <v>0</v>
      </c>
      <c r="AF21" s="107">
        <f>SUM(AB21,AD21)</f>
        <v>-138603472.97</v>
      </c>
      <c r="AI21" s="96"/>
    </row>
    <row r="22" spans="1:35" ht="21" customHeight="1">
      <c r="A22" s="77" t="s">
        <v>167</v>
      </c>
      <c r="C22" s="229"/>
      <c r="H22" s="171">
        <f>SUM(H20:H21)</f>
        <v>0</v>
      </c>
      <c r="J22" s="171">
        <f>SUM(J20:J21)</f>
        <v>0</v>
      </c>
      <c r="L22" s="171">
        <f>SUM(L20:L21)</f>
        <v>0</v>
      </c>
      <c r="N22" s="171">
        <f>SUM(N20:N21)</f>
        <v>0</v>
      </c>
      <c r="P22" s="98">
        <f>SUM(P20:P21)</f>
        <v>-87917026.730000034</v>
      </c>
      <c r="Q22" s="84"/>
      <c r="R22" s="98">
        <f>SUM(R20:R21)</f>
        <v>-138603472.97</v>
      </c>
      <c r="S22" s="84"/>
      <c r="T22" s="171">
        <f>SUM(T20:T21)</f>
        <v>0</v>
      </c>
      <c r="U22" s="85"/>
      <c r="V22" s="171">
        <f>SUM(V20:V21)</f>
        <v>0</v>
      </c>
      <c r="W22" s="85"/>
      <c r="X22" s="171">
        <f>SUM(X20:X21)</f>
        <v>0</v>
      </c>
      <c r="Y22" s="85"/>
      <c r="Z22" s="98">
        <f>SUM(Z20:Z21)</f>
        <v>-138603472.97</v>
      </c>
      <c r="AA22" s="84"/>
      <c r="AB22" s="98">
        <f>SUM(AB20:AB21)</f>
        <v>-226520499.70000005</v>
      </c>
      <c r="AC22" s="84"/>
      <c r="AD22" s="98">
        <f>SUM(AD20:AD21)</f>
        <v>-11914663.4</v>
      </c>
      <c r="AF22" s="98">
        <f>SUM(AF20:AF21)</f>
        <v>-238435163.10000002</v>
      </c>
    </row>
    <row r="23" spans="1:35" s="76" customFormat="1" ht="21" customHeight="1" thickBot="1">
      <c r="A23" s="81" t="s">
        <v>168</v>
      </c>
      <c r="H23" s="230">
        <f>H14+H19+H22</f>
        <v>932507097</v>
      </c>
      <c r="I23" s="225"/>
      <c r="J23" s="230">
        <f>J14+J19+J22</f>
        <v>603196451.66999996</v>
      </c>
      <c r="K23" s="225"/>
      <c r="L23" s="230">
        <f>L14+L19+L22</f>
        <v>6017138.9000000004</v>
      </c>
      <c r="M23" s="225"/>
      <c r="N23" s="230">
        <f>N14+N19+N22</f>
        <v>93250709.700000003</v>
      </c>
      <c r="O23" s="225"/>
      <c r="P23" s="230">
        <f>P14+P19+P22</f>
        <v>2026822554.1299999</v>
      </c>
      <c r="Q23" s="225"/>
      <c r="R23" s="230">
        <f>R14+R19+R22</f>
        <v>-225855551.81</v>
      </c>
      <c r="S23" s="225"/>
      <c r="T23" s="230">
        <f>T14+T19+T22</f>
        <v>-313754787.66000003</v>
      </c>
      <c r="U23" s="225"/>
      <c r="V23" s="230">
        <f>V14+V19+V22</f>
        <v>450000000</v>
      </c>
      <c r="W23" s="225"/>
      <c r="X23" s="230">
        <f>X14+X19+X22</f>
        <v>9771242.7200000007</v>
      </c>
      <c r="Y23" s="225"/>
      <c r="Z23" s="230">
        <f>Z14+Z19+Z22</f>
        <v>-79839096.75</v>
      </c>
      <c r="AA23" s="225"/>
      <c r="AB23" s="230">
        <f>AB14+AB19+AB22</f>
        <v>3581954854.6499996</v>
      </c>
      <c r="AC23" s="225"/>
      <c r="AD23" s="230">
        <f>AD14+AD19+AD22</f>
        <v>794178940.05000007</v>
      </c>
      <c r="AE23" s="225"/>
      <c r="AF23" s="230">
        <f>AF14+AF19+AF22</f>
        <v>4376133794.6999998</v>
      </c>
      <c r="AH23" s="96"/>
      <c r="AI23" s="227"/>
    </row>
    <row r="24" spans="1:35" s="76" customFormat="1" ht="21" customHeight="1" thickTop="1">
      <c r="A24" s="81"/>
      <c r="H24" s="225"/>
      <c r="J24" s="225"/>
      <c r="L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6"/>
      <c r="AC24" s="225"/>
      <c r="AD24" s="225"/>
      <c r="AE24" s="220"/>
      <c r="AF24" s="84"/>
      <c r="AH24" s="96"/>
      <c r="AI24" s="227"/>
    </row>
    <row r="25" spans="1:35" s="76" customFormat="1" ht="21" customHeight="1">
      <c r="A25" s="81" t="s">
        <v>169</v>
      </c>
      <c r="H25" s="225">
        <v>932507097</v>
      </c>
      <c r="J25" s="225">
        <v>603196451.66999996</v>
      </c>
      <c r="L25" s="225">
        <v>6017138.9000000004</v>
      </c>
      <c r="N25" s="225">
        <v>93250709.700000003</v>
      </c>
      <c r="O25" s="225"/>
      <c r="P25" s="225">
        <v>1649382026.29</v>
      </c>
      <c r="Q25" s="225"/>
      <c r="R25" s="225">
        <v>180665129.34</v>
      </c>
      <c r="S25" s="225"/>
      <c r="T25" s="225">
        <v>-313754787.66000003</v>
      </c>
      <c r="U25" s="225"/>
      <c r="V25" s="225">
        <v>450000000</v>
      </c>
      <c r="W25" s="225"/>
      <c r="X25" s="225">
        <v>8331377.4900000002</v>
      </c>
      <c r="Y25" s="225"/>
      <c r="Z25" s="225">
        <f>SUM(R25:X25)</f>
        <v>325241719.16999996</v>
      </c>
      <c r="AA25" s="225"/>
      <c r="AB25" s="226">
        <f>SUM(H25,L25,J25,N25,P25,Z25)</f>
        <v>3609595142.73</v>
      </c>
      <c r="AC25" s="225"/>
      <c r="AD25" s="225">
        <v>722690838.61000001</v>
      </c>
      <c r="AE25" s="220"/>
      <c r="AF25" s="84">
        <f t="shared" ref="AF25" si="1">SUM(AB25,AD25)</f>
        <v>4332285981.3400002</v>
      </c>
      <c r="AH25" s="96"/>
      <c r="AI25" s="227"/>
    </row>
    <row r="26" spans="1:35" ht="21" customHeight="1">
      <c r="A26" s="99" t="s">
        <v>111</v>
      </c>
      <c r="H26" s="96">
        <v>0</v>
      </c>
      <c r="J26" s="96">
        <v>0</v>
      </c>
      <c r="L26" s="96">
        <v>0</v>
      </c>
      <c r="N26" s="96">
        <v>0</v>
      </c>
      <c r="P26" s="84">
        <v>-530085290.45999992</v>
      </c>
      <c r="Q26" s="84"/>
      <c r="R26" s="96">
        <v>0</v>
      </c>
      <c r="S26" s="84"/>
      <c r="T26" s="84">
        <v>0</v>
      </c>
      <c r="U26" s="84"/>
      <c r="V26" s="84">
        <v>0</v>
      </c>
      <c r="W26" s="84"/>
      <c r="X26" s="84">
        <v>0</v>
      </c>
      <c r="Y26" s="84"/>
      <c r="Z26" s="107">
        <f>SUM(R26:X26)</f>
        <v>0</v>
      </c>
      <c r="AA26" s="84"/>
      <c r="AB26" s="226">
        <f>SUM(H26,L26,J26,N26,P26,Z26)</f>
        <v>-530085290.45999992</v>
      </c>
      <c r="AC26" s="84"/>
      <c r="AD26" s="84">
        <f>+'PL2'!I37</f>
        <v>-109644051.77</v>
      </c>
      <c r="AF26" s="107">
        <f>SUM(AB26,AD26)</f>
        <v>-639729342.2299999</v>
      </c>
      <c r="AI26" s="96"/>
    </row>
    <row r="27" spans="1:35" ht="21" customHeight="1">
      <c r="A27" s="99" t="s">
        <v>170</v>
      </c>
      <c r="H27" s="96">
        <v>0</v>
      </c>
      <c r="J27" s="96">
        <v>0</v>
      </c>
      <c r="L27" s="96">
        <v>0</v>
      </c>
      <c r="N27" s="96">
        <v>0</v>
      </c>
      <c r="P27" s="90">
        <v>0</v>
      </c>
      <c r="Q27" s="84"/>
      <c r="R27" s="84">
        <v>440478558.68000001</v>
      </c>
      <c r="S27" s="84"/>
      <c r="T27" s="84">
        <v>0</v>
      </c>
      <c r="U27" s="84"/>
      <c r="V27" s="84">
        <v>0</v>
      </c>
      <c r="W27" s="84"/>
      <c r="X27" s="84">
        <v>0</v>
      </c>
      <c r="Y27" s="84"/>
      <c r="Z27" s="90">
        <f>SUM(R27:X27)</f>
        <v>440478558.68000001</v>
      </c>
      <c r="AA27" s="84"/>
      <c r="AB27" s="226">
        <f>SUM(H27,L27,J27,N27,P27,Z27)</f>
        <v>440478558.68000001</v>
      </c>
      <c r="AC27" s="84"/>
      <c r="AD27" s="90">
        <v>0</v>
      </c>
      <c r="AF27" s="107">
        <f>SUM(AB27,AD27)</f>
        <v>440478558.68000001</v>
      </c>
      <c r="AI27" s="96"/>
    </row>
    <row r="28" spans="1:35" ht="21" customHeight="1">
      <c r="A28" s="77" t="s">
        <v>171</v>
      </c>
      <c r="C28" s="229"/>
      <c r="H28" s="171">
        <f>SUM(H26:H27)</f>
        <v>0</v>
      </c>
      <c r="J28" s="171">
        <f>SUM(J26:J27)</f>
        <v>0</v>
      </c>
      <c r="L28" s="171">
        <f>SUM(L26:L27)</f>
        <v>0</v>
      </c>
      <c r="N28" s="171">
        <f>SUM(N26:N27)</f>
        <v>0</v>
      </c>
      <c r="P28" s="98">
        <f>SUM(P26:P27)</f>
        <v>-530085290.45999992</v>
      </c>
      <c r="Q28" s="84"/>
      <c r="R28" s="98">
        <f>SUM(R26:R27)</f>
        <v>440478558.68000001</v>
      </c>
      <c r="S28" s="84"/>
      <c r="T28" s="98">
        <f>SUM(T26:T27)</f>
        <v>0</v>
      </c>
      <c r="U28" s="85"/>
      <c r="V28" s="171">
        <f>SUM(V26:V27)</f>
        <v>0</v>
      </c>
      <c r="W28" s="85"/>
      <c r="X28" s="171">
        <f>SUM(X26:X27)</f>
        <v>0</v>
      </c>
      <c r="Y28" s="85"/>
      <c r="Z28" s="98">
        <f>SUM(Z26:Z27)</f>
        <v>440478558.68000001</v>
      </c>
      <c r="AA28" s="84"/>
      <c r="AB28" s="98">
        <f>SUM(AB26:AB27)</f>
        <v>-89606731.779999912</v>
      </c>
      <c r="AC28" s="84"/>
      <c r="AD28" s="98">
        <f>SUM(AD26:AD27)</f>
        <v>-109644051.77</v>
      </c>
      <c r="AF28" s="98">
        <f>SUM(AF26:AF27)</f>
        <v>-199250783.54999989</v>
      </c>
    </row>
    <row r="29" spans="1:35" ht="21" customHeight="1" thickBot="1">
      <c r="A29" s="81" t="s">
        <v>172</v>
      </c>
      <c r="G29" s="225"/>
      <c r="H29" s="230">
        <f>H25+H28</f>
        <v>932507097</v>
      </c>
      <c r="I29" s="225"/>
      <c r="J29" s="230">
        <f>J25+J28</f>
        <v>603196451.66999996</v>
      </c>
      <c r="K29" s="225"/>
      <c r="L29" s="230">
        <f>L25+L28</f>
        <v>6017138.9000000004</v>
      </c>
      <c r="M29" s="225"/>
      <c r="N29" s="230">
        <f>N25+N28</f>
        <v>93250709.700000003</v>
      </c>
      <c r="O29" s="225"/>
      <c r="P29" s="230">
        <f>P25+P28</f>
        <v>1119296735.8299999</v>
      </c>
      <c r="Q29" s="225"/>
      <c r="R29" s="230">
        <f>R25+R28</f>
        <v>621143688.01999998</v>
      </c>
      <c r="S29" s="225"/>
      <c r="T29" s="230">
        <f>T25+T28</f>
        <v>-313754787.66000003</v>
      </c>
      <c r="U29" s="225"/>
      <c r="V29" s="230">
        <f>V25+V28</f>
        <v>450000000</v>
      </c>
      <c r="W29" s="225"/>
      <c r="X29" s="230">
        <f>X25+X28</f>
        <v>8331377.4900000002</v>
      </c>
      <c r="Y29" s="225"/>
      <c r="Z29" s="230">
        <f>Z25+Z28</f>
        <v>765720277.8499999</v>
      </c>
      <c r="AA29" s="225"/>
      <c r="AB29" s="230">
        <f>AB25+AB28</f>
        <v>3519988410.9500003</v>
      </c>
      <c r="AC29" s="225"/>
      <c r="AD29" s="230">
        <f>AD25+AD28</f>
        <v>613046786.84000003</v>
      </c>
      <c r="AE29" s="225"/>
      <c r="AF29" s="230">
        <f>AF25+AF28</f>
        <v>4133035197.7900004</v>
      </c>
      <c r="AH29" s="96"/>
    </row>
    <row r="30" spans="1:35" ht="21" customHeight="1" thickTop="1">
      <c r="A30" s="74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</row>
    <row r="31" spans="1:35" ht="21" customHeight="1">
      <c r="A31" s="177" t="s">
        <v>41</v>
      </c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</row>
    <row r="32" spans="1:35" ht="21" customHeight="1">
      <c r="A32" s="177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</row>
    <row r="33" spans="1:32" ht="21" customHeight="1">
      <c r="A33" s="177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</row>
    <row r="34" spans="1:32" ht="21" customHeight="1">
      <c r="A34" s="177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</row>
    <row r="35" spans="1:32" ht="21" customHeight="1">
      <c r="A35" s="177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</row>
    <row r="36" spans="1:32" ht="21" customHeight="1">
      <c r="A36" s="177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</row>
    <row r="37" spans="1:32" ht="21" customHeight="1">
      <c r="A37" s="177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</row>
    <row r="38" spans="1:32" ht="21" customHeight="1">
      <c r="A38" s="177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</row>
    <row r="39" spans="1:32" ht="21" customHeight="1">
      <c r="A39" s="177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</row>
    <row r="40" spans="1:32" ht="40.950000000000003" customHeight="1">
      <c r="A40" s="177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</row>
    <row r="41" spans="1:32" ht="21" customHeight="1">
      <c r="A41" s="177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</row>
    <row r="42" spans="1:32" ht="18" customHeight="1">
      <c r="A42" s="177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</row>
    <row r="43" spans="1:32" ht="21" customHeight="1">
      <c r="A43" s="74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106" t="s">
        <v>173</v>
      </c>
    </row>
    <row r="44" spans="1:32" ht="21.9" customHeight="1">
      <c r="J44" s="231"/>
      <c r="L44" s="231"/>
      <c r="N44" s="231"/>
      <c r="P44" s="231"/>
      <c r="R44" s="231"/>
      <c r="T44" s="231"/>
      <c r="V44" s="231"/>
      <c r="X44" s="231"/>
      <c r="Z44" s="231"/>
      <c r="AB44" s="231"/>
      <c r="AD44" s="231"/>
      <c r="AF44" s="231"/>
    </row>
    <row r="45" spans="1:32" ht="21.9" customHeight="1">
      <c r="J45" s="231"/>
      <c r="L45" s="231"/>
      <c r="N45" s="231"/>
      <c r="P45" s="231"/>
      <c r="R45" s="231"/>
      <c r="T45" s="231"/>
      <c r="V45" s="231"/>
      <c r="X45" s="231"/>
      <c r="Z45" s="231"/>
      <c r="AB45" s="231"/>
      <c r="AD45" s="231"/>
      <c r="AF45" s="231"/>
    </row>
    <row r="46" spans="1:32" ht="21.9" customHeight="1">
      <c r="R46" s="231"/>
    </row>
    <row r="47" spans="1:32" ht="21.9" customHeight="1">
      <c r="P47" s="176"/>
      <c r="R47" s="176"/>
    </row>
    <row r="48" spans="1:32" ht="21.9" customHeight="1">
      <c r="P48" s="176"/>
      <c r="R48" s="176"/>
    </row>
    <row r="49" spans="16:18" ht="21.9" customHeight="1">
      <c r="P49" s="176"/>
      <c r="R49" s="176"/>
    </row>
    <row r="50" spans="16:18" ht="21.9" customHeight="1">
      <c r="P50" s="176"/>
    </row>
    <row r="51" spans="16:18" ht="21.9" customHeight="1">
      <c r="P51" s="176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22" right="0.51181102362204722" top="0.98425196850393704" bottom="0.39370078740157483" header="0.51181102362204722" footer="0.31496062992125984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0"/>
  <sheetViews>
    <sheetView view="pageBreakPreview" topLeftCell="C1" zoomScaleNormal="70" zoomScaleSheetLayoutView="100" zoomScalePageLayoutView="50" workbookViewId="0">
      <selection activeCell="N20" sqref="N20"/>
    </sheetView>
  </sheetViews>
  <sheetFormatPr defaultColWidth="9.109375" defaultRowHeight="21.9" customHeight="1"/>
  <cols>
    <col min="1" max="2" width="2.33203125" style="78" customWidth="1"/>
    <col min="3" max="3" width="27.6640625" style="78" customWidth="1"/>
    <col min="4" max="4" width="2.33203125" style="78" customWidth="1"/>
    <col min="5" max="5" width="0.88671875" style="78" customWidth="1"/>
    <col min="6" max="6" width="17" style="97" customWidth="1"/>
    <col min="7" max="7" width="0.88671875" style="78" customWidth="1"/>
    <col min="8" max="8" width="17" style="78" customWidth="1"/>
    <col min="9" max="9" width="0.88671875" style="78" customWidth="1"/>
    <col min="10" max="10" width="17" style="78" customWidth="1"/>
    <col min="11" max="11" width="0.88671875" style="78" customWidth="1"/>
    <col min="12" max="12" width="17" style="78" customWidth="1"/>
    <col min="13" max="13" width="0.88671875" style="78" customWidth="1"/>
    <col min="14" max="14" width="17" style="78" customWidth="1"/>
    <col min="15" max="15" width="0.88671875" style="78" customWidth="1"/>
    <col min="16" max="16" width="17" style="78" customWidth="1"/>
    <col min="17" max="17" width="0.88671875" style="78" customWidth="1"/>
    <col min="18" max="18" width="17" style="78" customWidth="1"/>
    <col min="19" max="19" width="1" style="78" customWidth="1"/>
    <col min="20" max="20" width="14.88671875" style="78" customWidth="1"/>
    <col min="21" max="21" width="16" style="78" bestFit="1" customWidth="1"/>
    <col min="22" max="16384" width="9.109375" style="78"/>
  </cols>
  <sheetData>
    <row r="1" spans="1:37" ht="21" customHeight="1">
      <c r="A1" s="159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37" ht="21" customHeight="1">
      <c r="A2" s="159" t="s">
        <v>174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293" t="s">
        <v>9</v>
      </c>
      <c r="Q2" s="293"/>
      <c r="R2" s="293"/>
    </row>
    <row r="3" spans="1:37" ht="21" customHeight="1">
      <c r="A3" s="159" t="str">
        <f>'SE1'!A3</f>
        <v>สำหรับงวดเก้าเดือน สิ้นสุดวันที่ 30 กันยายน 2567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293" t="s">
        <v>12</v>
      </c>
      <c r="Q3" s="293"/>
      <c r="R3" s="293"/>
    </row>
    <row r="4" spans="1:37" ht="21" customHeight="1">
      <c r="A4" s="79"/>
      <c r="B4" s="79"/>
      <c r="C4" s="79"/>
      <c r="D4" s="79"/>
      <c r="E4" s="79"/>
      <c r="F4" s="80"/>
      <c r="G4" s="79"/>
      <c r="H4" s="79"/>
      <c r="I4" s="79"/>
      <c r="J4" s="79"/>
      <c r="K4" s="79"/>
    </row>
    <row r="5" spans="1:37" s="77" customFormat="1" ht="21" customHeight="1">
      <c r="F5" s="294" t="s">
        <v>3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37" s="77" customFormat="1" ht="21" customHeight="1">
      <c r="F6" s="295" t="s">
        <v>5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</row>
    <row r="7" spans="1:37" s="77" customFormat="1" ht="21" customHeight="1">
      <c r="A7" s="81"/>
      <c r="B7" s="81"/>
      <c r="C7" s="81"/>
      <c r="D7" s="81"/>
      <c r="E7" s="81"/>
      <c r="F7" s="82"/>
      <c r="G7" s="82"/>
      <c r="H7" s="82"/>
      <c r="I7" s="82"/>
      <c r="J7" s="82"/>
      <c r="K7" s="82"/>
      <c r="O7" s="82"/>
      <c r="P7" s="101" t="s">
        <v>146</v>
      </c>
      <c r="Q7" s="100"/>
    </row>
    <row r="8" spans="1:37" s="77" customFormat="1" ht="21" customHeight="1">
      <c r="A8" s="81"/>
      <c r="B8" s="81"/>
      <c r="C8" s="81"/>
      <c r="D8" s="81"/>
      <c r="E8" s="81"/>
      <c r="F8" s="82"/>
      <c r="G8" s="82"/>
      <c r="H8" s="82"/>
      <c r="I8" s="82"/>
      <c r="J8" s="82"/>
      <c r="K8" s="82"/>
      <c r="O8" s="82"/>
      <c r="P8" s="102" t="s">
        <v>156</v>
      </c>
      <c r="Q8" s="81"/>
    </row>
    <row r="9" spans="1:37" s="77" customFormat="1" ht="21" customHeight="1">
      <c r="A9" s="81"/>
      <c r="B9" s="81"/>
      <c r="C9" s="81"/>
      <c r="D9" s="81"/>
      <c r="E9" s="81"/>
      <c r="K9" s="82"/>
      <c r="L9" s="297" t="s">
        <v>81</v>
      </c>
      <c r="M9" s="297"/>
      <c r="N9" s="297"/>
      <c r="O9" s="82"/>
      <c r="P9" s="82" t="s">
        <v>175</v>
      </c>
      <c r="Q9" s="82"/>
    </row>
    <row r="10" spans="1:37" s="77" customFormat="1" ht="21" customHeight="1">
      <c r="A10" s="81"/>
      <c r="B10" s="81"/>
      <c r="C10" s="81"/>
      <c r="D10" s="81"/>
      <c r="E10" s="81"/>
      <c r="F10" s="82" t="s">
        <v>139</v>
      </c>
      <c r="G10" s="82"/>
      <c r="H10" s="82" t="s">
        <v>140</v>
      </c>
      <c r="I10" s="82"/>
      <c r="J10" s="82" t="s">
        <v>140</v>
      </c>
      <c r="K10" s="82"/>
      <c r="L10" s="104" t="s">
        <v>134</v>
      </c>
      <c r="M10" s="82"/>
      <c r="N10" s="82"/>
      <c r="O10" s="82"/>
      <c r="P10" s="82" t="s">
        <v>176</v>
      </c>
      <c r="Q10" s="82"/>
      <c r="R10" s="82" t="s">
        <v>138</v>
      </c>
    </row>
    <row r="11" spans="1:37" s="77" customFormat="1" ht="21" customHeight="1">
      <c r="A11" s="81"/>
      <c r="B11" s="81"/>
      <c r="C11" s="81"/>
      <c r="D11" s="123"/>
      <c r="E11" s="81"/>
      <c r="F11" s="105" t="s">
        <v>148</v>
      </c>
      <c r="G11" s="82"/>
      <c r="H11" s="104" t="s">
        <v>149</v>
      </c>
      <c r="I11" s="82"/>
      <c r="J11" s="104" t="s">
        <v>150</v>
      </c>
      <c r="K11" s="82"/>
      <c r="L11" s="105" t="s">
        <v>177</v>
      </c>
      <c r="M11" s="82"/>
      <c r="N11" s="105" t="s">
        <v>83</v>
      </c>
      <c r="O11" s="83"/>
      <c r="P11" s="105" t="s">
        <v>178</v>
      </c>
      <c r="Q11" s="83"/>
      <c r="R11" s="104" t="s">
        <v>73</v>
      </c>
    </row>
    <row r="12" spans="1:37" s="77" customFormat="1" ht="12" customHeight="1">
      <c r="A12" s="81"/>
      <c r="B12" s="81"/>
      <c r="C12" s="81"/>
      <c r="D12" s="81"/>
      <c r="E12" s="81"/>
      <c r="F12" s="83"/>
      <c r="G12" s="82"/>
      <c r="H12" s="82"/>
      <c r="I12" s="82"/>
      <c r="J12" s="82"/>
      <c r="K12" s="82"/>
      <c r="L12" s="83"/>
      <c r="M12" s="82"/>
      <c r="N12" s="83"/>
      <c r="O12" s="83"/>
      <c r="P12" s="83"/>
      <c r="Q12" s="83"/>
      <c r="R12" s="82"/>
    </row>
    <row r="13" spans="1:37" ht="21" customHeight="1">
      <c r="A13" s="81" t="s">
        <v>159</v>
      </c>
      <c r="F13" s="85">
        <v>932507097</v>
      </c>
      <c r="G13" s="85"/>
      <c r="H13" s="85">
        <v>603196451.66999996</v>
      </c>
      <c r="I13" s="85"/>
      <c r="J13" s="85">
        <v>6017138.9000000004</v>
      </c>
      <c r="K13" s="85"/>
      <c r="L13" s="85">
        <v>93250709.700000003</v>
      </c>
      <c r="M13" s="85"/>
      <c r="N13" s="84">
        <v>-90528450.180000007</v>
      </c>
      <c r="O13" s="85"/>
      <c r="P13" s="85">
        <v>5157529.29</v>
      </c>
      <c r="Q13" s="85"/>
      <c r="R13" s="84">
        <f>SUM(F13:P13)</f>
        <v>1549600476.3800001</v>
      </c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</row>
    <row r="14" spans="1:37" s="76" customFormat="1" ht="21" customHeight="1">
      <c r="A14" s="77" t="s">
        <v>111</v>
      </c>
      <c r="B14" s="78"/>
      <c r="C14" s="78"/>
      <c r="D14" s="78"/>
      <c r="E14" s="78"/>
      <c r="F14" s="84">
        <v>0</v>
      </c>
      <c r="G14" s="84"/>
      <c r="H14" s="84">
        <v>0</v>
      </c>
      <c r="I14" s="84"/>
      <c r="J14" s="85">
        <v>0</v>
      </c>
      <c r="K14" s="84"/>
      <c r="L14" s="84">
        <v>0</v>
      </c>
      <c r="M14" s="84"/>
      <c r="N14" s="84">
        <f>+'PL2'!O28</f>
        <v>-19082191.66</v>
      </c>
      <c r="O14" s="84"/>
      <c r="P14" s="84">
        <v>0</v>
      </c>
      <c r="Q14" s="84"/>
      <c r="R14" s="84">
        <f>SUM(F14:P14)</f>
        <v>-19082191.66</v>
      </c>
    </row>
    <row r="15" spans="1:37" ht="21" customHeight="1">
      <c r="A15" s="77" t="s">
        <v>179</v>
      </c>
      <c r="C15" s="77"/>
      <c r="D15" s="77"/>
      <c r="E15" s="77"/>
      <c r="F15" s="86">
        <v>0</v>
      </c>
      <c r="G15" s="87"/>
      <c r="H15" s="86">
        <v>0</v>
      </c>
      <c r="I15" s="88"/>
      <c r="J15" s="86">
        <v>0</v>
      </c>
      <c r="K15" s="87"/>
      <c r="L15" s="86">
        <v>0</v>
      </c>
      <c r="M15" s="89"/>
      <c r="N15" s="90">
        <v>0</v>
      </c>
      <c r="O15" s="84"/>
      <c r="P15" s="90">
        <v>0</v>
      </c>
      <c r="Q15" s="84"/>
      <c r="R15" s="90">
        <f>SUM(F15:P15)</f>
        <v>0</v>
      </c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</row>
    <row r="16" spans="1:37" ht="21" customHeight="1">
      <c r="A16" s="77" t="s">
        <v>167</v>
      </c>
      <c r="C16" s="77"/>
      <c r="D16" s="77"/>
      <c r="E16" s="77"/>
      <c r="F16" s="171">
        <f>SUM(F14:F15)</f>
        <v>0</v>
      </c>
      <c r="G16" s="87"/>
      <c r="H16" s="171">
        <f>SUM(H14:H15)</f>
        <v>0</v>
      </c>
      <c r="I16" s="88"/>
      <c r="J16" s="171">
        <f>SUM(J14:J15)</f>
        <v>0</v>
      </c>
      <c r="K16" s="87"/>
      <c r="L16" s="171">
        <f>SUM(L14:L15)</f>
        <v>0</v>
      </c>
      <c r="M16" s="89"/>
      <c r="N16" s="98">
        <f>SUM(N14:N15)</f>
        <v>-19082191.66</v>
      </c>
      <c r="O16" s="84"/>
      <c r="P16" s="98">
        <f>SUM(P14:P15)</f>
        <v>0</v>
      </c>
      <c r="Q16" s="84"/>
      <c r="R16" s="98">
        <f>SUM(R14:R15)</f>
        <v>-19082191.66</v>
      </c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</row>
    <row r="17" spans="1:37" ht="21" customHeight="1" thickBot="1">
      <c r="A17" s="78" t="s">
        <v>168</v>
      </c>
      <c r="F17" s="204">
        <f>F13+F16</f>
        <v>932507097</v>
      </c>
      <c r="G17" s="85"/>
      <c r="H17" s="204">
        <f>H13+H16</f>
        <v>603196451.66999996</v>
      </c>
      <c r="I17" s="85"/>
      <c r="J17" s="204">
        <f>J13+J16</f>
        <v>6017138.9000000004</v>
      </c>
      <c r="K17" s="85"/>
      <c r="L17" s="204">
        <f>L13+L16</f>
        <v>93250709.700000003</v>
      </c>
      <c r="M17" s="85"/>
      <c r="N17" s="95">
        <f>N13+N16</f>
        <v>-109610641.84</v>
      </c>
      <c r="O17" s="85"/>
      <c r="P17" s="204">
        <f>P13+P16</f>
        <v>5157529.29</v>
      </c>
      <c r="Q17" s="85"/>
      <c r="R17" s="246">
        <f>R13+R16</f>
        <v>1530518284.72</v>
      </c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</row>
    <row r="18" spans="1:37" ht="21" customHeight="1" thickTop="1"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4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</row>
    <row r="19" spans="1:37" ht="21" customHeight="1">
      <c r="A19" s="81" t="s">
        <v>169</v>
      </c>
      <c r="F19" s="85">
        <v>932507097</v>
      </c>
      <c r="G19" s="85"/>
      <c r="H19" s="85">
        <v>603196451.67000008</v>
      </c>
      <c r="I19" s="85"/>
      <c r="J19" s="85">
        <v>6017138.9000000004</v>
      </c>
      <c r="K19" s="85"/>
      <c r="L19" s="85">
        <v>93250709.700000003</v>
      </c>
      <c r="M19" s="85"/>
      <c r="N19" s="84">
        <v>-111210010.94</v>
      </c>
      <c r="O19" s="85"/>
      <c r="P19" s="85">
        <v>4996508.43</v>
      </c>
      <c r="Q19" s="85"/>
      <c r="R19" s="84">
        <f>SUM(F19:P19)</f>
        <v>1528757894.7600002</v>
      </c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</row>
    <row r="20" spans="1:37" ht="21" customHeight="1">
      <c r="A20" s="77" t="s">
        <v>111</v>
      </c>
      <c r="F20" s="85">
        <v>0</v>
      </c>
      <c r="G20" s="85"/>
      <c r="H20" s="85">
        <v>0</v>
      </c>
      <c r="I20" s="85"/>
      <c r="J20" s="85">
        <v>0</v>
      </c>
      <c r="K20" s="85"/>
      <c r="L20" s="85">
        <v>0</v>
      </c>
      <c r="M20" s="85"/>
      <c r="N20" s="84">
        <f>+'PL2'!M28</f>
        <v>-34133175.889999986</v>
      </c>
      <c r="O20" s="85"/>
      <c r="P20" s="85">
        <v>0</v>
      </c>
      <c r="Q20" s="85"/>
      <c r="R20" s="84">
        <f>SUM(F20:P20)</f>
        <v>-34133175.889999986</v>
      </c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</row>
    <row r="21" spans="1:37" s="77" customFormat="1" ht="21" customHeight="1">
      <c r="A21" s="77" t="s">
        <v>179</v>
      </c>
      <c r="B21" s="99"/>
      <c r="F21" s="92">
        <v>0</v>
      </c>
      <c r="G21" s="88"/>
      <c r="H21" s="92">
        <v>0</v>
      </c>
      <c r="I21" s="93"/>
      <c r="J21" s="92">
        <v>0</v>
      </c>
      <c r="K21" s="88"/>
      <c r="L21" s="92">
        <v>0</v>
      </c>
      <c r="M21" s="78"/>
      <c r="N21" s="90">
        <v>0</v>
      </c>
      <c r="O21" s="84"/>
      <c r="P21" s="90">
        <v>0</v>
      </c>
      <c r="Q21" s="84"/>
      <c r="R21" s="90">
        <f>SUM(F21:P21)</f>
        <v>0</v>
      </c>
    </row>
    <row r="22" spans="1:37" s="77" customFormat="1" ht="21" customHeight="1">
      <c r="A22" s="77" t="s">
        <v>167</v>
      </c>
      <c r="B22" s="99"/>
      <c r="F22" s="113">
        <f>SUM(F20:F21)</f>
        <v>0</v>
      </c>
      <c r="G22" s="88"/>
      <c r="H22" s="113">
        <f>SUM(H20:H21)</f>
        <v>0</v>
      </c>
      <c r="I22" s="93"/>
      <c r="J22" s="113">
        <f>SUM(J20:J21)</f>
        <v>0</v>
      </c>
      <c r="K22" s="88"/>
      <c r="L22" s="113">
        <f>SUM(L20:L21)</f>
        <v>0</v>
      </c>
      <c r="M22" s="78"/>
      <c r="N22" s="98">
        <f>SUM(N20:N21)</f>
        <v>-34133175.889999986</v>
      </c>
      <c r="O22" s="84"/>
      <c r="P22" s="98">
        <f>SUM(P20:P21)</f>
        <v>0</v>
      </c>
      <c r="Q22" s="84"/>
      <c r="R22" s="98">
        <f>SUM(R20:R21)</f>
        <v>-34133175.889999986</v>
      </c>
    </row>
    <row r="23" spans="1:37" ht="21" customHeight="1" thickBot="1">
      <c r="A23" s="78" t="s">
        <v>172</v>
      </c>
      <c r="F23" s="94">
        <f>F19+F22</f>
        <v>932507097</v>
      </c>
      <c r="G23" s="91"/>
      <c r="H23" s="94">
        <f>H19+H22</f>
        <v>603196451.67000008</v>
      </c>
      <c r="I23" s="91"/>
      <c r="J23" s="94">
        <f>J19+J22</f>
        <v>6017138.9000000004</v>
      </c>
      <c r="K23" s="91"/>
      <c r="L23" s="94">
        <f>L19+L22</f>
        <v>93250709.700000003</v>
      </c>
      <c r="M23" s="91"/>
      <c r="N23" s="95">
        <f>N19+N22</f>
        <v>-145343186.82999998</v>
      </c>
      <c r="O23" s="84"/>
      <c r="P23" s="95">
        <f>P19+P22</f>
        <v>4996508.43</v>
      </c>
      <c r="Q23" s="84"/>
      <c r="R23" s="94">
        <f>R19+R22</f>
        <v>1494624718.8700004</v>
      </c>
      <c r="U23" s="96"/>
    </row>
    <row r="24" spans="1:37" ht="21" customHeight="1" thickTop="1">
      <c r="A24" s="74"/>
      <c r="F24" s="88"/>
      <c r="G24" s="91"/>
      <c r="H24" s="88"/>
      <c r="I24" s="91"/>
      <c r="J24" s="88"/>
      <c r="K24" s="91"/>
      <c r="L24" s="88"/>
      <c r="M24" s="91"/>
      <c r="N24" s="84"/>
      <c r="O24" s="84"/>
      <c r="P24" s="84"/>
      <c r="Q24" s="84"/>
      <c r="R24" s="88"/>
      <c r="U24" s="96"/>
    </row>
    <row r="25" spans="1:37" ht="21" customHeight="1">
      <c r="A25" s="177" t="s">
        <v>41</v>
      </c>
      <c r="F25" s="88"/>
      <c r="G25" s="91"/>
      <c r="H25" s="88"/>
      <c r="I25" s="91"/>
      <c r="J25" s="88"/>
      <c r="K25" s="91"/>
      <c r="L25" s="88"/>
      <c r="M25" s="91"/>
      <c r="N25" s="84"/>
      <c r="O25" s="84"/>
      <c r="P25" s="84"/>
      <c r="Q25" s="84"/>
      <c r="R25" s="88"/>
      <c r="U25" s="96"/>
    </row>
    <row r="26" spans="1:37" ht="40.200000000000003" customHeight="1">
      <c r="A26" s="177"/>
      <c r="F26" s="88"/>
      <c r="G26" s="91"/>
      <c r="H26" s="88"/>
      <c r="I26" s="91"/>
      <c r="J26" s="88"/>
      <c r="K26" s="91"/>
      <c r="L26" s="88"/>
      <c r="M26" s="91"/>
      <c r="N26" s="84"/>
      <c r="O26" s="84"/>
      <c r="P26" s="84"/>
      <c r="Q26" s="84"/>
      <c r="R26" s="88"/>
      <c r="U26" s="96"/>
    </row>
    <row r="27" spans="1:37" ht="21" customHeight="1">
      <c r="A27" s="77"/>
      <c r="F27" s="88"/>
      <c r="G27" s="91"/>
      <c r="H27" s="88"/>
      <c r="I27" s="91"/>
      <c r="J27" s="88"/>
      <c r="K27" s="91"/>
      <c r="L27" s="88"/>
      <c r="M27" s="91"/>
      <c r="N27" s="84"/>
      <c r="O27" s="84"/>
      <c r="P27" s="84"/>
      <c r="Q27" s="84"/>
      <c r="R27" s="108" t="s">
        <v>180</v>
      </c>
      <c r="U27" s="96"/>
    </row>
    <row r="28" spans="1:37" ht="21" customHeight="1">
      <c r="A28" s="74"/>
      <c r="F28" s="88"/>
      <c r="G28" s="91"/>
      <c r="H28" s="91"/>
      <c r="I28" s="91"/>
      <c r="J28" s="91"/>
      <c r="K28" s="91"/>
      <c r="L28" s="88"/>
      <c r="M28" s="91"/>
      <c r="N28" s="88"/>
      <c r="O28" s="88"/>
      <c r="P28" s="88"/>
      <c r="Q28" s="88"/>
      <c r="R28" s="176"/>
    </row>
    <row r="30" spans="1:37" ht="21.9" customHeight="1">
      <c r="N30" s="96"/>
      <c r="O30" s="96"/>
      <c r="P30" s="96"/>
      <c r="Q30" s="96"/>
      <c r="R30" s="96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11"/>
  <sheetViews>
    <sheetView tabSelected="1" view="pageBreakPreview" zoomScale="70" zoomScaleNormal="70" zoomScaleSheetLayoutView="70" zoomScalePageLayoutView="50" workbookViewId="0">
      <pane xSplit="7" ySplit="7" topLeftCell="H113" activePane="bottomRight" state="frozen"/>
      <selection pane="topRight" activeCell="I92" sqref="I92"/>
      <selection pane="bottomLeft" activeCell="I92" sqref="I92"/>
      <selection pane="bottomRight" activeCell="J97" sqref="J97"/>
    </sheetView>
  </sheetViews>
  <sheetFormatPr defaultColWidth="9.109375" defaultRowHeight="23.1" customHeight="1"/>
  <cols>
    <col min="1" max="2" width="2.33203125" style="13" customWidth="1"/>
    <col min="3" max="3" width="4.33203125" style="13" customWidth="1"/>
    <col min="4" max="4" width="3.33203125" style="13" customWidth="1"/>
    <col min="5" max="5" width="50.3320312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5" customWidth="1"/>
    <col min="13" max="13" width="0.88671875" style="13" customWidth="1"/>
    <col min="14" max="14" width="16.6640625" style="25" customWidth="1"/>
    <col min="15" max="15" width="14.109375" style="13" customWidth="1"/>
    <col min="16" max="16" width="7" style="13" customWidth="1"/>
    <col min="17" max="16384" width="9.109375" style="13"/>
  </cols>
  <sheetData>
    <row r="1" spans="1:14" s="23" customFormat="1" ht="21" customHeight="1">
      <c r="A1" s="169" t="s">
        <v>0</v>
      </c>
    </row>
    <row r="2" spans="1:14" s="23" customFormat="1" ht="21" customHeight="1">
      <c r="A2" s="169" t="s">
        <v>181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93" t="s">
        <v>9</v>
      </c>
      <c r="M2" s="293"/>
      <c r="N2" s="293"/>
    </row>
    <row r="3" spans="1:14" s="23" customFormat="1" ht="21" customHeight="1">
      <c r="A3" s="162" t="str">
        <f>+'SE2'!A3</f>
        <v>สำหรับงวดเก้าเดือน สิ้นสุดวันที่ 30 กันยายน 2567</v>
      </c>
      <c r="B3" s="4"/>
      <c r="C3" s="4"/>
      <c r="D3" s="4"/>
      <c r="E3" s="4"/>
      <c r="F3" s="4"/>
      <c r="G3" s="4"/>
      <c r="H3" s="4"/>
      <c r="I3" s="4"/>
      <c r="J3" s="4"/>
      <c r="K3" s="4"/>
      <c r="L3" s="293" t="s">
        <v>12</v>
      </c>
      <c r="M3" s="293"/>
      <c r="N3" s="293"/>
    </row>
    <row r="4" spans="1:14" s="23" customFormat="1" ht="21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s="23" customFormat="1" ht="21" customHeight="1">
      <c r="A5" s="5"/>
      <c r="B5" s="5"/>
      <c r="C5" s="5"/>
      <c r="D5" s="5"/>
      <c r="E5" s="5"/>
      <c r="F5" s="5"/>
      <c r="G5" s="5"/>
      <c r="H5" s="283" t="s">
        <v>3</v>
      </c>
      <c r="I5" s="283"/>
      <c r="J5" s="283"/>
      <c r="K5" s="283"/>
      <c r="L5" s="283"/>
      <c r="M5" s="283"/>
      <c r="N5" s="283"/>
    </row>
    <row r="6" spans="1:14" ht="21" customHeight="1">
      <c r="B6" s="6"/>
      <c r="C6" s="6"/>
      <c r="D6" s="6"/>
      <c r="F6" s="6"/>
      <c r="G6" s="6"/>
      <c r="H6" s="298" t="s">
        <v>4</v>
      </c>
      <c r="I6" s="298"/>
      <c r="J6" s="298"/>
      <c r="K6" s="10"/>
      <c r="L6" s="298" t="s">
        <v>5</v>
      </c>
      <c r="M6" s="298"/>
      <c r="N6" s="298"/>
    </row>
    <row r="7" spans="1:14" ht="21" customHeight="1">
      <c r="B7" s="6"/>
      <c r="C7" s="6"/>
      <c r="D7" s="6"/>
      <c r="F7" s="263" t="s">
        <v>11</v>
      </c>
      <c r="G7" s="6"/>
      <c r="H7" s="115" t="s">
        <v>92</v>
      </c>
      <c r="I7" s="116"/>
      <c r="J7" s="115" t="s">
        <v>93</v>
      </c>
      <c r="K7" s="116"/>
      <c r="L7" s="115" t="s">
        <v>92</v>
      </c>
      <c r="M7" s="116"/>
      <c r="N7" s="115" t="s">
        <v>93</v>
      </c>
    </row>
    <row r="8" spans="1:14" ht="21" customHeight="1">
      <c r="A8" s="24" t="s">
        <v>182</v>
      </c>
      <c r="B8" s="12"/>
      <c r="C8" s="12"/>
      <c r="D8" s="12"/>
      <c r="E8" s="7"/>
      <c r="N8" s="3"/>
    </row>
    <row r="9" spans="1:14" s="62" customFormat="1" ht="21" customHeight="1">
      <c r="A9" s="12" t="s">
        <v>109</v>
      </c>
      <c r="B9" s="12"/>
      <c r="D9" s="12"/>
      <c r="E9" s="7"/>
      <c r="F9" s="49"/>
      <c r="G9" s="49"/>
      <c r="H9" s="8">
        <f>+'PL2'!I26</f>
        <v>-642474418.79999995</v>
      </c>
      <c r="I9" s="49"/>
      <c r="J9" s="8">
        <f>+'PL2'!K26</f>
        <v>-63967117.240000039</v>
      </c>
      <c r="K9" s="49"/>
      <c r="L9" s="8">
        <f>+'PL2'!M26</f>
        <v>-33945340.419999987</v>
      </c>
      <c r="M9" s="49"/>
      <c r="N9" s="8">
        <f>+'PL2'!O26</f>
        <v>-18026892.780000001</v>
      </c>
    </row>
    <row r="10" spans="1:14" s="62" customFormat="1" ht="21" customHeight="1">
      <c r="A10" s="12" t="s">
        <v>183</v>
      </c>
      <c r="B10" s="12"/>
      <c r="D10" s="12"/>
      <c r="E10" s="7"/>
      <c r="F10" s="49"/>
      <c r="G10" s="49"/>
      <c r="H10" s="8"/>
      <c r="I10" s="49"/>
      <c r="J10" s="255"/>
      <c r="K10" s="49"/>
      <c r="L10" s="8"/>
      <c r="M10" s="49"/>
      <c r="N10" s="8"/>
    </row>
    <row r="11" spans="1:14" s="62" customFormat="1" ht="21" customHeight="1">
      <c r="A11" s="12"/>
      <c r="B11" s="12" t="s">
        <v>184</v>
      </c>
      <c r="D11" s="12"/>
      <c r="E11" s="7"/>
      <c r="F11" s="49"/>
      <c r="G11" s="49"/>
      <c r="H11" s="49"/>
      <c r="I11" s="49"/>
      <c r="J11" s="49"/>
      <c r="K11" s="49"/>
      <c r="L11" s="8"/>
      <c r="M11" s="49"/>
      <c r="N11" s="8"/>
    </row>
    <row r="12" spans="1:14" s="62" customFormat="1" ht="21" customHeight="1">
      <c r="A12" s="12" t="s">
        <v>185</v>
      </c>
      <c r="B12" s="12"/>
      <c r="D12" s="12"/>
      <c r="E12" s="7"/>
      <c r="F12" s="49"/>
      <c r="G12" s="49"/>
      <c r="H12" s="18">
        <v>0</v>
      </c>
      <c r="I12" s="49"/>
      <c r="J12" s="8">
        <v>6961.85</v>
      </c>
      <c r="K12" s="49"/>
      <c r="L12" s="18">
        <v>0</v>
      </c>
      <c r="M12" s="49"/>
      <c r="N12" s="8">
        <v>0</v>
      </c>
    </row>
    <row r="13" spans="1:14" s="62" customFormat="1" ht="21" customHeight="1">
      <c r="A13" s="12" t="s">
        <v>98</v>
      </c>
      <c r="B13" s="12"/>
      <c r="D13" s="12"/>
      <c r="E13" s="7"/>
      <c r="F13" s="49"/>
      <c r="G13" s="49"/>
      <c r="H13" s="18">
        <v>0</v>
      </c>
      <c r="I13" s="49"/>
      <c r="J13" s="8">
        <v>-5698312.71</v>
      </c>
      <c r="K13" s="49"/>
      <c r="L13" s="18">
        <v>0</v>
      </c>
      <c r="M13" s="49"/>
      <c r="N13" s="8">
        <v>-3769157.37</v>
      </c>
    </row>
    <row r="14" spans="1:14" s="62" customFormat="1" ht="21" customHeight="1">
      <c r="A14" s="12" t="s">
        <v>186</v>
      </c>
      <c r="B14" s="12"/>
      <c r="D14" s="12"/>
      <c r="E14" s="7"/>
      <c r="F14" s="49"/>
      <c r="G14" s="49"/>
      <c r="H14" s="18">
        <v>0</v>
      </c>
      <c r="I14" s="49"/>
      <c r="J14" s="8">
        <v>-2381685.02</v>
      </c>
      <c r="K14" s="49"/>
      <c r="L14" s="18">
        <v>0</v>
      </c>
      <c r="M14" s="49"/>
      <c r="N14" s="8">
        <v>0</v>
      </c>
    </row>
    <row r="15" spans="1:14" ht="21" customHeight="1">
      <c r="A15" s="11" t="s">
        <v>187</v>
      </c>
      <c r="B15" s="12"/>
      <c r="F15" s="16"/>
      <c r="G15" s="16"/>
      <c r="H15" s="25">
        <v>-4521.55</v>
      </c>
      <c r="I15" s="16"/>
      <c r="J15" s="25">
        <v>45552.6</v>
      </c>
      <c r="K15" s="16"/>
      <c r="L15" s="25">
        <v>-4521.55</v>
      </c>
      <c r="M15" s="16"/>
      <c r="N15" s="25">
        <v>47057.57</v>
      </c>
    </row>
    <row r="16" spans="1:14" ht="21" customHeight="1">
      <c r="A16" s="11" t="s">
        <v>188</v>
      </c>
      <c r="B16" s="12"/>
      <c r="F16" s="16"/>
      <c r="G16" s="16"/>
      <c r="H16" s="25"/>
      <c r="I16" s="16"/>
      <c r="J16" s="25"/>
      <c r="K16" s="16"/>
      <c r="M16" s="16"/>
    </row>
    <row r="17" spans="1:16" ht="21" customHeight="1">
      <c r="A17" s="11"/>
      <c r="B17" s="11" t="s">
        <v>189</v>
      </c>
      <c r="F17" s="16"/>
      <c r="G17" s="16"/>
      <c r="H17" s="25">
        <v>-21.69</v>
      </c>
      <c r="I17" s="16"/>
      <c r="J17" s="25">
        <v>8.9899999999999984</v>
      </c>
      <c r="K17" s="16"/>
      <c r="L17" s="25">
        <v>0</v>
      </c>
      <c r="M17" s="16"/>
      <c r="N17" s="25">
        <v>2.5499999999999998</v>
      </c>
    </row>
    <row r="18" spans="1:16" s="62" customFormat="1" ht="21" customHeight="1">
      <c r="A18" s="13" t="s">
        <v>190</v>
      </c>
      <c r="B18" s="12"/>
      <c r="F18" s="49"/>
      <c r="G18" s="49"/>
      <c r="H18" s="25">
        <v>413495.86</v>
      </c>
      <c r="I18" s="49"/>
      <c r="J18" s="25">
        <v>0</v>
      </c>
      <c r="K18" s="49"/>
      <c r="L18" s="9">
        <v>0</v>
      </c>
      <c r="M18" s="49"/>
      <c r="N18" s="9">
        <v>0</v>
      </c>
    </row>
    <row r="19" spans="1:16" ht="21" customHeight="1">
      <c r="A19" s="11" t="s">
        <v>191</v>
      </c>
      <c r="B19" s="12"/>
      <c r="F19" s="16"/>
      <c r="G19" s="16"/>
      <c r="H19" s="25"/>
      <c r="I19" s="16"/>
      <c r="J19" s="25"/>
      <c r="K19" s="16"/>
      <c r="M19" s="16"/>
    </row>
    <row r="20" spans="1:16" ht="21" customHeight="1">
      <c r="A20" s="11"/>
      <c r="B20" s="11" t="s">
        <v>192</v>
      </c>
      <c r="G20" s="16"/>
      <c r="H20" s="25">
        <v>31025</v>
      </c>
      <c r="I20" s="16"/>
      <c r="J20" s="25">
        <v>44845</v>
      </c>
      <c r="K20" s="16"/>
      <c r="L20" s="25">
        <v>31025</v>
      </c>
      <c r="M20" s="16"/>
      <c r="N20" s="25">
        <v>44845</v>
      </c>
    </row>
    <row r="21" spans="1:16" s="62" customFormat="1" ht="21" customHeight="1">
      <c r="A21" s="12" t="s">
        <v>193</v>
      </c>
      <c r="B21" s="7"/>
      <c r="F21" s="16" t="s">
        <v>194</v>
      </c>
      <c r="G21" s="49"/>
      <c r="H21" s="25">
        <v>114876041.20999999</v>
      </c>
      <c r="I21" s="49"/>
      <c r="J21" s="25">
        <v>52302596.640000001</v>
      </c>
      <c r="K21" s="49"/>
      <c r="L21" s="242">
        <v>461601.43</v>
      </c>
      <c r="M21" s="49"/>
      <c r="N21" s="242">
        <v>309118.64</v>
      </c>
      <c r="O21" s="178"/>
      <c r="P21" s="178"/>
    </row>
    <row r="22" spans="1:16" ht="21" customHeight="1">
      <c r="A22" s="12" t="s">
        <v>195</v>
      </c>
      <c r="B22" s="12"/>
      <c r="F22" s="16">
        <v>11</v>
      </c>
      <c r="G22" s="16"/>
      <c r="H22" s="25">
        <v>6639378.9000000004</v>
      </c>
      <c r="I22" s="16"/>
      <c r="J22" s="25">
        <v>-279441.13</v>
      </c>
      <c r="K22" s="16"/>
      <c r="L22" s="25">
        <v>0</v>
      </c>
      <c r="M22" s="16"/>
      <c r="N22" s="25">
        <v>0</v>
      </c>
    </row>
    <row r="23" spans="1:16" ht="21" customHeight="1">
      <c r="A23" s="12" t="s">
        <v>196</v>
      </c>
      <c r="B23" s="12"/>
      <c r="F23" s="16">
        <v>11</v>
      </c>
      <c r="G23" s="16"/>
      <c r="H23" s="25">
        <v>240877.76</v>
      </c>
      <c r="I23" s="16"/>
      <c r="J23" s="25">
        <v>1865246.09</v>
      </c>
      <c r="K23" s="16"/>
      <c r="L23" s="25">
        <v>0</v>
      </c>
      <c r="M23" s="16"/>
      <c r="N23" s="25">
        <v>0</v>
      </c>
    </row>
    <row r="24" spans="1:16" s="62" customFormat="1" ht="21" customHeight="1">
      <c r="A24" s="13" t="s">
        <v>197</v>
      </c>
      <c r="B24" s="12"/>
      <c r="F24" s="49"/>
      <c r="G24" s="49"/>
      <c r="H24" s="25">
        <v>2566247.59</v>
      </c>
      <c r="I24" s="49"/>
      <c r="J24" s="25">
        <v>8020396.3700000001</v>
      </c>
      <c r="K24" s="49"/>
      <c r="L24" s="25">
        <v>0</v>
      </c>
      <c r="M24" s="49"/>
      <c r="N24" s="25">
        <v>0</v>
      </c>
    </row>
    <row r="25" spans="1:16" s="62" customFormat="1" ht="21" customHeight="1">
      <c r="A25" s="10" t="s">
        <v>198</v>
      </c>
      <c r="B25" s="11"/>
      <c r="F25" s="49">
        <v>18</v>
      </c>
      <c r="G25" s="250"/>
      <c r="H25" s="2">
        <v>11888441.9</v>
      </c>
      <c r="I25" s="250"/>
      <c r="J25" s="25">
        <v>13915386.42</v>
      </c>
      <c r="K25" s="49"/>
      <c r="L25" s="2">
        <v>11888441.9</v>
      </c>
      <c r="M25" s="49"/>
      <c r="N25" s="2">
        <v>13915386.42</v>
      </c>
    </row>
    <row r="26" spans="1:16" s="62" customFormat="1" ht="21" customHeight="1">
      <c r="A26" s="13" t="s">
        <v>199</v>
      </c>
      <c r="B26" s="12"/>
      <c r="F26" s="49">
        <v>19</v>
      </c>
      <c r="G26" s="49"/>
      <c r="H26" s="25">
        <v>4362555.37</v>
      </c>
      <c r="I26" s="49"/>
      <c r="J26" s="25">
        <v>3402112.3400000003</v>
      </c>
      <c r="K26" s="49"/>
      <c r="L26" s="9">
        <v>309992.36</v>
      </c>
      <c r="M26" s="49"/>
      <c r="N26" s="9">
        <v>557796.07999999996</v>
      </c>
    </row>
    <row r="27" spans="1:16" s="62" customFormat="1" ht="21" customHeight="1">
      <c r="A27" s="13" t="s">
        <v>200</v>
      </c>
      <c r="B27" s="12"/>
      <c r="F27" s="49"/>
      <c r="G27" s="49"/>
      <c r="H27" s="9">
        <v>-1010692.73</v>
      </c>
      <c r="I27" s="49"/>
      <c r="J27" s="9">
        <v>-3911007.5300000003</v>
      </c>
      <c r="K27" s="49"/>
      <c r="L27" s="9">
        <v>-1010692.7300000003</v>
      </c>
      <c r="M27" s="49"/>
      <c r="N27" s="9">
        <v>-3911007.53</v>
      </c>
    </row>
    <row r="28" spans="1:16" s="62" customFormat="1" ht="21" customHeight="1">
      <c r="A28" s="13" t="s">
        <v>201</v>
      </c>
      <c r="B28" s="12"/>
      <c r="F28" s="49"/>
      <c r="G28" s="49"/>
      <c r="H28" s="25">
        <v>-247683.35</v>
      </c>
      <c r="I28" s="49"/>
      <c r="J28" s="25">
        <v>-354936.68</v>
      </c>
      <c r="K28" s="49"/>
      <c r="L28" s="9">
        <v>-171351725.29000002</v>
      </c>
      <c r="M28" s="49"/>
      <c r="N28" s="9">
        <v>-177039290.72</v>
      </c>
    </row>
    <row r="29" spans="1:16" s="62" customFormat="1" ht="21" customHeight="1">
      <c r="A29" s="12" t="s">
        <v>202</v>
      </c>
      <c r="B29" s="12"/>
      <c r="F29" s="49"/>
      <c r="G29" s="49"/>
      <c r="H29" s="170">
        <v>189724118.22</v>
      </c>
      <c r="I29" s="49"/>
      <c r="J29" s="170">
        <v>189706675.55000001</v>
      </c>
      <c r="K29" s="49"/>
      <c r="L29" s="256">
        <v>181755891.09999999</v>
      </c>
      <c r="M29" s="49"/>
      <c r="N29" s="256">
        <v>178079558.83000001</v>
      </c>
      <c r="O29" s="178"/>
    </row>
    <row r="30" spans="1:16" ht="21" customHeight="1">
      <c r="A30" s="24" t="s">
        <v>203</v>
      </c>
      <c r="B30" s="24"/>
      <c r="C30" s="24"/>
      <c r="D30" s="12"/>
      <c r="F30" s="16"/>
      <c r="G30" s="16"/>
      <c r="H30" s="16"/>
      <c r="I30" s="16"/>
      <c r="J30" s="16"/>
      <c r="K30" s="16"/>
      <c r="L30" s="8"/>
      <c r="M30" s="16"/>
      <c r="N30" s="8"/>
    </row>
    <row r="31" spans="1:16" ht="21" customHeight="1">
      <c r="A31" s="24" t="s">
        <v>204</v>
      </c>
      <c r="B31" s="23" t="s">
        <v>205</v>
      </c>
      <c r="C31" s="24"/>
      <c r="D31" s="7"/>
      <c r="F31" s="16"/>
      <c r="G31" s="16"/>
      <c r="H31" s="25">
        <f>SUM(H9:H29)</f>
        <v>-312995156.31000006</v>
      </c>
      <c r="I31" s="16"/>
      <c r="J31" s="25">
        <f>SUM(J9:J29)</f>
        <v>192717281.53999996</v>
      </c>
      <c r="K31" s="16"/>
      <c r="L31" s="25">
        <f>SUM(L9:L29)</f>
        <v>-11865328.200000018</v>
      </c>
      <c r="M31" s="25"/>
      <c r="N31" s="25">
        <f>SUM(N9:N29)</f>
        <v>-9792583.3099999726</v>
      </c>
    </row>
    <row r="32" spans="1:16" ht="21" customHeight="1">
      <c r="A32" s="12" t="s">
        <v>206</v>
      </c>
      <c r="B32" s="12"/>
      <c r="C32" s="12"/>
      <c r="D32" s="7"/>
      <c r="F32" s="16"/>
      <c r="G32" s="16"/>
      <c r="H32" s="16"/>
      <c r="I32" s="16"/>
      <c r="J32" s="16"/>
      <c r="K32" s="16"/>
      <c r="L32" s="8"/>
      <c r="M32" s="16"/>
      <c r="N32" s="8"/>
    </row>
    <row r="33" spans="1:16" ht="21" customHeight="1">
      <c r="A33" s="12"/>
      <c r="B33" s="12" t="s">
        <v>207</v>
      </c>
      <c r="C33" s="12"/>
      <c r="D33" s="7"/>
      <c r="F33" s="16"/>
      <c r="G33" s="16"/>
      <c r="H33" s="9">
        <v>-92115086.909999996</v>
      </c>
      <c r="I33" s="16"/>
      <c r="J33" s="9">
        <v>98852600.920000002</v>
      </c>
      <c r="K33" s="16"/>
      <c r="L33" s="8">
        <v>5415846.4000000004</v>
      </c>
      <c r="M33" s="16"/>
      <c r="N33" s="9">
        <v>-1523536.88</v>
      </c>
    </row>
    <row r="34" spans="1:16" ht="21" customHeight="1">
      <c r="A34" s="12"/>
      <c r="B34" s="12" t="s">
        <v>19</v>
      </c>
      <c r="C34" s="12"/>
      <c r="D34" s="7"/>
      <c r="F34" s="16"/>
      <c r="G34" s="16"/>
      <c r="H34" s="9">
        <v>-3551957.03</v>
      </c>
      <c r="I34" s="16"/>
      <c r="J34" s="9">
        <v>20216287.489999998</v>
      </c>
      <c r="K34" s="16"/>
      <c r="L34" s="8">
        <v>0</v>
      </c>
      <c r="M34" s="16"/>
      <c r="N34" s="9">
        <v>0</v>
      </c>
    </row>
    <row r="35" spans="1:16" ht="21" customHeight="1">
      <c r="A35" s="12"/>
      <c r="B35" s="12" t="s">
        <v>208</v>
      </c>
      <c r="C35" s="12"/>
      <c r="D35" s="7"/>
      <c r="F35" s="16"/>
      <c r="G35" s="16"/>
      <c r="H35" s="9">
        <v>-5582051.25</v>
      </c>
      <c r="I35" s="16"/>
      <c r="J35" s="9">
        <v>18453307.620000001</v>
      </c>
      <c r="K35" s="16"/>
      <c r="L35" s="8">
        <v>0</v>
      </c>
      <c r="M35" s="16"/>
      <c r="N35" s="9">
        <v>0</v>
      </c>
    </row>
    <row r="36" spans="1:16" s="1" customFormat="1" ht="21" customHeight="1">
      <c r="A36" s="12"/>
      <c r="B36" s="12" t="s">
        <v>209</v>
      </c>
      <c r="C36" s="12"/>
      <c r="D36" s="7"/>
      <c r="F36" s="13"/>
      <c r="G36" s="13"/>
      <c r="H36" s="9">
        <v>3984563.68</v>
      </c>
      <c r="I36" s="13"/>
      <c r="J36" s="9">
        <v>54615736.700000003</v>
      </c>
      <c r="K36" s="13"/>
      <c r="L36" s="8">
        <v>-145524.26</v>
      </c>
      <c r="M36" s="13"/>
      <c r="N36" s="9">
        <v>4484049.6899999995</v>
      </c>
    </row>
    <row r="37" spans="1:16" ht="21" customHeight="1">
      <c r="A37" s="12"/>
      <c r="B37" s="12" t="s">
        <v>210</v>
      </c>
      <c r="C37" s="12"/>
      <c r="D37" s="7"/>
      <c r="F37" s="1"/>
      <c r="G37" s="1"/>
      <c r="H37" s="9">
        <v>8374052.0199999996</v>
      </c>
      <c r="I37" s="1"/>
      <c r="J37" s="9">
        <v>256271.24</v>
      </c>
      <c r="K37" s="1"/>
      <c r="L37" s="9">
        <v>0</v>
      </c>
      <c r="M37" s="1"/>
      <c r="N37" s="9">
        <v>0</v>
      </c>
    </row>
    <row r="38" spans="1:16" ht="21" customHeight="1">
      <c r="A38" s="12" t="s">
        <v>211</v>
      </c>
      <c r="B38" s="12"/>
      <c r="C38" s="12"/>
      <c r="D38" s="7"/>
      <c r="F38" s="16"/>
      <c r="G38" s="16"/>
      <c r="H38" s="273"/>
      <c r="I38" s="16"/>
      <c r="J38" s="273"/>
      <c r="K38" s="16"/>
      <c r="L38" s="8"/>
      <c r="M38" s="16"/>
      <c r="N38" s="8"/>
    </row>
    <row r="39" spans="1:16" ht="21" customHeight="1">
      <c r="A39" s="12"/>
      <c r="B39" s="12" t="s">
        <v>47</v>
      </c>
      <c r="C39" s="12"/>
      <c r="D39" s="7"/>
      <c r="F39" s="264"/>
      <c r="G39" s="16"/>
      <c r="H39" s="9">
        <v>-136078109.88</v>
      </c>
      <c r="I39" s="16"/>
      <c r="J39" s="27">
        <v>90951084.280000001</v>
      </c>
      <c r="K39" s="16"/>
      <c r="L39" s="9">
        <v>4407226.26</v>
      </c>
      <c r="M39" s="16"/>
      <c r="N39" s="27">
        <v>10296454.880000001</v>
      </c>
    </row>
    <row r="40" spans="1:16" ht="21" customHeight="1">
      <c r="A40" s="12"/>
      <c r="B40" s="53" t="s">
        <v>212</v>
      </c>
      <c r="C40" s="12"/>
      <c r="D40" s="7"/>
      <c r="F40" s="16"/>
      <c r="G40" s="16"/>
      <c r="H40" s="9">
        <v>-1506984.59</v>
      </c>
      <c r="I40" s="16"/>
      <c r="J40" s="27">
        <v>-3122914.9200000004</v>
      </c>
      <c r="K40" s="16"/>
      <c r="L40" s="9">
        <v>0</v>
      </c>
      <c r="M40" s="16"/>
      <c r="N40" s="27">
        <v>0</v>
      </c>
      <c r="P40" s="280"/>
    </row>
    <row r="41" spans="1:16" ht="21" customHeight="1">
      <c r="A41" s="12"/>
      <c r="B41" s="12" t="s">
        <v>59</v>
      </c>
      <c r="C41" s="12"/>
      <c r="D41" s="7"/>
      <c r="F41" s="16"/>
      <c r="G41" s="16"/>
      <c r="H41" s="27">
        <v>12728581.369999999</v>
      </c>
      <c r="I41" s="16"/>
      <c r="J41" s="27">
        <v>102617511.75</v>
      </c>
      <c r="K41" s="16"/>
      <c r="L41" s="9">
        <v>49643.03</v>
      </c>
      <c r="M41" s="16"/>
      <c r="N41" s="27">
        <v>100726900.12</v>
      </c>
    </row>
    <row r="42" spans="1:16" ht="21" customHeight="1">
      <c r="A42" s="12"/>
      <c r="B42" s="12" t="s">
        <v>70</v>
      </c>
      <c r="C42" s="12"/>
      <c r="D42" s="7"/>
      <c r="F42" s="16"/>
      <c r="G42" s="16"/>
      <c r="H42" s="27">
        <v>3414933</v>
      </c>
      <c r="I42" s="16"/>
      <c r="J42" s="27">
        <v>35100</v>
      </c>
      <c r="K42" s="16"/>
      <c r="L42" s="9">
        <v>0</v>
      </c>
      <c r="M42" s="16"/>
      <c r="N42" s="27">
        <v>0</v>
      </c>
    </row>
    <row r="43" spans="1:16" ht="21" customHeight="1">
      <c r="A43" s="12"/>
      <c r="B43" s="12" t="s">
        <v>213</v>
      </c>
      <c r="C43" s="12"/>
      <c r="D43" s="7"/>
      <c r="F43" s="16">
        <v>19</v>
      </c>
      <c r="G43" s="16"/>
      <c r="H43" s="27">
        <v>-4530400.0199999996</v>
      </c>
      <c r="I43" s="16"/>
      <c r="J43" s="27">
        <v>-5219800</v>
      </c>
      <c r="K43" s="16"/>
      <c r="L43" s="9">
        <v>-280000</v>
      </c>
      <c r="M43" s="16"/>
      <c r="N43" s="27">
        <v>-1993000</v>
      </c>
    </row>
    <row r="44" spans="1:16" ht="21" customHeight="1">
      <c r="A44" s="24" t="s">
        <v>214</v>
      </c>
      <c r="B44" s="12"/>
      <c r="D44" s="11"/>
      <c r="F44" s="16"/>
      <c r="G44" s="16"/>
      <c r="H44" s="165">
        <f>SUM(H31:H43)</f>
        <v>-527857615.92000008</v>
      </c>
      <c r="I44" s="16"/>
      <c r="J44" s="165">
        <f>SUM(J31:J43)</f>
        <v>570372466.61999989</v>
      </c>
      <c r="K44" s="16"/>
      <c r="L44" s="165">
        <f>SUM(L31:L43)</f>
        <v>-2418136.7700000177</v>
      </c>
      <c r="M44" s="3"/>
      <c r="N44" s="165">
        <f>SUM(N31:N43)</f>
        <v>102198284.50000003</v>
      </c>
    </row>
    <row r="45" spans="1:16" ht="21" customHeight="1">
      <c r="A45" s="12" t="s">
        <v>215</v>
      </c>
      <c r="B45" s="12"/>
      <c r="D45" s="11"/>
      <c r="F45" s="16"/>
      <c r="G45" s="16"/>
      <c r="H45" s="3">
        <v>-15715452.82</v>
      </c>
      <c r="I45" s="16"/>
      <c r="J45" s="3">
        <v>-24169158.769999996</v>
      </c>
      <c r="K45" s="16"/>
      <c r="L45" s="3">
        <v>-1477027.1500000001</v>
      </c>
      <c r="M45" s="3"/>
      <c r="N45" s="3">
        <v>-2090484.06</v>
      </c>
    </row>
    <row r="46" spans="1:16" ht="21" customHeight="1">
      <c r="A46" s="13" t="s">
        <v>216</v>
      </c>
      <c r="F46" s="16"/>
      <c r="G46" s="16"/>
      <c r="H46" s="27">
        <v>16988882.510000002</v>
      </c>
      <c r="I46" s="16"/>
      <c r="J46" s="27">
        <v>8600697.6400000006</v>
      </c>
      <c r="K46" s="16"/>
      <c r="L46" s="27">
        <v>0</v>
      </c>
      <c r="M46" s="16"/>
      <c r="N46" s="27">
        <v>0</v>
      </c>
    </row>
    <row r="47" spans="1:16" s="1" customFormat="1" ht="21" customHeight="1">
      <c r="A47" s="24" t="s">
        <v>217</v>
      </c>
      <c r="B47" s="13"/>
      <c r="D47" s="13"/>
      <c r="E47" s="13"/>
      <c r="F47" s="13"/>
      <c r="G47" s="13"/>
      <c r="H47" s="166">
        <f>SUM(H44:H46)</f>
        <v>-526584186.23000014</v>
      </c>
      <c r="I47" s="13"/>
      <c r="J47" s="166">
        <f>SUM(J44:J46)</f>
        <v>554804005.48999989</v>
      </c>
      <c r="K47" s="13"/>
      <c r="L47" s="166">
        <f>SUM(L44:L46)</f>
        <v>-3895163.9200000176</v>
      </c>
      <c r="M47" s="13"/>
      <c r="N47" s="166">
        <f>SUM(N44:N46)</f>
        <v>100107800.44000003</v>
      </c>
    </row>
    <row r="48" spans="1:16" s="1" customFormat="1" ht="21" customHeight="1">
      <c r="A48" s="24"/>
      <c r="B48" s="13"/>
      <c r="D48" s="13"/>
      <c r="E48" s="13"/>
      <c r="F48" s="13"/>
      <c r="G48" s="13"/>
      <c r="H48" s="14"/>
      <c r="I48" s="13"/>
      <c r="J48" s="14"/>
      <c r="K48" s="13"/>
      <c r="L48" s="14"/>
      <c r="M48" s="13"/>
      <c r="N48" s="14"/>
    </row>
    <row r="49" spans="1:14" s="1" customFormat="1" ht="21" customHeight="1">
      <c r="A49" s="249" t="s">
        <v>41</v>
      </c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249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49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49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49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49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21" customHeight="1">
      <c r="A55" s="249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249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4"/>
    </row>
    <row r="57" spans="1:14" s="1" customFormat="1" ht="21" customHeight="1">
      <c r="A57" s="249"/>
      <c r="B57" s="13"/>
      <c r="D57" s="13"/>
      <c r="E57" s="13"/>
      <c r="F57" s="13"/>
      <c r="G57" s="13"/>
      <c r="H57" s="14"/>
      <c r="I57" s="13"/>
      <c r="J57" s="14"/>
      <c r="K57" s="13"/>
      <c r="L57" s="14"/>
      <c r="M57" s="13"/>
      <c r="N57" s="14"/>
    </row>
    <row r="58" spans="1:14" s="1" customFormat="1" ht="49.95" customHeight="1">
      <c r="A58" s="249"/>
      <c r="B58" s="13"/>
      <c r="D58" s="13"/>
      <c r="E58" s="13"/>
      <c r="F58" s="13"/>
      <c r="G58" s="13"/>
      <c r="H58" s="14"/>
      <c r="I58" s="13"/>
      <c r="J58" s="14"/>
      <c r="K58" s="13"/>
      <c r="L58" s="14"/>
      <c r="M58" s="13"/>
      <c r="N58" s="14"/>
    </row>
    <row r="59" spans="1:14" s="1" customFormat="1" ht="21" customHeight="1">
      <c r="A59" s="24"/>
      <c r="B59" s="13"/>
      <c r="D59" s="13"/>
      <c r="E59" s="13"/>
      <c r="F59" s="13"/>
      <c r="G59" s="13"/>
      <c r="H59" s="14"/>
      <c r="I59" s="13"/>
      <c r="J59" s="14"/>
      <c r="K59" s="13"/>
      <c r="L59" s="14"/>
      <c r="M59" s="13"/>
      <c r="N59" s="167" t="s">
        <v>218</v>
      </c>
    </row>
    <row r="60" spans="1:14" s="1" customFormat="1" ht="21" customHeight="1">
      <c r="A60" s="23" t="str">
        <f>A1</f>
        <v>บริษัท อีสเทอร์น พาวเวอร์ กรุ๊ป จำกัด (มหาชน) และบริษัทย่อย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s="1" customFormat="1" ht="21" customHeight="1">
      <c r="A61" s="23" t="s">
        <v>219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293" t="s">
        <v>9</v>
      </c>
      <c r="M61" s="293"/>
      <c r="N61" s="293"/>
    </row>
    <row r="62" spans="1:14" s="1" customFormat="1" ht="21" customHeight="1">
      <c r="A62" s="23" t="str">
        <f>A3</f>
        <v>สำหรับงวดเก้าเดือน สิ้นสุดวันที่ 30 กันยายน 2567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93" t="s">
        <v>12</v>
      </c>
      <c r="M62" s="293"/>
      <c r="N62" s="293"/>
    </row>
    <row r="63" spans="1:14" s="1" customFormat="1" ht="21" customHeight="1">
      <c r="A63" s="13"/>
      <c r="B63" s="13"/>
      <c r="C63" s="24"/>
      <c r="D63" s="13"/>
      <c r="E63" s="13"/>
      <c r="F63" s="13"/>
      <c r="G63" s="13"/>
      <c r="H63" s="13"/>
      <c r="I63" s="13"/>
      <c r="J63" s="13"/>
      <c r="K63" s="13"/>
      <c r="L63" s="14"/>
      <c r="M63" s="13"/>
      <c r="N63" s="14"/>
    </row>
    <row r="64" spans="1:14" s="23" customFormat="1" ht="21" customHeight="1">
      <c r="A64" s="5"/>
      <c r="B64" s="5"/>
      <c r="C64" s="5"/>
      <c r="D64" s="5"/>
      <c r="E64" s="5"/>
      <c r="F64" s="5"/>
      <c r="G64" s="5"/>
      <c r="H64" s="283" t="s">
        <v>3</v>
      </c>
      <c r="I64" s="283"/>
      <c r="J64" s="283"/>
      <c r="K64" s="283"/>
      <c r="L64" s="283"/>
      <c r="M64" s="283"/>
      <c r="N64" s="283"/>
    </row>
    <row r="65" spans="1:15" ht="21" customHeight="1">
      <c r="B65" s="6"/>
      <c r="C65" s="6"/>
      <c r="D65" s="6"/>
      <c r="F65" s="6"/>
      <c r="G65" s="6"/>
      <c r="H65" s="298" t="s">
        <v>4</v>
      </c>
      <c r="I65" s="298"/>
      <c r="J65" s="298"/>
      <c r="K65" s="10"/>
      <c r="L65" s="298" t="s">
        <v>5</v>
      </c>
      <c r="M65" s="298"/>
      <c r="N65" s="298"/>
    </row>
    <row r="66" spans="1:15" ht="21" customHeight="1">
      <c r="B66" s="6"/>
      <c r="C66" s="6"/>
      <c r="D66" s="6"/>
      <c r="F66" s="263" t="s">
        <v>11</v>
      </c>
      <c r="G66" s="6"/>
      <c r="H66" s="115" t="str">
        <f>H7</f>
        <v>ปี 2567</v>
      </c>
      <c r="I66" s="116"/>
      <c r="J66" s="68" t="str">
        <f>J7</f>
        <v>ปี 2566</v>
      </c>
      <c r="K66" s="116"/>
      <c r="L66" s="115" t="str">
        <f>L7</f>
        <v>ปี 2567</v>
      </c>
      <c r="M66" s="116"/>
      <c r="N66" s="68" t="str">
        <f>N7</f>
        <v>ปี 2566</v>
      </c>
    </row>
    <row r="67" spans="1:15" s="12" customFormat="1" ht="21" customHeight="1">
      <c r="A67" s="24" t="s">
        <v>220</v>
      </c>
      <c r="E67" s="7"/>
      <c r="F67" s="15"/>
      <c r="G67" s="28"/>
      <c r="H67" s="28"/>
      <c r="I67" s="28"/>
      <c r="J67" s="28"/>
      <c r="K67" s="28"/>
      <c r="L67" s="25"/>
      <c r="M67" s="28"/>
      <c r="N67" s="25"/>
    </row>
    <row r="68" spans="1:15" s="12" customFormat="1" ht="21" customHeight="1">
      <c r="A68" s="11" t="s">
        <v>221</v>
      </c>
      <c r="F68" s="7"/>
      <c r="H68" s="25">
        <v>-13361203.85</v>
      </c>
      <c r="J68" s="25">
        <v>-52037868.530000001</v>
      </c>
      <c r="L68" s="279">
        <v>0</v>
      </c>
      <c r="N68" s="2">
        <v>0</v>
      </c>
    </row>
    <row r="69" spans="1:15" s="12" customFormat="1" ht="21" customHeight="1">
      <c r="A69" s="12" t="s">
        <v>222</v>
      </c>
      <c r="E69" s="7"/>
      <c r="F69" s="30">
        <v>6.2</v>
      </c>
      <c r="G69" s="28"/>
      <c r="H69" s="25">
        <v>0</v>
      </c>
      <c r="I69" s="28"/>
      <c r="J69" s="29">
        <v>0</v>
      </c>
      <c r="K69" s="28"/>
      <c r="L69" s="25">
        <v>-337120000</v>
      </c>
      <c r="M69" s="28"/>
      <c r="N69" s="29">
        <v>-1208490000</v>
      </c>
      <c r="O69" s="60"/>
    </row>
    <row r="70" spans="1:15" s="12" customFormat="1" ht="21" customHeight="1">
      <c r="A70" s="12" t="s">
        <v>223</v>
      </c>
      <c r="E70" s="7"/>
      <c r="F70" s="30">
        <v>6.2</v>
      </c>
      <c r="G70" s="28"/>
      <c r="H70" s="25">
        <v>0</v>
      </c>
      <c r="I70" s="28"/>
      <c r="J70" s="29">
        <v>0</v>
      </c>
      <c r="K70" s="28"/>
      <c r="L70" s="25">
        <v>385490000</v>
      </c>
      <c r="M70" s="28"/>
      <c r="N70" s="29">
        <v>1035951000</v>
      </c>
    </row>
    <row r="71" spans="1:15" s="12" customFormat="1" ht="21" customHeight="1">
      <c r="A71" s="12" t="s">
        <v>224</v>
      </c>
      <c r="E71" s="7"/>
      <c r="F71" s="30"/>
      <c r="H71" s="29">
        <v>-30000</v>
      </c>
      <c r="J71" s="29">
        <v>-5019815.4000000004</v>
      </c>
      <c r="L71" s="279">
        <v>0</v>
      </c>
      <c r="N71" s="29">
        <v>-319000</v>
      </c>
    </row>
    <row r="72" spans="1:15" s="12" customFormat="1" ht="21" customHeight="1">
      <c r="A72" s="10" t="s">
        <v>225</v>
      </c>
      <c r="E72" s="7"/>
      <c r="F72" s="30"/>
      <c r="H72" s="29">
        <v>2968898.28</v>
      </c>
      <c r="J72" s="29">
        <v>4033220.2199999997</v>
      </c>
      <c r="L72" s="279">
        <v>195669.88</v>
      </c>
      <c r="N72" s="29">
        <v>469061.24</v>
      </c>
    </row>
    <row r="73" spans="1:15" s="12" customFormat="1" ht="21" customHeight="1">
      <c r="A73" s="12" t="s">
        <v>226</v>
      </c>
      <c r="E73" s="7"/>
      <c r="F73" s="7"/>
      <c r="H73" s="279">
        <v>-6000000</v>
      </c>
      <c r="J73" s="29">
        <v>-244000000</v>
      </c>
      <c r="L73" s="279">
        <v>-6000000</v>
      </c>
      <c r="N73" s="29">
        <v>-232000000</v>
      </c>
    </row>
    <row r="74" spans="1:15" s="12" customFormat="1" ht="21" customHeight="1">
      <c r="A74" s="11" t="s">
        <v>227</v>
      </c>
      <c r="F74" s="7"/>
      <c r="H74" s="279">
        <v>6004521.5499999998</v>
      </c>
      <c r="J74" s="2">
        <v>244020352.40000004</v>
      </c>
      <c r="L74" s="279">
        <v>6004521.5499999998</v>
      </c>
      <c r="N74" s="2">
        <v>231965982.50999999</v>
      </c>
    </row>
    <row r="75" spans="1:15" s="12" customFormat="1" ht="21" customHeight="1">
      <c r="A75" s="11" t="s">
        <v>228</v>
      </c>
      <c r="F75" s="7"/>
      <c r="H75" s="279">
        <v>0</v>
      </c>
      <c r="J75" s="29">
        <v>-6079645.8600000003</v>
      </c>
      <c r="L75" s="279">
        <v>0</v>
      </c>
      <c r="N75" s="2">
        <v>0</v>
      </c>
    </row>
    <row r="76" spans="1:15" s="12" customFormat="1" ht="21" customHeight="1">
      <c r="A76" s="12" t="s">
        <v>229</v>
      </c>
      <c r="E76" s="7"/>
      <c r="F76" s="266">
        <v>11.1</v>
      </c>
      <c r="H76" s="29">
        <v>-62157447.049999997</v>
      </c>
      <c r="J76" s="29">
        <v>-189965443.97</v>
      </c>
      <c r="L76" s="279">
        <v>0</v>
      </c>
      <c r="N76" s="29">
        <v>-884400</v>
      </c>
    </row>
    <row r="77" spans="1:15" s="12" customFormat="1" ht="21" customHeight="1">
      <c r="A77" s="12" t="s">
        <v>230</v>
      </c>
      <c r="E77" s="7"/>
      <c r="F77" s="30">
        <v>11</v>
      </c>
      <c r="H77" s="25">
        <v>7367518.79</v>
      </c>
      <c r="J77" s="29">
        <v>943092.46</v>
      </c>
      <c r="L77" s="279">
        <v>0</v>
      </c>
      <c r="N77" s="29">
        <v>0</v>
      </c>
      <c r="O77" s="60"/>
    </row>
    <row r="78" spans="1:15" s="12" customFormat="1" ht="21" customHeight="1">
      <c r="A78" s="12" t="s">
        <v>231</v>
      </c>
      <c r="E78" s="7"/>
      <c r="F78" s="30">
        <v>12.1</v>
      </c>
      <c r="H78" s="25">
        <v>-5198632.87</v>
      </c>
      <c r="J78" s="29">
        <v>0</v>
      </c>
      <c r="L78" s="279">
        <v>0</v>
      </c>
      <c r="N78" s="29">
        <v>0</v>
      </c>
      <c r="O78" s="60"/>
    </row>
    <row r="79" spans="1:15" s="12" customFormat="1" ht="21" customHeight="1">
      <c r="A79" s="12" t="s">
        <v>232</v>
      </c>
      <c r="E79" s="7"/>
      <c r="F79" s="30">
        <v>12.2</v>
      </c>
      <c r="H79" s="25">
        <v>-1989048.42</v>
      </c>
      <c r="J79" s="29">
        <v>-1366492.05</v>
      </c>
      <c r="L79" s="279">
        <v>-291650</v>
      </c>
      <c r="N79" s="29">
        <v>-238276</v>
      </c>
      <c r="O79" s="60"/>
    </row>
    <row r="80" spans="1:15" s="12" customFormat="1" ht="21" customHeight="1">
      <c r="A80" s="13" t="s">
        <v>97</v>
      </c>
      <c r="E80" s="7"/>
      <c r="H80" s="29">
        <v>247683.35</v>
      </c>
      <c r="J80" s="29">
        <v>354939.2</v>
      </c>
      <c r="L80" s="29">
        <v>115081472.03000003</v>
      </c>
      <c r="N80" s="29">
        <v>172731025.56</v>
      </c>
      <c r="O80" s="60"/>
    </row>
    <row r="81" spans="1:15" s="12" customFormat="1" ht="21" customHeight="1">
      <c r="A81" s="24" t="s">
        <v>233</v>
      </c>
      <c r="H81" s="168">
        <f>SUM(H68:H80)</f>
        <v>-72147710.219999999</v>
      </c>
      <c r="I81" s="3"/>
      <c r="J81" s="168">
        <f>SUM(J68:J80)</f>
        <v>-249117661.52999994</v>
      </c>
      <c r="K81" s="3"/>
      <c r="L81" s="168">
        <f>SUM(L68:L80)</f>
        <v>163360013.46000004</v>
      </c>
      <c r="M81" s="3"/>
      <c r="N81" s="168">
        <f>SUM(N68:N80)</f>
        <v>-814606.68999999762</v>
      </c>
    </row>
    <row r="82" spans="1:15" s="12" customFormat="1" ht="6" customHeight="1">
      <c r="A82" s="24"/>
      <c r="H82" s="3"/>
      <c r="I82" s="3"/>
      <c r="J82" s="3"/>
      <c r="K82" s="3"/>
      <c r="L82" s="3"/>
      <c r="M82" s="3"/>
      <c r="N82" s="3"/>
    </row>
    <row r="83" spans="1:15" s="12" customFormat="1" ht="21" customHeight="1">
      <c r="A83" s="24" t="s">
        <v>234</v>
      </c>
      <c r="E83" s="7"/>
      <c r="H83" s="29"/>
      <c r="N83" s="25"/>
    </row>
    <row r="84" spans="1:15" s="12" customFormat="1" ht="21" customHeight="1">
      <c r="A84" s="74" t="s">
        <v>235</v>
      </c>
      <c r="B84" s="257"/>
      <c r="E84" s="7"/>
      <c r="F84" s="7"/>
      <c r="H84" s="29">
        <v>5076234.08</v>
      </c>
      <c r="J84" s="29">
        <v>-115303941.44000004</v>
      </c>
      <c r="L84" s="29">
        <v>1968189.2399999984</v>
      </c>
      <c r="N84" s="29">
        <v>6000000</v>
      </c>
    </row>
    <row r="85" spans="1:15" s="12" customFormat="1" ht="21" customHeight="1">
      <c r="A85" s="74" t="s">
        <v>236</v>
      </c>
      <c r="B85" s="257"/>
      <c r="F85" s="262">
        <v>6.2</v>
      </c>
      <c r="H85" s="29">
        <v>110687305</v>
      </c>
      <c r="J85" s="29">
        <v>1032000000</v>
      </c>
      <c r="L85" s="29">
        <v>104387305</v>
      </c>
      <c r="N85" s="29">
        <v>1032000000</v>
      </c>
    </row>
    <row r="86" spans="1:15" s="12" customFormat="1" ht="21" customHeight="1">
      <c r="A86" s="74" t="s">
        <v>237</v>
      </c>
      <c r="B86" s="257"/>
      <c r="F86" s="262">
        <v>6.2</v>
      </c>
      <c r="H86" s="29">
        <v>-50827251.020000003</v>
      </c>
      <c r="J86" s="29">
        <v>-580000000</v>
      </c>
      <c r="L86" s="29">
        <v>-44527251</v>
      </c>
      <c r="N86" s="29">
        <v>-580000000</v>
      </c>
    </row>
    <row r="87" spans="1:15" s="12" customFormat="1" ht="21" customHeight="1">
      <c r="A87" s="74" t="s">
        <v>238</v>
      </c>
      <c r="B87" s="257"/>
      <c r="F87" s="262">
        <v>16</v>
      </c>
      <c r="H87" s="29">
        <v>46575120.340000004</v>
      </c>
      <c r="J87" s="29">
        <v>127253289.91</v>
      </c>
      <c r="L87" s="29">
        <v>25000000</v>
      </c>
      <c r="N87" s="29">
        <v>127253289.91</v>
      </c>
    </row>
    <row r="88" spans="1:15" s="12" customFormat="1" ht="21" customHeight="1">
      <c r="A88" s="74" t="s">
        <v>239</v>
      </c>
      <c r="B88" s="257"/>
      <c r="F88" s="262">
        <v>16</v>
      </c>
      <c r="H88" s="29">
        <v>-46575120.340000004</v>
      </c>
      <c r="J88" s="29">
        <v>0</v>
      </c>
      <c r="L88" s="29">
        <v>-25000000</v>
      </c>
      <c r="N88" s="29">
        <v>0</v>
      </c>
    </row>
    <row r="89" spans="1:15" s="12" customFormat="1" ht="21" customHeight="1">
      <c r="A89" s="74" t="s">
        <v>240</v>
      </c>
      <c r="B89" s="257"/>
      <c r="F89" s="262">
        <v>17</v>
      </c>
      <c r="H89" s="29">
        <v>71000000</v>
      </c>
      <c r="J89" s="29">
        <v>8000000</v>
      </c>
      <c r="L89" s="29">
        <v>0</v>
      </c>
      <c r="N89" s="29">
        <v>0</v>
      </c>
    </row>
    <row r="90" spans="1:15" s="12" customFormat="1" ht="21" customHeight="1">
      <c r="A90" s="12" t="s">
        <v>241</v>
      </c>
      <c r="F90" s="262">
        <v>17</v>
      </c>
      <c r="H90" s="29">
        <v>-72849010.480000004</v>
      </c>
      <c r="J90" s="29">
        <v>-91955190.230000004</v>
      </c>
      <c r="L90" s="29">
        <v>-35340000</v>
      </c>
      <c r="N90" s="29">
        <v>-53010000</v>
      </c>
    </row>
    <row r="91" spans="1:15" s="12" customFormat="1" ht="21" customHeight="1">
      <c r="A91" s="12" t="s">
        <v>242</v>
      </c>
      <c r="F91" s="262"/>
      <c r="H91" s="29">
        <v>0</v>
      </c>
      <c r="J91" s="29">
        <v>1788472464</v>
      </c>
      <c r="L91" s="29">
        <v>0</v>
      </c>
      <c r="N91" s="29">
        <v>1788472464</v>
      </c>
    </row>
    <row r="92" spans="1:15" s="12" customFormat="1" ht="21" customHeight="1">
      <c r="A92" s="62" t="s">
        <v>243</v>
      </c>
      <c r="E92" s="7"/>
      <c r="F92" s="7"/>
      <c r="H92" s="29">
        <v>0</v>
      </c>
      <c r="J92" s="29">
        <v>-2250000000</v>
      </c>
      <c r="L92" s="29">
        <v>0</v>
      </c>
      <c r="N92" s="29">
        <v>-2250000000</v>
      </c>
    </row>
    <row r="93" spans="1:15" s="12" customFormat="1" ht="21" customHeight="1">
      <c r="A93" s="62" t="s">
        <v>244</v>
      </c>
      <c r="E93" s="7"/>
      <c r="F93" s="7"/>
      <c r="H93" s="29">
        <v>0</v>
      </c>
      <c r="J93" s="29">
        <v>-7149.56</v>
      </c>
      <c r="L93" s="29">
        <v>0</v>
      </c>
      <c r="N93" s="29">
        <v>-6649.56</v>
      </c>
    </row>
    <row r="94" spans="1:15" s="12" customFormat="1" ht="21" customHeight="1">
      <c r="A94" s="69" t="s">
        <v>245</v>
      </c>
      <c r="E94" s="7"/>
      <c r="F94" s="7"/>
      <c r="H94" s="29">
        <v>-193302642.75999999</v>
      </c>
      <c r="J94" s="3">
        <v>-190767501.35999998</v>
      </c>
      <c r="L94" s="29">
        <v>-185425348.74000001</v>
      </c>
      <c r="N94" s="3">
        <v>-178974434.59999999</v>
      </c>
      <c r="O94" s="243"/>
    </row>
    <row r="95" spans="1:15" s="12" customFormat="1" ht="21" customHeight="1">
      <c r="A95" s="24" t="s">
        <v>246</v>
      </c>
      <c r="H95" s="168">
        <f>SUM(H84:H94)</f>
        <v>-130215365.17999999</v>
      </c>
      <c r="J95" s="168">
        <f>SUM(J84:J94)</f>
        <v>-272308028.68000019</v>
      </c>
      <c r="L95" s="168">
        <f>SUM(L84:L94)</f>
        <v>-158937105.5</v>
      </c>
      <c r="M95" s="3"/>
      <c r="N95" s="168">
        <f>SUM(N84:N94)</f>
        <v>-108265330.25000015</v>
      </c>
    </row>
    <row r="96" spans="1:15" s="12" customFormat="1" ht="6" customHeight="1">
      <c r="C96" s="24"/>
      <c r="H96" s="3"/>
      <c r="J96" s="3"/>
      <c r="L96" s="3"/>
      <c r="M96" s="3"/>
      <c r="N96" s="3"/>
    </row>
    <row r="97" spans="1:16" s="12" customFormat="1" ht="21" customHeight="1">
      <c r="A97" s="24" t="s">
        <v>247</v>
      </c>
      <c r="E97" s="7"/>
      <c r="F97" s="262"/>
      <c r="H97" s="170">
        <f>+'PL2'!I32</f>
        <v>440478558.68000001</v>
      </c>
      <c r="J97" s="170">
        <f>+'PL2'!K32</f>
        <v>-138603472.97</v>
      </c>
      <c r="K97" s="29"/>
      <c r="L97" s="170">
        <v>0</v>
      </c>
      <c r="M97" s="29"/>
      <c r="N97" s="170">
        <v>0</v>
      </c>
    </row>
    <row r="98" spans="1:16" s="12" customFormat="1" ht="6" customHeight="1">
      <c r="A98" s="24"/>
      <c r="E98" s="7"/>
      <c r="H98" s="25"/>
      <c r="J98" s="25"/>
      <c r="L98" s="25"/>
      <c r="M98" s="3"/>
      <c r="N98" s="25"/>
    </row>
    <row r="99" spans="1:16" s="12" customFormat="1" ht="21" customHeight="1">
      <c r="A99" s="258" t="s">
        <v>248</v>
      </c>
      <c r="E99" s="7"/>
      <c r="H99" s="25">
        <f>H47+H81+H95+SUM(H97:H97)</f>
        <v>-288468702.95000011</v>
      </c>
      <c r="J99" s="25">
        <f>J47+J81+J95+SUM(J97:J97)</f>
        <v>-105225157.69000027</v>
      </c>
      <c r="L99" s="25">
        <f>L47+L81+L95+SUM(L97:L97)</f>
        <v>527744.04000002146</v>
      </c>
      <c r="M99" s="3"/>
      <c r="N99" s="25">
        <f>N47+N81+N95+SUM(N97:N97)</f>
        <v>-8972136.5000001192</v>
      </c>
    </row>
    <row r="100" spans="1:16" s="12" customFormat="1" ht="21" customHeight="1">
      <c r="A100" s="24" t="s">
        <v>249</v>
      </c>
      <c r="F100" s="7">
        <v>7</v>
      </c>
      <c r="G100" s="15">
        <f>13802203.78</f>
        <v>13802203.779999999</v>
      </c>
      <c r="H100" s="19">
        <f>BS!K14</f>
        <v>308694750.95999998</v>
      </c>
      <c r="I100" s="15"/>
      <c r="J100" s="114">
        <v>134600987.78</v>
      </c>
      <c r="K100" s="15"/>
      <c r="L100" s="19">
        <f>BS!O14</f>
        <v>782790.62</v>
      </c>
      <c r="M100" s="22"/>
      <c r="N100" s="19">
        <v>10303231.65</v>
      </c>
    </row>
    <row r="101" spans="1:16" s="12" customFormat="1" ht="21" customHeight="1" thickBot="1">
      <c r="A101" s="24" t="s">
        <v>250</v>
      </c>
      <c r="F101" s="7">
        <v>7</v>
      </c>
      <c r="H101" s="32">
        <f>SUM(H99:H100)</f>
        <v>20226048.009999871</v>
      </c>
      <c r="J101" s="32">
        <f>SUM(J99:J100)</f>
        <v>29375830.089999735</v>
      </c>
      <c r="L101" s="32">
        <f>SUM(L99:L100)</f>
        <v>1310534.6600000216</v>
      </c>
      <c r="M101" s="3"/>
      <c r="N101" s="32">
        <f>SUM(N99:N100)</f>
        <v>1331095.1499998812</v>
      </c>
      <c r="O101" s="60"/>
      <c r="P101" s="275"/>
    </row>
    <row r="102" spans="1:16" s="12" customFormat="1" ht="21" customHeight="1" thickTop="1">
      <c r="H102" s="25"/>
      <c r="J102" s="2"/>
      <c r="K102" s="2"/>
      <c r="L102" s="2"/>
      <c r="M102" s="2"/>
      <c r="N102" s="2"/>
      <c r="O102" s="2"/>
    </row>
    <row r="103" spans="1:16" s="12" customFormat="1" ht="21" customHeight="1">
      <c r="A103" s="24" t="s">
        <v>251</v>
      </c>
      <c r="B103" s="35"/>
      <c r="E103" s="7"/>
      <c r="H103" s="67"/>
      <c r="J103" s="36"/>
      <c r="K103" s="36"/>
      <c r="L103" s="36"/>
      <c r="M103" s="18"/>
      <c r="N103" s="36"/>
      <c r="O103" s="2"/>
    </row>
    <row r="104" spans="1:16" s="12" customFormat="1" ht="21" customHeight="1">
      <c r="A104" s="35" t="s">
        <v>252</v>
      </c>
      <c r="B104" s="12" t="s">
        <v>253</v>
      </c>
      <c r="E104" s="7"/>
      <c r="H104" s="67"/>
      <c r="J104" s="36"/>
      <c r="K104" s="36"/>
      <c r="L104" s="36"/>
      <c r="M104" s="18"/>
      <c r="N104" s="36"/>
      <c r="O104" s="2"/>
    </row>
    <row r="105" spans="1:16" s="12" customFormat="1" ht="21" customHeight="1">
      <c r="C105" s="12" t="s">
        <v>254</v>
      </c>
      <c r="E105" s="7"/>
      <c r="F105" s="7">
        <v>11.1</v>
      </c>
      <c r="H105" s="67">
        <v>67402728.120000005</v>
      </c>
      <c r="J105" s="67">
        <v>415112551.63</v>
      </c>
      <c r="K105" s="36"/>
      <c r="L105" s="36">
        <v>0</v>
      </c>
      <c r="M105" s="18"/>
      <c r="N105" s="36">
        <v>0</v>
      </c>
      <c r="O105" s="2"/>
    </row>
    <row r="106" spans="1:16" s="12" customFormat="1" ht="21" customHeight="1">
      <c r="C106" s="12" t="s">
        <v>255</v>
      </c>
      <c r="E106" s="7"/>
      <c r="F106" s="7"/>
      <c r="H106" s="67">
        <v>0</v>
      </c>
      <c r="J106" s="67">
        <v>3000000</v>
      </c>
      <c r="K106" s="36"/>
      <c r="L106" s="36">
        <v>0</v>
      </c>
      <c r="M106" s="18"/>
      <c r="N106" s="36">
        <v>0</v>
      </c>
      <c r="O106" s="2"/>
    </row>
    <row r="107" spans="1:16" s="12" customFormat="1" ht="21" customHeight="1">
      <c r="C107" s="12" t="s">
        <v>256</v>
      </c>
      <c r="E107" s="7"/>
      <c r="F107" s="7"/>
      <c r="H107" s="67"/>
      <c r="J107" s="67"/>
      <c r="K107" s="36"/>
      <c r="L107" s="36"/>
      <c r="M107" s="18"/>
      <c r="N107" s="36"/>
      <c r="O107" s="2"/>
    </row>
    <row r="108" spans="1:16" ht="23.1" customHeight="1">
      <c r="C108" s="13" t="s">
        <v>257</v>
      </c>
      <c r="H108" s="281">
        <v>0</v>
      </c>
      <c r="J108" s="281">
        <v>95290233.180000007</v>
      </c>
      <c r="L108" s="25">
        <v>0</v>
      </c>
      <c r="N108" s="25">
        <v>0</v>
      </c>
    </row>
    <row r="109" spans="1:16" s="12" customFormat="1" ht="21" customHeight="1">
      <c r="C109" s="12" t="s">
        <v>258</v>
      </c>
      <c r="E109" s="7"/>
      <c r="F109" s="7"/>
      <c r="H109" s="67"/>
      <c r="J109" s="67"/>
      <c r="K109" s="36"/>
      <c r="L109" s="36"/>
      <c r="M109" s="18"/>
      <c r="N109" s="36"/>
      <c r="O109" s="2"/>
    </row>
    <row r="110" spans="1:16" s="12" customFormat="1" ht="21" customHeight="1">
      <c r="D110" s="12" t="s">
        <v>259</v>
      </c>
      <c r="E110" s="7"/>
      <c r="F110" s="7" t="s">
        <v>260</v>
      </c>
      <c r="H110" s="67">
        <v>55000000</v>
      </c>
      <c r="J110" s="67">
        <v>0</v>
      </c>
      <c r="K110" s="36"/>
      <c r="L110" s="67">
        <v>55000000</v>
      </c>
      <c r="M110" s="18"/>
      <c r="N110" s="36">
        <v>0</v>
      </c>
      <c r="O110" s="2"/>
    </row>
    <row r="111" spans="1:16" s="12" customFormat="1" ht="21" customHeight="1">
      <c r="C111" s="12" t="s">
        <v>261</v>
      </c>
      <c r="E111" s="7"/>
      <c r="F111" s="7"/>
      <c r="H111" s="67">
        <v>0</v>
      </c>
      <c r="J111" s="67">
        <v>5246710.09</v>
      </c>
      <c r="K111" s="36"/>
      <c r="L111" s="67">
        <v>0</v>
      </c>
      <c r="M111" s="18"/>
      <c r="N111" s="36">
        <v>5246710.09</v>
      </c>
      <c r="O111" s="2"/>
    </row>
    <row r="112" spans="1:16" s="12" customFormat="1" ht="21" customHeight="1">
      <c r="A112" s="35" t="s">
        <v>262</v>
      </c>
      <c r="B112" s="12" t="s">
        <v>263</v>
      </c>
      <c r="E112" s="7"/>
      <c r="H112" s="67"/>
      <c r="J112" s="67"/>
      <c r="K112" s="36"/>
      <c r="L112" s="36"/>
      <c r="M112" s="18"/>
      <c r="N112" s="36"/>
      <c r="O112" s="2"/>
    </row>
    <row r="113" spans="1:15" s="12" customFormat="1" ht="21" customHeight="1">
      <c r="A113" s="35"/>
      <c r="C113" s="12" t="s">
        <v>264</v>
      </c>
      <c r="E113" s="7"/>
      <c r="H113" s="67">
        <v>241898828.34999999</v>
      </c>
      <c r="J113" s="67">
        <v>405761631.12</v>
      </c>
      <c r="K113" s="36"/>
      <c r="L113" s="36">
        <v>12880000</v>
      </c>
      <c r="M113" s="18"/>
      <c r="N113" s="36">
        <v>53391715.200000003</v>
      </c>
      <c r="O113" s="2"/>
    </row>
    <row r="114" spans="1:15" s="12" customFormat="1" ht="21" customHeight="1">
      <c r="A114" s="35"/>
      <c r="E114" s="7"/>
      <c r="H114" s="67"/>
      <c r="J114" s="36"/>
      <c r="K114" s="36"/>
      <c r="L114" s="36"/>
      <c r="M114" s="18"/>
      <c r="N114" s="36"/>
      <c r="O114" s="2"/>
    </row>
    <row r="115" spans="1:15" s="12" customFormat="1" ht="21" customHeight="1">
      <c r="A115" s="35" t="s">
        <v>41</v>
      </c>
      <c r="E115" s="7"/>
      <c r="H115" s="67"/>
      <c r="J115" s="36"/>
      <c r="K115" s="36"/>
      <c r="L115" s="36"/>
      <c r="M115" s="18"/>
      <c r="N115" s="36"/>
      <c r="O115" s="2"/>
    </row>
    <row r="116" spans="1:15" s="12" customFormat="1" ht="21" customHeight="1">
      <c r="A116" s="35"/>
      <c r="E116" s="7"/>
      <c r="H116" s="67"/>
      <c r="J116" s="36"/>
      <c r="K116" s="36"/>
      <c r="L116" s="36"/>
      <c r="M116" s="18"/>
      <c r="N116" s="36"/>
      <c r="O116" s="2"/>
    </row>
    <row r="117" spans="1:15" s="12" customFormat="1" ht="21" customHeight="1">
      <c r="A117" s="35"/>
      <c r="E117" s="7"/>
      <c r="H117" s="67"/>
      <c r="J117" s="36"/>
      <c r="K117" s="36"/>
      <c r="L117" s="36"/>
      <c r="M117" s="18"/>
      <c r="N117" s="36"/>
      <c r="O117" s="2"/>
    </row>
    <row r="118" spans="1:15" s="12" customFormat="1" ht="21" customHeight="1">
      <c r="A118" s="35"/>
      <c r="E118" s="7"/>
      <c r="H118" s="67"/>
      <c r="J118" s="36"/>
      <c r="K118" s="36"/>
      <c r="L118" s="36"/>
      <c r="M118" s="18"/>
      <c r="N118" s="36"/>
      <c r="O118" s="2"/>
    </row>
    <row r="119" spans="1:15" s="12" customFormat="1" ht="21" customHeight="1">
      <c r="A119" s="35"/>
      <c r="E119" s="7"/>
      <c r="H119" s="67"/>
      <c r="J119" s="36"/>
      <c r="K119" s="36"/>
      <c r="L119" s="36"/>
      <c r="M119" s="18"/>
      <c r="N119" s="36"/>
      <c r="O119" s="2"/>
    </row>
    <row r="120" spans="1:15" s="12" customFormat="1" ht="21" customHeight="1">
      <c r="A120" s="35"/>
      <c r="E120" s="7"/>
      <c r="H120" s="67"/>
      <c r="J120" s="36"/>
      <c r="K120" s="36"/>
      <c r="L120" s="36"/>
      <c r="M120" s="18"/>
      <c r="N120" s="36"/>
      <c r="O120" s="2"/>
    </row>
    <row r="121" spans="1:15" s="12" customFormat="1" ht="9" customHeight="1">
      <c r="A121" s="35"/>
      <c r="E121" s="7"/>
      <c r="H121" s="67"/>
      <c r="J121" s="36"/>
      <c r="K121" s="36"/>
      <c r="L121" s="36"/>
      <c r="M121" s="18"/>
      <c r="N121" s="36"/>
      <c r="O121" s="2"/>
    </row>
    <row r="122" spans="1:15" s="12" customFormat="1" ht="21" customHeight="1">
      <c r="A122" s="35"/>
      <c r="E122" s="7"/>
      <c r="H122" s="67"/>
      <c r="J122" s="36"/>
      <c r="K122" s="36"/>
      <c r="L122" s="36"/>
      <c r="M122" s="18"/>
      <c r="N122" s="167" t="s">
        <v>265</v>
      </c>
      <c r="O122" s="2"/>
    </row>
    <row r="123" spans="1:15" s="12" customFormat="1" ht="21" customHeight="1">
      <c r="A123" s="35"/>
      <c r="E123" s="7"/>
      <c r="H123" s="67"/>
      <c r="J123" s="36"/>
      <c r="K123" s="36"/>
      <c r="L123" s="36"/>
      <c r="M123" s="18"/>
      <c r="N123" s="36"/>
      <c r="O123" s="2"/>
    </row>
    <row r="124" spans="1:15" s="12" customFormat="1" ht="21" customHeight="1">
      <c r="A124" s="35"/>
      <c r="E124" s="7"/>
      <c r="H124" s="67"/>
      <c r="J124" s="36"/>
      <c r="K124" s="36"/>
      <c r="L124" s="36"/>
      <c r="M124" s="18"/>
      <c r="N124" s="36"/>
      <c r="O124" s="2"/>
    </row>
    <row r="125" spans="1:15" s="12" customFormat="1" ht="21" customHeight="1">
      <c r="A125" s="35"/>
      <c r="E125" s="7"/>
      <c r="H125" s="67"/>
      <c r="J125" s="36"/>
      <c r="K125" s="36"/>
      <c r="L125" s="36"/>
      <c r="M125" s="18"/>
      <c r="N125" s="36"/>
      <c r="O125" s="2"/>
    </row>
    <row r="126" spans="1:15" s="12" customFormat="1" ht="21" customHeight="1">
      <c r="A126" s="35"/>
      <c r="E126" s="7"/>
      <c r="H126" s="67"/>
      <c r="J126" s="36"/>
      <c r="K126" s="36"/>
      <c r="L126" s="36"/>
      <c r="M126" s="18"/>
      <c r="N126" s="36"/>
      <c r="O126" s="2"/>
    </row>
    <row r="127" spans="1:15" s="12" customFormat="1" ht="21" customHeight="1">
      <c r="A127" s="35"/>
      <c r="E127" s="7"/>
      <c r="H127" s="67"/>
      <c r="J127" s="36"/>
      <c r="K127" s="36"/>
      <c r="L127" s="36"/>
      <c r="M127" s="18"/>
      <c r="N127" s="36"/>
      <c r="O127" s="2"/>
    </row>
    <row r="128" spans="1:15" s="12" customFormat="1" ht="21" customHeight="1">
      <c r="A128" s="35"/>
      <c r="E128" s="7"/>
      <c r="H128" s="67"/>
      <c r="J128" s="36"/>
      <c r="K128" s="36"/>
      <c r="L128" s="36"/>
      <c r="M128" s="18"/>
      <c r="N128" s="36"/>
      <c r="O128" s="2"/>
    </row>
    <row r="129" spans="1:15" s="12" customFormat="1" ht="21" customHeight="1">
      <c r="A129" s="35"/>
      <c r="E129" s="7"/>
      <c r="H129" s="67"/>
      <c r="J129" s="36"/>
      <c r="K129" s="36"/>
      <c r="L129" s="36"/>
      <c r="M129" s="18"/>
      <c r="N129" s="36"/>
      <c r="O129" s="2"/>
    </row>
    <row r="130" spans="1:15" s="12" customFormat="1" ht="21" customHeight="1">
      <c r="A130" s="35"/>
      <c r="E130" s="7"/>
      <c r="H130" s="67"/>
      <c r="J130" s="36"/>
      <c r="K130" s="36"/>
      <c r="L130" s="36"/>
      <c r="M130" s="18"/>
      <c r="N130" s="36"/>
      <c r="O130" s="2"/>
    </row>
    <row r="131" spans="1:15" s="12" customFormat="1" ht="21" customHeight="1">
      <c r="A131" s="35"/>
      <c r="E131" s="7"/>
      <c r="H131" s="67"/>
      <c r="J131" s="36"/>
      <c r="K131" s="36"/>
      <c r="L131" s="36"/>
      <c r="M131" s="18"/>
      <c r="N131" s="36"/>
      <c r="O131" s="2"/>
    </row>
    <row r="132" spans="1:15" s="12" customFormat="1" ht="21" customHeight="1">
      <c r="A132" s="35"/>
      <c r="E132" s="7"/>
      <c r="H132" s="67"/>
      <c r="J132" s="36"/>
      <c r="K132" s="36"/>
      <c r="L132" s="36"/>
      <c r="M132" s="18"/>
      <c r="N132" s="36"/>
      <c r="O132" s="2"/>
    </row>
    <row r="133" spans="1:15" s="12" customFormat="1" ht="21" customHeight="1">
      <c r="A133" s="35"/>
      <c r="E133" s="7"/>
      <c r="H133" s="67"/>
      <c r="J133" s="36"/>
      <c r="K133" s="36"/>
      <c r="L133" s="36"/>
      <c r="M133" s="18"/>
      <c r="N133" s="36"/>
      <c r="O133" s="2"/>
    </row>
    <row r="134" spans="1:15" s="12" customFormat="1" ht="21" customHeight="1">
      <c r="A134" s="35"/>
      <c r="E134" s="7"/>
      <c r="H134" s="67"/>
      <c r="J134" s="36"/>
      <c r="K134" s="36"/>
      <c r="L134" s="36"/>
      <c r="M134" s="18"/>
      <c r="N134" s="36"/>
      <c r="O134" s="2"/>
    </row>
    <row r="135" spans="1:15" s="12" customFormat="1" ht="12" customHeight="1">
      <c r="A135" s="35"/>
      <c r="E135" s="7"/>
      <c r="H135" s="67"/>
      <c r="J135" s="36"/>
      <c r="K135" s="36"/>
      <c r="L135" s="36"/>
      <c r="M135" s="18"/>
      <c r="N135" s="36"/>
      <c r="O135" s="2"/>
    </row>
    <row r="136" spans="1:15" s="12" customFormat="1" ht="21" customHeight="1">
      <c r="B136" s="64"/>
      <c r="C136" s="64"/>
      <c r="D136" s="64"/>
      <c r="E136" s="66"/>
      <c r="F136" s="64"/>
      <c r="G136" s="64"/>
      <c r="H136" s="282"/>
      <c r="I136" s="64"/>
      <c r="J136" s="65"/>
      <c r="K136" s="65"/>
      <c r="L136" s="65"/>
      <c r="M136" s="65"/>
    </row>
    <row r="137" spans="1:15" s="12" customFormat="1" ht="21" customHeight="1">
      <c r="A137" s="117"/>
      <c r="B137" s="64"/>
      <c r="C137" s="64"/>
      <c r="D137" s="64"/>
      <c r="E137" s="66"/>
      <c r="F137" s="64"/>
      <c r="G137" s="64"/>
      <c r="H137" s="282"/>
      <c r="I137" s="64"/>
      <c r="J137" s="65"/>
      <c r="K137" s="65"/>
      <c r="L137" s="65"/>
      <c r="M137" s="65"/>
      <c r="N137" s="65"/>
    </row>
    <row r="138" spans="1:15" s="12" customFormat="1" ht="38.4" customHeight="1">
      <c r="A138" s="117"/>
      <c r="B138" s="64"/>
      <c r="C138" s="64"/>
      <c r="D138" s="64"/>
      <c r="E138" s="66"/>
      <c r="F138" s="64"/>
      <c r="G138" s="64"/>
      <c r="H138" s="282"/>
      <c r="I138" s="64"/>
      <c r="J138" s="65"/>
      <c r="K138" s="65"/>
      <c r="L138" s="65"/>
      <c r="M138" s="65"/>
      <c r="N138" s="65"/>
    </row>
    <row r="139" spans="1:15" s="12" customFormat="1" ht="21" customHeight="1">
      <c r="A139" s="117"/>
      <c r="B139" s="64"/>
      <c r="C139" s="64"/>
      <c r="D139" s="64"/>
      <c r="E139" s="66"/>
      <c r="F139" s="64"/>
      <c r="G139" s="64"/>
      <c r="H139" s="282"/>
      <c r="I139" s="64"/>
      <c r="J139" s="65"/>
      <c r="K139" s="65"/>
      <c r="L139" s="65"/>
      <c r="M139" s="65"/>
    </row>
    <row r="140" spans="1:15" s="12" customFormat="1" ht="21.6" customHeight="1">
      <c r="C140" s="24"/>
      <c r="D140" s="24"/>
      <c r="E140" s="24"/>
      <c r="F140" s="24"/>
      <c r="G140" s="24"/>
      <c r="H140" s="33"/>
      <c r="I140" s="24"/>
      <c r="J140" s="33"/>
      <c r="K140" s="24"/>
      <c r="L140" s="34"/>
      <c r="M140" s="24"/>
      <c r="N140" s="34"/>
    </row>
    <row r="141" spans="1:15" s="12" customFormat="1" ht="21.6" customHeight="1">
      <c r="H141" s="2"/>
      <c r="J141" s="2"/>
      <c r="L141" s="25"/>
      <c r="N141" s="25"/>
    </row>
    <row r="142" spans="1:15" s="12" customFormat="1" ht="21.6" customHeight="1">
      <c r="H142" s="17"/>
      <c r="I142" s="17"/>
      <c r="J142" s="17"/>
      <c r="K142" s="17"/>
      <c r="L142" s="274"/>
      <c r="M142" s="17"/>
      <c r="N142" s="20"/>
    </row>
    <row r="143" spans="1:15" s="12" customFormat="1" ht="21.6" customHeight="1">
      <c r="A143" s="24"/>
      <c r="B143" s="35"/>
      <c r="E143" s="7"/>
      <c r="H143" s="10"/>
      <c r="I143" s="10"/>
      <c r="J143" s="10"/>
      <c r="K143" s="10"/>
      <c r="L143" s="37"/>
      <c r="M143" s="37"/>
      <c r="N143" s="37"/>
    </row>
    <row r="144" spans="1:15" s="12" customFormat="1" ht="21.6" customHeight="1">
      <c r="B144" s="35"/>
      <c r="E144" s="7"/>
      <c r="F144" s="265"/>
      <c r="H144" s="116"/>
      <c r="I144" s="116"/>
      <c r="J144" s="116"/>
      <c r="K144" s="116"/>
      <c r="L144" s="116"/>
      <c r="M144" s="116"/>
      <c r="N144" s="116"/>
    </row>
    <row r="145" spans="1:14" s="12" customFormat="1" ht="21.6" customHeight="1">
      <c r="A145" s="24"/>
      <c r="B145" s="35"/>
      <c r="E145" s="7"/>
      <c r="H145" s="116"/>
      <c r="J145" s="116"/>
      <c r="K145" s="116"/>
      <c r="L145" s="116"/>
      <c r="M145" s="116"/>
      <c r="N145" s="116"/>
    </row>
    <row r="146" spans="1:14" s="12" customFormat="1" ht="21.6" customHeight="1">
      <c r="A146" s="35"/>
      <c r="E146" s="7"/>
      <c r="H146" s="2"/>
      <c r="L146" s="59"/>
      <c r="M146" s="16"/>
      <c r="N146" s="36"/>
    </row>
    <row r="147" spans="1:14" s="12" customFormat="1" ht="21.6" customHeight="1">
      <c r="A147" s="35"/>
      <c r="E147" s="7"/>
      <c r="H147" s="2"/>
      <c r="J147" s="2"/>
      <c r="L147" s="2"/>
      <c r="M147" s="16"/>
      <c r="N147" s="2"/>
    </row>
    <row r="148" spans="1:14" s="12" customFormat="1" ht="21.6" customHeight="1">
      <c r="A148" s="35"/>
      <c r="E148" s="7"/>
      <c r="F148" s="7"/>
      <c r="H148" s="2"/>
      <c r="J148" s="2"/>
      <c r="L148" s="2"/>
      <c r="M148" s="16"/>
      <c r="N148" s="2"/>
    </row>
    <row r="149" spans="1:14" s="12" customFormat="1" ht="21.6" customHeight="1">
      <c r="A149" s="35"/>
      <c r="E149" s="7"/>
      <c r="H149" s="2"/>
      <c r="J149" s="2"/>
      <c r="L149" s="29"/>
      <c r="M149" s="16"/>
      <c r="N149" s="2"/>
    </row>
    <row r="150" spans="1:14" s="12" customFormat="1" ht="21.6" customHeight="1">
      <c r="A150" s="35"/>
      <c r="E150" s="7"/>
      <c r="H150" s="2"/>
      <c r="J150" s="2"/>
      <c r="L150" s="29"/>
      <c r="M150" s="16"/>
      <c r="N150" s="2"/>
    </row>
    <row r="151" spans="1:14" s="12" customFormat="1" ht="21.6" customHeight="1">
      <c r="A151" s="35"/>
      <c r="E151" s="7"/>
      <c r="H151" s="2"/>
      <c r="J151" s="2"/>
      <c r="L151" s="29"/>
      <c r="M151" s="16"/>
      <c r="N151" s="2"/>
    </row>
    <row r="152" spans="1:14" s="12" customFormat="1" ht="21.6" customHeight="1">
      <c r="A152" s="35"/>
      <c r="E152" s="7"/>
      <c r="H152" s="2"/>
      <c r="J152" s="2"/>
      <c r="L152" s="29"/>
      <c r="M152" s="16"/>
      <c r="N152" s="2"/>
    </row>
    <row r="153" spans="1:14" s="12" customFormat="1" ht="21.6" customHeight="1">
      <c r="A153" s="35"/>
      <c r="E153" s="7"/>
      <c r="H153" s="2"/>
      <c r="J153" s="2"/>
      <c r="L153" s="29"/>
      <c r="M153" s="16"/>
      <c r="N153" s="2"/>
    </row>
    <row r="154" spans="1:14" s="12" customFormat="1" ht="21.6" customHeight="1">
      <c r="A154" s="35"/>
      <c r="E154" s="7"/>
      <c r="H154" s="2"/>
      <c r="J154" s="2"/>
      <c r="L154" s="29"/>
      <c r="M154" s="16"/>
      <c r="N154" s="2"/>
    </row>
    <row r="155" spans="1:14" s="12" customFormat="1" ht="21.6" customHeight="1">
      <c r="A155" s="35"/>
      <c r="H155" s="2"/>
      <c r="J155" s="2"/>
      <c r="L155" s="29"/>
      <c r="N155" s="25"/>
    </row>
    <row r="156" spans="1:14" s="12" customFormat="1" ht="21.6" customHeight="1">
      <c r="E156" s="7"/>
      <c r="F156" s="7"/>
      <c r="H156" s="2"/>
      <c r="J156" s="2"/>
      <c r="L156" s="2"/>
      <c r="N156" s="25"/>
    </row>
    <row r="157" spans="1:14" s="12" customFormat="1" ht="11.25" customHeight="1">
      <c r="E157" s="7"/>
      <c r="F157" s="7"/>
      <c r="H157" s="29"/>
      <c r="J157" s="29"/>
      <c r="L157" s="29"/>
      <c r="N157" s="29"/>
    </row>
    <row r="158" spans="1:14" s="12" customFormat="1" ht="21.6" customHeight="1">
      <c r="E158" s="7"/>
      <c r="F158" s="7"/>
      <c r="J158" s="29"/>
      <c r="L158" s="29"/>
      <c r="N158" s="29"/>
    </row>
    <row r="159" spans="1:14" s="12" customFormat="1" ht="21.6" customHeight="1">
      <c r="E159" s="7"/>
      <c r="F159" s="7"/>
      <c r="H159" s="29"/>
      <c r="J159" s="29"/>
      <c r="L159" s="29"/>
      <c r="N159" s="29"/>
    </row>
    <row r="160" spans="1:14" s="12" customFormat="1" ht="21.6" customHeight="1">
      <c r="B160" s="35"/>
      <c r="E160" s="7"/>
      <c r="H160" s="116"/>
      <c r="I160" s="116"/>
      <c r="J160" s="70"/>
      <c r="K160" s="116"/>
      <c r="L160" s="116"/>
      <c r="M160" s="116"/>
      <c r="N160" s="70"/>
    </row>
    <row r="161" spans="1:14" s="12" customFormat="1" ht="21.6" customHeight="1">
      <c r="E161" s="7"/>
      <c r="F161" s="7"/>
      <c r="H161" s="29"/>
      <c r="J161" s="29"/>
      <c r="L161" s="29"/>
      <c r="N161" s="29"/>
    </row>
    <row r="162" spans="1:14" s="12" customFormat="1" ht="21.6" customHeight="1">
      <c r="A162" s="35"/>
      <c r="E162" s="7"/>
      <c r="H162" s="2"/>
      <c r="J162" s="2"/>
      <c r="L162" s="29"/>
      <c r="M162" s="16"/>
      <c r="N162" s="25"/>
    </row>
    <row r="163" spans="1:14" s="12" customFormat="1" ht="21.6" customHeight="1">
      <c r="E163" s="7"/>
      <c r="F163" s="7"/>
      <c r="H163" s="29"/>
      <c r="J163" s="29"/>
      <c r="L163" s="29"/>
      <c r="N163" s="29"/>
    </row>
    <row r="164" spans="1:14" s="12" customFormat="1" ht="22.5" customHeight="1">
      <c r="E164" s="7"/>
      <c r="F164" s="7"/>
      <c r="H164" s="29"/>
      <c r="J164" s="29"/>
      <c r="L164" s="29"/>
      <c r="N164" s="29"/>
    </row>
    <row r="165" spans="1:14" s="12" customFormat="1" ht="21.6" customHeight="1">
      <c r="E165" s="7"/>
      <c r="F165" s="7"/>
      <c r="H165" s="29"/>
      <c r="J165" s="29"/>
      <c r="L165" s="29"/>
      <c r="N165" s="29"/>
    </row>
    <row r="166" spans="1:14" s="12" customFormat="1" ht="21.6" customHeight="1">
      <c r="E166" s="7"/>
      <c r="F166" s="7"/>
      <c r="H166" s="29"/>
      <c r="J166" s="29"/>
      <c r="L166" s="29"/>
      <c r="N166" s="29"/>
    </row>
    <row r="167" spans="1:14" s="12" customFormat="1" ht="21.6" customHeight="1">
      <c r="E167" s="7"/>
      <c r="F167" s="7"/>
      <c r="H167" s="29"/>
      <c r="J167" s="29"/>
      <c r="L167" s="29"/>
      <c r="N167" s="29"/>
    </row>
    <row r="168" spans="1:14" s="12" customFormat="1" ht="21.6" customHeight="1">
      <c r="E168" s="7"/>
      <c r="F168" s="7"/>
      <c r="H168" s="29"/>
      <c r="J168" s="29"/>
      <c r="L168" s="29"/>
      <c r="N168" s="29"/>
    </row>
    <row r="169" spans="1:14" s="12" customFormat="1" ht="21.6" customHeight="1">
      <c r="E169" s="7"/>
      <c r="F169" s="7"/>
      <c r="H169" s="29"/>
      <c r="J169" s="29"/>
      <c r="L169" s="29"/>
      <c r="N169" s="29"/>
    </row>
    <row r="170" spans="1:14" s="12" customFormat="1" ht="21.6" customHeight="1">
      <c r="E170" s="7"/>
      <c r="F170" s="7"/>
      <c r="H170" s="29"/>
      <c r="J170" s="29"/>
      <c r="L170" s="29"/>
      <c r="N170" s="29"/>
    </row>
    <row r="171" spans="1:14" s="12" customFormat="1" ht="21.6" customHeight="1">
      <c r="E171" s="7"/>
      <c r="F171" s="7"/>
      <c r="H171" s="29"/>
      <c r="J171" s="29"/>
      <c r="L171" s="29"/>
      <c r="N171" s="29"/>
    </row>
    <row r="172" spans="1:14" s="12" customFormat="1" ht="21.6" customHeight="1">
      <c r="E172" s="7"/>
      <c r="F172" s="7"/>
      <c r="H172" s="29"/>
      <c r="J172" s="29"/>
      <c r="L172" s="29"/>
      <c r="N172" s="29"/>
    </row>
    <row r="173" spans="1:14" s="12" customFormat="1" ht="21.6" customHeight="1">
      <c r="E173" s="7"/>
      <c r="F173" s="7"/>
      <c r="H173" s="29"/>
      <c r="J173" s="29"/>
      <c r="L173" s="29"/>
      <c r="N173" s="29"/>
    </row>
    <row r="174" spans="1:14" s="12" customFormat="1" ht="21.6" customHeight="1">
      <c r="E174" s="7"/>
      <c r="F174" s="7"/>
      <c r="H174" s="29"/>
      <c r="J174" s="29"/>
      <c r="L174" s="29"/>
      <c r="N174" s="29"/>
    </row>
    <row r="175" spans="1:14" s="12" customFormat="1" ht="21.6" customHeight="1">
      <c r="E175" s="7"/>
      <c r="F175" s="7"/>
      <c r="H175" s="29"/>
      <c r="J175" s="29"/>
      <c r="L175" s="29"/>
      <c r="N175" s="29"/>
    </row>
    <row r="176" spans="1:14" s="12" customFormat="1" ht="21.6" customHeight="1">
      <c r="E176" s="7"/>
      <c r="F176" s="7"/>
      <c r="H176" s="29"/>
      <c r="J176" s="29"/>
      <c r="L176" s="29"/>
      <c r="N176" s="29"/>
    </row>
    <row r="177" spans="5:14" s="12" customFormat="1" ht="21.6" customHeight="1">
      <c r="E177" s="7"/>
      <c r="F177" s="7"/>
      <c r="H177" s="29"/>
      <c r="J177" s="29"/>
      <c r="L177" s="29"/>
      <c r="N177" s="29"/>
    </row>
    <row r="178" spans="5:14" s="12" customFormat="1" ht="21.6" customHeight="1">
      <c r="E178" s="7"/>
      <c r="F178" s="7"/>
      <c r="H178" s="29"/>
      <c r="J178" s="29"/>
      <c r="L178" s="29"/>
      <c r="N178" s="29"/>
    </row>
    <row r="179" spans="5:14" s="12" customFormat="1" ht="21.6" customHeight="1">
      <c r="E179" s="7"/>
      <c r="F179" s="7"/>
      <c r="H179" s="29"/>
      <c r="J179" s="29"/>
      <c r="L179" s="29"/>
      <c r="N179" s="29"/>
    </row>
    <row r="180" spans="5:14" s="12" customFormat="1" ht="21.6" customHeight="1">
      <c r="E180" s="7"/>
      <c r="F180" s="7"/>
      <c r="H180" s="29"/>
      <c r="J180" s="29"/>
      <c r="L180" s="29"/>
      <c r="N180" s="29"/>
    </row>
    <row r="181" spans="5:14" s="12" customFormat="1" ht="21.6" customHeight="1">
      <c r="E181" s="7"/>
      <c r="F181" s="7"/>
      <c r="H181" s="29"/>
      <c r="J181" s="29"/>
      <c r="L181" s="29"/>
      <c r="N181" s="29"/>
    </row>
    <row r="182" spans="5:14" s="12" customFormat="1" ht="21.6" customHeight="1">
      <c r="E182" s="7"/>
      <c r="F182" s="7"/>
      <c r="H182" s="29"/>
      <c r="J182" s="29"/>
      <c r="L182" s="29"/>
      <c r="N182" s="29"/>
    </row>
    <row r="183" spans="5:14" s="12" customFormat="1" ht="21.6" customHeight="1">
      <c r="E183" s="7"/>
      <c r="F183" s="7"/>
      <c r="H183" s="29"/>
      <c r="J183" s="29"/>
      <c r="L183" s="29"/>
      <c r="N183" s="29"/>
    </row>
    <row r="184" spans="5:14" s="12" customFormat="1" ht="21.6" customHeight="1">
      <c r="E184" s="7"/>
      <c r="F184" s="7"/>
      <c r="H184" s="29"/>
      <c r="J184" s="29"/>
      <c r="L184" s="29"/>
      <c r="N184" s="29"/>
    </row>
    <row r="185" spans="5:14" s="12" customFormat="1" ht="19.8">
      <c r="E185" s="7"/>
      <c r="F185" s="7"/>
      <c r="H185" s="29"/>
      <c r="J185" s="29"/>
      <c r="L185" s="29"/>
      <c r="N185" s="29"/>
    </row>
    <row r="186" spans="5:14" s="12" customFormat="1" ht="20.25" customHeight="1">
      <c r="E186" s="7"/>
      <c r="F186" s="7"/>
      <c r="H186" s="29"/>
      <c r="J186" s="29"/>
      <c r="L186" s="29"/>
      <c r="N186" s="29"/>
    </row>
    <row r="187" spans="5:14" s="12" customFormat="1" ht="19.2" customHeight="1">
      <c r="E187" s="7"/>
      <c r="F187" s="7"/>
      <c r="H187" s="29"/>
      <c r="J187" s="29"/>
      <c r="L187" s="29"/>
      <c r="N187" s="29"/>
    </row>
    <row r="188" spans="5:14" s="12" customFormat="1" ht="21.6" customHeight="1">
      <c r="L188" s="25"/>
      <c r="N188" s="25"/>
    </row>
    <row r="189" spans="5:14" s="12" customFormat="1" ht="21.6" customHeight="1">
      <c r="L189" s="25"/>
      <c r="N189" s="25"/>
    </row>
    <row r="190" spans="5:14" s="12" customFormat="1" ht="21.6" customHeight="1">
      <c r="L190" s="25"/>
      <c r="N190" s="25"/>
    </row>
    <row r="191" spans="5:14" s="12" customFormat="1" ht="21.6" customHeight="1">
      <c r="L191" s="25"/>
      <c r="N191" s="25"/>
    </row>
    <row r="192" spans="5:14" ht="21.6" customHeight="1">
      <c r="N192" s="13"/>
    </row>
    <row r="193" spans="12:14" ht="21.6" customHeight="1"/>
    <row r="194" spans="12:14" ht="21.6" customHeight="1"/>
    <row r="195" spans="12:14" ht="21.6" customHeight="1"/>
    <row r="196" spans="12:14" ht="21.6" customHeight="1">
      <c r="L196" s="13"/>
      <c r="N196" s="13"/>
    </row>
    <row r="197" spans="12:14" ht="21.6" customHeight="1">
      <c r="L197" s="13"/>
      <c r="N197" s="13"/>
    </row>
    <row r="198" spans="12:14" ht="21.6" customHeight="1">
      <c r="L198" s="13"/>
      <c r="N198" s="13"/>
    </row>
    <row r="199" spans="12:14" ht="21.6" customHeight="1">
      <c r="L199" s="13"/>
      <c r="N199" s="13"/>
    </row>
    <row r="200" spans="12:14" ht="21.6" customHeight="1">
      <c r="L200" s="13"/>
      <c r="N200" s="13"/>
    </row>
    <row r="201" spans="12:14" ht="21.6" customHeight="1">
      <c r="L201" s="13"/>
      <c r="N201" s="13"/>
    </row>
    <row r="202" spans="12:14" ht="21.6" customHeight="1">
      <c r="L202" s="13"/>
      <c r="N202" s="13"/>
    </row>
    <row r="203" spans="12:14" ht="21.6" customHeight="1">
      <c r="L203" s="13"/>
      <c r="N203" s="13"/>
    </row>
    <row r="204" spans="12:14" ht="21.6" customHeight="1">
      <c r="L204" s="13"/>
      <c r="N204" s="13"/>
    </row>
    <row r="205" spans="12:14" ht="21.6" customHeight="1">
      <c r="L205" s="13"/>
      <c r="N205" s="13"/>
    </row>
    <row r="206" spans="12:14" ht="21.6" customHeight="1">
      <c r="L206" s="13"/>
      <c r="N206" s="13"/>
    </row>
    <row r="207" spans="12:14" ht="21.6" customHeight="1">
      <c r="L207" s="13"/>
      <c r="N207" s="13"/>
    </row>
    <row r="208" spans="12:14" ht="21.6" customHeight="1">
      <c r="L208" s="13"/>
      <c r="N208" s="13"/>
    </row>
    <row r="209" s="13" customFormat="1" ht="21.6" customHeight="1"/>
    <row r="210" s="13" customFormat="1" ht="21.6" customHeight="1"/>
    <row r="211" s="13" customFormat="1" ht="21.6" customHeight="1"/>
  </sheetData>
  <mergeCells count="10">
    <mergeCell ref="L2:N2"/>
    <mergeCell ref="L3:N3"/>
    <mergeCell ref="L61:N61"/>
    <mergeCell ref="L6:N6"/>
    <mergeCell ref="L65:N65"/>
    <mergeCell ref="H65:J65"/>
    <mergeCell ref="L62:N62"/>
    <mergeCell ref="H64:N64"/>
    <mergeCell ref="H5:N5"/>
    <mergeCell ref="H6:J6"/>
  </mergeCells>
  <pageMargins left="0.98425196850393704" right="0.39370078740157483" top="0.59055118110236227" bottom="0.31496062992125984" header="0.51181102362204722" footer="0.31496062992125984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dcterms:created xsi:type="dcterms:W3CDTF">2015-11-05T17:00:12Z</dcterms:created>
  <dcterms:modified xsi:type="dcterms:W3CDTF">2024-11-13T10:44:34Z</dcterms:modified>
  <cp:category/>
  <cp:contentStatus/>
</cp:coreProperties>
</file>