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1_PF_YE2024\Q3'24\Draft FS\ELCID\"/>
    </mc:Choice>
  </mc:AlternateContent>
  <xr:revisionPtr revIDLastSave="0" documentId="13_ncr:1_{AF2548D9-2B8B-465A-AF49-F2581E5DF732}" xr6:coauthVersionLast="47" xr6:coauthVersionMax="47" xr10:uidLastSave="{00000000-0000-0000-0000-000000000000}"/>
  <bookViews>
    <workbookView xWindow="-108" yWindow="-108" windowWidth="23256" windowHeight="12456" xr2:uid="{EA402835-937C-4E83-AC7A-954789E5CABB}"/>
  </bookViews>
  <sheets>
    <sheet name="2-4" sheetId="9" r:id="rId1"/>
    <sheet name="5-6" sheetId="7" r:id="rId2"/>
    <sheet name="7-8" sheetId="2" r:id="rId3"/>
    <sheet name="9 " sheetId="10" r:id="rId4"/>
    <sheet name="10 " sheetId="11" r:id="rId5"/>
    <sheet name="11-13" sheetId="6" r:id="rId6"/>
  </sheets>
  <definedNames>
    <definedName name="_xlnm.Print_Area" localSheetId="0">'2-4'!$A$1:$M$146</definedName>
    <definedName name="_xlnm.Print_Area" localSheetId="1">'5-6'!$A$1:$L$99</definedName>
    <definedName name="_xlnm.Print_Area" localSheetId="2">'7-8'!$A$1:$L$98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8" i="10" l="1"/>
  <c r="F102" i="6" l="1"/>
  <c r="J102" i="6"/>
  <c r="G122" i="9" l="1"/>
  <c r="G121" i="9"/>
  <c r="AD27" i="10" l="1"/>
  <c r="Z27" i="10"/>
  <c r="X27" i="10"/>
  <c r="P27" i="11" l="1"/>
  <c r="R27" i="11" s="1"/>
  <c r="J30" i="11" l="1"/>
  <c r="H30" i="11"/>
  <c r="K122" i="9" s="1"/>
  <c r="F30" i="11"/>
  <c r="K121" i="9" s="1"/>
  <c r="P16" i="11"/>
  <c r="R16" i="11" s="1"/>
  <c r="L99" i="6" l="1"/>
  <c r="L81" i="6"/>
  <c r="H99" i="6"/>
  <c r="H81" i="6"/>
  <c r="L44" i="6"/>
  <c r="L50" i="6" s="1"/>
  <c r="H44" i="6"/>
  <c r="H50" i="6" s="1"/>
  <c r="J99" i="6"/>
  <c r="F99" i="6"/>
  <c r="AB30" i="10"/>
  <c r="G129" i="9" s="1"/>
  <c r="X30" i="10"/>
  <c r="V30" i="10"/>
  <c r="T30" i="10"/>
  <c r="R30" i="10"/>
  <c r="P30" i="10"/>
  <c r="N30" i="10"/>
  <c r="J30" i="10"/>
  <c r="H30" i="10"/>
  <c r="F30" i="10"/>
  <c r="L101" i="6" l="1"/>
  <c r="L105" i="6" s="1"/>
  <c r="H101" i="6"/>
  <c r="H105" i="6" s="1"/>
  <c r="P20" i="11"/>
  <c r="R19" i="11"/>
  <c r="N22" i="11"/>
  <c r="J22" i="11"/>
  <c r="H22" i="11"/>
  <c r="F22" i="11"/>
  <c r="X20" i="10"/>
  <c r="Z20" i="10" s="1"/>
  <c r="AD20" i="10" s="1"/>
  <c r="X19" i="10"/>
  <c r="Z19" i="10" s="1"/>
  <c r="AD19" i="10" s="1"/>
  <c r="AB22" i="10"/>
  <c r="V22" i="10"/>
  <c r="T22" i="10"/>
  <c r="R22" i="10"/>
  <c r="P22" i="10"/>
  <c r="J22" i="10"/>
  <c r="F22" i="10"/>
  <c r="L84" i="2"/>
  <c r="H84" i="2"/>
  <c r="L76" i="2"/>
  <c r="H76" i="2"/>
  <c r="L26" i="2"/>
  <c r="L16" i="2"/>
  <c r="L28" i="2" s="1"/>
  <c r="L39" i="2" s="1"/>
  <c r="L42" i="2" s="1"/>
  <c r="L45" i="2" s="1"/>
  <c r="H26" i="2"/>
  <c r="H16" i="2"/>
  <c r="L90" i="7"/>
  <c r="L84" i="7"/>
  <c r="L76" i="7"/>
  <c r="H90" i="7"/>
  <c r="H84" i="7"/>
  <c r="H76" i="7"/>
  <c r="L26" i="7"/>
  <c r="L16" i="7"/>
  <c r="L28" i="7" s="1"/>
  <c r="L39" i="7" s="1"/>
  <c r="L42" i="7" s="1"/>
  <c r="L45" i="7" s="1"/>
  <c r="H26" i="7"/>
  <c r="H16" i="7"/>
  <c r="H28" i="7" s="1"/>
  <c r="H39" i="7" s="1"/>
  <c r="H42" i="7" s="1"/>
  <c r="H45" i="7" s="1"/>
  <c r="H28" i="2" l="1"/>
  <c r="H39" i="2" s="1"/>
  <c r="H42" i="2" s="1"/>
  <c r="H45" i="2" s="1"/>
  <c r="H78" i="2" s="1"/>
  <c r="H88" i="2" s="1"/>
  <c r="H90" i="2" s="1"/>
  <c r="L78" i="2"/>
  <c r="L87" i="2" s="1"/>
  <c r="L90" i="2" s="1"/>
  <c r="L78" i="7"/>
  <c r="H78" i="7"/>
  <c r="H22" i="10"/>
  <c r="N22" i="10"/>
  <c r="X16" i="10"/>
  <c r="Z16" i="10" s="1"/>
  <c r="P22" i="11"/>
  <c r="R20" i="11"/>
  <c r="L22" i="10"/>
  <c r="L22" i="11"/>
  <c r="X22" i="10" l="1"/>
  <c r="AD16" i="10"/>
  <c r="AD22" i="10" s="1"/>
  <c r="Z22" i="10"/>
  <c r="R22" i="11"/>
  <c r="A110" i="6" l="1"/>
  <c r="J81" i="6"/>
  <c r="A53" i="7"/>
  <c r="J76" i="2"/>
  <c r="J16" i="2"/>
  <c r="J26" i="2"/>
  <c r="J76" i="7"/>
  <c r="J16" i="7"/>
  <c r="J26" i="7"/>
  <c r="A102" i="9"/>
  <c r="A54" i="9"/>
  <c r="M128" i="9"/>
  <c r="M131" i="9" s="1"/>
  <c r="I128" i="9"/>
  <c r="I131" i="9" s="1"/>
  <c r="M95" i="9"/>
  <c r="K95" i="9"/>
  <c r="I95" i="9"/>
  <c r="G95" i="9"/>
  <c r="M79" i="9"/>
  <c r="K79" i="9"/>
  <c r="I79" i="9"/>
  <c r="G79" i="9"/>
  <c r="M44" i="9"/>
  <c r="K44" i="9"/>
  <c r="I44" i="9"/>
  <c r="G44" i="9"/>
  <c r="M25" i="9"/>
  <c r="K25" i="9"/>
  <c r="I25" i="9"/>
  <c r="G25" i="9"/>
  <c r="N30" i="11" l="1"/>
  <c r="P28" i="11"/>
  <c r="P30" i="11" s="1"/>
  <c r="M46" i="9"/>
  <c r="I46" i="9"/>
  <c r="I97" i="9"/>
  <c r="I133" i="9" s="1"/>
  <c r="M97" i="9"/>
  <c r="M133" i="9" s="1"/>
  <c r="G97" i="9"/>
  <c r="J28" i="7"/>
  <c r="J39" i="7" s="1"/>
  <c r="K97" i="9"/>
  <c r="J28" i="2"/>
  <c r="J39" i="2" s="1"/>
  <c r="J42" i="2" s="1"/>
  <c r="K46" i="9"/>
  <c r="G46" i="9"/>
  <c r="J44" i="6" l="1"/>
  <c r="J42" i="7"/>
  <c r="F76" i="7"/>
  <c r="F26" i="7"/>
  <c r="F16" i="7"/>
  <c r="F28" i="7" l="1"/>
  <c r="J45" i="7"/>
  <c r="J81" i="7" s="1"/>
  <c r="J84" i="7" s="1"/>
  <c r="F39" i="7" l="1"/>
  <c r="F42" i="7" s="1"/>
  <c r="F45" i="7" s="1"/>
  <c r="J78" i="7"/>
  <c r="J87" i="7" s="1"/>
  <c r="F81" i="7" l="1"/>
  <c r="F78" i="7"/>
  <c r="F87" i="7" s="1"/>
  <c r="F90" i="7" s="1"/>
  <c r="J90" i="7"/>
  <c r="F81" i="6"/>
  <c r="F26" i="2"/>
  <c r="F16" i="2"/>
  <c r="F28" i="2" l="1"/>
  <c r="F76" i="2"/>
  <c r="F39" i="2" l="1"/>
  <c r="F42" i="2" s="1"/>
  <c r="F45" i="2" l="1"/>
  <c r="F81" i="2" s="1"/>
  <c r="F44" i="6"/>
  <c r="F50" i="6" s="1"/>
  <c r="F101" i="6" s="1"/>
  <c r="J45" i="2"/>
  <c r="J81" i="2" s="1"/>
  <c r="J84" i="2" s="1"/>
  <c r="J50" i="6"/>
  <c r="J101" i="6" s="1"/>
  <c r="L30" i="11" l="1"/>
  <c r="K128" i="9" s="1"/>
  <c r="K131" i="9" s="1"/>
  <c r="K133" i="9" s="1"/>
  <c r="R28" i="11"/>
  <c r="J78" i="2"/>
  <c r="F105" i="6"/>
  <c r="J105" i="6"/>
  <c r="F78" i="2"/>
  <c r="F87" i="2" l="1"/>
  <c r="F90" i="2" s="1"/>
  <c r="R30" i="11"/>
  <c r="J87" i="2"/>
  <c r="J90" i="2" s="1"/>
  <c r="F84" i="7"/>
  <c r="F84" i="2"/>
  <c r="Z28" i="10"/>
  <c r="AD28" i="10" s="1"/>
  <c r="AD30" i="10" l="1"/>
  <c r="Z30" i="10"/>
  <c r="L30" i="10"/>
  <c r="G128" i="9" s="1"/>
  <c r="G131" i="9" s="1"/>
  <c r="G133" i="9" s="1"/>
</calcChain>
</file>

<file path=xl/sharedStrings.xml><?xml version="1.0" encoding="utf-8"?>
<sst xmlns="http://schemas.openxmlformats.org/spreadsheetml/2006/main" count="576" uniqueCount="280">
  <si>
    <t xml:space="preserve">บริษัท พร็อพเพอร์ตี้ เพอร์เฟค จำกัด (มหาชน) </t>
  </si>
  <si>
    <t>งบฐานะการเงิน</t>
  </si>
  <si>
    <t>ณ วันที่ 30 กันยายน พ.ศ. 2567</t>
  </si>
  <si>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</si>
  <si>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</si>
  <si>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</si>
  <si>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</si>
  <si>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</si>
  <si>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</si>
  <si>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</si>
  <si>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</si>
  <si>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</si>
  <si>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</si>
  <si>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</si>
  <si>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</si>
  <si>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</si>
  <si>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</si>
  <si>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</si>
  <si>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</si>
  <si>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</si>
  <si>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</si>
  <si>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</si>
  <si>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</si>
  <si>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กลุ่มสินทรัพย์ไม่หมุนเวียนที่ถือไว้เพื่อขาย</t>
  </si>
  <si>
    <t>8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</si>
  <si>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</si>
  <si>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</si>
  <si>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</si>
  <si>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</si>
  <si>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</si>
  <si>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</si>
  <si>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</si>
  <si>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</si>
  <si>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</si>
  <si>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</si>
  <si>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</si>
  <si>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</si>
  <si>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</si>
  <si>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</si>
  <si>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</si>
  <si>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</si>
  <si>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</si>
  <si>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</si>
  <si>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</si>
  <si>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</si>
  <si>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</si>
  <si>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</si>
  <si>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</si>
  <si>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</si>
  <si>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</si>
  <si>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</si>
  <si>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</si>
  <si>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</si>
  <si>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เงินมัดจำรับจากการขายสินทรัพย์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</si>
  <si>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</si>
  <si>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</si>
  <si>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</si>
  <si>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</si>
  <si>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</si>
  <si>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</si>
  <si>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หุ้นกู้ด้อยสิทธิที่มีลักษณะคล้ายทุน</t>
  </si>
  <si>
    <t>เงินกู้ยืมระยะยาว</t>
  </si>
  <si>
    <t>หนี้สินตามสัญญาเช่า</t>
  </si>
  <si>
    <t>หนี้สินจากภาระผูกพันที่เกิดจาก</t>
  </si>
  <si>
    <t>สัญญาการเช่าทรัพย์สินที่มีข้อตกลงในการซื้อคืน</t>
  </si>
  <si>
    <t>ภาระผูกพันผลประโยชน์พนักงาน</t>
  </si>
  <si>
    <t>หนี้สินที่เกิดจากสัญญา - ไม่หมุนเวียน</t>
  </si>
  <si>
    <t>กำไรรอรับรู้ของรายการระหว่างกันจากการร่วมค้า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</si>
  <si>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</si>
  <si>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</si>
  <si>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</si>
  <si>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</si>
  <si>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</si>
  <si>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</si>
  <si>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</si>
  <si>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</si>
  <si>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10,011,313,269 หุ้น</t>
  </si>
  <si>
    <t>มูลค่าที่ตราไว้ หุ้นละ 1 บาท</t>
  </si>
  <si>
    <t>ทุนที่ออกและชำระแล้ว</t>
  </si>
  <si>
    <t>หุ้นสามัญ จำนวน 10,011,080,604 หุ้น</t>
  </si>
  <si>
    <t>มูลค่าที่ได้รับชำระแล้ว หุ้นละ 1 บาท</t>
  </si>
  <si>
    <t>ส่วนต่ำกว่ามูลค่าหุ้น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</si>
  <si>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</si>
  <si>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</si>
  <si>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</si>
  <si>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</si>
  <si>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</si>
  <si>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</si>
  <si>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</si>
  <si>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</si>
  <si>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</si>
  <si>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</si>
  <si>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</si>
  <si>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</si>
  <si>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</si>
  <si>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</si>
  <si>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</si>
  <si>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</si>
  <si>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</si>
  <si>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</si>
  <si>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</si>
  <si>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</si>
  <si>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</si>
  <si>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</si>
  <si>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</si>
  <si>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</si>
  <si>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</si>
  <si>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</si>
  <si>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</si>
  <si>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</si>
  <si>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11, 12</t>
  </si>
  <si>
    <t>ส่วนแบ่งขาดทุนจากเงินลงทุนในการร่วมค้า</t>
  </si>
  <si>
    <t>กำไรก่อนต้นทุนทางการเงิน</t>
  </si>
  <si>
    <t>และภาษีเงินได้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</si>
  <si>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</si>
  <si>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</si>
  <si>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</si>
  <si>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</si>
  <si>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</si>
  <si>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</si>
  <si>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</si>
  <si>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</si>
  <si>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กำไร(ขาดทุน)เบ็ดเสร็จอื่นสำหรับรอบระยะเวลา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</si>
  <si>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</si>
  <si>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</si>
  <si>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</si>
  <si>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</si>
  <si>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</si>
  <si>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</si>
  <si>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</si>
  <si>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สำหรับรอบระยะเวลาเก้าเดือนสิ้นสุดวันที่ 30 กันยายน พ.ศ. 2567</t>
  </si>
  <si>
    <t>ส่วนแบ่งกำไรจากเงินลงทุนในการร่วมค้า</t>
  </si>
  <si>
    <t>งบการเปลี่ยนแปลงส่วนของเจ้าของ (ยังไม่ได้ตรวจสอบ)</t>
  </si>
  <si>
    <t>การวัดมูลค่า</t>
  </si>
  <si>
    <t>เงินลงทุนใน</t>
  </si>
  <si>
    <t>ผลต่างที่</t>
  </si>
  <si>
    <t>การ</t>
  </si>
  <si>
    <t>รวมองค์</t>
  </si>
  <si>
    <t>รวมส่วน</t>
  </si>
  <si>
    <t>จัดสรรแล้ว -</t>
  </si>
  <si>
    <t>ตราสารทุนผ่าน</t>
  </si>
  <si>
    <t>ส่วนเกินทุน</t>
  </si>
  <si>
    <t>เกิดจากการ</t>
  </si>
  <si>
    <t>เปลี่ยนแปลง</t>
  </si>
  <si>
    <t>ประกอบอื่น</t>
  </si>
  <si>
    <t>ของผู้เป็น</t>
  </si>
  <si>
    <t>ส่วนได้เสียที่</t>
  </si>
  <si>
    <t>ทุนที่ออก</t>
  </si>
  <si>
    <t>ส่วนต่ำกว่า</t>
  </si>
  <si>
    <t>ทุนสำรองตาม</t>
  </si>
  <si>
    <t>กำไรขาดทุน</t>
  </si>
  <si>
    <t>จากการ</t>
  </si>
  <si>
    <t>การแปลงค่า</t>
  </si>
  <si>
    <t>แลกหุ้นของ</t>
  </si>
  <si>
    <t>สัดส่วน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</si>
  <si>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</si>
  <si>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</si>
  <si>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</si>
  <si>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</si>
  <si>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</si>
  <si>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</si>
  <si>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กฎหมาย</t>
  </si>
  <si>
    <t>เบ็ดเสร็จอื่น</t>
  </si>
  <si>
    <t>ตีราคาที่ดิน</t>
  </si>
  <si>
    <t>งบการเงิน</t>
  </si>
  <si>
    <t>บริษัทย่อย</t>
  </si>
  <si>
    <t>การถือหุ้น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</si>
  <si>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</si>
  <si>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</si>
  <si>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</si>
  <si>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</si>
  <si>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</si>
  <si>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</t>
  </si>
  <si>
    <t>สำหรับรอบระยะเวลา</t>
  </si>
  <si>
    <t>เงินปันผลจ่าย</t>
  </si>
  <si>
    <t>ขาดทุนเบ็ดเสร็จรวมสำหรับระยะเวลา</t>
  </si>
  <si>
    <t>ยอดคงเหลือ ณ วันที่ 30 กันยายน พ.ศ. 2566</t>
  </si>
  <si>
    <t>ยอดคงเหลือ ณ วันที่ 1 มกราคม พ.ศ. 2567</t>
  </si>
  <si>
    <t>ขาดทุนเบ็ดเสร็จรวมสำหรับรอบระยะเวลา</t>
  </si>
  <si>
    <t>ยอดคงเหลือ ณ วันที่ 30 กันยายน พ.ศ. 2567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</si>
  <si>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</si>
  <si>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ประกอบอื่นของ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</si>
  <si>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</si>
  <si>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</si>
  <si>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 xml:space="preserve">การเปลี่ยนแปลงในส่วนของเจ้าของสำหรับรอบระยะเวลา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</si>
  <si>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</si>
  <si>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</si>
  <si>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</si>
  <si>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</si>
  <si>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(กลับรายการ)ขาดทุนจากการปรับมูลค่าสุทธิที่จะได้รับ</t>
  </si>
  <si>
    <t>(กำไร)ขาดทุนจากการจำหน่ายที่ดิน อาคารและอุปกรณ์</t>
  </si>
  <si>
    <t>กำไรจากการยกเลิกสินทรัพย์และหนี้จากสัญญาเช่า</t>
  </si>
  <si>
    <t>ขาดทุนจากการเปลี่ยนแปลงสินทรัพย์และหนี้จากสัญญาเช่า</t>
  </si>
  <si>
    <t>ตัดจำหน่ายค่าธรรมเนียมของหุ้นกู้และเงินกู้ยืม</t>
  </si>
  <si>
    <t>(กำไร)ขาดทุนที่ยังไม่เกิดขึ้นจากอัตราแลกเปลี่ยน</t>
  </si>
  <si>
    <t>รายได้เงินปันผล</t>
  </si>
  <si>
    <t>รายได้ดอกเบี้ย</t>
  </si>
  <si>
    <t>การเปลี่ยนแปลงในเงินทุนหมุนเวียน</t>
  </si>
  <si>
    <t>สินทรัพย์ทางการเงินที่วัดมูลค่าด้วยวิธีราคาทุนตัดจำหน่าย - เงินมัดจำ</t>
  </si>
  <si>
    <t>ลูกหนี้การค้าและลูกหนี้อื่น</t>
  </si>
  <si>
    <t xml:space="preserve">สินค้าคงเหลือ 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</si>
  <si>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</si>
  <si>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</si>
  <si>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</t>
  </si>
  <si>
    <t>จ่ายผลประโยชน์พนักงาน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</si>
  <si>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</si>
  <si>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</si>
  <si>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</si>
  <si>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</si>
  <si>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</si>
  <si>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</si>
  <si>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เงินฝากประจำที่ครบภายใน 12 เดือนลดลง</t>
  </si>
  <si>
    <t>เงินฝากธนาคารที่มีภาระค้ำประกัน(เพิ่มขึ้น)ลดลง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</si>
  <si>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</si>
  <si>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</si>
  <si>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</si>
  <si>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</si>
  <si>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เงินสดจ่ายเพื่อลงทุนในบริษัทร่วมค้า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</si>
  <si>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</si>
  <si>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</si>
  <si>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</si>
  <si>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</si>
  <si>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เงินสดจ่ายเพื่อสินทรัพย์สิทธิการใช้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</si>
  <si>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</si>
  <si>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</si>
  <si>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</si>
  <si>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</si>
  <si>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</si>
  <si>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</si>
  <si>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</si>
  <si>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</si>
  <si>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</si>
  <si>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</si>
  <si>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</si>
  <si>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</si>
  <si>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เงินสดจ่ายคืนหนี้สินตามสัญญาเช่า</t>
  </si>
  <si>
    <t>เงินสดจ่ายคืนหนี้สินทางการเงินจากภาระผูกพันที่เกิดจาก</t>
  </si>
  <si>
    <t>เงินสดรับจากเงินประกันสัญญาเช่า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</si>
  <si>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</si>
  <si>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</si>
  <si>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</si>
  <si>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</si>
  <si>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</si>
  <si>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</si>
  <si>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</si>
  <si>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</si>
  <si>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โอนต้นทุนการพัฒนาโครงการอสังหาริมทรัพย์เป็นเงินจ่าย</t>
  </si>
  <si>
    <t>ล่วงหน้าค่าซื้อที่ดิน</t>
  </si>
  <si>
    <t>โอนเงินจ่ายล่วงหน้าค่าซื้อที่ดินเป็นต้นทุนการพัฒนา</t>
  </si>
  <si>
    <t>โครงการอสังหาริมทรัพย์</t>
  </si>
  <si>
    <t>โอนต้นทุนการพัฒนาโครงการอสังหาริมทรัพย์เป็น</t>
  </si>
  <si>
    <t>โอนเงินจ่ายล่วงหน้าค่าซื้อที่ดินเป็นที่ดินรอการพัฒนา</t>
  </si>
  <si>
    <t>โอนที่ดินรอการพัฒนาเป็นต้นทุนการพัฒนา</t>
  </si>
  <si>
    <t>เงินปันผลค้างรับ</t>
  </si>
  <si>
    <t>สินทรัพย์และหนี้สินตามสัญญาเช่าที่เพิ่มขึ้นจากสัญญาใหม่</t>
  </si>
  <si>
    <t>ยกเลิกสินทรัพย์สิทธิการใช้</t>
  </si>
  <si>
    <t>แปลงดอกเบี้ยค้างรับเป็นเงินให้กู้ยืมแก่กิจการที่เกี่ยวข้องกัน</t>
  </si>
  <si>
    <t>แปลงเงินให้กู้ยืมเป็นเงินลงทุนในบริษัทย่อย</t>
  </si>
  <si>
    <t>เงินมัดจำรับจากการสินทรัพย์ที่ถือไว้เพื่อขาย</t>
  </si>
  <si>
    <t>ไม่หมุนเวียนที่ถือไว้เพื่อขาย</t>
  </si>
  <si>
    <t>เงินสดจ่ายเพื่อซื้อเงินลงทุนในบริษัทย่อยที่ถือเป็นการซื้อสินทรัพย์</t>
  </si>
  <si>
    <t>- สุทธิจากเงินสดที่ได้มา</t>
  </si>
  <si>
    <t>เงินสดจ่ายเพื่อลงทุนในบริษัทย่อย</t>
  </si>
  <si>
    <t>การเปลี่ยนแปลงในมูลค่ายุติธรรมของ</t>
  </si>
  <si>
    <t xml:space="preserve">   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</si>
  <si>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</si>
  <si>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ภาษีเงินได้ของรายการที่จะไม่จัดประเภท</t>
  </si>
  <si>
    <t xml:space="preserve">   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</si>
  <si>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</si>
  <si>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</si>
  <si>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</si>
  <si>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ภาษีเงินได้ของรายการที่จะจัดประเภท</t>
  </si>
  <si>
    <t>ตัดจำหน่ายเงินจ่ายล่วงหน้าค่าซื้อที่ดิน</t>
  </si>
  <si>
    <t>หนี้สินที่เกี่ยวข้องโดยตรงกับกลุ่มสินทรัพย์</t>
  </si>
  <si>
    <t>เงินฝากธนาคารที่มีภาระค้ำประกันส่วนที่หมุนเวียน</t>
  </si>
  <si>
    <t>ผลขาดทุนจากการด้อยค่าของสินทรัพย์ทางการเงิน</t>
  </si>
  <si>
    <t>กลับรายการ(ผลขาดทุน)จากการด้อยค่าของสินทรัพย์ทางการเงิน</t>
  </si>
  <si>
    <t>(กลับรายการ)ขาดทุนจากการด้อยค่าสินทรัพย์ทางการเงิน</t>
  </si>
  <si>
    <t>กลับรายการผลขาดทุนจากการปรับมูลค่ายุติธรรมของสินทรัพย์</t>
  </si>
  <si>
    <t>กลับรายการส่วนเกินทุนจากการตีราคาใหม่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</si>
</sst>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.0000;\(#,##0.0000\);&quot;-&quot;;@"/>
    <numFmt numFmtId="170" formatCode="#,##0;\(#,##0\);\-"/>
    <numFmt numFmtId="171" formatCode=";;"/>
    <numFmt numFmtId="172" formatCode="_-* #,##0.0000_-;\-* #,##0.0000_-;_-* &quot;-&quot;??_-;_-@_-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2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color rgb="FFC00000"/>
      <name val="Browallia New"/>
      <family val="2"/>
    </font>
    <font>
      <b/>
      <sz val="13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2">
    <xf numFmtId="0" fontId="0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171" fontId="11" fillId="0" borderId="0"/>
    <xf numFmtId="0" fontId="15" fillId="0" borderId="0"/>
    <xf numFmtId="0" fontId="16" fillId="0" borderId="0"/>
    <xf numFmtId="43" fontId="11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/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9" fontId="4" fillId="2" borderId="6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169" fontId="4" fillId="0" borderId="6" xfId="0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0" applyFont="1"/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5" fontId="1" fillId="0" borderId="4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justify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left" vertical="center"/>
    </xf>
    <xf numFmtId="166" fontId="3" fillId="0" borderId="7" xfId="0" applyNumberFormat="1" applyFont="1" applyBorder="1" applyAlignment="1">
      <alignment horizontal="left" vertical="center"/>
    </xf>
    <xf numFmtId="166" fontId="4" fillId="0" borderId="7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4" fillId="2" borderId="3" xfId="0" applyNumberFormat="1" applyFont="1" applyFill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9" fontId="4" fillId="0" borderId="0" xfId="1" applyFont="1" applyFill="1" applyBorder="1" applyAlignment="1">
      <alignment horizontal="right" vertical="center"/>
    </xf>
    <xf numFmtId="9" fontId="4" fillId="0" borderId="0" xfId="1" applyFont="1" applyFill="1" applyAlignment="1">
      <alignment horizontal="right" vertical="center"/>
    </xf>
    <xf numFmtId="37" fontId="4" fillId="0" borderId="4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43" fontId="4" fillId="0" borderId="0" xfId="1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9" fontId="4" fillId="0" borderId="0" xfId="1" quotePrefix="1" applyFont="1" applyAlignment="1">
      <alignment horizontal="right" vertical="center"/>
    </xf>
    <xf numFmtId="9" fontId="4" fillId="0" borderId="0" xfId="1" quotePrefix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64" fontId="7" fillId="0" borderId="0" xfId="0" applyNumberFormat="1" applyFont="1"/>
    <xf numFmtId="0" fontId="18" fillId="0" borderId="0" xfId="0" applyFont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166" fontId="19" fillId="0" borderId="2" xfId="0" applyNumberFormat="1" applyFont="1" applyBorder="1" applyAlignment="1">
      <alignment vertical="center"/>
    </xf>
    <xf numFmtId="166" fontId="18" fillId="0" borderId="2" xfId="0" applyNumberFormat="1" applyFont="1" applyBorder="1" applyAlignment="1">
      <alignment vertical="center"/>
    </xf>
    <xf numFmtId="166" fontId="18" fillId="0" borderId="0" xfId="0" applyNumberFormat="1" applyFont="1" applyAlignment="1">
      <alignment horizontal="left" vertical="center"/>
    </xf>
    <xf numFmtId="166" fontId="18" fillId="0" borderId="2" xfId="0" applyNumberFormat="1" applyFont="1" applyBorder="1" applyAlignment="1">
      <alignment horizontal="left" vertical="center"/>
    </xf>
    <xf numFmtId="166" fontId="19" fillId="0" borderId="4" xfId="0" applyNumberFormat="1" applyFont="1" applyBorder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8" fillId="0" borderId="4" xfId="0" applyNumberFormat="1" applyFont="1" applyBorder="1" applyAlignment="1">
      <alignment horizontal="left" vertical="center"/>
    </xf>
    <xf numFmtId="37" fontId="19" fillId="0" borderId="4" xfId="0" applyNumberFormat="1" applyFont="1" applyBorder="1" applyAlignment="1">
      <alignment vertical="center"/>
    </xf>
    <xf numFmtId="37" fontId="18" fillId="0" borderId="4" xfId="0" applyNumberFormat="1" applyFont="1" applyBorder="1" applyAlignment="1">
      <alignment vertical="center"/>
    </xf>
    <xf numFmtId="37" fontId="18" fillId="0" borderId="4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right" vertical="center"/>
    </xf>
    <xf numFmtId="165" fontId="19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37" fontId="19" fillId="0" borderId="4" xfId="0" applyNumberFormat="1" applyFont="1" applyBorder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164" fontId="18" fillId="0" borderId="4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20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0" fontId="1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5" fontId="7" fillId="0" borderId="0" xfId="0" quotePrefix="1" applyNumberFormat="1" applyFont="1" applyAlignment="1">
      <alignment horizontal="center" vertical="center"/>
    </xf>
    <xf numFmtId="164" fontId="7" fillId="2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3" fillId="0" borderId="4" xfId="0" quotePrefix="1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38" fontId="3" fillId="0" borderId="4" xfId="0" applyNumberFormat="1" applyFont="1" applyBorder="1" applyAlignment="1">
      <alignment horizontal="center" vertical="top"/>
    </xf>
    <xf numFmtId="170" fontId="2" fillId="0" borderId="9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12">
    <cellStyle name="Comma" xfId="11" builtinId="3"/>
    <cellStyle name="Comma 2" xfId="4" xr:uid="{D1345D1F-9AC4-4998-AC85-9FE3C9750E8D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4" xfId="10" xr:uid="{5E417C13-2452-4F1F-8A50-1278A4EFB8EF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25B1-5607-4104-BDBF-DBBAA247AF82}">
  <dimension ref="A1:S146"/>
  <sheetViews>
    <sheetView tabSelected="1" zoomScale="90" zoomScaleNormal="90" zoomScaleSheetLayoutView="90" workbookViewId="0">
      <selection activeCell="G4" sqref="G4"/>
    </sheetView>
  </sheetViews>
  <sheetFormatPr defaultColWidth="7.5546875" defaultRowHeight="17.100000000000001" customHeight="1" x14ac:dyDescent="0.3"/>
  <cols>
    <col min="1" max="3" width="1.44140625" style="9" customWidth="1"/>
    <col min="4" max="4" width="34.44140625" style="9" customWidth="1"/>
    <col min="5" max="5" width="7.5546875" style="12" customWidth="1"/>
    <col min="6" max="6" width="1.21875" style="9" customWidth="1"/>
    <col min="7" max="7" width="13.5546875" style="40" customWidth="1"/>
    <col min="8" max="8" width="0.5546875" style="94" customWidth="1"/>
    <col min="9" max="9" width="11.5546875" style="40" customWidth="1"/>
    <col min="10" max="10" width="0.5546875" style="94" customWidth="1"/>
    <col min="11" max="11" width="13.5546875" style="40" customWidth="1"/>
    <col min="12" max="12" width="0.5546875" style="94" customWidth="1"/>
    <col min="13" max="13" width="11.5546875" style="40" customWidth="1"/>
    <col min="14" max="14" width="9.44140625" style="9" bestFit="1" customWidth="1"/>
    <col min="15" max="15" width="7.5546875" style="9"/>
    <col min="16" max="17" width="8.44140625" style="9" bestFit="1" customWidth="1"/>
    <col min="18" max="16384" width="7.5546875" style="9"/>
  </cols>
  <sheetData>
    <row r="1" spans="1:19" ht="21" customHeight="1" x14ac:dyDescent="0.3">
      <c r="A1" s="142" t="s">
        <v>0</v>
      </c>
      <c r="B1" s="142"/>
      <c r="C1" s="142"/>
      <c r="D1" s="142"/>
      <c r="F1" s="12"/>
      <c r="H1" s="10"/>
      <c r="J1" s="10"/>
      <c r="L1" s="84"/>
      <c r="M1" s="11"/>
    </row>
    <row r="2" spans="1:19" ht="21" customHeight="1" x14ac:dyDescent="0.3">
      <c r="A2" s="142" t="s">
        <v>1</v>
      </c>
      <c r="B2" s="142"/>
      <c r="C2" s="142"/>
      <c r="D2" s="142"/>
      <c r="F2" s="12"/>
      <c r="G2" s="45"/>
      <c r="H2" s="84"/>
      <c r="I2" s="45"/>
      <c r="J2" s="84"/>
      <c r="K2" s="45"/>
      <c r="L2" s="84"/>
      <c r="M2" s="45"/>
    </row>
    <row r="3" spans="1:19" ht="21" customHeight="1" x14ac:dyDescent="0.3">
      <c r="A3" s="166" t="s">
        <v>2</v>
      </c>
      <c r="B3" s="143"/>
      <c r="C3" s="143"/>
      <c r="D3" s="143"/>
      <c r="E3" s="60"/>
      <c r="F3" s="60"/>
      <c r="G3" s="79"/>
      <c r="H3" s="85"/>
      <c r="I3" s="79"/>
      <c r="J3" s="86"/>
      <c r="K3" s="59"/>
      <c r="L3" s="86"/>
      <c r="M3" s="79"/>
    </row>
    <row r="4" spans="1:19" ht="19.350000000000001" customHeight="1" x14ac:dyDescent="0.3">
      <c r="A4" s="58"/>
      <c r="B4" s="58"/>
      <c r="C4" s="58"/>
      <c r="D4" s="58"/>
      <c r="E4" s="57"/>
      <c r="F4" s="57"/>
      <c r="G4" s="56"/>
      <c r="H4" s="87"/>
      <c r="I4" s="56"/>
      <c r="J4" s="87"/>
      <c r="K4" s="56"/>
      <c r="L4" s="87"/>
      <c r="M4" s="56"/>
    </row>
    <row r="5" spans="1:19" ht="19.350000000000001" customHeight="1" x14ac:dyDescent="0.3">
      <c r="A5" s="49"/>
      <c r="B5" s="49"/>
      <c r="C5" s="49"/>
      <c r="D5" s="49" t="s">
        <v>3</v>
      </c>
      <c r="F5" s="12"/>
      <c r="G5" s="212" t="s">
        <v>4</v>
      </c>
      <c r="H5" s="212"/>
      <c r="I5" s="212"/>
      <c r="J5" s="88"/>
      <c r="K5" s="213" t="s">
        <v>5</v>
      </c>
      <c r="L5" s="213"/>
      <c r="M5" s="213"/>
    </row>
    <row r="6" spans="1:19" ht="19.350000000000001" customHeight="1" x14ac:dyDescent="0.3">
      <c r="A6" s="49"/>
      <c r="B6" s="49"/>
      <c r="C6" s="49"/>
      <c r="D6" s="49"/>
      <c r="F6" s="12"/>
      <c r="G6" s="89" t="s">
        <v>6</v>
      </c>
      <c r="H6" s="90"/>
      <c r="I6" s="89" t="s">
        <v>7</v>
      </c>
      <c r="J6" s="89"/>
      <c r="K6" s="89" t="s">
        <v>6</v>
      </c>
      <c r="L6" s="90"/>
      <c r="M6" s="89" t="s">
        <v>7</v>
      </c>
    </row>
    <row r="7" spans="1:19" ht="19.350000000000001" customHeight="1" x14ac:dyDescent="0.3">
      <c r="A7" s="49"/>
      <c r="B7" s="49"/>
      <c r="C7" s="49"/>
      <c r="D7" s="49"/>
      <c r="F7" s="12"/>
      <c r="G7" s="7" t="s">
        <v>8</v>
      </c>
      <c r="H7" s="8"/>
      <c r="I7" s="7" t="s">
        <v>9</v>
      </c>
      <c r="J7" s="167"/>
      <c r="K7" s="7" t="s">
        <v>8</v>
      </c>
      <c r="L7" s="8"/>
      <c r="M7" s="7" t="s">
        <v>9</v>
      </c>
    </row>
    <row r="8" spans="1:19" ht="19.350000000000001" customHeight="1" x14ac:dyDescent="0.3">
      <c r="A8" s="50"/>
      <c r="B8" s="50"/>
      <c r="C8" s="50"/>
      <c r="D8" s="50"/>
      <c r="E8" s="208"/>
      <c r="F8" s="50"/>
      <c r="G8" s="7" t="s">
        <v>10</v>
      </c>
      <c r="H8" s="8"/>
      <c r="I8" s="7" t="s">
        <v>11</v>
      </c>
      <c r="J8" s="7"/>
      <c r="K8" s="7" t="s">
        <v>10</v>
      </c>
      <c r="L8" s="8"/>
      <c r="M8" s="7" t="s">
        <v>11</v>
      </c>
    </row>
    <row r="9" spans="1:19" ht="19.350000000000001" customHeight="1" x14ac:dyDescent="0.3">
      <c r="A9" s="50"/>
      <c r="B9" s="50"/>
      <c r="C9" s="50"/>
      <c r="D9" s="50"/>
      <c r="E9" s="53" t="s">
        <v>12</v>
      </c>
      <c r="F9" s="50"/>
      <c r="G9" s="52" t="s">
        <v>13</v>
      </c>
      <c r="H9" s="8"/>
      <c r="I9" s="52" t="s">
        <v>13</v>
      </c>
      <c r="J9" s="8"/>
      <c r="K9" s="52" t="s">
        <v>13</v>
      </c>
      <c r="L9" s="10"/>
      <c r="M9" s="52" t="s">
        <v>13</v>
      </c>
    </row>
    <row r="10" spans="1:19" ht="6" customHeight="1" x14ac:dyDescent="0.3">
      <c r="A10" s="91"/>
      <c r="B10" s="92"/>
      <c r="C10" s="92"/>
      <c r="D10" s="92"/>
      <c r="E10" s="93"/>
      <c r="F10" s="93"/>
      <c r="G10" s="47"/>
      <c r="K10" s="47"/>
    </row>
    <row r="11" spans="1:19" ht="19.350000000000001" customHeight="1" x14ac:dyDescent="0.3">
      <c r="A11" s="91" t="s">
        <v>14</v>
      </c>
      <c r="B11" s="92"/>
      <c r="C11" s="92"/>
      <c r="D11" s="92"/>
      <c r="E11" s="93"/>
      <c r="F11" s="93"/>
      <c r="G11" s="47"/>
      <c r="K11" s="47"/>
    </row>
    <row r="12" spans="1:19" ht="6" customHeight="1" x14ac:dyDescent="0.3">
      <c r="A12" s="91"/>
      <c r="B12" s="92"/>
      <c r="C12" s="92"/>
      <c r="D12" s="92"/>
      <c r="E12" s="93"/>
      <c r="F12" s="93"/>
      <c r="G12" s="47"/>
      <c r="K12" s="47"/>
    </row>
    <row r="13" spans="1:19" ht="19.350000000000001" customHeight="1" x14ac:dyDescent="0.3">
      <c r="A13" s="95" t="s">
        <v>15</v>
      </c>
      <c r="B13" s="95"/>
      <c r="C13" s="95"/>
      <c r="D13" s="95"/>
      <c r="E13" s="96"/>
      <c r="F13" s="93"/>
      <c r="G13" s="47"/>
      <c r="K13" s="47"/>
    </row>
    <row r="14" spans="1:19" ht="6" customHeight="1" x14ac:dyDescent="0.3">
      <c r="A14" s="91"/>
      <c r="B14" s="92"/>
      <c r="C14" s="92"/>
      <c r="D14" s="92"/>
      <c r="E14" s="96"/>
      <c r="F14" s="93"/>
      <c r="G14" s="47"/>
      <c r="K14" s="47"/>
    </row>
    <row r="15" spans="1:19" ht="19.350000000000001" customHeight="1" x14ac:dyDescent="0.45">
      <c r="A15" s="97" t="s">
        <v>16</v>
      </c>
      <c r="B15" s="97"/>
      <c r="C15" s="97"/>
      <c r="D15" s="97"/>
      <c r="F15" s="93"/>
      <c r="G15" s="47">
        <v>1569651</v>
      </c>
      <c r="H15" s="10"/>
      <c r="I15" s="40">
        <v>3063190</v>
      </c>
      <c r="J15" s="10"/>
      <c r="K15" s="47">
        <v>281468</v>
      </c>
      <c r="L15" s="69"/>
      <c r="M15" s="40">
        <v>932127</v>
      </c>
      <c r="R15" s="40"/>
      <c r="S15" s="40"/>
    </row>
    <row r="16" spans="1:19" ht="19.350000000000001" customHeight="1" x14ac:dyDescent="0.45">
      <c r="A16" s="97" t="s">
        <v>274</v>
      </c>
      <c r="B16" s="97"/>
      <c r="C16" s="97"/>
      <c r="D16" s="97"/>
      <c r="E16" s="12">
        <v>22</v>
      </c>
      <c r="F16" s="93"/>
      <c r="G16" s="47">
        <v>278180</v>
      </c>
      <c r="H16" s="10"/>
      <c r="I16" s="40">
        <v>0</v>
      </c>
      <c r="J16" s="10"/>
      <c r="K16" s="47">
        <v>0</v>
      </c>
      <c r="L16" s="69"/>
      <c r="M16" s="40">
        <v>0</v>
      </c>
      <c r="R16" s="40"/>
      <c r="S16" s="40"/>
    </row>
    <row r="17" spans="1:19" ht="19.350000000000001" customHeight="1" x14ac:dyDescent="0.45">
      <c r="A17" s="97" t="s">
        <v>17</v>
      </c>
      <c r="B17" s="97"/>
      <c r="C17" s="97"/>
      <c r="D17" s="97"/>
      <c r="E17" s="96"/>
      <c r="F17" s="93"/>
      <c r="G17" s="47">
        <v>77907</v>
      </c>
      <c r="H17" s="10"/>
      <c r="I17" s="40">
        <v>132217</v>
      </c>
      <c r="J17" s="10"/>
      <c r="K17" s="47">
        <v>7024</v>
      </c>
      <c r="L17" s="69"/>
      <c r="M17" s="40">
        <v>8928</v>
      </c>
      <c r="R17" s="40"/>
      <c r="S17" s="40"/>
    </row>
    <row r="18" spans="1:19" ht="19.350000000000001" customHeight="1" x14ac:dyDescent="0.45">
      <c r="A18" s="97" t="s">
        <v>18</v>
      </c>
      <c r="B18" s="97"/>
      <c r="C18" s="97"/>
      <c r="D18" s="97"/>
      <c r="E18" s="15">
        <v>6</v>
      </c>
      <c r="F18" s="93"/>
      <c r="G18" s="47">
        <v>1079992</v>
      </c>
      <c r="H18" s="10"/>
      <c r="I18" s="40">
        <v>929396</v>
      </c>
      <c r="J18" s="10"/>
      <c r="K18" s="47">
        <v>1064377</v>
      </c>
      <c r="L18" s="69"/>
      <c r="M18" s="40">
        <v>788700</v>
      </c>
      <c r="R18" s="40"/>
      <c r="S18" s="40"/>
    </row>
    <row r="19" spans="1:19" ht="19.350000000000001" customHeight="1" x14ac:dyDescent="0.45">
      <c r="A19" s="97" t="s">
        <v>19</v>
      </c>
      <c r="B19" s="97"/>
      <c r="C19" s="97"/>
      <c r="D19" s="97"/>
      <c r="E19" s="15">
        <v>21</v>
      </c>
      <c r="F19" s="93"/>
      <c r="G19" s="47">
        <v>410000</v>
      </c>
      <c r="H19" s="10"/>
      <c r="I19" s="40">
        <v>161400</v>
      </c>
      <c r="J19" s="10"/>
      <c r="K19" s="47">
        <v>0</v>
      </c>
      <c r="L19" s="69"/>
      <c r="M19" s="40">
        <v>31400</v>
      </c>
      <c r="R19" s="40"/>
      <c r="S19" s="40"/>
    </row>
    <row r="20" spans="1:19" ht="19.350000000000001" customHeight="1" x14ac:dyDescent="0.45">
      <c r="A20" s="97" t="s">
        <v>20</v>
      </c>
      <c r="B20" s="97"/>
      <c r="C20" s="97"/>
      <c r="D20" s="97"/>
      <c r="E20" s="96"/>
      <c r="F20" s="93"/>
      <c r="G20" s="47">
        <v>11616</v>
      </c>
      <c r="H20" s="10"/>
      <c r="I20" s="40">
        <v>14561</v>
      </c>
      <c r="J20" s="10"/>
      <c r="K20" s="17">
        <v>0</v>
      </c>
      <c r="L20" s="69"/>
      <c r="M20" s="40">
        <v>0</v>
      </c>
      <c r="R20" s="40"/>
      <c r="S20" s="40"/>
    </row>
    <row r="21" spans="1:19" ht="19.350000000000001" customHeight="1" x14ac:dyDescent="0.45">
      <c r="A21" s="97" t="s">
        <v>21</v>
      </c>
      <c r="B21" s="97"/>
      <c r="C21" s="97"/>
      <c r="D21" s="97"/>
      <c r="E21" s="12">
        <v>7</v>
      </c>
      <c r="F21" s="93"/>
      <c r="G21" s="47">
        <v>19385127</v>
      </c>
      <c r="H21" s="10"/>
      <c r="I21" s="40">
        <v>20393934</v>
      </c>
      <c r="J21" s="10"/>
      <c r="K21" s="47">
        <v>11744243</v>
      </c>
      <c r="L21" s="69"/>
      <c r="M21" s="40">
        <v>12626676</v>
      </c>
      <c r="R21" s="40"/>
      <c r="S21" s="40"/>
    </row>
    <row r="22" spans="1:19" ht="19.350000000000001" customHeight="1" x14ac:dyDescent="0.45">
      <c r="A22" s="97" t="s">
        <v>22</v>
      </c>
      <c r="B22" s="97"/>
      <c r="C22" s="97"/>
      <c r="D22" s="97"/>
      <c r="F22" s="93"/>
      <c r="G22" s="47">
        <v>90441</v>
      </c>
      <c r="H22" s="10"/>
      <c r="I22" s="40">
        <v>89010</v>
      </c>
      <c r="J22" s="10"/>
      <c r="K22" s="47">
        <v>12461</v>
      </c>
      <c r="L22" s="69"/>
      <c r="M22" s="40">
        <v>7524</v>
      </c>
      <c r="R22" s="40"/>
      <c r="S22" s="40"/>
    </row>
    <row r="23" spans="1:19" ht="19.350000000000001" customHeight="1" x14ac:dyDescent="0.45">
      <c r="A23" s="97" t="s">
        <v>23</v>
      </c>
      <c r="B23" s="97"/>
      <c r="C23" s="97"/>
      <c r="D23" s="97"/>
      <c r="E23" s="96" t="s">
        <v>24</v>
      </c>
      <c r="F23" s="93"/>
      <c r="G23" s="98">
        <v>4698183</v>
      </c>
      <c r="H23" s="10"/>
      <c r="I23" s="41">
        <v>0</v>
      </c>
      <c r="J23" s="10"/>
      <c r="K23" s="98">
        <v>0</v>
      </c>
      <c r="L23" s="69"/>
      <c r="M23" s="41">
        <v>0</v>
      </c>
      <c r="O23" s="40"/>
      <c r="R23" s="40"/>
      <c r="S23" s="40"/>
    </row>
    <row r="24" spans="1:19" ht="6" customHeight="1" x14ac:dyDescent="0.3">
      <c r="A24" s="91"/>
      <c r="B24" s="92"/>
      <c r="C24" s="92"/>
      <c r="D24" s="92"/>
      <c r="E24" s="96"/>
      <c r="F24" s="93"/>
      <c r="G24" s="47"/>
      <c r="K24" s="47"/>
      <c r="R24" s="40"/>
      <c r="S24" s="40"/>
    </row>
    <row r="25" spans="1:19" ht="19.350000000000001" customHeight="1" x14ac:dyDescent="0.3">
      <c r="A25" s="95" t="s">
        <v>25</v>
      </c>
      <c r="B25" s="97"/>
      <c r="C25" s="97"/>
      <c r="D25" s="97"/>
      <c r="E25" s="96"/>
      <c r="F25" s="93"/>
      <c r="G25" s="20">
        <f>SUM(G15:G23)</f>
        <v>27601097</v>
      </c>
      <c r="H25" s="10"/>
      <c r="I25" s="19">
        <f>SUM(I15:I23)</f>
        <v>24783708</v>
      </c>
      <c r="J25" s="10"/>
      <c r="K25" s="20">
        <f>SUM(K15:K23)</f>
        <v>13109573</v>
      </c>
      <c r="L25" s="10"/>
      <c r="M25" s="19">
        <f>SUM(M15:M23)</f>
        <v>14395355</v>
      </c>
      <c r="R25" s="40"/>
      <c r="S25" s="40"/>
    </row>
    <row r="26" spans="1:19" ht="19.350000000000001" customHeight="1" x14ac:dyDescent="0.3">
      <c r="A26" s="95"/>
      <c r="B26" s="95"/>
      <c r="C26" s="95"/>
      <c r="D26" s="95"/>
      <c r="E26" s="96"/>
      <c r="F26" s="93"/>
      <c r="G26" s="17"/>
      <c r="H26" s="10"/>
      <c r="I26" s="11"/>
      <c r="J26" s="10"/>
      <c r="K26" s="17"/>
      <c r="L26" s="10"/>
      <c r="M26" s="11"/>
      <c r="R26" s="40"/>
      <c r="S26" s="40"/>
    </row>
    <row r="27" spans="1:19" ht="19.350000000000001" customHeight="1" x14ac:dyDescent="0.3">
      <c r="A27" s="95" t="s">
        <v>26</v>
      </c>
      <c r="B27" s="95"/>
      <c r="C27" s="95"/>
      <c r="D27" s="95"/>
      <c r="E27" s="96"/>
      <c r="F27" s="93"/>
      <c r="G27" s="17"/>
      <c r="H27" s="10"/>
      <c r="I27" s="11"/>
      <c r="J27" s="10"/>
      <c r="K27" s="17"/>
      <c r="L27" s="10"/>
      <c r="M27" s="11"/>
      <c r="R27" s="40"/>
      <c r="S27" s="40"/>
    </row>
    <row r="28" spans="1:19" ht="6" customHeight="1" x14ac:dyDescent="0.3">
      <c r="A28" s="91"/>
      <c r="B28" s="92"/>
      <c r="C28" s="92"/>
      <c r="D28" s="92"/>
      <c r="E28" s="96"/>
      <c r="F28" s="93"/>
      <c r="G28" s="47"/>
      <c r="K28" s="47"/>
      <c r="R28" s="40"/>
      <c r="S28" s="40"/>
    </row>
    <row r="29" spans="1:19" ht="19.350000000000001" customHeight="1" x14ac:dyDescent="0.45">
      <c r="A29" s="97" t="s">
        <v>27</v>
      </c>
      <c r="B29" s="97"/>
      <c r="C29" s="97"/>
      <c r="D29" s="97"/>
      <c r="E29" s="12">
        <v>22</v>
      </c>
      <c r="F29" s="93"/>
      <c r="G29" s="47">
        <v>153206</v>
      </c>
      <c r="H29" s="69"/>
      <c r="I29" s="40">
        <v>24792</v>
      </c>
      <c r="J29" s="69"/>
      <c r="K29" s="47">
        <v>11287</v>
      </c>
      <c r="L29" s="69"/>
      <c r="M29" s="40">
        <v>11287</v>
      </c>
      <c r="R29" s="40"/>
      <c r="S29" s="40"/>
    </row>
    <row r="30" spans="1:19" ht="19.350000000000001" customHeight="1" x14ac:dyDescent="0.45">
      <c r="A30" s="97" t="s">
        <v>28</v>
      </c>
      <c r="B30" s="92"/>
      <c r="C30" s="92"/>
      <c r="D30" s="92"/>
      <c r="E30" s="96"/>
      <c r="F30" s="93"/>
      <c r="G30" s="47"/>
      <c r="H30" s="69"/>
      <c r="J30" s="69"/>
      <c r="K30" s="47"/>
      <c r="L30" s="69"/>
      <c r="R30" s="40"/>
      <c r="S30" s="40"/>
    </row>
    <row r="31" spans="1:19" ht="19.350000000000001" customHeight="1" x14ac:dyDescent="0.45">
      <c r="A31" s="97"/>
      <c r="B31" s="99" t="s">
        <v>29</v>
      </c>
      <c r="C31" s="99"/>
      <c r="D31" s="99"/>
      <c r="E31" s="96"/>
      <c r="F31" s="93"/>
      <c r="G31" s="47">
        <v>125166</v>
      </c>
      <c r="H31" s="69"/>
      <c r="I31" s="40">
        <v>134098</v>
      </c>
      <c r="J31" s="69"/>
      <c r="K31" s="47">
        <v>3194</v>
      </c>
      <c r="L31" s="69"/>
      <c r="M31" s="40">
        <v>2474</v>
      </c>
      <c r="R31" s="40"/>
      <c r="S31" s="40"/>
    </row>
    <row r="32" spans="1:19" ht="19.350000000000001" customHeight="1" x14ac:dyDescent="0.45">
      <c r="A32" s="97" t="s">
        <v>30</v>
      </c>
      <c r="B32" s="92"/>
      <c r="C32" s="92"/>
      <c r="D32" s="92"/>
      <c r="F32" s="93"/>
      <c r="G32" s="47">
        <v>0</v>
      </c>
      <c r="H32" s="69"/>
      <c r="I32" s="40">
        <v>0</v>
      </c>
      <c r="J32" s="69"/>
      <c r="K32" s="47">
        <v>8651907</v>
      </c>
      <c r="L32" s="69"/>
      <c r="M32" s="40">
        <v>8651907</v>
      </c>
      <c r="R32" s="40"/>
      <c r="S32" s="40"/>
    </row>
    <row r="33" spans="1:19" ht="19.350000000000001" customHeight="1" x14ac:dyDescent="0.45">
      <c r="A33" s="97" t="s">
        <v>31</v>
      </c>
      <c r="B33" s="92"/>
      <c r="C33" s="92"/>
      <c r="D33" s="92"/>
      <c r="F33" s="93"/>
      <c r="G33" s="47">
        <v>1772298</v>
      </c>
      <c r="H33" s="69"/>
      <c r="I33" s="40">
        <v>1666247</v>
      </c>
      <c r="J33" s="69"/>
      <c r="K33" s="47">
        <v>824244</v>
      </c>
      <c r="L33" s="69"/>
      <c r="M33" s="40">
        <v>814344</v>
      </c>
      <c r="R33" s="40"/>
      <c r="S33" s="40"/>
    </row>
    <row r="34" spans="1:19" ht="19.350000000000001" customHeight="1" x14ac:dyDescent="0.3">
      <c r="A34" s="97" t="s">
        <v>32</v>
      </c>
      <c r="B34" s="97"/>
      <c r="C34" s="97"/>
      <c r="D34" s="97"/>
      <c r="E34" s="15">
        <v>21</v>
      </c>
      <c r="F34" s="93"/>
      <c r="G34" s="47">
        <v>2308312</v>
      </c>
      <c r="I34" s="40">
        <v>2896586</v>
      </c>
      <c r="K34" s="47">
        <v>6056288</v>
      </c>
      <c r="M34" s="40">
        <v>5930134</v>
      </c>
      <c r="R34" s="40"/>
      <c r="S34" s="40"/>
    </row>
    <row r="35" spans="1:19" ht="19.350000000000001" customHeight="1" x14ac:dyDescent="0.45">
      <c r="A35" s="97" t="s">
        <v>33</v>
      </c>
      <c r="B35" s="97"/>
      <c r="C35" s="97"/>
      <c r="D35" s="97"/>
      <c r="E35" s="15">
        <v>9</v>
      </c>
      <c r="F35" s="93"/>
      <c r="G35" s="47">
        <v>513940</v>
      </c>
      <c r="H35" s="10"/>
      <c r="I35" s="40">
        <v>702634</v>
      </c>
      <c r="J35" s="10"/>
      <c r="K35" s="47">
        <v>208454</v>
      </c>
      <c r="L35" s="69"/>
      <c r="M35" s="40">
        <v>232225</v>
      </c>
      <c r="R35" s="40"/>
      <c r="S35" s="40"/>
    </row>
    <row r="36" spans="1:19" ht="19.350000000000001" customHeight="1" x14ac:dyDescent="0.45">
      <c r="A36" s="97" t="s">
        <v>34</v>
      </c>
      <c r="B36" s="97"/>
      <c r="C36" s="97"/>
      <c r="D36" s="97"/>
      <c r="E36" s="15">
        <v>10</v>
      </c>
      <c r="F36" s="93"/>
      <c r="G36" s="47">
        <v>5022234</v>
      </c>
      <c r="H36" s="10"/>
      <c r="I36" s="40">
        <v>5157161</v>
      </c>
      <c r="J36" s="10"/>
      <c r="K36" s="47">
        <v>3353268</v>
      </c>
      <c r="L36" s="69"/>
      <c r="M36" s="40">
        <v>3389307</v>
      </c>
      <c r="R36" s="40"/>
      <c r="S36" s="40"/>
    </row>
    <row r="37" spans="1:19" ht="19.350000000000001" customHeight="1" x14ac:dyDescent="0.45">
      <c r="A37" s="97" t="s">
        <v>35</v>
      </c>
      <c r="B37" s="97"/>
      <c r="C37" s="97"/>
      <c r="D37" s="97"/>
      <c r="E37" s="12">
        <v>11</v>
      </c>
      <c r="F37" s="93"/>
      <c r="G37" s="47">
        <v>3438966</v>
      </c>
      <c r="H37" s="10"/>
      <c r="I37" s="40">
        <v>3354478</v>
      </c>
      <c r="J37" s="10"/>
      <c r="K37" s="47">
        <v>188427</v>
      </c>
      <c r="L37" s="69"/>
      <c r="M37" s="40">
        <v>196412</v>
      </c>
      <c r="R37" s="40"/>
      <c r="S37" s="40"/>
    </row>
    <row r="38" spans="1:19" ht="19.350000000000001" customHeight="1" x14ac:dyDescent="0.45">
      <c r="A38" s="97" t="s">
        <v>36</v>
      </c>
      <c r="B38" s="97"/>
      <c r="C38" s="97"/>
      <c r="D38" s="97"/>
      <c r="E38" s="12">
        <v>12</v>
      </c>
      <c r="F38" s="93"/>
      <c r="G38" s="47">
        <v>6305907</v>
      </c>
      <c r="H38" s="10"/>
      <c r="I38" s="40">
        <v>11012555</v>
      </c>
      <c r="J38" s="10"/>
      <c r="K38" s="47">
        <v>43182</v>
      </c>
      <c r="L38" s="69"/>
      <c r="M38" s="40">
        <v>52941</v>
      </c>
      <c r="R38" s="40"/>
      <c r="S38" s="40"/>
    </row>
    <row r="39" spans="1:19" ht="19.350000000000001" customHeight="1" x14ac:dyDescent="0.45">
      <c r="A39" s="97" t="s">
        <v>37</v>
      </c>
      <c r="B39" s="97"/>
      <c r="C39" s="97"/>
      <c r="D39" s="97"/>
      <c r="E39" s="96"/>
      <c r="F39" s="93"/>
      <c r="G39" s="47">
        <v>10075</v>
      </c>
      <c r="H39" s="10"/>
      <c r="I39" s="40">
        <v>55891</v>
      </c>
      <c r="J39" s="10"/>
      <c r="K39" s="47">
        <v>2465</v>
      </c>
      <c r="L39" s="69"/>
      <c r="M39" s="40">
        <v>3000</v>
      </c>
      <c r="R39" s="40"/>
      <c r="S39" s="40"/>
    </row>
    <row r="40" spans="1:19" ht="19.350000000000001" customHeight="1" x14ac:dyDescent="0.45">
      <c r="A40" s="97" t="s">
        <v>38</v>
      </c>
      <c r="B40" s="97"/>
      <c r="C40" s="97"/>
      <c r="D40" s="97"/>
      <c r="F40" s="93"/>
      <c r="G40" s="47">
        <v>1323284</v>
      </c>
      <c r="H40" s="10"/>
      <c r="I40" s="40">
        <v>1446533</v>
      </c>
      <c r="J40" s="10"/>
      <c r="K40" s="47">
        <v>390812</v>
      </c>
      <c r="L40" s="69"/>
      <c r="M40" s="40">
        <v>382850</v>
      </c>
      <c r="R40" s="40"/>
      <c r="S40" s="40"/>
    </row>
    <row r="41" spans="1:19" ht="19.350000000000001" customHeight="1" x14ac:dyDescent="0.45">
      <c r="A41" s="97" t="s">
        <v>39</v>
      </c>
      <c r="B41" s="97"/>
      <c r="C41" s="97"/>
      <c r="D41" s="97"/>
      <c r="F41" s="93"/>
      <c r="G41" s="47">
        <v>1868638</v>
      </c>
      <c r="H41" s="10"/>
      <c r="I41" s="40">
        <v>1644057</v>
      </c>
      <c r="J41" s="10"/>
      <c r="K41" s="47">
        <v>262165</v>
      </c>
      <c r="L41" s="69"/>
      <c r="M41" s="40">
        <v>249690</v>
      </c>
      <c r="R41" s="40"/>
      <c r="S41" s="40"/>
    </row>
    <row r="42" spans="1:19" ht="19.350000000000001" customHeight="1" x14ac:dyDescent="0.45">
      <c r="A42" s="97" t="s">
        <v>40</v>
      </c>
      <c r="B42" s="97"/>
      <c r="C42" s="97"/>
      <c r="D42" s="97"/>
      <c r="E42" s="96"/>
      <c r="F42" s="93"/>
      <c r="G42" s="98">
        <v>389042</v>
      </c>
      <c r="H42" s="10"/>
      <c r="I42" s="41">
        <v>342781</v>
      </c>
      <c r="J42" s="10"/>
      <c r="K42" s="98">
        <v>99226</v>
      </c>
      <c r="L42" s="69"/>
      <c r="M42" s="41">
        <v>71874</v>
      </c>
      <c r="R42" s="40"/>
      <c r="S42" s="40"/>
    </row>
    <row r="43" spans="1:19" ht="6" customHeight="1" x14ac:dyDescent="0.3">
      <c r="A43" s="91"/>
      <c r="B43" s="92"/>
      <c r="C43" s="92"/>
      <c r="D43" s="92"/>
      <c r="E43" s="96"/>
      <c r="F43" s="93"/>
      <c r="G43" s="17"/>
      <c r="I43" s="11"/>
      <c r="K43" s="17"/>
      <c r="M43" s="11"/>
      <c r="R43" s="40"/>
      <c r="S43" s="40"/>
    </row>
    <row r="44" spans="1:19" ht="19.350000000000001" customHeight="1" x14ac:dyDescent="0.3">
      <c r="A44" s="95" t="s">
        <v>41</v>
      </c>
      <c r="B44" s="97"/>
      <c r="C44" s="97"/>
      <c r="D44" s="97"/>
      <c r="E44" s="96"/>
      <c r="F44" s="93"/>
      <c r="G44" s="20">
        <f>SUM(G29:G42)</f>
        <v>23231068</v>
      </c>
      <c r="H44" s="10"/>
      <c r="I44" s="19">
        <f>SUM(I29:I42)</f>
        <v>28437813</v>
      </c>
      <c r="J44" s="10"/>
      <c r="K44" s="20">
        <f>SUM(K29:K42)</f>
        <v>20094919</v>
      </c>
      <c r="L44" s="10"/>
      <c r="M44" s="19">
        <f>SUM(M29:M42)</f>
        <v>19988445</v>
      </c>
      <c r="R44" s="40"/>
      <c r="S44" s="40"/>
    </row>
    <row r="45" spans="1:19" ht="6" customHeight="1" x14ac:dyDescent="0.3">
      <c r="A45" s="91"/>
      <c r="B45" s="92"/>
      <c r="C45" s="92"/>
      <c r="D45" s="92"/>
      <c r="E45" s="96"/>
      <c r="F45" s="93"/>
      <c r="G45" s="17"/>
      <c r="I45" s="11"/>
      <c r="K45" s="17"/>
      <c r="M45" s="11"/>
      <c r="R45" s="40"/>
      <c r="S45" s="40"/>
    </row>
    <row r="46" spans="1:19" ht="19.350000000000001" customHeight="1" thickBot="1" x14ac:dyDescent="0.35">
      <c r="A46" s="95" t="s">
        <v>42</v>
      </c>
      <c r="B46" s="95"/>
      <c r="C46" s="95"/>
      <c r="D46" s="95"/>
      <c r="E46" s="96"/>
      <c r="F46" s="93"/>
      <c r="G46" s="18">
        <f>G25+G44</f>
        <v>50832165</v>
      </c>
      <c r="H46" s="10"/>
      <c r="I46" s="73">
        <f>I25+I44</f>
        <v>53221521</v>
      </c>
      <c r="J46" s="10"/>
      <c r="K46" s="18">
        <f>K25+K44</f>
        <v>33204492</v>
      </c>
      <c r="L46" s="10"/>
      <c r="M46" s="73">
        <f>M25+M44</f>
        <v>34383800</v>
      </c>
      <c r="R46" s="40"/>
      <c r="S46" s="40"/>
    </row>
    <row r="47" spans="1:19" ht="19.350000000000001" customHeight="1" thickTop="1" x14ac:dyDescent="0.3">
      <c r="A47" s="95"/>
      <c r="B47" s="95"/>
      <c r="C47" s="95"/>
      <c r="D47" s="95"/>
      <c r="E47" s="96"/>
      <c r="F47" s="93"/>
      <c r="G47" s="11"/>
      <c r="H47" s="10"/>
      <c r="I47" s="11"/>
      <c r="J47" s="10"/>
      <c r="K47" s="11"/>
      <c r="L47" s="10"/>
      <c r="M47" s="11"/>
      <c r="R47" s="40"/>
      <c r="S47" s="40"/>
    </row>
    <row r="48" spans="1:19" ht="6.75" customHeight="1" x14ac:dyDescent="0.3">
      <c r="A48" s="95"/>
      <c r="B48" s="95"/>
      <c r="C48" s="95"/>
      <c r="D48" s="95"/>
      <c r="E48" s="96"/>
      <c r="F48" s="93"/>
      <c r="G48" s="11"/>
      <c r="H48" s="10"/>
      <c r="I48" s="11"/>
      <c r="J48" s="10"/>
      <c r="K48" s="11"/>
      <c r="L48" s="10"/>
      <c r="M48" s="11"/>
      <c r="R48" s="40"/>
      <c r="S48" s="40"/>
    </row>
    <row r="49" spans="1:19" ht="20.85" customHeight="1" x14ac:dyDescent="0.3">
      <c r="A49" s="214" t="s">
        <v>43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R49" s="40"/>
      <c r="S49" s="40"/>
    </row>
    <row r="50" spans="1:19" ht="8.25" customHeight="1" x14ac:dyDescent="0.3">
      <c r="A50" s="95"/>
      <c r="B50" s="95"/>
      <c r="C50" s="95"/>
      <c r="D50" s="95"/>
      <c r="E50" s="96"/>
      <c r="F50" s="93"/>
      <c r="G50" s="11"/>
      <c r="H50" s="10"/>
      <c r="I50" s="11"/>
      <c r="J50" s="10"/>
      <c r="K50" s="11"/>
      <c r="L50" s="10"/>
      <c r="M50" s="11"/>
      <c r="R50" s="40"/>
      <c r="S50" s="40"/>
    </row>
    <row r="51" spans="1:19" ht="22.35" customHeight="1" x14ac:dyDescent="0.3">
      <c r="A51" s="144" t="s">
        <v>44</v>
      </c>
      <c r="B51" s="145"/>
      <c r="C51" s="145"/>
      <c r="D51" s="145"/>
      <c r="E51" s="100"/>
      <c r="F51" s="100"/>
      <c r="G51" s="19"/>
      <c r="H51" s="101"/>
      <c r="I51" s="19"/>
      <c r="J51" s="101"/>
      <c r="K51" s="19"/>
      <c r="L51" s="101"/>
      <c r="M51" s="19"/>
      <c r="R51" s="40"/>
      <c r="S51" s="40"/>
    </row>
    <row r="52" spans="1:19" ht="21" customHeight="1" x14ac:dyDescent="0.3">
      <c r="A52" s="146" t="s">
        <v>0</v>
      </c>
      <c r="B52" s="146"/>
      <c r="C52" s="146"/>
      <c r="D52" s="146"/>
      <c r="E52" s="93"/>
      <c r="F52" s="93"/>
      <c r="G52" s="62"/>
      <c r="H52" s="84"/>
      <c r="I52" s="62"/>
      <c r="J52" s="84"/>
      <c r="K52" s="62"/>
      <c r="L52" s="84"/>
      <c r="M52" s="45"/>
      <c r="R52" s="40"/>
      <c r="S52" s="40"/>
    </row>
    <row r="53" spans="1:19" ht="21" customHeight="1" x14ac:dyDescent="0.3">
      <c r="A53" s="146" t="s">
        <v>1</v>
      </c>
      <c r="B53" s="146"/>
      <c r="C53" s="146"/>
      <c r="D53" s="146"/>
      <c r="E53" s="93"/>
      <c r="F53" s="93"/>
      <c r="G53" s="45"/>
      <c r="H53" s="84"/>
      <c r="I53" s="45"/>
      <c r="J53" s="84"/>
      <c r="K53" s="45"/>
      <c r="L53" s="84"/>
      <c r="M53" s="45"/>
      <c r="R53" s="40"/>
      <c r="S53" s="40"/>
    </row>
    <row r="54" spans="1:19" ht="21" customHeight="1" x14ac:dyDescent="0.3">
      <c r="A54" s="143" t="str">
        <f>+A3</f>
        <v>ณ วันที่ 30 กันยายน พ.ศ. 2567</v>
      </c>
      <c r="B54" s="147"/>
      <c r="C54" s="147"/>
      <c r="D54" s="147"/>
      <c r="E54" s="100"/>
      <c r="F54" s="100"/>
      <c r="G54" s="59"/>
      <c r="H54" s="86"/>
      <c r="I54" s="59"/>
      <c r="J54" s="86"/>
      <c r="K54" s="59"/>
      <c r="L54" s="86"/>
      <c r="M54" s="59"/>
      <c r="R54" s="40"/>
      <c r="S54" s="40"/>
    </row>
    <row r="55" spans="1:19" ht="20.85" customHeight="1" x14ac:dyDescent="0.3">
      <c r="A55" s="103"/>
      <c r="B55" s="103"/>
      <c r="C55" s="103"/>
      <c r="D55" s="103"/>
      <c r="E55" s="104"/>
      <c r="F55" s="104"/>
      <c r="G55" s="56"/>
      <c r="H55" s="87"/>
      <c r="I55" s="56"/>
      <c r="J55" s="87"/>
      <c r="K55" s="56"/>
      <c r="L55" s="87"/>
      <c r="M55" s="56"/>
      <c r="R55" s="40"/>
      <c r="S55" s="40"/>
    </row>
    <row r="56" spans="1:19" ht="20.85" customHeight="1" x14ac:dyDescent="0.3">
      <c r="A56" s="91"/>
      <c r="B56" s="91"/>
      <c r="C56" s="91"/>
      <c r="D56" s="91"/>
      <c r="E56" s="93"/>
      <c r="F56" s="93"/>
      <c r="G56" s="212" t="s">
        <v>4</v>
      </c>
      <c r="H56" s="212"/>
      <c r="I56" s="212"/>
      <c r="J56" s="88"/>
      <c r="K56" s="213" t="s">
        <v>5</v>
      </c>
      <c r="L56" s="213"/>
      <c r="M56" s="213"/>
      <c r="R56" s="40"/>
      <c r="S56" s="40"/>
    </row>
    <row r="57" spans="1:19" ht="20.85" customHeight="1" x14ac:dyDescent="0.3">
      <c r="A57" s="91"/>
      <c r="B57" s="91"/>
      <c r="C57" s="91"/>
      <c r="D57" s="91"/>
      <c r="E57" s="93"/>
      <c r="F57" s="93"/>
      <c r="G57" s="89" t="s">
        <v>6</v>
      </c>
      <c r="H57" s="90"/>
      <c r="I57" s="89" t="s">
        <v>7</v>
      </c>
      <c r="J57" s="89"/>
      <c r="K57" s="89" t="s">
        <v>6</v>
      </c>
      <c r="L57" s="90"/>
      <c r="M57" s="89" t="s">
        <v>7</v>
      </c>
      <c r="R57" s="40"/>
      <c r="S57" s="40"/>
    </row>
    <row r="58" spans="1:19" ht="20.85" customHeight="1" x14ac:dyDescent="0.3">
      <c r="A58" s="91"/>
      <c r="B58" s="91"/>
      <c r="C58" s="91"/>
      <c r="D58" s="91"/>
      <c r="E58" s="93"/>
      <c r="F58" s="93"/>
      <c r="G58" s="7" t="s">
        <v>8</v>
      </c>
      <c r="H58" s="8"/>
      <c r="I58" s="7" t="s">
        <v>9</v>
      </c>
      <c r="J58" s="167"/>
      <c r="K58" s="7" t="s">
        <v>8</v>
      </c>
      <c r="L58" s="8"/>
      <c r="M58" s="7" t="s">
        <v>9</v>
      </c>
      <c r="R58" s="40"/>
      <c r="S58" s="40"/>
    </row>
    <row r="59" spans="1:19" ht="20.85" customHeight="1" x14ac:dyDescent="0.3">
      <c r="A59" s="97"/>
      <c r="B59" s="97"/>
      <c r="C59" s="97"/>
      <c r="D59" s="97"/>
      <c r="E59" s="93"/>
      <c r="F59" s="97"/>
      <c r="G59" s="7" t="s">
        <v>10</v>
      </c>
      <c r="H59" s="8"/>
      <c r="I59" s="7" t="s">
        <v>11</v>
      </c>
      <c r="J59" s="7"/>
      <c r="K59" s="7" t="s">
        <v>10</v>
      </c>
      <c r="L59" s="8"/>
      <c r="M59" s="7" t="s">
        <v>11</v>
      </c>
      <c r="R59" s="40"/>
      <c r="S59" s="40"/>
    </row>
    <row r="60" spans="1:19" ht="20.85" customHeight="1" x14ac:dyDescent="0.3">
      <c r="A60" s="97"/>
      <c r="B60" s="97"/>
      <c r="C60" s="97"/>
      <c r="D60" s="97"/>
      <c r="E60" s="105" t="s">
        <v>12</v>
      </c>
      <c r="F60" s="97"/>
      <c r="G60" s="52" t="s">
        <v>13</v>
      </c>
      <c r="H60" s="8"/>
      <c r="I60" s="52" t="s">
        <v>13</v>
      </c>
      <c r="J60" s="8"/>
      <c r="K60" s="52" t="s">
        <v>13</v>
      </c>
      <c r="L60" s="8"/>
      <c r="M60" s="52" t="s">
        <v>13</v>
      </c>
      <c r="R60" s="40"/>
      <c r="S60" s="40"/>
    </row>
    <row r="61" spans="1:19" ht="6" customHeight="1" x14ac:dyDescent="0.3">
      <c r="A61" s="91"/>
      <c r="B61" s="92"/>
      <c r="C61" s="92"/>
      <c r="D61" s="92"/>
      <c r="E61" s="96"/>
      <c r="F61" s="93"/>
      <c r="G61" s="47"/>
      <c r="K61" s="47"/>
      <c r="R61" s="40"/>
      <c r="S61" s="40"/>
    </row>
    <row r="62" spans="1:19" ht="20.85" customHeight="1" x14ac:dyDescent="0.3">
      <c r="A62" s="95" t="s">
        <v>45</v>
      </c>
      <c r="B62" s="99"/>
      <c r="C62" s="99"/>
      <c r="D62" s="99"/>
      <c r="E62" s="93"/>
      <c r="F62" s="93"/>
      <c r="G62" s="47"/>
      <c r="K62" s="47"/>
      <c r="R62" s="40"/>
      <c r="S62" s="40"/>
    </row>
    <row r="63" spans="1:19" ht="6" customHeight="1" x14ac:dyDescent="0.3">
      <c r="A63" s="91"/>
      <c r="B63" s="92"/>
      <c r="C63" s="92"/>
      <c r="D63" s="92"/>
      <c r="E63" s="109"/>
      <c r="F63" s="93"/>
      <c r="G63" s="47"/>
      <c r="K63" s="47"/>
      <c r="R63" s="40"/>
      <c r="S63" s="40"/>
    </row>
    <row r="64" spans="1:19" ht="20.85" customHeight="1" x14ac:dyDescent="0.3">
      <c r="A64" s="95" t="s">
        <v>46</v>
      </c>
      <c r="B64" s="97"/>
      <c r="C64" s="97"/>
      <c r="D64" s="97"/>
      <c r="E64" s="93"/>
      <c r="F64" s="93"/>
      <c r="G64" s="47"/>
      <c r="K64" s="47"/>
      <c r="R64" s="40"/>
      <c r="S64" s="40"/>
    </row>
    <row r="65" spans="1:19" ht="6" customHeight="1" x14ac:dyDescent="0.3">
      <c r="A65" s="91"/>
      <c r="B65" s="92"/>
      <c r="C65" s="92"/>
      <c r="D65" s="92"/>
      <c r="E65" s="109"/>
      <c r="F65" s="93"/>
      <c r="G65" s="47"/>
      <c r="K65" s="47"/>
      <c r="R65" s="40"/>
      <c r="S65" s="40"/>
    </row>
    <row r="66" spans="1:19" ht="20.85" customHeight="1" x14ac:dyDescent="0.3">
      <c r="A66" s="97" t="s">
        <v>47</v>
      </c>
      <c r="B66" s="97"/>
      <c r="C66" s="97"/>
      <c r="D66" s="97"/>
      <c r="E66" s="12">
        <v>16</v>
      </c>
      <c r="F66" s="93"/>
      <c r="G66" s="47">
        <v>4790117</v>
      </c>
      <c r="I66" s="40">
        <v>755454</v>
      </c>
      <c r="K66" s="47">
        <v>818262</v>
      </c>
      <c r="M66" s="40">
        <v>384271</v>
      </c>
      <c r="N66" s="40"/>
      <c r="R66" s="40"/>
      <c r="S66" s="40"/>
    </row>
    <row r="67" spans="1:19" ht="20.85" customHeight="1" x14ac:dyDescent="0.3">
      <c r="A67" s="97" t="s">
        <v>48</v>
      </c>
      <c r="B67" s="97"/>
      <c r="C67" s="97"/>
      <c r="D67" s="97"/>
      <c r="E67" s="12">
        <v>14</v>
      </c>
      <c r="F67" s="93"/>
      <c r="G67" s="47">
        <v>2802816</v>
      </c>
      <c r="I67" s="40">
        <v>2935464</v>
      </c>
      <c r="K67" s="47">
        <v>1533908</v>
      </c>
      <c r="M67" s="40">
        <v>1606731</v>
      </c>
      <c r="N67" s="40"/>
      <c r="R67" s="40"/>
      <c r="S67" s="40"/>
    </row>
    <row r="68" spans="1:19" ht="20.85" customHeight="1" x14ac:dyDescent="0.45">
      <c r="A68" s="97" t="s">
        <v>49</v>
      </c>
      <c r="B68" s="97"/>
      <c r="C68" s="97"/>
      <c r="D68" s="97"/>
      <c r="E68" s="12">
        <v>21</v>
      </c>
      <c r="F68" s="93"/>
      <c r="G68" s="47">
        <v>28542</v>
      </c>
      <c r="H68" s="69"/>
      <c r="I68" s="40">
        <v>0</v>
      </c>
      <c r="J68" s="69"/>
      <c r="K68" s="47">
        <v>336785</v>
      </c>
      <c r="L68" s="69"/>
      <c r="M68" s="40">
        <v>36345</v>
      </c>
      <c r="R68" s="40"/>
      <c r="S68" s="40"/>
    </row>
    <row r="69" spans="1:19" ht="20.85" customHeight="1" x14ac:dyDescent="0.45">
      <c r="A69" s="97" t="s">
        <v>50</v>
      </c>
      <c r="B69" s="97"/>
      <c r="C69" s="97"/>
      <c r="D69" s="97"/>
      <c r="E69" s="12">
        <v>15</v>
      </c>
      <c r="F69" s="93"/>
      <c r="G69" s="47">
        <v>10232051</v>
      </c>
      <c r="H69" s="10"/>
      <c r="I69" s="40">
        <v>11421292</v>
      </c>
      <c r="J69" s="10"/>
      <c r="K69" s="47">
        <v>7506114</v>
      </c>
      <c r="L69" s="69"/>
      <c r="M69" s="40">
        <v>6646871</v>
      </c>
      <c r="N69" s="40"/>
      <c r="R69" s="40"/>
      <c r="S69" s="40"/>
    </row>
    <row r="70" spans="1:19" ht="20.85" customHeight="1" x14ac:dyDescent="0.45">
      <c r="A70" s="97" t="s">
        <v>51</v>
      </c>
      <c r="B70" s="97"/>
      <c r="C70" s="97"/>
      <c r="D70" s="97"/>
      <c r="E70" s="12">
        <v>16</v>
      </c>
      <c r="F70" s="93"/>
      <c r="G70" s="17">
        <v>1110337</v>
      </c>
      <c r="H70" s="10"/>
      <c r="I70" s="11">
        <v>1068842</v>
      </c>
      <c r="J70" s="10"/>
      <c r="K70" s="47">
        <v>687412</v>
      </c>
      <c r="L70" s="69"/>
      <c r="M70" s="40">
        <v>618853</v>
      </c>
      <c r="N70" s="40"/>
      <c r="R70" s="40"/>
      <c r="S70" s="40"/>
    </row>
    <row r="71" spans="1:19" ht="20.85" customHeight="1" x14ac:dyDescent="0.45">
      <c r="A71" s="97" t="s">
        <v>52</v>
      </c>
      <c r="B71" s="97"/>
      <c r="C71" s="97"/>
      <c r="D71" s="97"/>
      <c r="F71" s="93"/>
      <c r="G71" s="17">
        <v>578358</v>
      </c>
      <c r="H71" s="69"/>
      <c r="I71" s="11">
        <v>538816</v>
      </c>
      <c r="J71" s="69"/>
      <c r="K71" s="47">
        <v>296617</v>
      </c>
      <c r="L71" s="69"/>
      <c r="M71" s="40">
        <v>289341</v>
      </c>
      <c r="R71" s="40"/>
      <c r="S71" s="40"/>
    </row>
    <row r="72" spans="1:19" ht="20.85" customHeight="1" x14ac:dyDescent="0.45">
      <c r="A72" s="97" t="s">
        <v>53</v>
      </c>
      <c r="B72" s="97"/>
      <c r="C72" s="97"/>
      <c r="D72" s="97"/>
      <c r="E72" s="12">
        <v>8</v>
      </c>
      <c r="F72" s="93"/>
      <c r="G72" s="17">
        <v>505556</v>
      </c>
      <c r="H72" s="69"/>
      <c r="I72" s="11">
        <v>0</v>
      </c>
      <c r="J72" s="69"/>
      <c r="K72" s="47">
        <v>0</v>
      </c>
      <c r="L72" s="69"/>
      <c r="M72" s="40">
        <v>0</v>
      </c>
      <c r="R72" s="40"/>
      <c r="S72" s="40"/>
    </row>
    <row r="73" spans="1:19" ht="20.85" customHeight="1" x14ac:dyDescent="0.45">
      <c r="A73" s="97" t="s">
        <v>54</v>
      </c>
      <c r="B73" s="97"/>
      <c r="C73" s="97"/>
      <c r="D73" s="97"/>
      <c r="F73" s="93"/>
      <c r="G73" s="17">
        <v>944990</v>
      </c>
      <c r="H73" s="10"/>
      <c r="I73" s="11">
        <v>769373</v>
      </c>
      <c r="J73" s="10"/>
      <c r="K73" s="47">
        <v>231078</v>
      </c>
      <c r="L73" s="69"/>
      <c r="M73" s="40">
        <v>188128</v>
      </c>
      <c r="R73" s="40"/>
      <c r="S73" s="40"/>
    </row>
    <row r="74" spans="1:19" ht="20.85" customHeight="1" x14ac:dyDescent="0.3">
      <c r="A74" s="97" t="s">
        <v>55</v>
      </c>
      <c r="B74" s="97"/>
      <c r="C74" s="97"/>
      <c r="D74" s="97"/>
      <c r="E74" s="93"/>
      <c r="F74" s="93"/>
      <c r="G74" s="17">
        <v>696662</v>
      </c>
      <c r="I74" s="11">
        <v>693957</v>
      </c>
      <c r="K74" s="17">
        <v>1500</v>
      </c>
      <c r="M74" s="11">
        <v>11780</v>
      </c>
      <c r="R74" s="40"/>
      <c r="S74" s="40"/>
    </row>
    <row r="75" spans="1:19" ht="20.85" customHeight="1" x14ac:dyDescent="0.3">
      <c r="A75" s="97" t="s">
        <v>56</v>
      </c>
      <c r="B75" s="97"/>
      <c r="C75" s="97"/>
      <c r="D75" s="97"/>
      <c r="E75" s="93"/>
      <c r="F75" s="93"/>
      <c r="G75" s="17">
        <v>717014</v>
      </c>
      <c r="I75" s="11">
        <v>658943</v>
      </c>
      <c r="K75" s="17">
        <v>277234</v>
      </c>
      <c r="M75" s="11">
        <v>272782</v>
      </c>
      <c r="R75" s="40"/>
      <c r="S75" s="40"/>
    </row>
    <row r="76" spans="1:19" ht="20.85" customHeight="1" x14ac:dyDescent="0.3">
      <c r="A76" s="97" t="s">
        <v>273</v>
      </c>
      <c r="B76" s="97"/>
      <c r="C76" s="97"/>
      <c r="D76" s="97"/>
      <c r="E76" s="93"/>
      <c r="F76" s="93"/>
      <c r="G76" s="17"/>
      <c r="I76" s="11"/>
      <c r="K76" s="17"/>
      <c r="M76" s="11"/>
      <c r="R76" s="40"/>
      <c r="S76" s="40"/>
    </row>
    <row r="77" spans="1:19" ht="20.55" customHeight="1" x14ac:dyDescent="0.3">
      <c r="A77" s="97"/>
      <c r="B77" s="97" t="s">
        <v>259</v>
      </c>
      <c r="C77" s="97"/>
      <c r="D77" s="97"/>
      <c r="E77" s="207">
        <v>8</v>
      </c>
      <c r="F77" s="93"/>
      <c r="G77" s="98">
        <v>7005</v>
      </c>
      <c r="I77" s="41">
        <v>0</v>
      </c>
      <c r="K77" s="98">
        <v>0</v>
      </c>
      <c r="M77" s="41">
        <v>0</v>
      </c>
      <c r="O77" s="40"/>
      <c r="R77" s="40"/>
      <c r="S77" s="40"/>
    </row>
    <row r="78" spans="1:19" ht="6" customHeight="1" x14ac:dyDescent="0.3">
      <c r="A78" s="91"/>
      <c r="B78" s="92"/>
      <c r="C78" s="92"/>
      <c r="D78" s="92"/>
      <c r="E78" s="109"/>
      <c r="F78" s="93"/>
      <c r="G78" s="47"/>
      <c r="K78" s="47"/>
      <c r="R78" s="40"/>
      <c r="S78" s="40"/>
    </row>
    <row r="79" spans="1:19" ht="20.85" customHeight="1" x14ac:dyDescent="0.3">
      <c r="A79" s="95" t="s">
        <v>57</v>
      </c>
      <c r="B79" s="97"/>
      <c r="C79" s="97"/>
      <c r="D79" s="97"/>
      <c r="E79" s="109"/>
      <c r="F79" s="93"/>
      <c r="G79" s="64">
        <f>SUM(G66:G77)</f>
        <v>22413448</v>
      </c>
      <c r="I79" s="79">
        <f>SUM(I66:I77)</f>
        <v>18842141</v>
      </c>
      <c r="K79" s="64">
        <f>SUM(K66:K77)</f>
        <v>11688910</v>
      </c>
      <c r="M79" s="79">
        <f>SUM(M66:M77)</f>
        <v>10055102</v>
      </c>
      <c r="R79" s="40"/>
      <c r="S79" s="40"/>
    </row>
    <row r="80" spans="1:19" ht="20.85" customHeight="1" x14ac:dyDescent="0.3">
      <c r="A80" s="97"/>
      <c r="B80" s="97"/>
      <c r="C80" s="97"/>
      <c r="D80" s="97"/>
      <c r="E80" s="93"/>
      <c r="F80" s="93"/>
      <c r="G80" s="47"/>
      <c r="K80" s="47"/>
      <c r="R80" s="40"/>
      <c r="S80" s="40"/>
    </row>
    <row r="81" spans="1:19" ht="20.85" customHeight="1" x14ac:dyDescent="0.3">
      <c r="A81" s="95" t="s">
        <v>58</v>
      </c>
      <c r="B81" s="97"/>
      <c r="C81" s="97"/>
      <c r="D81" s="97"/>
      <c r="E81" s="93"/>
      <c r="F81" s="93"/>
      <c r="G81" s="47"/>
      <c r="K81" s="47"/>
      <c r="R81" s="40"/>
      <c r="S81" s="40"/>
    </row>
    <row r="82" spans="1:19" ht="6" customHeight="1" x14ac:dyDescent="0.3">
      <c r="A82" s="91"/>
      <c r="B82" s="92"/>
      <c r="C82" s="92"/>
      <c r="D82" s="92"/>
      <c r="E82" s="109"/>
      <c r="F82" s="93"/>
      <c r="G82" s="47"/>
      <c r="K82" s="47"/>
      <c r="R82" s="40"/>
      <c r="S82" s="40"/>
    </row>
    <row r="83" spans="1:19" ht="20.85" customHeight="1" x14ac:dyDescent="0.45">
      <c r="A83" s="97" t="s">
        <v>59</v>
      </c>
      <c r="B83" s="97"/>
      <c r="C83" s="97"/>
      <c r="D83" s="97"/>
      <c r="E83" s="12">
        <v>15</v>
      </c>
      <c r="F83" s="93"/>
      <c r="G83" s="17">
        <v>4666168</v>
      </c>
      <c r="H83" s="69"/>
      <c r="I83" s="11">
        <v>9320145</v>
      </c>
      <c r="K83" s="47">
        <v>3153117</v>
      </c>
      <c r="L83" s="10"/>
      <c r="M83" s="40">
        <v>6300260</v>
      </c>
      <c r="R83" s="40"/>
      <c r="S83" s="40"/>
    </row>
    <row r="84" spans="1:19" ht="20.85" customHeight="1" x14ac:dyDescent="0.45">
      <c r="A84" s="97" t="s">
        <v>60</v>
      </c>
      <c r="B84" s="97"/>
      <c r="C84" s="97"/>
      <c r="D84" s="97"/>
      <c r="E84" s="93"/>
      <c r="F84" s="93"/>
      <c r="G84" s="17">
        <v>447700</v>
      </c>
      <c r="H84" s="69"/>
      <c r="I84" s="11">
        <v>447700</v>
      </c>
      <c r="K84" s="47">
        <v>447700</v>
      </c>
      <c r="L84" s="10"/>
      <c r="M84" s="40">
        <v>447700</v>
      </c>
      <c r="R84" s="40"/>
      <c r="S84" s="40"/>
    </row>
    <row r="85" spans="1:19" ht="20.85" customHeight="1" x14ac:dyDescent="0.45">
      <c r="A85" s="97" t="s">
        <v>61</v>
      </c>
      <c r="B85" s="97"/>
      <c r="C85" s="97"/>
      <c r="D85" s="97"/>
      <c r="E85" s="12">
        <v>16</v>
      </c>
      <c r="F85" s="93"/>
      <c r="G85" s="17">
        <v>2926801</v>
      </c>
      <c r="H85" s="69"/>
      <c r="I85" s="11">
        <v>2565382</v>
      </c>
      <c r="K85" s="47">
        <v>2650019</v>
      </c>
      <c r="L85" s="10"/>
      <c r="M85" s="40">
        <v>2155846</v>
      </c>
      <c r="R85" s="40"/>
      <c r="S85" s="40"/>
    </row>
    <row r="86" spans="1:19" ht="20.85" customHeight="1" x14ac:dyDescent="0.45">
      <c r="A86" s="97" t="s">
        <v>62</v>
      </c>
      <c r="B86" s="97"/>
      <c r="C86" s="97"/>
      <c r="D86" s="97"/>
      <c r="E86" s="93"/>
      <c r="F86" s="93"/>
      <c r="G86" s="17">
        <v>1201655</v>
      </c>
      <c r="H86" s="10"/>
      <c r="I86" s="11">
        <v>1262196</v>
      </c>
      <c r="J86" s="10"/>
      <c r="K86" s="47">
        <v>363641</v>
      </c>
      <c r="L86" s="69"/>
      <c r="M86" s="40">
        <v>335261</v>
      </c>
      <c r="R86" s="40"/>
      <c r="S86" s="40"/>
    </row>
    <row r="87" spans="1:19" ht="20.85" customHeight="1" x14ac:dyDescent="0.45">
      <c r="A87" s="97" t="s">
        <v>63</v>
      </c>
      <c r="B87" s="97"/>
      <c r="C87" s="97"/>
      <c r="D87" s="97"/>
      <c r="E87" s="93"/>
      <c r="F87" s="93"/>
      <c r="G87" s="47"/>
      <c r="H87" s="10"/>
      <c r="J87" s="10"/>
      <c r="K87" s="17"/>
      <c r="L87" s="69"/>
      <c r="R87" s="40"/>
      <c r="S87" s="40"/>
    </row>
    <row r="88" spans="1:19" ht="20.85" customHeight="1" x14ac:dyDescent="0.45">
      <c r="A88" s="97"/>
      <c r="B88" s="97" t="s">
        <v>64</v>
      </c>
      <c r="C88" s="97"/>
      <c r="D88" s="97"/>
      <c r="E88" s="12">
        <v>17</v>
      </c>
      <c r="F88" s="93"/>
      <c r="G88" s="47">
        <v>4626339</v>
      </c>
      <c r="H88" s="10"/>
      <c r="I88" s="40">
        <v>4533613</v>
      </c>
      <c r="J88" s="10"/>
      <c r="K88" s="17">
        <v>0</v>
      </c>
      <c r="L88" s="69"/>
      <c r="M88" s="11">
        <v>0</v>
      </c>
      <c r="R88" s="40"/>
      <c r="S88" s="40"/>
    </row>
    <row r="89" spans="1:19" ht="20.85" customHeight="1" x14ac:dyDescent="0.45">
      <c r="A89" s="97" t="s">
        <v>65</v>
      </c>
      <c r="B89" s="97"/>
      <c r="C89" s="97"/>
      <c r="D89" s="97"/>
      <c r="E89" s="93"/>
      <c r="F89" s="93"/>
      <c r="G89" s="47">
        <v>460515</v>
      </c>
      <c r="H89" s="69"/>
      <c r="I89" s="40">
        <v>442308</v>
      </c>
      <c r="K89" s="47">
        <v>211223</v>
      </c>
      <c r="L89" s="10"/>
      <c r="M89" s="40">
        <v>198842</v>
      </c>
      <c r="R89" s="40"/>
      <c r="S89" s="40"/>
    </row>
    <row r="90" spans="1:19" ht="20.85" customHeight="1" x14ac:dyDescent="0.45">
      <c r="A90" s="97" t="s">
        <v>66</v>
      </c>
      <c r="B90" s="97"/>
      <c r="C90" s="97"/>
      <c r="D90" s="97"/>
      <c r="E90" s="93"/>
      <c r="F90" s="93"/>
      <c r="G90" s="47">
        <v>68631</v>
      </c>
      <c r="H90" s="10"/>
      <c r="I90" s="40">
        <v>58781</v>
      </c>
      <c r="J90" s="10"/>
      <c r="K90" s="47">
        <v>48451</v>
      </c>
      <c r="L90" s="69"/>
      <c r="M90" s="40">
        <v>48482</v>
      </c>
      <c r="R90" s="40"/>
      <c r="S90" s="40"/>
    </row>
    <row r="91" spans="1:19" ht="20.85" customHeight="1" x14ac:dyDescent="0.45">
      <c r="A91" s="97" t="s">
        <v>67</v>
      </c>
      <c r="B91" s="97"/>
      <c r="C91" s="97"/>
      <c r="D91" s="97"/>
      <c r="E91" s="93"/>
      <c r="F91" s="93"/>
      <c r="G91" s="47">
        <v>439735</v>
      </c>
      <c r="H91" s="69"/>
      <c r="I91" s="40">
        <v>490168</v>
      </c>
      <c r="K91" s="17">
        <v>0</v>
      </c>
      <c r="L91" s="10"/>
      <c r="M91" s="40">
        <v>0</v>
      </c>
      <c r="R91" s="40"/>
      <c r="S91" s="40"/>
    </row>
    <row r="92" spans="1:19" ht="20.85" customHeight="1" x14ac:dyDescent="0.45">
      <c r="A92" s="97" t="s">
        <v>68</v>
      </c>
      <c r="B92" s="97"/>
      <c r="C92" s="97"/>
      <c r="D92" s="97"/>
      <c r="E92" s="93"/>
      <c r="F92" s="93"/>
      <c r="G92" s="47">
        <v>694516</v>
      </c>
      <c r="H92" s="69"/>
      <c r="I92" s="40">
        <v>713248</v>
      </c>
      <c r="K92" s="17">
        <v>0</v>
      </c>
      <c r="L92" s="10"/>
      <c r="M92" s="40">
        <v>0</v>
      </c>
      <c r="R92" s="40"/>
      <c r="S92" s="40"/>
    </row>
    <row r="93" spans="1:19" ht="20.85" customHeight="1" x14ac:dyDescent="0.45">
      <c r="A93" s="97" t="s">
        <v>69</v>
      </c>
      <c r="B93" s="97"/>
      <c r="C93" s="97"/>
      <c r="D93" s="97"/>
      <c r="E93" s="93"/>
      <c r="F93" s="93"/>
      <c r="G93" s="98">
        <v>2906</v>
      </c>
      <c r="H93" s="69"/>
      <c r="I93" s="41">
        <v>9009</v>
      </c>
      <c r="K93" s="24">
        <v>0</v>
      </c>
      <c r="L93" s="10"/>
      <c r="M93" s="41">
        <v>0</v>
      </c>
      <c r="R93" s="40"/>
      <c r="S93" s="40"/>
    </row>
    <row r="94" spans="1:19" ht="6" customHeight="1" x14ac:dyDescent="0.3">
      <c r="A94" s="91"/>
      <c r="B94" s="92"/>
      <c r="C94" s="92"/>
      <c r="D94" s="92"/>
      <c r="E94" s="109"/>
      <c r="F94" s="93"/>
      <c r="G94" s="47"/>
      <c r="K94" s="47"/>
      <c r="R94" s="40"/>
      <c r="S94" s="40"/>
    </row>
    <row r="95" spans="1:19" ht="20.85" customHeight="1" x14ac:dyDescent="0.3">
      <c r="A95" s="95" t="s">
        <v>70</v>
      </c>
      <c r="B95" s="97"/>
      <c r="C95" s="97"/>
      <c r="D95" s="97"/>
      <c r="E95" s="109"/>
      <c r="F95" s="93"/>
      <c r="G95" s="64">
        <f>SUM(G83:G93)</f>
        <v>15534966</v>
      </c>
      <c r="I95" s="79">
        <f>SUM(I83:I93)</f>
        <v>19842550</v>
      </c>
      <c r="K95" s="64">
        <f>SUM(K83:K93)</f>
        <v>6874151</v>
      </c>
      <c r="M95" s="79">
        <f>SUM(M83:M93)</f>
        <v>9486391</v>
      </c>
      <c r="R95" s="40"/>
      <c r="S95" s="40"/>
    </row>
    <row r="96" spans="1:19" ht="6" customHeight="1" x14ac:dyDescent="0.3">
      <c r="A96" s="91"/>
      <c r="B96" s="92"/>
      <c r="C96" s="92"/>
      <c r="D96" s="92"/>
      <c r="E96" s="109"/>
      <c r="F96" s="93"/>
      <c r="G96" s="47"/>
      <c r="K96" s="47"/>
      <c r="R96" s="40"/>
      <c r="S96" s="40"/>
    </row>
    <row r="97" spans="1:19" ht="20.85" customHeight="1" x14ac:dyDescent="0.3">
      <c r="A97" s="95" t="s">
        <v>71</v>
      </c>
      <c r="B97" s="97"/>
      <c r="C97" s="97"/>
      <c r="D97" s="97"/>
      <c r="E97" s="93"/>
      <c r="F97" s="93"/>
      <c r="G97" s="64">
        <f>G79+G95</f>
        <v>37948414</v>
      </c>
      <c r="I97" s="79">
        <f>I79+I95</f>
        <v>38684691</v>
      </c>
      <c r="K97" s="64">
        <f>K79+K95</f>
        <v>18563061</v>
      </c>
      <c r="M97" s="79">
        <f>M79+M95</f>
        <v>19541493</v>
      </c>
      <c r="R97" s="40"/>
      <c r="S97" s="40"/>
    </row>
    <row r="98" spans="1:19" ht="6" customHeight="1" x14ac:dyDescent="0.3">
      <c r="A98" s="95"/>
      <c r="B98" s="97"/>
      <c r="C98" s="97"/>
      <c r="D98" s="97"/>
      <c r="E98" s="96"/>
      <c r="F98" s="93"/>
      <c r="R98" s="40"/>
      <c r="S98" s="40"/>
    </row>
    <row r="99" spans="1:19" ht="22.35" customHeight="1" x14ac:dyDescent="0.3">
      <c r="A99" s="148" t="s">
        <v>44</v>
      </c>
      <c r="B99" s="148"/>
      <c r="C99" s="148"/>
      <c r="D99" s="106"/>
      <c r="E99" s="107"/>
      <c r="F99" s="107"/>
      <c r="G99" s="41"/>
      <c r="H99" s="108"/>
      <c r="I99" s="41"/>
      <c r="J99" s="108"/>
      <c r="K99" s="41"/>
      <c r="L99" s="108"/>
      <c r="M99" s="41"/>
      <c r="R99" s="40"/>
      <c r="S99" s="40"/>
    </row>
    <row r="100" spans="1:19" ht="21" customHeight="1" x14ac:dyDescent="0.3">
      <c r="A100" s="146" t="s">
        <v>0</v>
      </c>
      <c r="B100" s="146"/>
      <c r="C100" s="146"/>
      <c r="D100" s="91"/>
      <c r="E100" s="93"/>
      <c r="F100" s="93"/>
      <c r="G100" s="62"/>
      <c r="H100" s="84"/>
      <c r="I100" s="62"/>
      <c r="J100" s="84"/>
      <c r="K100" s="62"/>
      <c r="L100" s="84"/>
      <c r="M100" s="45"/>
      <c r="R100" s="40"/>
      <c r="S100" s="40"/>
    </row>
    <row r="101" spans="1:19" ht="21" customHeight="1" x14ac:dyDescent="0.3">
      <c r="A101" s="146" t="s">
        <v>1</v>
      </c>
      <c r="B101" s="146"/>
      <c r="C101" s="146"/>
      <c r="D101" s="91"/>
      <c r="E101" s="93"/>
      <c r="F101" s="93"/>
      <c r="G101" s="45"/>
      <c r="H101" s="84"/>
      <c r="I101" s="45"/>
      <c r="J101" s="84"/>
      <c r="K101" s="45"/>
      <c r="L101" s="84"/>
      <c r="M101" s="45"/>
      <c r="R101" s="40"/>
      <c r="S101" s="40"/>
    </row>
    <row r="102" spans="1:19" ht="21" customHeight="1" x14ac:dyDescent="0.3">
      <c r="A102" s="143" t="str">
        <f>+A3</f>
        <v>ณ วันที่ 30 กันยายน พ.ศ. 2567</v>
      </c>
      <c r="B102" s="147"/>
      <c r="C102" s="147"/>
      <c r="D102" s="102"/>
      <c r="E102" s="100"/>
      <c r="F102" s="100"/>
      <c r="G102" s="59"/>
      <c r="H102" s="86"/>
      <c r="I102" s="59"/>
      <c r="J102" s="86"/>
      <c r="K102" s="59"/>
      <c r="L102" s="86"/>
      <c r="M102" s="59"/>
      <c r="R102" s="40"/>
      <c r="S102" s="40"/>
    </row>
    <row r="103" spans="1:19" ht="20.85" customHeight="1" x14ac:dyDescent="0.3">
      <c r="A103" s="103"/>
      <c r="B103" s="103"/>
      <c r="C103" s="103"/>
      <c r="D103" s="103"/>
      <c r="E103" s="104"/>
      <c r="F103" s="104"/>
      <c r="G103" s="56"/>
      <c r="H103" s="87"/>
      <c r="I103" s="56"/>
      <c r="J103" s="87"/>
      <c r="K103" s="56"/>
      <c r="L103" s="87"/>
      <c r="M103" s="56"/>
      <c r="R103" s="40"/>
      <c r="S103" s="40"/>
    </row>
    <row r="104" spans="1:19" ht="20.85" customHeight="1" x14ac:dyDescent="0.3">
      <c r="A104" s="91"/>
      <c r="B104" s="91"/>
      <c r="C104" s="91"/>
      <c r="D104" s="91"/>
      <c r="E104" s="93"/>
      <c r="F104" s="93"/>
      <c r="G104" s="212" t="s">
        <v>4</v>
      </c>
      <c r="H104" s="212"/>
      <c r="I104" s="212"/>
      <c r="J104" s="88"/>
      <c r="K104" s="213" t="s">
        <v>5</v>
      </c>
      <c r="L104" s="213"/>
      <c r="M104" s="213"/>
      <c r="R104" s="40"/>
      <c r="S104" s="40"/>
    </row>
    <row r="105" spans="1:19" ht="20.85" customHeight="1" x14ac:dyDescent="0.3">
      <c r="A105" s="91"/>
      <c r="B105" s="91"/>
      <c r="C105" s="91"/>
      <c r="D105" s="91"/>
      <c r="E105" s="93"/>
      <c r="F105" s="93"/>
      <c r="G105" s="89" t="s">
        <v>6</v>
      </c>
      <c r="H105" s="90"/>
      <c r="I105" s="89" t="s">
        <v>7</v>
      </c>
      <c r="J105" s="89"/>
      <c r="K105" s="89" t="s">
        <v>6</v>
      </c>
      <c r="L105" s="90"/>
      <c r="M105" s="89" t="s">
        <v>7</v>
      </c>
      <c r="R105" s="40"/>
      <c r="S105" s="40"/>
    </row>
    <row r="106" spans="1:19" ht="20.85" customHeight="1" x14ac:dyDescent="0.3">
      <c r="A106" s="91"/>
      <c r="B106" s="91"/>
      <c r="C106" s="91"/>
      <c r="D106" s="91"/>
      <c r="E106" s="93"/>
      <c r="F106" s="93"/>
      <c r="G106" s="7" t="s">
        <v>8</v>
      </c>
      <c r="H106" s="8"/>
      <c r="I106" s="7" t="s">
        <v>9</v>
      </c>
      <c r="J106" s="167"/>
      <c r="K106" s="7" t="s">
        <v>8</v>
      </c>
      <c r="L106" s="8"/>
      <c r="M106" s="7" t="s">
        <v>9</v>
      </c>
      <c r="R106" s="40"/>
      <c r="S106" s="40"/>
    </row>
    <row r="107" spans="1:19" ht="20.85" customHeight="1" x14ac:dyDescent="0.3">
      <c r="A107" s="97"/>
      <c r="B107" s="97"/>
      <c r="C107" s="97"/>
      <c r="D107" s="97"/>
      <c r="E107" s="93"/>
      <c r="F107" s="97"/>
      <c r="G107" s="7" t="s">
        <v>10</v>
      </c>
      <c r="H107" s="8"/>
      <c r="I107" s="7" t="s">
        <v>11</v>
      </c>
      <c r="J107" s="7"/>
      <c r="K107" s="7" t="s">
        <v>10</v>
      </c>
      <c r="L107" s="8"/>
      <c r="M107" s="7" t="s">
        <v>11</v>
      </c>
      <c r="R107" s="40"/>
      <c r="S107" s="40"/>
    </row>
    <row r="108" spans="1:19" ht="20.85" customHeight="1" x14ac:dyDescent="0.3">
      <c r="A108" s="97"/>
      <c r="B108" s="97"/>
      <c r="C108" s="97"/>
      <c r="D108" s="97"/>
      <c r="E108" s="109"/>
      <c r="F108" s="97"/>
      <c r="G108" s="52" t="s">
        <v>13</v>
      </c>
      <c r="H108" s="8"/>
      <c r="I108" s="52" t="s">
        <v>13</v>
      </c>
      <c r="J108" s="8"/>
      <c r="K108" s="52" t="s">
        <v>13</v>
      </c>
      <c r="L108" s="8"/>
      <c r="M108" s="52" t="s">
        <v>13</v>
      </c>
      <c r="R108" s="40"/>
      <c r="S108" s="40"/>
    </row>
    <row r="109" spans="1:19" ht="20.85" customHeight="1" x14ac:dyDescent="0.3">
      <c r="A109" s="91"/>
      <c r="B109" s="92"/>
      <c r="C109" s="92"/>
      <c r="D109" s="92"/>
      <c r="E109" s="93"/>
      <c r="F109" s="93"/>
      <c r="G109" s="47"/>
      <c r="K109" s="47"/>
      <c r="R109" s="40"/>
      <c r="S109" s="40"/>
    </row>
    <row r="110" spans="1:19" ht="20.85" customHeight="1" x14ac:dyDescent="0.3">
      <c r="A110" s="95" t="s">
        <v>72</v>
      </c>
      <c r="B110" s="97"/>
      <c r="C110" s="97"/>
      <c r="D110" s="97"/>
      <c r="E110" s="93"/>
      <c r="F110" s="93"/>
      <c r="G110" s="51"/>
      <c r="H110" s="8"/>
      <c r="I110" s="7"/>
      <c r="J110" s="8"/>
      <c r="K110" s="51"/>
      <c r="L110" s="8"/>
      <c r="M110" s="7"/>
      <c r="R110" s="40"/>
      <c r="S110" s="40"/>
    </row>
    <row r="111" spans="1:19" ht="6" customHeight="1" x14ac:dyDescent="0.3">
      <c r="A111" s="91"/>
      <c r="B111" s="92"/>
      <c r="C111" s="92"/>
      <c r="D111" s="92"/>
      <c r="E111" s="109"/>
      <c r="F111" s="93"/>
      <c r="G111" s="47"/>
      <c r="K111" s="47"/>
      <c r="R111" s="40"/>
      <c r="S111" s="40"/>
    </row>
    <row r="112" spans="1:19" ht="20.85" customHeight="1" x14ac:dyDescent="0.3">
      <c r="A112" s="95" t="s">
        <v>73</v>
      </c>
      <c r="B112" s="97"/>
      <c r="C112" s="97"/>
      <c r="D112" s="97"/>
      <c r="E112" s="93"/>
      <c r="F112" s="93"/>
      <c r="G112" s="47"/>
      <c r="K112" s="47"/>
      <c r="R112" s="40"/>
      <c r="S112" s="40"/>
    </row>
    <row r="113" spans="1:19" ht="6" customHeight="1" x14ac:dyDescent="0.3">
      <c r="A113" s="91"/>
      <c r="B113" s="92"/>
      <c r="C113" s="92"/>
      <c r="D113" s="92"/>
      <c r="E113" s="109"/>
      <c r="F113" s="93"/>
      <c r="G113" s="47"/>
      <c r="K113" s="47"/>
      <c r="R113" s="40"/>
      <c r="S113" s="40"/>
    </row>
    <row r="114" spans="1:19" ht="20.85" customHeight="1" x14ac:dyDescent="0.3">
      <c r="A114" s="97" t="s">
        <v>74</v>
      </c>
      <c r="B114" s="97"/>
      <c r="C114" s="97"/>
      <c r="D114" s="97"/>
      <c r="E114" s="93"/>
      <c r="F114" s="93"/>
      <c r="G114" s="47"/>
      <c r="K114" s="47"/>
      <c r="R114" s="40"/>
      <c r="S114" s="40"/>
    </row>
    <row r="115" spans="1:19" ht="20.85" customHeight="1" x14ac:dyDescent="0.3">
      <c r="A115" s="97"/>
      <c r="B115" s="97" t="s">
        <v>75</v>
      </c>
      <c r="C115" s="97"/>
      <c r="D115" s="97"/>
      <c r="E115" s="93"/>
      <c r="F115" s="93"/>
      <c r="G115" s="47"/>
      <c r="K115" s="47"/>
      <c r="R115" s="40"/>
      <c r="S115" s="40"/>
    </row>
    <row r="116" spans="1:19" ht="20.85" customHeight="1" x14ac:dyDescent="0.3">
      <c r="A116" s="97"/>
      <c r="B116" s="97"/>
      <c r="C116" s="97" t="s">
        <v>76</v>
      </c>
      <c r="D116" s="97"/>
      <c r="F116" s="93"/>
      <c r="G116" s="47"/>
      <c r="K116" s="47"/>
      <c r="R116" s="40"/>
      <c r="S116" s="40"/>
    </row>
    <row r="117" spans="1:19" ht="20.85" customHeight="1" thickBot="1" x14ac:dyDescent="0.35">
      <c r="A117" s="97"/>
      <c r="B117" s="97"/>
      <c r="C117" s="97"/>
      <c r="D117" s="97" t="s">
        <v>77</v>
      </c>
      <c r="F117" s="93"/>
      <c r="G117" s="21">
        <v>10011313</v>
      </c>
      <c r="I117" s="71">
        <v>10011313</v>
      </c>
      <c r="K117" s="21">
        <v>10011313</v>
      </c>
      <c r="M117" s="71">
        <v>10011313</v>
      </c>
      <c r="R117" s="40"/>
      <c r="S117" s="40"/>
    </row>
    <row r="118" spans="1:19" ht="6" customHeight="1" thickTop="1" x14ac:dyDescent="0.3">
      <c r="A118" s="91"/>
      <c r="B118" s="92"/>
      <c r="C118" s="92"/>
      <c r="D118" s="92"/>
      <c r="F118" s="93"/>
      <c r="G118" s="51"/>
      <c r="I118" s="7"/>
      <c r="K118" s="51"/>
      <c r="M118" s="7"/>
      <c r="R118" s="40"/>
      <c r="S118" s="40"/>
    </row>
    <row r="119" spans="1:19" ht="20.85" customHeight="1" x14ac:dyDescent="0.3">
      <c r="A119" s="97"/>
      <c r="B119" s="97" t="s">
        <v>78</v>
      </c>
      <c r="C119" s="97"/>
      <c r="D119" s="97"/>
      <c r="F119" s="93"/>
      <c r="G119" s="17"/>
      <c r="I119" s="11"/>
      <c r="K119" s="17"/>
      <c r="M119" s="11"/>
      <c r="R119" s="40"/>
      <c r="S119" s="40"/>
    </row>
    <row r="120" spans="1:19" ht="20.85" customHeight="1" x14ac:dyDescent="0.3">
      <c r="A120" s="97"/>
      <c r="B120" s="97"/>
      <c r="C120" s="9" t="s">
        <v>79</v>
      </c>
      <c r="F120" s="93"/>
      <c r="G120" s="17"/>
      <c r="I120" s="11"/>
      <c r="K120" s="17"/>
      <c r="L120" s="10"/>
      <c r="M120" s="11"/>
      <c r="R120" s="40"/>
      <c r="S120" s="40"/>
    </row>
    <row r="121" spans="1:19" ht="20.85" customHeight="1" x14ac:dyDescent="0.45">
      <c r="A121" s="97"/>
      <c r="B121" s="97"/>
      <c r="C121" s="97"/>
      <c r="D121" s="97" t="s">
        <v>80</v>
      </c>
      <c r="F121" s="93"/>
      <c r="G121" s="47">
        <f>'9 '!F30</f>
        <v>10011081</v>
      </c>
      <c r="H121" s="69"/>
      <c r="I121" s="40">
        <v>10011081</v>
      </c>
      <c r="J121" s="69"/>
      <c r="K121" s="47">
        <f>'10 '!F30</f>
        <v>10011081</v>
      </c>
      <c r="L121" s="69"/>
      <c r="M121" s="40">
        <v>10011081</v>
      </c>
      <c r="R121" s="40"/>
      <c r="S121" s="40"/>
    </row>
    <row r="122" spans="1:19" ht="20.85" customHeight="1" x14ac:dyDescent="0.45">
      <c r="A122" s="97" t="s">
        <v>81</v>
      </c>
      <c r="B122" s="97"/>
      <c r="C122" s="97"/>
      <c r="D122" s="97"/>
      <c r="E122" s="93"/>
      <c r="F122" s="93"/>
      <c r="G122" s="47">
        <f>'9 '!H30</f>
        <v>-90502</v>
      </c>
      <c r="H122" s="69"/>
      <c r="I122" s="40">
        <v>-90502</v>
      </c>
      <c r="J122" s="69"/>
      <c r="K122" s="47">
        <f>'10 '!H30</f>
        <v>-90502</v>
      </c>
      <c r="L122" s="10"/>
      <c r="M122" s="40">
        <v>-90502</v>
      </c>
      <c r="R122" s="40"/>
      <c r="S122" s="40"/>
    </row>
    <row r="123" spans="1:19" ht="20.85" customHeight="1" x14ac:dyDescent="0.45">
      <c r="A123" s="97" t="s">
        <v>82</v>
      </c>
      <c r="B123" s="97"/>
      <c r="C123" s="97"/>
      <c r="D123" s="97"/>
      <c r="E123" s="93"/>
      <c r="F123" s="93"/>
      <c r="G123" s="47"/>
      <c r="H123" s="69"/>
      <c r="J123" s="69"/>
      <c r="K123" s="47"/>
      <c r="L123" s="69"/>
      <c r="R123" s="40"/>
      <c r="S123" s="40"/>
    </row>
    <row r="124" spans="1:19" ht="20.85" customHeight="1" x14ac:dyDescent="0.45">
      <c r="A124" s="97"/>
      <c r="B124" s="97" t="s">
        <v>83</v>
      </c>
      <c r="C124" s="97"/>
      <c r="D124" s="97"/>
      <c r="E124" s="209"/>
      <c r="F124" s="93"/>
      <c r="G124" s="47">
        <v>635600</v>
      </c>
      <c r="H124" s="69"/>
      <c r="I124" s="40">
        <v>635600</v>
      </c>
      <c r="J124" s="69"/>
      <c r="K124" s="47">
        <v>635600</v>
      </c>
      <c r="L124" s="10"/>
      <c r="M124" s="40">
        <v>635600</v>
      </c>
      <c r="R124" s="40"/>
      <c r="S124" s="40"/>
    </row>
    <row r="125" spans="1:19" ht="20.85" customHeight="1" x14ac:dyDescent="0.45">
      <c r="A125" s="97"/>
      <c r="B125" s="97" t="s">
        <v>84</v>
      </c>
      <c r="C125" s="97"/>
      <c r="D125" s="97"/>
      <c r="E125" s="93"/>
      <c r="F125" s="93"/>
      <c r="G125" s="47">
        <v>171095</v>
      </c>
      <c r="H125" s="69"/>
      <c r="I125" s="40">
        <v>935335</v>
      </c>
      <c r="J125" s="69"/>
      <c r="K125" s="47">
        <v>4091421</v>
      </c>
      <c r="L125" s="10"/>
      <c r="M125" s="40">
        <v>4292873</v>
      </c>
      <c r="R125" s="40"/>
      <c r="S125" s="40"/>
    </row>
    <row r="126" spans="1:19" ht="20.85" customHeight="1" x14ac:dyDescent="0.45">
      <c r="A126" s="97" t="s">
        <v>85</v>
      </c>
      <c r="B126" s="97"/>
      <c r="C126" s="97"/>
      <c r="D126" s="97"/>
      <c r="E126" s="93"/>
      <c r="F126" s="93"/>
      <c r="G126" s="98">
        <v>801489</v>
      </c>
      <c r="H126" s="69"/>
      <c r="I126" s="41">
        <v>1097407</v>
      </c>
      <c r="J126" s="69"/>
      <c r="K126" s="98">
        <v>-6169</v>
      </c>
      <c r="L126" s="69"/>
      <c r="M126" s="41">
        <v>-6745</v>
      </c>
      <c r="R126" s="40"/>
      <c r="S126" s="40"/>
    </row>
    <row r="127" spans="1:19" ht="6" customHeight="1" x14ac:dyDescent="0.3">
      <c r="A127" s="91"/>
      <c r="B127" s="92"/>
      <c r="C127" s="92"/>
      <c r="D127" s="92"/>
      <c r="E127" s="109"/>
      <c r="F127" s="93"/>
      <c r="G127" s="47"/>
      <c r="K127" s="47"/>
      <c r="R127" s="40"/>
      <c r="S127" s="40"/>
    </row>
    <row r="128" spans="1:19" ht="20.85" customHeight="1" x14ac:dyDescent="0.3">
      <c r="A128" s="95" t="s">
        <v>86</v>
      </c>
      <c r="B128" s="97"/>
      <c r="C128" s="97"/>
      <c r="D128" s="97"/>
      <c r="E128" s="93"/>
      <c r="F128" s="93"/>
      <c r="G128" s="47">
        <f>SUM(G121:G126)</f>
        <v>11528763</v>
      </c>
      <c r="I128" s="40">
        <f>SUM(I121:I126)</f>
        <v>12588921</v>
      </c>
      <c r="K128" s="47">
        <f>SUM(K121:K126)</f>
        <v>14641431</v>
      </c>
      <c r="M128" s="40">
        <f>SUM(M121:M126)</f>
        <v>14842307</v>
      </c>
      <c r="R128" s="40"/>
      <c r="S128" s="40"/>
    </row>
    <row r="129" spans="1:19" ht="20.85" customHeight="1" x14ac:dyDescent="0.45">
      <c r="A129" s="97" t="s">
        <v>87</v>
      </c>
      <c r="E129" s="93"/>
      <c r="F129" s="93"/>
      <c r="G129" s="98">
        <f>'9 '!AB30</f>
        <v>1354988</v>
      </c>
      <c r="H129" s="69"/>
      <c r="I129" s="41">
        <v>1947909</v>
      </c>
      <c r="K129" s="98">
        <v>0</v>
      </c>
      <c r="M129" s="41">
        <v>0</v>
      </c>
      <c r="R129" s="40"/>
      <c r="S129" s="40"/>
    </row>
    <row r="130" spans="1:19" ht="6" customHeight="1" x14ac:dyDescent="0.3">
      <c r="A130" s="97"/>
      <c r="B130" s="97"/>
      <c r="C130" s="97"/>
      <c r="D130" s="97"/>
      <c r="E130" s="93"/>
      <c r="F130" s="93"/>
      <c r="G130" s="47"/>
      <c r="K130" s="47"/>
      <c r="R130" s="40"/>
      <c r="S130" s="40"/>
    </row>
    <row r="131" spans="1:19" ht="20.85" customHeight="1" x14ac:dyDescent="0.3">
      <c r="A131" s="95" t="s">
        <v>88</v>
      </c>
      <c r="B131" s="97"/>
      <c r="C131" s="97"/>
      <c r="D131" s="97"/>
      <c r="E131" s="93"/>
      <c r="F131" s="93"/>
      <c r="G131" s="98">
        <f>SUM(G128:G129)</f>
        <v>12883751</v>
      </c>
      <c r="I131" s="41">
        <f>SUM(I128:I129)</f>
        <v>14536830</v>
      </c>
      <c r="K131" s="98">
        <f>SUM(K128:K129)</f>
        <v>14641431</v>
      </c>
      <c r="M131" s="41">
        <f>SUM(M128:M129)</f>
        <v>14842307</v>
      </c>
      <c r="R131" s="40"/>
      <c r="S131" s="40"/>
    </row>
    <row r="132" spans="1:19" ht="6" customHeight="1" x14ac:dyDescent="0.3">
      <c r="A132" s="95"/>
      <c r="B132" s="97"/>
      <c r="C132" s="97"/>
      <c r="D132" s="97"/>
      <c r="E132" s="93"/>
      <c r="F132" s="93"/>
      <c r="G132" s="47"/>
      <c r="K132" s="47"/>
      <c r="R132" s="40"/>
      <c r="S132" s="40"/>
    </row>
    <row r="133" spans="1:19" ht="20.85" customHeight="1" thickBot="1" x14ac:dyDescent="0.35">
      <c r="A133" s="95" t="s">
        <v>89</v>
      </c>
      <c r="B133" s="97"/>
      <c r="C133" s="97"/>
      <c r="D133" s="97"/>
      <c r="E133" s="93"/>
      <c r="F133" s="93"/>
      <c r="G133" s="110">
        <f>G131+G97</f>
        <v>50832165</v>
      </c>
      <c r="I133" s="111">
        <f>I131+I97</f>
        <v>53221521</v>
      </c>
      <c r="K133" s="110">
        <f>K131+K97</f>
        <v>33204492</v>
      </c>
      <c r="M133" s="111">
        <f>M131+M97</f>
        <v>34383800</v>
      </c>
      <c r="R133" s="40"/>
      <c r="S133" s="40"/>
    </row>
    <row r="134" spans="1:19" ht="20.85" customHeight="1" thickTop="1" x14ac:dyDescent="0.3">
      <c r="A134" s="95"/>
      <c r="B134" s="97"/>
      <c r="C134" s="97"/>
      <c r="D134" s="97"/>
      <c r="E134" s="96"/>
      <c r="F134" s="93"/>
      <c r="H134" s="9"/>
      <c r="J134" s="9"/>
      <c r="L134" s="9"/>
    </row>
    <row r="135" spans="1:19" ht="20.85" customHeight="1" x14ac:dyDescent="0.3">
      <c r="A135" s="97"/>
      <c r="B135" s="97"/>
      <c r="C135" s="97"/>
      <c r="D135" s="97"/>
      <c r="E135" s="96"/>
      <c r="F135" s="93"/>
      <c r="L135" s="9"/>
    </row>
    <row r="136" spans="1:19" ht="20.85" customHeight="1" x14ac:dyDescent="0.3">
      <c r="A136" s="97"/>
      <c r="B136" s="97"/>
      <c r="C136" s="97"/>
      <c r="D136" s="97"/>
      <c r="E136" s="96"/>
      <c r="F136" s="93"/>
      <c r="L136" s="9"/>
    </row>
    <row r="137" spans="1:19" ht="20.85" customHeight="1" x14ac:dyDescent="0.3">
      <c r="A137" s="97"/>
      <c r="B137" s="97"/>
      <c r="C137" s="97"/>
      <c r="D137" s="97"/>
      <c r="E137" s="96"/>
      <c r="F137" s="93"/>
      <c r="L137" s="9"/>
    </row>
    <row r="138" spans="1:19" ht="20.85" customHeight="1" x14ac:dyDescent="0.3">
      <c r="A138" s="97"/>
      <c r="B138" s="97"/>
      <c r="C138" s="97"/>
      <c r="D138" s="97"/>
      <c r="E138" s="96"/>
      <c r="F138" s="93"/>
    </row>
    <row r="139" spans="1:19" ht="20.85" customHeight="1" x14ac:dyDescent="0.3">
      <c r="A139" s="95"/>
      <c r="B139" s="97"/>
      <c r="C139" s="97"/>
      <c r="D139" s="97"/>
      <c r="E139" s="96"/>
      <c r="F139" s="93"/>
    </row>
    <row r="140" spans="1:19" ht="20.85" customHeight="1" x14ac:dyDescent="0.3">
      <c r="A140" s="95"/>
      <c r="B140" s="97"/>
      <c r="C140" s="97"/>
      <c r="D140" s="97"/>
      <c r="E140" s="96"/>
      <c r="F140" s="93"/>
    </row>
    <row r="141" spans="1:19" ht="20.85" customHeight="1" x14ac:dyDescent="0.3">
      <c r="A141" s="95"/>
      <c r="B141" s="97"/>
      <c r="C141" s="97"/>
      <c r="D141" s="97"/>
      <c r="E141" s="96"/>
      <c r="F141" s="93"/>
    </row>
    <row r="142" spans="1:19" ht="20.85" customHeight="1" x14ac:dyDescent="0.3">
      <c r="A142" s="95"/>
      <c r="B142" s="97"/>
      <c r="C142" s="97"/>
      <c r="D142" s="97"/>
      <c r="E142" s="96"/>
      <c r="F142" s="93"/>
    </row>
    <row r="143" spans="1:19" ht="20.85" customHeight="1" x14ac:dyDescent="0.3">
      <c r="A143" s="95"/>
      <c r="B143" s="97"/>
      <c r="C143" s="97"/>
      <c r="D143" s="97"/>
      <c r="E143" s="96"/>
      <c r="F143" s="93"/>
    </row>
    <row r="144" spans="1:19" ht="20.85" customHeight="1" x14ac:dyDescent="0.3">
      <c r="A144" s="95"/>
      <c r="B144" s="97"/>
      <c r="C144" s="97"/>
      <c r="D144" s="97"/>
      <c r="E144" s="96"/>
      <c r="F144" s="93"/>
    </row>
    <row r="145" spans="1:13" ht="12" customHeight="1" x14ac:dyDescent="0.3">
      <c r="A145" s="95"/>
      <c r="B145" s="97"/>
      <c r="C145" s="97"/>
      <c r="D145" s="97"/>
      <c r="E145" s="96"/>
      <c r="F145" s="93"/>
    </row>
    <row r="146" spans="1:13" ht="22.35" customHeight="1" x14ac:dyDescent="0.3">
      <c r="A146" s="144" t="s">
        <v>44</v>
      </c>
      <c r="B146" s="112"/>
      <c r="C146" s="112"/>
      <c r="D146" s="112"/>
      <c r="E146" s="113"/>
      <c r="F146" s="113"/>
      <c r="G146" s="70"/>
      <c r="H146" s="114"/>
      <c r="I146" s="70"/>
      <c r="J146" s="115"/>
      <c r="K146" s="70"/>
      <c r="L146" s="114"/>
      <c r="M146" s="70"/>
    </row>
  </sheetData>
  <mergeCells count="7">
    <mergeCell ref="G104:I104"/>
    <mergeCell ref="K104:M104"/>
    <mergeCell ref="G5:I5"/>
    <mergeCell ref="K5:M5"/>
    <mergeCell ref="A49:M49"/>
    <mergeCell ref="G56:I56"/>
    <mergeCell ref="K56:M5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7A04-8CAE-41C7-B98B-E6C5E87B93DD}">
  <dimension ref="A1:AG99"/>
  <sheetViews>
    <sheetView zoomScale="83" zoomScaleNormal="83" zoomScaleSheetLayoutView="82" workbookViewId="0">
      <selection activeCell="F16" sqref="F16"/>
    </sheetView>
  </sheetViews>
  <sheetFormatPr defaultColWidth="10.44140625" defaultRowHeight="20.100000000000001" customHeight="1" x14ac:dyDescent="0.3"/>
  <cols>
    <col min="1" max="1" width="1.44140625" style="9" customWidth="1"/>
    <col min="2" max="2" width="11.44140625" style="9" customWidth="1"/>
    <col min="3" max="3" width="30.5546875" style="9" customWidth="1"/>
    <col min="4" max="4" width="7.44140625" style="12" customWidth="1"/>
    <col min="5" max="5" width="0.5546875" style="9" customWidth="1"/>
    <col min="6" max="6" width="11.5546875" style="11" customWidth="1"/>
    <col min="7" max="7" width="0.5546875" style="10" customWidth="1"/>
    <col min="8" max="8" width="11.5546875" style="11" customWidth="1"/>
    <col min="9" max="9" width="0.5546875" style="10" customWidth="1"/>
    <col min="10" max="10" width="11.5546875" style="7" customWidth="1"/>
    <col min="11" max="11" width="0.5546875" style="10" customWidth="1"/>
    <col min="12" max="12" width="11.5546875" style="7" customWidth="1"/>
    <col min="13" max="14" width="10.44140625" style="9"/>
    <col min="15" max="15" width="0.5546875" style="9" customWidth="1"/>
    <col min="16" max="16" width="10.44140625" style="9"/>
    <col min="17" max="17" width="1" style="9" customWidth="1"/>
    <col min="18" max="18" width="10.44140625" style="9"/>
    <col min="19" max="19" width="1.44140625" style="9" customWidth="1"/>
    <col min="20" max="16384" width="10.44140625" style="9"/>
  </cols>
  <sheetData>
    <row r="1" spans="1:18" ht="21" customHeight="1" x14ac:dyDescent="0.3">
      <c r="A1" s="142" t="s">
        <v>0</v>
      </c>
      <c r="B1" s="149"/>
      <c r="C1" s="149"/>
      <c r="D1" s="117"/>
      <c r="E1" s="116"/>
    </row>
    <row r="2" spans="1:18" ht="21" customHeight="1" x14ac:dyDescent="0.3">
      <c r="A2" s="149" t="s">
        <v>90</v>
      </c>
      <c r="B2" s="149"/>
      <c r="C2" s="149"/>
      <c r="D2" s="117"/>
      <c r="E2" s="116"/>
    </row>
    <row r="3" spans="1:18" ht="21" customHeight="1" x14ac:dyDescent="0.3">
      <c r="A3" s="150" t="s">
        <v>91</v>
      </c>
      <c r="B3" s="150"/>
      <c r="C3" s="150"/>
      <c r="D3" s="119"/>
      <c r="E3" s="118"/>
      <c r="F3" s="23"/>
      <c r="G3" s="120"/>
      <c r="H3" s="23"/>
      <c r="I3" s="120"/>
      <c r="J3" s="121"/>
      <c r="K3" s="120"/>
      <c r="L3" s="121"/>
    </row>
    <row r="4" spans="1:18" ht="20.100000000000001" customHeight="1" x14ac:dyDescent="0.3">
      <c r="A4" s="116"/>
      <c r="B4" s="116"/>
      <c r="C4" s="116"/>
      <c r="D4" s="117"/>
      <c r="E4" s="116"/>
      <c r="F4" s="122"/>
      <c r="G4" s="123"/>
      <c r="H4" s="122"/>
      <c r="I4" s="123"/>
      <c r="J4" s="124"/>
      <c r="K4" s="123"/>
      <c r="L4" s="124"/>
    </row>
    <row r="5" spans="1:18" ht="20.100000000000001" customHeight="1" x14ac:dyDescent="0.3">
      <c r="A5" s="26"/>
      <c r="B5" s="26"/>
      <c r="C5" s="26"/>
      <c r="D5" s="117"/>
      <c r="E5" s="125"/>
      <c r="F5" s="212" t="s">
        <v>4</v>
      </c>
      <c r="G5" s="212"/>
      <c r="H5" s="212"/>
      <c r="I5" s="8"/>
      <c r="J5" s="213" t="s">
        <v>5</v>
      </c>
      <c r="K5" s="213"/>
      <c r="L5" s="213"/>
    </row>
    <row r="6" spans="1:18" ht="20.100000000000001" customHeight="1" x14ac:dyDescent="0.3">
      <c r="A6" s="26"/>
      <c r="B6" s="26"/>
      <c r="C6" s="26"/>
      <c r="D6" s="117"/>
      <c r="E6" s="125"/>
      <c r="F6" s="7" t="s">
        <v>10</v>
      </c>
      <c r="G6" s="8"/>
      <c r="H6" s="7" t="s">
        <v>11</v>
      </c>
      <c r="I6" s="8"/>
      <c r="J6" s="7" t="s">
        <v>10</v>
      </c>
      <c r="K6" s="8"/>
      <c r="L6" s="7" t="s">
        <v>11</v>
      </c>
    </row>
    <row r="7" spans="1:18" ht="20.100000000000001" customHeight="1" x14ac:dyDescent="0.3">
      <c r="A7" s="26"/>
      <c r="B7" s="26"/>
      <c r="C7" s="26"/>
      <c r="D7" s="119" t="s">
        <v>12</v>
      </c>
      <c r="E7" s="125"/>
      <c r="F7" s="121" t="s">
        <v>13</v>
      </c>
      <c r="G7" s="8"/>
      <c r="H7" s="121" t="s">
        <v>13</v>
      </c>
      <c r="I7" s="8"/>
      <c r="J7" s="121" t="s">
        <v>13</v>
      </c>
      <c r="K7" s="8"/>
      <c r="L7" s="121" t="s">
        <v>13</v>
      </c>
    </row>
    <row r="8" spans="1:18" ht="20.100000000000001" customHeight="1" x14ac:dyDescent="0.3">
      <c r="A8" s="125" t="s">
        <v>92</v>
      </c>
      <c r="B8" s="125"/>
      <c r="C8" s="26"/>
      <c r="D8" s="117"/>
      <c r="E8" s="26"/>
      <c r="F8" s="17"/>
      <c r="J8" s="51"/>
    </row>
    <row r="9" spans="1:18" ht="6" customHeight="1" x14ac:dyDescent="0.3">
      <c r="A9" s="125"/>
      <c r="B9" s="125"/>
      <c r="C9" s="26"/>
      <c r="D9" s="117"/>
      <c r="E9" s="26"/>
      <c r="F9" s="17"/>
      <c r="J9" s="51"/>
    </row>
    <row r="10" spans="1:18" ht="20.100000000000001" customHeight="1" x14ac:dyDescent="0.3">
      <c r="A10" s="26" t="s">
        <v>93</v>
      </c>
      <c r="B10" s="26"/>
      <c r="C10" s="26"/>
      <c r="D10" s="126"/>
      <c r="E10" s="26"/>
      <c r="F10" s="168">
        <v>988773</v>
      </c>
      <c r="G10" s="169"/>
      <c r="H10" s="4">
        <v>1193545</v>
      </c>
      <c r="I10" s="169"/>
      <c r="J10" s="17">
        <v>718654</v>
      </c>
      <c r="K10" s="169"/>
      <c r="L10" s="11">
        <v>818837</v>
      </c>
      <c r="Q10" s="40"/>
      <c r="R10" s="40"/>
    </row>
    <row r="11" spans="1:18" ht="20.100000000000001" customHeight="1" x14ac:dyDescent="0.3">
      <c r="A11" s="26" t="s">
        <v>94</v>
      </c>
      <c r="B11" s="26"/>
      <c r="C11" s="26"/>
      <c r="D11" s="126"/>
      <c r="E11" s="26"/>
      <c r="F11" s="168">
        <v>170461</v>
      </c>
      <c r="G11" s="169"/>
      <c r="H11" s="4">
        <v>284983</v>
      </c>
      <c r="I11" s="169"/>
      <c r="J11" s="17">
        <v>132294</v>
      </c>
      <c r="K11" s="169"/>
      <c r="L11" s="11">
        <v>169840</v>
      </c>
      <c r="Q11" s="40"/>
      <c r="R11" s="40"/>
    </row>
    <row r="12" spans="1:18" ht="20.100000000000001" customHeight="1" x14ac:dyDescent="0.3">
      <c r="A12" s="26" t="s">
        <v>95</v>
      </c>
      <c r="B12" s="26"/>
      <c r="C12" s="26"/>
      <c r="D12" s="126"/>
      <c r="E12" s="26"/>
      <c r="F12" s="168">
        <v>46100</v>
      </c>
      <c r="G12" s="169"/>
      <c r="H12" s="4">
        <v>86119</v>
      </c>
      <c r="I12" s="169"/>
      <c r="J12" s="17">
        <v>100</v>
      </c>
      <c r="K12" s="169"/>
      <c r="L12" s="11">
        <v>70495</v>
      </c>
      <c r="Q12" s="40"/>
      <c r="R12" s="40"/>
    </row>
    <row r="13" spans="1:18" ht="20.100000000000001" customHeight="1" x14ac:dyDescent="0.3">
      <c r="A13" s="26" t="s">
        <v>96</v>
      </c>
      <c r="B13" s="26"/>
      <c r="C13" s="26"/>
      <c r="D13" s="126"/>
      <c r="E13" s="26"/>
      <c r="F13" s="168">
        <v>586971</v>
      </c>
      <c r="G13" s="169"/>
      <c r="H13" s="4">
        <v>534006</v>
      </c>
      <c r="I13" s="169"/>
      <c r="J13" s="17">
        <v>0</v>
      </c>
      <c r="K13" s="169"/>
      <c r="L13" s="11">
        <v>0</v>
      </c>
      <c r="Q13" s="40"/>
      <c r="R13" s="40"/>
    </row>
    <row r="14" spans="1:18" ht="20.100000000000001" customHeight="1" x14ac:dyDescent="0.3">
      <c r="A14" s="26" t="s">
        <v>97</v>
      </c>
      <c r="B14" s="26"/>
      <c r="C14" s="26"/>
      <c r="D14" s="126"/>
      <c r="E14" s="26"/>
      <c r="F14" s="170">
        <v>128736</v>
      </c>
      <c r="G14" s="169"/>
      <c r="H14" s="171">
        <v>116932</v>
      </c>
      <c r="I14" s="169"/>
      <c r="J14" s="24">
        <v>66765</v>
      </c>
      <c r="K14" s="169"/>
      <c r="L14" s="23">
        <v>20584</v>
      </c>
      <c r="Q14" s="40"/>
      <c r="R14" s="40"/>
    </row>
    <row r="15" spans="1:18" ht="6" customHeight="1" x14ac:dyDescent="0.3">
      <c r="A15" s="125"/>
      <c r="B15" s="125"/>
      <c r="C15" s="26"/>
      <c r="D15" s="126"/>
      <c r="E15" s="26"/>
      <c r="F15" s="17"/>
      <c r="J15" s="17"/>
      <c r="L15" s="11"/>
      <c r="Q15" s="40"/>
      <c r="R15" s="40"/>
    </row>
    <row r="16" spans="1:18" ht="20.100000000000001" customHeight="1" x14ac:dyDescent="0.3">
      <c r="A16" s="125" t="s">
        <v>98</v>
      </c>
      <c r="B16" s="125"/>
      <c r="C16" s="26"/>
      <c r="D16" s="126"/>
      <c r="E16" s="26"/>
      <c r="F16" s="24">
        <f>SUM(F10:F14)</f>
        <v>1921041</v>
      </c>
      <c r="H16" s="23">
        <f>SUM(H10:H14)</f>
        <v>2215585</v>
      </c>
      <c r="J16" s="24">
        <f>SUM(J10:J14)</f>
        <v>917813</v>
      </c>
      <c r="L16" s="23">
        <f>SUM(L10:L14)</f>
        <v>1079756</v>
      </c>
      <c r="Q16" s="40"/>
      <c r="R16" s="40"/>
    </row>
    <row r="17" spans="1:33" ht="20.100000000000001" customHeight="1" x14ac:dyDescent="0.3">
      <c r="A17" s="125"/>
      <c r="B17" s="125"/>
      <c r="C17" s="26"/>
      <c r="D17" s="126"/>
      <c r="E17" s="26"/>
      <c r="F17" s="17"/>
      <c r="J17" s="17"/>
      <c r="L17" s="11"/>
      <c r="Q17" s="40"/>
      <c r="R17" s="40"/>
    </row>
    <row r="18" spans="1:33" ht="20.100000000000001" customHeight="1" x14ac:dyDescent="0.3">
      <c r="A18" s="125" t="s">
        <v>99</v>
      </c>
      <c r="B18" s="125"/>
      <c r="C18" s="26"/>
      <c r="D18" s="126"/>
      <c r="E18" s="26"/>
      <c r="F18" s="17"/>
      <c r="J18" s="17"/>
      <c r="L18" s="11"/>
      <c r="Q18" s="40"/>
      <c r="R18" s="40"/>
    </row>
    <row r="19" spans="1:33" ht="6" customHeight="1" x14ac:dyDescent="0.3">
      <c r="A19" s="125"/>
      <c r="B19" s="125"/>
      <c r="C19" s="26"/>
      <c r="D19" s="126"/>
      <c r="E19" s="26"/>
      <c r="F19" s="17"/>
      <c r="J19" s="17"/>
      <c r="L19" s="11"/>
      <c r="Q19" s="40"/>
      <c r="R19" s="40"/>
    </row>
    <row r="20" spans="1:33" ht="20.100000000000001" customHeight="1" x14ac:dyDescent="0.3">
      <c r="A20" s="26" t="s">
        <v>100</v>
      </c>
      <c r="B20" s="26"/>
      <c r="C20" s="26"/>
      <c r="D20" s="126"/>
      <c r="E20" s="26"/>
      <c r="F20" s="168">
        <v>-687893</v>
      </c>
      <c r="G20" s="169"/>
      <c r="H20" s="4">
        <v>-784060</v>
      </c>
      <c r="I20" s="169"/>
      <c r="J20" s="17">
        <v>-502211</v>
      </c>
      <c r="K20" s="169"/>
      <c r="L20" s="11">
        <v>-513655</v>
      </c>
      <c r="Q20" s="40"/>
      <c r="R20" s="40"/>
    </row>
    <row r="21" spans="1:33" ht="20.100000000000001" customHeight="1" x14ac:dyDescent="0.3">
      <c r="A21" s="26" t="s">
        <v>101</v>
      </c>
      <c r="B21" s="26"/>
      <c r="C21" s="26"/>
      <c r="D21" s="126"/>
      <c r="E21" s="26"/>
      <c r="F21" s="168">
        <v>-118053</v>
      </c>
      <c r="G21" s="169"/>
      <c r="H21" s="4">
        <v>-212921</v>
      </c>
      <c r="I21" s="169"/>
      <c r="J21" s="17">
        <v>-95434</v>
      </c>
      <c r="K21" s="169"/>
      <c r="L21" s="11">
        <v>-125881</v>
      </c>
      <c r="Q21" s="40"/>
      <c r="R21" s="40"/>
    </row>
    <row r="22" spans="1:33" ht="20.100000000000001" customHeight="1" x14ac:dyDescent="0.3">
      <c r="A22" s="26" t="s">
        <v>102</v>
      </c>
      <c r="B22" s="26"/>
      <c r="C22" s="26"/>
      <c r="D22" s="126"/>
      <c r="E22" s="26"/>
      <c r="F22" s="168">
        <v>-116889</v>
      </c>
      <c r="G22" s="169"/>
      <c r="H22" s="4">
        <v>-20026</v>
      </c>
      <c r="I22" s="169"/>
      <c r="J22" s="17">
        <v>-100</v>
      </c>
      <c r="K22" s="169"/>
      <c r="L22" s="11">
        <v>-7007</v>
      </c>
      <c r="Q22" s="40"/>
      <c r="R22" s="40"/>
    </row>
    <row r="23" spans="1:33" ht="20.100000000000001" customHeight="1" x14ac:dyDescent="0.3">
      <c r="A23" s="26" t="s">
        <v>103</v>
      </c>
      <c r="B23" s="26"/>
      <c r="C23" s="26"/>
      <c r="D23" s="126"/>
      <c r="E23" s="26"/>
      <c r="F23" s="168">
        <v>-307823</v>
      </c>
      <c r="G23" s="169"/>
      <c r="H23" s="4">
        <v>-306448</v>
      </c>
      <c r="I23" s="169"/>
      <c r="J23" s="17">
        <v>0</v>
      </c>
      <c r="K23" s="169"/>
      <c r="L23" s="11">
        <v>0</v>
      </c>
      <c r="Q23" s="40"/>
      <c r="R23" s="40"/>
    </row>
    <row r="24" spans="1:33" ht="20.100000000000001" customHeight="1" x14ac:dyDescent="0.3">
      <c r="A24" s="26" t="s">
        <v>104</v>
      </c>
      <c r="B24" s="26"/>
      <c r="C24" s="26"/>
      <c r="D24" s="126"/>
      <c r="E24" s="26"/>
      <c r="F24" s="170">
        <v>-98522</v>
      </c>
      <c r="G24" s="169"/>
      <c r="H24" s="171">
        <v>-123935</v>
      </c>
      <c r="I24" s="169"/>
      <c r="J24" s="24">
        <v>-45176</v>
      </c>
      <c r="K24" s="169"/>
      <c r="L24" s="23">
        <v>-39110</v>
      </c>
      <c r="Q24" s="40"/>
      <c r="R24" s="40"/>
    </row>
    <row r="25" spans="1:33" ht="6" customHeight="1" x14ac:dyDescent="0.3">
      <c r="A25" s="125"/>
      <c r="B25" s="125"/>
      <c r="C25" s="26"/>
      <c r="D25" s="126"/>
      <c r="E25" s="26"/>
      <c r="F25" s="17"/>
      <c r="J25" s="17"/>
      <c r="L25" s="11"/>
      <c r="Q25" s="40"/>
      <c r="R25" s="40"/>
    </row>
    <row r="26" spans="1:33" ht="20.100000000000001" customHeight="1" x14ac:dyDescent="0.3">
      <c r="A26" s="125" t="s">
        <v>105</v>
      </c>
      <c r="B26" s="125"/>
      <c r="C26" s="26"/>
      <c r="D26" s="126"/>
      <c r="E26" s="26"/>
      <c r="F26" s="24">
        <f>SUM(F20:F24)</f>
        <v>-1329180</v>
      </c>
      <c r="H26" s="23">
        <f>SUM(H20:H24)</f>
        <v>-1447390</v>
      </c>
      <c r="J26" s="24">
        <f>SUM(J20:J24)</f>
        <v>-642921</v>
      </c>
      <c r="L26" s="23">
        <f>SUM(L20:L24)</f>
        <v>-685653</v>
      </c>
      <c r="Q26" s="40"/>
      <c r="R26" s="40"/>
    </row>
    <row r="27" spans="1:33" ht="8.1" customHeight="1" x14ac:dyDescent="0.3">
      <c r="A27" s="125"/>
      <c r="B27" s="125"/>
      <c r="C27" s="26"/>
      <c r="D27" s="126"/>
      <c r="E27" s="26"/>
      <c r="F27" s="17"/>
      <c r="J27" s="17"/>
      <c r="L27" s="11"/>
      <c r="Q27" s="40"/>
      <c r="R27" s="40"/>
    </row>
    <row r="28" spans="1:33" ht="20.100000000000001" customHeight="1" x14ac:dyDescent="0.3">
      <c r="A28" s="125" t="s">
        <v>106</v>
      </c>
      <c r="B28" s="125"/>
      <c r="C28" s="125"/>
      <c r="D28" s="117"/>
      <c r="E28" s="125"/>
      <c r="F28" s="24">
        <f>SUM(F16,F26)</f>
        <v>591861</v>
      </c>
      <c r="H28" s="23">
        <f>SUM(H16,H26)</f>
        <v>768195</v>
      </c>
      <c r="J28" s="24">
        <f>SUM(J16,J26)</f>
        <v>274892</v>
      </c>
      <c r="L28" s="23">
        <f>SUM(L16,L26)</f>
        <v>394103</v>
      </c>
      <c r="Q28" s="40"/>
      <c r="R28" s="40"/>
    </row>
    <row r="29" spans="1:33" ht="8.1" customHeight="1" x14ac:dyDescent="0.3">
      <c r="A29" s="125"/>
      <c r="B29" s="125"/>
      <c r="C29" s="26"/>
      <c r="D29" s="126"/>
      <c r="E29" s="26"/>
      <c r="F29" s="17"/>
      <c r="J29" s="17"/>
      <c r="L29" s="11"/>
      <c r="Q29" s="40"/>
      <c r="R29" s="40"/>
    </row>
    <row r="30" spans="1:33" ht="20.100000000000001" customHeight="1" x14ac:dyDescent="0.3">
      <c r="A30" s="26" t="s">
        <v>107</v>
      </c>
      <c r="B30" s="26"/>
      <c r="C30" s="125"/>
      <c r="D30" s="126"/>
      <c r="E30" s="125"/>
      <c r="F30" s="168">
        <v>132695</v>
      </c>
      <c r="G30" s="169"/>
      <c r="H30" s="4">
        <v>175032</v>
      </c>
      <c r="I30" s="169"/>
      <c r="J30" s="17">
        <v>146159</v>
      </c>
      <c r="K30" s="169"/>
      <c r="L30" s="11">
        <v>233111</v>
      </c>
      <c r="Q30" s="40"/>
      <c r="R30" s="40"/>
      <c r="AB30" s="40"/>
      <c r="AC30" s="40"/>
      <c r="AD30" s="40"/>
      <c r="AE30" s="40"/>
      <c r="AF30" s="40"/>
      <c r="AG30" s="40"/>
    </row>
    <row r="31" spans="1:33" ht="20.100000000000001" customHeight="1" x14ac:dyDescent="0.3">
      <c r="A31" s="26" t="s">
        <v>108</v>
      </c>
      <c r="C31" s="26"/>
      <c r="D31" s="126"/>
      <c r="E31" s="26"/>
      <c r="F31" s="168">
        <v>-203422</v>
      </c>
      <c r="G31" s="169"/>
      <c r="H31" s="4">
        <v>-228832</v>
      </c>
      <c r="I31" s="169"/>
      <c r="J31" s="17">
        <v>-98210</v>
      </c>
      <c r="K31" s="169"/>
      <c r="L31" s="11">
        <v>-122986</v>
      </c>
      <c r="Q31" s="40"/>
      <c r="R31" s="40"/>
      <c r="AB31" s="40"/>
      <c r="AC31" s="40"/>
      <c r="AD31" s="40"/>
      <c r="AE31" s="40"/>
      <c r="AF31" s="40"/>
      <c r="AG31" s="40"/>
    </row>
    <row r="32" spans="1:33" ht="20.100000000000001" customHeight="1" x14ac:dyDescent="0.3">
      <c r="A32" s="26" t="s">
        <v>109</v>
      </c>
      <c r="B32" s="26"/>
      <c r="C32" s="26"/>
      <c r="D32" s="126"/>
      <c r="E32" s="26"/>
      <c r="F32" s="168">
        <v>-642795</v>
      </c>
      <c r="G32" s="169"/>
      <c r="H32" s="4">
        <v>-602322</v>
      </c>
      <c r="I32" s="169"/>
      <c r="J32" s="17">
        <v>-206302</v>
      </c>
      <c r="K32" s="169"/>
      <c r="L32" s="11">
        <v>-205659</v>
      </c>
      <c r="Q32" s="40"/>
      <c r="R32" s="40"/>
      <c r="AB32" s="40"/>
      <c r="AC32" s="40"/>
      <c r="AD32" s="40"/>
      <c r="AE32" s="40"/>
      <c r="AF32" s="40"/>
      <c r="AG32" s="40"/>
    </row>
    <row r="33" spans="1:33" ht="20.100000000000001" customHeight="1" x14ac:dyDescent="0.3">
      <c r="A33" s="26" t="s">
        <v>278</v>
      </c>
      <c r="B33" s="26"/>
      <c r="C33" s="26"/>
      <c r="D33" s="126"/>
      <c r="E33" s="26"/>
      <c r="F33" s="168"/>
      <c r="G33" s="169"/>
      <c r="H33" s="4"/>
      <c r="I33" s="169"/>
      <c r="J33" s="17"/>
      <c r="K33" s="169"/>
      <c r="L33" s="11"/>
      <c r="Q33" s="40"/>
      <c r="R33" s="40"/>
      <c r="AB33" s="40"/>
      <c r="AC33" s="40"/>
      <c r="AD33" s="40"/>
      <c r="AE33" s="40"/>
      <c r="AF33" s="40"/>
      <c r="AG33" s="40"/>
    </row>
    <row r="34" spans="1:33" ht="20.100000000000001" customHeight="1" x14ac:dyDescent="0.3">
      <c r="A34" s="26"/>
      <c r="B34" s="26" t="s">
        <v>259</v>
      </c>
      <c r="C34" s="26"/>
      <c r="D34" s="126" t="s">
        <v>110</v>
      </c>
      <c r="E34" s="26"/>
      <c r="F34" s="168">
        <v>143577</v>
      </c>
      <c r="G34" s="169"/>
      <c r="H34" s="4">
        <v>0</v>
      </c>
      <c r="I34" s="169"/>
      <c r="J34" s="17">
        <v>0</v>
      </c>
      <c r="K34" s="169"/>
      <c r="L34" s="11">
        <v>0</v>
      </c>
      <c r="Q34" s="40"/>
      <c r="R34" s="40"/>
      <c r="AB34" s="40"/>
      <c r="AC34" s="40"/>
      <c r="AD34" s="40"/>
      <c r="AE34" s="40"/>
      <c r="AF34" s="40"/>
      <c r="AG34" s="40"/>
    </row>
    <row r="35" spans="1:33" ht="20.100000000000001" customHeight="1" x14ac:dyDescent="0.3">
      <c r="A35" s="26" t="s">
        <v>275</v>
      </c>
      <c r="B35" s="26"/>
      <c r="C35" s="26"/>
      <c r="D35" s="126"/>
      <c r="E35" s="26"/>
      <c r="F35" s="168">
        <v>-4517</v>
      </c>
      <c r="G35" s="169"/>
      <c r="H35" s="4">
        <v>-66225</v>
      </c>
      <c r="I35" s="169"/>
      <c r="J35" s="17">
        <v>-4611</v>
      </c>
      <c r="K35" s="169"/>
      <c r="L35" s="11">
        <v>-3358</v>
      </c>
      <c r="Q35" s="40"/>
      <c r="R35" s="40"/>
      <c r="AB35" s="40"/>
      <c r="AC35" s="40"/>
      <c r="AD35" s="40"/>
      <c r="AE35" s="40"/>
      <c r="AF35" s="40"/>
      <c r="AG35" s="40"/>
    </row>
    <row r="36" spans="1:33" ht="20.100000000000001" customHeight="1" x14ac:dyDescent="0.3">
      <c r="A36" s="26" t="s">
        <v>111</v>
      </c>
      <c r="B36" s="26"/>
      <c r="C36" s="26"/>
      <c r="D36" s="126"/>
      <c r="E36" s="26"/>
      <c r="F36" s="170">
        <v>-8470</v>
      </c>
      <c r="G36" s="169"/>
      <c r="H36" s="171">
        <v>-4668</v>
      </c>
      <c r="I36" s="169"/>
      <c r="J36" s="24">
        <v>0</v>
      </c>
      <c r="K36" s="169"/>
      <c r="L36" s="23">
        <v>0</v>
      </c>
      <c r="Q36" s="40"/>
      <c r="R36" s="40"/>
      <c r="AB36" s="40"/>
      <c r="AC36" s="40"/>
      <c r="AD36" s="40"/>
      <c r="AE36" s="40"/>
      <c r="AF36" s="40"/>
      <c r="AG36" s="40"/>
    </row>
    <row r="37" spans="1:33" ht="6" customHeight="1" x14ac:dyDescent="0.3">
      <c r="A37" s="26"/>
      <c r="B37" s="26"/>
      <c r="C37" s="26"/>
      <c r="D37" s="126"/>
      <c r="E37" s="26"/>
      <c r="F37" s="17"/>
      <c r="J37" s="17"/>
      <c r="L37" s="11"/>
      <c r="Q37" s="40"/>
      <c r="R37" s="40"/>
    </row>
    <row r="38" spans="1:33" ht="20.100000000000001" customHeight="1" x14ac:dyDescent="0.3">
      <c r="A38" s="5" t="s">
        <v>112</v>
      </c>
      <c r="B38" s="26"/>
      <c r="C38" s="26"/>
      <c r="D38" s="126"/>
      <c r="E38" s="26"/>
      <c r="F38" s="17"/>
      <c r="J38" s="17"/>
      <c r="L38" s="11"/>
      <c r="Q38" s="40"/>
      <c r="R38" s="40"/>
    </row>
    <row r="39" spans="1:33" ht="20.100000000000001" customHeight="1" x14ac:dyDescent="0.3">
      <c r="A39" s="5"/>
      <c r="B39" s="125" t="s">
        <v>113</v>
      </c>
      <c r="C39" s="26"/>
      <c r="D39" s="126"/>
      <c r="E39" s="26"/>
      <c r="F39" s="17">
        <f>SUM(F28,F30:F36)</f>
        <v>8929</v>
      </c>
      <c r="H39" s="11">
        <f>SUM(H28,H30:H36)</f>
        <v>41180</v>
      </c>
      <c r="J39" s="17">
        <f>SUM(J28,J30:J36)</f>
        <v>111928</v>
      </c>
      <c r="L39" s="11">
        <f>SUM(L28,L30:L36)</f>
        <v>295211</v>
      </c>
      <c r="Q39" s="40"/>
      <c r="R39" s="40"/>
    </row>
    <row r="40" spans="1:33" ht="20.100000000000001" customHeight="1" x14ac:dyDescent="0.3">
      <c r="A40" s="9" t="s">
        <v>114</v>
      </c>
      <c r="B40" s="26"/>
      <c r="C40" s="26"/>
      <c r="D40" s="126"/>
      <c r="E40" s="26"/>
      <c r="F40" s="170">
        <v>-466272</v>
      </c>
      <c r="G40" s="169"/>
      <c r="H40" s="171">
        <v>-375378</v>
      </c>
      <c r="I40" s="169"/>
      <c r="J40" s="24">
        <v>-230852</v>
      </c>
      <c r="K40" s="169"/>
      <c r="L40" s="23">
        <v>-153379</v>
      </c>
      <c r="Q40" s="40"/>
      <c r="R40" s="40"/>
    </row>
    <row r="41" spans="1:33" ht="6" customHeight="1" x14ac:dyDescent="0.3">
      <c r="B41" s="26"/>
      <c r="C41" s="26"/>
      <c r="D41" s="126"/>
      <c r="E41" s="26"/>
      <c r="F41" s="17"/>
      <c r="J41" s="17"/>
      <c r="L41" s="11"/>
      <c r="Q41" s="40"/>
      <c r="R41" s="40"/>
    </row>
    <row r="42" spans="1:33" ht="20.100000000000001" customHeight="1" x14ac:dyDescent="0.3">
      <c r="A42" s="125" t="s">
        <v>115</v>
      </c>
      <c r="B42" s="125"/>
      <c r="C42" s="26"/>
      <c r="D42" s="126"/>
      <c r="E42" s="26"/>
      <c r="F42" s="17">
        <f>SUM(F39:F40)</f>
        <v>-457343</v>
      </c>
      <c r="H42" s="11">
        <f>SUM(H39:H40)</f>
        <v>-334198</v>
      </c>
      <c r="J42" s="17">
        <f>SUM(J39:J40)</f>
        <v>-118924</v>
      </c>
      <c r="L42" s="11">
        <f>SUM(L39:L40)</f>
        <v>141832</v>
      </c>
      <c r="Q42" s="40"/>
      <c r="R42" s="40"/>
    </row>
    <row r="43" spans="1:33" ht="20.100000000000001" customHeight="1" x14ac:dyDescent="0.3">
      <c r="A43" s="26" t="s">
        <v>116</v>
      </c>
      <c r="B43" s="26"/>
      <c r="C43" s="26"/>
      <c r="D43" s="127"/>
      <c r="E43" s="26"/>
      <c r="F43" s="170">
        <v>14373</v>
      </c>
      <c r="G43" s="169"/>
      <c r="H43" s="171">
        <v>35391</v>
      </c>
      <c r="I43" s="169"/>
      <c r="J43" s="24">
        <v>4098</v>
      </c>
      <c r="K43" s="169"/>
      <c r="L43" s="23">
        <v>-13765</v>
      </c>
      <c r="Q43" s="40"/>
      <c r="R43" s="40"/>
    </row>
    <row r="44" spans="1:33" ht="6" customHeight="1" x14ac:dyDescent="0.3">
      <c r="A44" s="26"/>
      <c r="B44" s="26"/>
      <c r="C44" s="26"/>
      <c r="D44" s="126"/>
      <c r="E44" s="26"/>
      <c r="F44" s="17"/>
      <c r="J44" s="17"/>
      <c r="L44" s="11"/>
      <c r="Q44" s="40"/>
      <c r="R44" s="40"/>
    </row>
    <row r="45" spans="1:33" ht="20.100000000000001" customHeight="1" x14ac:dyDescent="0.3">
      <c r="A45" s="125" t="s">
        <v>117</v>
      </c>
      <c r="B45" s="125"/>
      <c r="C45" s="125"/>
      <c r="D45" s="117"/>
      <c r="E45" s="125"/>
      <c r="F45" s="24">
        <f>SUM(F42:F43)</f>
        <v>-442970</v>
      </c>
      <c r="H45" s="23">
        <f>SUM(H42:H43)</f>
        <v>-298807</v>
      </c>
      <c r="J45" s="24">
        <f>SUM(J42:J43)</f>
        <v>-114826</v>
      </c>
      <c r="L45" s="23">
        <f>SUM(L42:L43)</f>
        <v>128067</v>
      </c>
      <c r="Q45" s="40"/>
      <c r="R45" s="40"/>
    </row>
    <row r="46" spans="1:33" ht="20.100000000000001" customHeight="1" x14ac:dyDescent="0.3">
      <c r="A46" s="125"/>
      <c r="B46" s="125"/>
      <c r="C46" s="125"/>
      <c r="D46" s="117"/>
      <c r="E46" s="125"/>
      <c r="F46" s="128"/>
      <c r="G46" s="129"/>
      <c r="H46" s="128"/>
      <c r="J46" s="11"/>
      <c r="L46" s="11"/>
    </row>
    <row r="47" spans="1:33" ht="20.100000000000001" customHeight="1" x14ac:dyDescent="0.3">
      <c r="A47" s="125"/>
      <c r="B47" s="125"/>
      <c r="C47" s="125"/>
      <c r="D47" s="117"/>
      <c r="E47" s="125"/>
      <c r="F47" s="128"/>
      <c r="G47" s="129"/>
      <c r="H47" s="128"/>
      <c r="J47" s="11"/>
      <c r="L47" s="11"/>
    </row>
    <row r="48" spans="1:33" ht="20.100000000000001" customHeight="1" x14ac:dyDescent="0.3">
      <c r="A48" s="125"/>
      <c r="B48" s="125"/>
      <c r="C48" s="125"/>
      <c r="D48" s="117"/>
      <c r="E48" s="125"/>
      <c r="F48" s="128"/>
      <c r="G48" s="129"/>
      <c r="H48" s="128"/>
      <c r="J48" s="11"/>
      <c r="L48" s="11"/>
    </row>
    <row r="49" spans="1:18" ht="18.75" customHeight="1" x14ac:dyDescent="0.3">
      <c r="A49" s="125"/>
      <c r="B49" s="125"/>
      <c r="C49" s="125"/>
      <c r="D49" s="117"/>
      <c r="E49" s="125"/>
      <c r="F49" s="128"/>
      <c r="G49" s="129"/>
      <c r="H49" s="128"/>
      <c r="J49" s="11"/>
      <c r="L49" s="11"/>
    </row>
    <row r="50" spans="1:18" s="156" customFormat="1" ht="22.35" customHeight="1" x14ac:dyDescent="0.3">
      <c r="A50" s="151" t="s">
        <v>44</v>
      </c>
      <c r="B50" s="152"/>
      <c r="C50" s="152"/>
      <c r="D50" s="153"/>
      <c r="E50" s="152"/>
      <c r="F50" s="154"/>
      <c r="G50" s="155"/>
      <c r="H50" s="154"/>
      <c r="I50" s="155"/>
      <c r="J50" s="154"/>
      <c r="K50" s="155"/>
      <c r="L50" s="154"/>
    </row>
    <row r="51" spans="1:18" s="156" customFormat="1" ht="21" customHeight="1" x14ac:dyDescent="0.3">
      <c r="A51" s="142" t="s">
        <v>0</v>
      </c>
      <c r="B51" s="149"/>
      <c r="C51" s="149"/>
      <c r="D51" s="157"/>
      <c r="E51" s="149"/>
      <c r="F51" s="158"/>
      <c r="G51" s="159"/>
      <c r="H51" s="158"/>
      <c r="I51" s="159"/>
      <c r="J51" s="158"/>
      <c r="K51" s="159"/>
      <c r="L51" s="158"/>
    </row>
    <row r="52" spans="1:18" s="156" customFormat="1" ht="21" customHeight="1" x14ac:dyDescent="0.3">
      <c r="A52" s="149" t="s">
        <v>90</v>
      </c>
      <c r="B52" s="149"/>
      <c r="C52" s="149"/>
      <c r="D52" s="157"/>
      <c r="E52" s="149"/>
      <c r="F52" s="158"/>
      <c r="G52" s="159"/>
      <c r="H52" s="158"/>
      <c r="I52" s="159"/>
      <c r="J52" s="158"/>
      <c r="K52" s="159"/>
      <c r="L52" s="158"/>
    </row>
    <row r="53" spans="1:18" s="156" customFormat="1" ht="21" customHeight="1" x14ac:dyDescent="0.3">
      <c r="A53" s="150" t="str">
        <f>+A3</f>
        <v>สำหรับรอบระยะเวลาสามเดือนสิ้นสุดวันที่ 30 กันยายน พ.ศ. 2567</v>
      </c>
      <c r="B53" s="150"/>
      <c r="C53" s="150"/>
      <c r="D53" s="153"/>
      <c r="E53" s="150"/>
      <c r="F53" s="154"/>
      <c r="G53" s="155"/>
      <c r="H53" s="154"/>
      <c r="I53" s="155"/>
      <c r="J53" s="154"/>
      <c r="K53" s="155"/>
      <c r="L53" s="154"/>
    </row>
    <row r="54" spans="1:18" ht="20.100000000000001" customHeight="1" x14ac:dyDescent="0.3">
      <c r="A54" s="116"/>
      <c r="B54" s="116"/>
      <c r="C54" s="116"/>
      <c r="D54" s="117"/>
      <c r="E54" s="116"/>
      <c r="F54" s="122"/>
      <c r="G54" s="123"/>
      <c r="H54" s="122"/>
      <c r="I54" s="123"/>
      <c r="J54" s="122"/>
      <c r="K54" s="123"/>
      <c r="L54" s="122"/>
    </row>
    <row r="55" spans="1:18" ht="20.100000000000001" customHeight="1" x14ac:dyDescent="0.3">
      <c r="A55" s="26"/>
      <c r="B55" s="26"/>
      <c r="C55" s="26"/>
      <c r="D55" s="117"/>
      <c r="E55" s="125"/>
      <c r="F55" s="215" t="s">
        <v>4</v>
      </c>
      <c r="G55" s="215"/>
      <c r="H55" s="215"/>
      <c r="I55" s="8"/>
      <c r="J55" s="215" t="s">
        <v>5</v>
      </c>
      <c r="K55" s="215"/>
      <c r="L55" s="215"/>
    </row>
    <row r="56" spans="1:18" ht="20.100000000000001" customHeight="1" x14ac:dyDescent="0.3">
      <c r="A56" s="26"/>
      <c r="B56" s="26"/>
      <c r="C56" s="26"/>
      <c r="D56" s="117"/>
      <c r="E56" s="125"/>
      <c r="F56" s="7" t="s">
        <v>10</v>
      </c>
      <c r="G56" s="8"/>
      <c r="H56" s="7" t="s">
        <v>11</v>
      </c>
      <c r="I56" s="8"/>
      <c r="J56" s="7" t="s">
        <v>10</v>
      </c>
      <c r="K56" s="8"/>
      <c r="L56" s="7" t="s">
        <v>11</v>
      </c>
    </row>
    <row r="57" spans="1:18" ht="20.100000000000001" customHeight="1" x14ac:dyDescent="0.3">
      <c r="A57" s="26"/>
      <c r="B57" s="26"/>
      <c r="C57" s="26"/>
      <c r="D57" s="119" t="s">
        <v>12</v>
      </c>
      <c r="E57" s="125"/>
      <c r="F57" s="121" t="s">
        <v>13</v>
      </c>
      <c r="G57" s="8"/>
      <c r="H57" s="121" t="s">
        <v>13</v>
      </c>
      <c r="I57" s="8"/>
      <c r="J57" s="121" t="s">
        <v>13</v>
      </c>
      <c r="K57" s="8"/>
      <c r="L57" s="121" t="s">
        <v>13</v>
      </c>
    </row>
    <row r="58" spans="1:18" ht="20.100000000000001" customHeight="1" x14ac:dyDescent="0.3">
      <c r="A58" s="5" t="s">
        <v>118</v>
      </c>
      <c r="B58" s="13"/>
      <c r="C58" s="13"/>
      <c r="D58" s="117"/>
      <c r="E58" s="12"/>
      <c r="F58" s="17"/>
      <c r="J58" s="17"/>
      <c r="L58" s="11"/>
    </row>
    <row r="59" spans="1:18" ht="20.100000000000001" customHeight="1" x14ac:dyDescent="0.3">
      <c r="A59" s="26" t="s">
        <v>119</v>
      </c>
      <c r="B59" s="13"/>
      <c r="C59" s="25"/>
      <c r="E59" s="12"/>
      <c r="F59" s="17"/>
      <c r="J59" s="17"/>
      <c r="L59" s="11"/>
    </row>
    <row r="60" spans="1:18" ht="20.100000000000001" customHeight="1" x14ac:dyDescent="0.3">
      <c r="A60" s="5"/>
      <c r="B60" s="9" t="s">
        <v>120</v>
      </c>
      <c r="C60" s="25"/>
      <c r="E60" s="12"/>
      <c r="F60" s="17"/>
      <c r="J60" s="17"/>
      <c r="L60" s="11"/>
    </row>
    <row r="61" spans="1:18" ht="20.100000000000001" customHeight="1" x14ac:dyDescent="0.3">
      <c r="A61" s="5"/>
      <c r="B61" s="9" t="s">
        <v>263</v>
      </c>
      <c r="E61" s="12"/>
      <c r="F61" s="17"/>
      <c r="J61" s="17"/>
      <c r="L61" s="11"/>
    </row>
    <row r="62" spans="1:18" ht="20.100000000000001" customHeight="1" x14ac:dyDescent="0.3">
      <c r="A62" s="5"/>
      <c r="B62" s="9" t="s">
        <v>264</v>
      </c>
      <c r="E62" s="12"/>
      <c r="F62" s="17"/>
      <c r="J62" s="17"/>
      <c r="L62" s="11"/>
    </row>
    <row r="63" spans="1:18" ht="20.100000000000001" customHeight="1" x14ac:dyDescent="0.3">
      <c r="A63" s="5"/>
      <c r="B63" s="26" t="s">
        <v>265</v>
      </c>
      <c r="C63" s="26"/>
      <c r="E63" s="12"/>
      <c r="F63" s="168">
        <v>14507</v>
      </c>
      <c r="H63" s="4">
        <v>-5226</v>
      </c>
      <c r="J63" s="168">
        <v>467</v>
      </c>
      <c r="L63" s="4">
        <v>39</v>
      </c>
      <c r="Q63" s="40"/>
      <c r="R63" s="40"/>
    </row>
    <row r="64" spans="1:18" ht="20.100000000000001" customHeight="1" x14ac:dyDescent="0.3">
      <c r="A64" s="5"/>
      <c r="B64" s="26" t="s">
        <v>279</v>
      </c>
      <c r="C64" s="26"/>
      <c r="D64" s="12">
        <v>12</v>
      </c>
      <c r="E64" s="12"/>
      <c r="F64" s="168">
        <v>-667937</v>
      </c>
      <c r="H64" s="4">
        <v>0</v>
      </c>
      <c r="J64" s="168">
        <v>0</v>
      </c>
      <c r="L64" s="4">
        <v>0</v>
      </c>
      <c r="Q64" s="40"/>
      <c r="R64" s="40"/>
    </row>
    <row r="65" spans="1:18" ht="20.100000000000001" customHeight="1" x14ac:dyDescent="0.3">
      <c r="A65" s="5"/>
      <c r="B65" s="9" t="s">
        <v>266</v>
      </c>
      <c r="C65" s="26"/>
      <c r="E65" s="12"/>
      <c r="F65" s="17"/>
      <c r="J65" s="17"/>
      <c r="L65" s="11"/>
      <c r="Q65" s="40"/>
      <c r="R65" s="40"/>
    </row>
    <row r="66" spans="1:18" ht="20.100000000000001" customHeight="1" x14ac:dyDescent="0.3">
      <c r="A66" s="5"/>
      <c r="B66" s="9" t="s">
        <v>267</v>
      </c>
      <c r="C66" s="26"/>
      <c r="E66" s="12"/>
      <c r="F66" s="17"/>
      <c r="J66" s="17"/>
      <c r="L66" s="11"/>
      <c r="Q66" s="40"/>
      <c r="R66" s="40"/>
    </row>
    <row r="67" spans="1:18" ht="20.100000000000001" customHeight="1" x14ac:dyDescent="0.3">
      <c r="A67" s="5"/>
      <c r="B67" s="9" t="s">
        <v>268</v>
      </c>
      <c r="C67" s="26"/>
      <c r="E67" s="12"/>
      <c r="F67" s="168">
        <v>130686</v>
      </c>
      <c r="H67" s="4">
        <v>1045</v>
      </c>
      <c r="J67" s="168">
        <v>-93</v>
      </c>
      <c r="L67" s="4">
        <v>-8</v>
      </c>
      <c r="Q67" s="40"/>
      <c r="R67" s="40"/>
    </row>
    <row r="68" spans="1:18" ht="20.100000000000001" customHeight="1" x14ac:dyDescent="0.3">
      <c r="A68" s="9" t="s">
        <v>121</v>
      </c>
      <c r="B68" s="13"/>
      <c r="C68" s="25"/>
      <c r="E68" s="12"/>
      <c r="F68" s="17"/>
      <c r="J68" s="17"/>
      <c r="L68" s="11"/>
      <c r="Q68" s="40"/>
      <c r="R68" s="40"/>
    </row>
    <row r="69" spans="1:18" ht="20.100000000000001" customHeight="1" x14ac:dyDescent="0.3">
      <c r="B69" s="9" t="s">
        <v>120</v>
      </c>
      <c r="C69" s="25"/>
      <c r="E69" s="12"/>
      <c r="F69" s="17"/>
      <c r="J69" s="17"/>
      <c r="L69" s="11"/>
      <c r="Q69" s="40"/>
      <c r="R69" s="40"/>
    </row>
    <row r="70" spans="1:18" ht="20.100000000000001" customHeight="1" x14ac:dyDescent="0.3">
      <c r="B70" s="9" t="s">
        <v>269</v>
      </c>
      <c r="E70" s="12"/>
      <c r="F70" s="17"/>
      <c r="J70" s="17"/>
      <c r="L70" s="11"/>
      <c r="Q70" s="40"/>
      <c r="R70" s="40"/>
    </row>
    <row r="71" spans="1:18" ht="20.100000000000001" customHeight="1" x14ac:dyDescent="0.3">
      <c r="B71" s="9" t="s">
        <v>270</v>
      </c>
      <c r="E71" s="12"/>
      <c r="F71" s="168">
        <v>-4424</v>
      </c>
      <c r="H71" s="4">
        <v>-1907</v>
      </c>
      <c r="J71" s="168">
        <v>0</v>
      </c>
      <c r="L71" s="4">
        <v>0</v>
      </c>
      <c r="Q71" s="40"/>
      <c r="R71" s="40"/>
    </row>
    <row r="72" spans="1:18" ht="20.100000000000001" customHeight="1" x14ac:dyDescent="0.3">
      <c r="B72" s="9" t="s">
        <v>271</v>
      </c>
      <c r="E72" s="12"/>
      <c r="F72" s="17"/>
      <c r="J72" s="168"/>
      <c r="L72" s="4"/>
      <c r="Q72" s="40"/>
      <c r="R72" s="40"/>
    </row>
    <row r="73" spans="1:18" ht="20.100000000000001" customHeight="1" x14ac:dyDescent="0.3">
      <c r="B73" s="9" t="s">
        <v>267</v>
      </c>
      <c r="E73" s="12"/>
      <c r="F73" s="17"/>
      <c r="J73" s="168"/>
      <c r="L73" s="4"/>
      <c r="Q73" s="40"/>
      <c r="R73" s="40"/>
    </row>
    <row r="74" spans="1:18" ht="20.100000000000001" customHeight="1" x14ac:dyDescent="0.3">
      <c r="B74" s="9" t="s">
        <v>268</v>
      </c>
      <c r="E74" s="12"/>
      <c r="F74" s="170">
        <v>885</v>
      </c>
      <c r="H74" s="171">
        <v>382</v>
      </c>
      <c r="J74" s="24">
        <v>0</v>
      </c>
      <c r="L74" s="23">
        <v>0</v>
      </c>
      <c r="Q74" s="40"/>
      <c r="R74" s="40"/>
    </row>
    <row r="75" spans="1:18" ht="6" customHeight="1" x14ac:dyDescent="0.3">
      <c r="E75" s="12"/>
      <c r="F75" s="17"/>
      <c r="J75" s="17"/>
      <c r="L75" s="11"/>
      <c r="Q75" s="40"/>
      <c r="R75" s="40"/>
    </row>
    <row r="76" spans="1:18" ht="20.100000000000001" customHeight="1" x14ac:dyDescent="0.3">
      <c r="A76" s="9" t="s">
        <v>122</v>
      </c>
      <c r="C76" s="13"/>
      <c r="E76" s="12"/>
      <c r="F76" s="22">
        <f>SUM(F63:F74)</f>
        <v>-526283</v>
      </c>
      <c r="H76" s="70">
        <f>SUM(H63:H74)</f>
        <v>-5706</v>
      </c>
      <c r="J76" s="22">
        <f>SUM(J63:J74)</f>
        <v>374</v>
      </c>
      <c r="L76" s="70">
        <f>SUM(L63:L74)</f>
        <v>31</v>
      </c>
      <c r="Q76" s="40"/>
      <c r="R76" s="40"/>
    </row>
    <row r="77" spans="1:18" ht="6" customHeight="1" x14ac:dyDescent="0.3">
      <c r="E77" s="12"/>
      <c r="F77" s="17"/>
      <c r="J77" s="17"/>
      <c r="L77" s="11"/>
      <c r="Q77" s="40"/>
      <c r="R77" s="40"/>
    </row>
    <row r="78" spans="1:18" ht="20.100000000000001" customHeight="1" thickBot="1" x14ac:dyDescent="0.35">
      <c r="A78" s="5" t="s">
        <v>123</v>
      </c>
      <c r="C78" s="13"/>
      <c r="E78" s="12"/>
      <c r="F78" s="21">
        <f>F76+F45</f>
        <v>-969253</v>
      </c>
      <c r="H78" s="71">
        <f>H76+H45</f>
        <v>-304513</v>
      </c>
      <c r="J78" s="21">
        <f>J76+J45</f>
        <v>-114452</v>
      </c>
      <c r="L78" s="71">
        <f>L76+L45</f>
        <v>128098</v>
      </c>
      <c r="Q78" s="40"/>
      <c r="R78" s="40"/>
    </row>
    <row r="79" spans="1:18" ht="7.5" customHeight="1" thickTop="1" x14ac:dyDescent="0.3">
      <c r="A79" s="5"/>
      <c r="C79" s="13"/>
      <c r="E79" s="12"/>
      <c r="F79" s="17"/>
      <c r="J79" s="17"/>
      <c r="L79" s="11"/>
      <c r="Q79" s="40"/>
      <c r="R79" s="40"/>
    </row>
    <row r="80" spans="1:18" ht="20.100000000000001" customHeight="1" x14ac:dyDescent="0.3">
      <c r="A80" s="5" t="s">
        <v>124</v>
      </c>
      <c r="E80" s="12"/>
      <c r="F80" s="17"/>
      <c r="J80" s="17"/>
      <c r="L80" s="11"/>
      <c r="Q80" s="40"/>
      <c r="R80" s="40"/>
    </row>
    <row r="81" spans="1:18" ht="20.100000000000001" customHeight="1" x14ac:dyDescent="0.3">
      <c r="A81" s="9" t="s">
        <v>125</v>
      </c>
      <c r="C81" s="13"/>
      <c r="E81" s="12"/>
      <c r="F81" s="17">
        <f>F45-F82</f>
        <v>-387539</v>
      </c>
      <c r="H81" s="11">
        <v>-154580</v>
      </c>
      <c r="J81" s="17">
        <f>J45</f>
        <v>-114826</v>
      </c>
      <c r="L81" s="11">
        <v>128067</v>
      </c>
      <c r="Q81" s="40"/>
      <c r="R81" s="40"/>
    </row>
    <row r="82" spans="1:18" ht="20.100000000000001" customHeight="1" x14ac:dyDescent="0.3">
      <c r="A82" s="9" t="s">
        <v>126</v>
      </c>
      <c r="C82" s="13"/>
      <c r="E82" s="12"/>
      <c r="F82" s="20">
        <v>-55431</v>
      </c>
      <c r="H82" s="19">
        <v>-144227</v>
      </c>
      <c r="J82" s="20">
        <v>0</v>
      </c>
      <c r="L82" s="19">
        <v>0</v>
      </c>
      <c r="Q82" s="40"/>
      <c r="R82" s="40"/>
    </row>
    <row r="83" spans="1:18" ht="6" customHeight="1" x14ac:dyDescent="0.3">
      <c r="C83" s="13"/>
      <c r="E83" s="12"/>
      <c r="F83" s="17"/>
      <c r="J83" s="17"/>
      <c r="L83" s="11"/>
      <c r="Q83" s="40"/>
      <c r="R83" s="40"/>
    </row>
    <row r="84" spans="1:18" ht="20.100000000000001" customHeight="1" thickBot="1" x14ac:dyDescent="0.35">
      <c r="C84" s="13"/>
      <c r="E84" s="12"/>
      <c r="F84" s="6">
        <f>SUM(F81:F82)</f>
        <v>-442970</v>
      </c>
      <c r="H84" s="72">
        <f>SUM(H81:H82)</f>
        <v>-298807</v>
      </c>
      <c r="J84" s="6">
        <f>SUM(J81:J82)</f>
        <v>-114826</v>
      </c>
      <c r="L84" s="72">
        <f>SUM(L81:L82)</f>
        <v>128067</v>
      </c>
      <c r="Q84" s="40"/>
      <c r="R84" s="40"/>
    </row>
    <row r="85" spans="1:18" ht="7.5" customHeight="1" thickTop="1" x14ac:dyDescent="0.3">
      <c r="C85" s="13"/>
      <c r="E85" s="12"/>
      <c r="F85" s="17"/>
      <c r="J85" s="17"/>
      <c r="L85" s="11"/>
      <c r="Q85" s="40"/>
      <c r="R85" s="40"/>
    </row>
    <row r="86" spans="1:18" ht="20.100000000000001" customHeight="1" x14ac:dyDescent="0.3">
      <c r="A86" s="5" t="s">
        <v>127</v>
      </c>
      <c r="E86" s="12"/>
      <c r="F86" s="17"/>
      <c r="J86" s="17"/>
      <c r="L86" s="11"/>
      <c r="Q86" s="40"/>
      <c r="R86" s="40"/>
    </row>
    <row r="87" spans="1:18" ht="20.100000000000001" customHeight="1" x14ac:dyDescent="0.3">
      <c r="A87" s="9" t="s">
        <v>125</v>
      </c>
      <c r="C87" s="13"/>
      <c r="E87" s="12"/>
      <c r="F87" s="17">
        <f>F78-F88</f>
        <v>-635311</v>
      </c>
      <c r="H87" s="11">
        <v>-157836</v>
      </c>
      <c r="J87" s="17">
        <f>J78</f>
        <v>-114452</v>
      </c>
      <c r="L87" s="11">
        <v>128098</v>
      </c>
      <c r="Q87" s="40"/>
      <c r="R87" s="40"/>
    </row>
    <row r="88" spans="1:18" ht="20.100000000000001" customHeight="1" x14ac:dyDescent="0.3">
      <c r="A88" s="9" t="s">
        <v>126</v>
      </c>
      <c r="C88" s="13"/>
      <c r="E88" s="12"/>
      <c r="F88" s="170">
        <v>-333942</v>
      </c>
      <c r="H88" s="171">
        <v>-146677</v>
      </c>
      <c r="J88" s="20">
        <v>0</v>
      </c>
      <c r="L88" s="19">
        <v>0</v>
      </c>
      <c r="Q88" s="40"/>
      <c r="R88" s="40"/>
    </row>
    <row r="89" spans="1:18" ht="6" customHeight="1" x14ac:dyDescent="0.3">
      <c r="C89" s="13"/>
      <c r="E89" s="12"/>
      <c r="F89" s="17"/>
      <c r="J89" s="17"/>
      <c r="L89" s="11"/>
      <c r="Q89" s="40"/>
      <c r="R89" s="40"/>
    </row>
    <row r="90" spans="1:18" ht="20.100000000000001" customHeight="1" thickBot="1" x14ac:dyDescent="0.35">
      <c r="C90" s="13"/>
      <c r="E90" s="12"/>
      <c r="F90" s="18">
        <f>SUM(F87:F88)</f>
        <v>-969253</v>
      </c>
      <c r="H90" s="73">
        <f>SUM(H87:H88)</f>
        <v>-304513</v>
      </c>
      <c r="J90" s="18">
        <f>SUM(J87:J88)</f>
        <v>-114452</v>
      </c>
      <c r="L90" s="73">
        <f>SUM(L87:L88)</f>
        <v>128098</v>
      </c>
      <c r="Q90" s="40"/>
      <c r="R90" s="40"/>
    </row>
    <row r="91" spans="1:18" ht="7.5" customHeight="1" thickTop="1" x14ac:dyDescent="0.3">
      <c r="C91" s="13"/>
      <c r="E91" s="12"/>
      <c r="F91" s="17"/>
      <c r="J91" s="17"/>
      <c r="L91" s="11"/>
      <c r="Q91" s="40"/>
      <c r="R91" s="40"/>
    </row>
    <row r="92" spans="1:18" ht="20.100000000000001" customHeight="1" x14ac:dyDescent="0.3">
      <c r="A92" s="5" t="s">
        <v>128</v>
      </c>
      <c r="C92" s="13"/>
      <c r="E92" s="12"/>
      <c r="F92" s="17"/>
      <c r="J92" s="17"/>
      <c r="L92" s="11"/>
      <c r="Q92" s="40"/>
      <c r="R92" s="40"/>
    </row>
    <row r="93" spans="1:18" ht="20.100000000000001" customHeight="1" thickBot="1" x14ac:dyDescent="0.35">
      <c r="A93" s="9" t="s">
        <v>129</v>
      </c>
      <c r="C93" s="13"/>
      <c r="D93" s="15">
        <v>20</v>
      </c>
      <c r="E93" s="12"/>
      <c r="F93" s="16">
        <v>-3.8699999999999998E-2</v>
      </c>
      <c r="G93" s="14"/>
      <c r="H93" s="65">
        <v>-1.54E-2</v>
      </c>
      <c r="I93" s="14"/>
      <c r="J93" s="16">
        <v>-1.1469924074894101E-2</v>
      </c>
      <c r="K93" s="14"/>
      <c r="L93" s="65">
        <v>1.2800000000000001E-2</v>
      </c>
      <c r="Q93" s="132"/>
      <c r="R93" s="132"/>
    </row>
    <row r="94" spans="1:18" ht="20.100000000000001" customHeight="1" thickTop="1" x14ac:dyDescent="0.3">
      <c r="A94" s="26"/>
      <c r="B94" s="26"/>
      <c r="C94" s="26"/>
      <c r="D94" s="126"/>
      <c r="E94" s="26"/>
      <c r="F94" s="133"/>
      <c r="H94" s="133"/>
      <c r="J94" s="11"/>
      <c r="L94" s="11"/>
    </row>
    <row r="95" spans="1:18" ht="20.100000000000001" customHeight="1" x14ac:dyDescent="0.3">
      <c r="A95" s="26"/>
      <c r="B95" s="26"/>
      <c r="C95" s="26"/>
      <c r="D95" s="126"/>
      <c r="E95" s="26"/>
      <c r="F95" s="133"/>
      <c r="H95" s="133"/>
      <c r="J95" s="11"/>
      <c r="L95" s="11"/>
    </row>
    <row r="96" spans="1:18" ht="20.100000000000001" customHeight="1" x14ac:dyDescent="0.3">
      <c r="A96" s="26"/>
      <c r="B96" s="26"/>
      <c r="C96" s="26"/>
      <c r="D96" s="126"/>
      <c r="E96" s="26"/>
      <c r="F96" s="133"/>
      <c r="H96" s="133"/>
      <c r="J96" s="11"/>
      <c r="L96" s="11"/>
    </row>
    <row r="97" spans="1:12" ht="20.100000000000001" customHeight="1" x14ac:dyDescent="0.3">
      <c r="A97" s="26"/>
      <c r="B97" s="26"/>
      <c r="C97" s="26"/>
      <c r="D97" s="126"/>
      <c r="E97" s="26"/>
      <c r="F97" s="133"/>
      <c r="H97" s="133"/>
      <c r="J97" s="11"/>
      <c r="L97" s="11"/>
    </row>
    <row r="98" spans="1:12" ht="11.25" customHeight="1" x14ac:dyDescent="0.3">
      <c r="A98" s="26"/>
      <c r="B98" s="26"/>
      <c r="C98" s="26"/>
      <c r="D98" s="126"/>
      <c r="E98" s="26"/>
      <c r="F98" s="133"/>
      <c r="H98" s="133"/>
      <c r="J98" s="11"/>
      <c r="L98" s="11"/>
    </row>
    <row r="99" spans="1:12" ht="22.35" customHeight="1" x14ac:dyDescent="0.3">
      <c r="A99" s="160" t="s">
        <v>44</v>
      </c>
      <c r="B99" s="134"/>
      <c r="C99" s="130"/>
      <c r="D99" s="130"/>
      <c r="E99" s="130"/>
      <c r="F99" s="23"/>
      <c r="G99" s="120"/>
      <c r="H99" s="23"/>
      <c r="I99" s="120"/>
      <c r="J99" s="121"/>
      <c r="K99" s="120"/>
      <c r="L99" s="121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5" firstPageNumber="5" fitToHeight="0" orientation="portrait" useFirstPageNumber="1" r:id="rId1"/>
  <headerFooter>
    <oddFooter>&amp;R&amp;"Browallia New,Regular"&amp;14&amp;P</oddFooter>
  </headerFooter>
  <rowBreaks count="1" manualBreakCount="1">
    <brk id="50" max="16383" man="1"/>
  </rowBreaks>
  <colBreaks count="1" manualBreakCount="1">
    <brk id="12" max="10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4A12-70D8-4BDE-B1E6-D74D9C07A6BF}">
  <dimension ref="A1:R98"/>
  <sheetViews>
    <sheetView topLeftCell="A47" zoomScale="81" zoomScaleNormal="81" zoomScaleSheetLayoutView="83" workbookViewId="0">
      <selection activeCell="J72" sqref="J72"/>
    </sheetView>
  </sheetViews>
  <sheetFormatPr defaultColWidth="10.44140625" defaultRowHeight="20.100000000000001" customHeight="1" x14ac:dyDescent="0.3"/>
  <cols>
    <col min="1" max="1" width="1.44140625" style="9" customWidth="1"/>
    <col min="2" max="2" width="11.5546875" style="9" customWidth="1"/>
    <col min="3" max="3" width="29.77734375" style="9" customWidth="1"/>
    <col min="4" max="4" width="8.21875" style="12" bestFit="1" customWidth="1"/>
    <col min="5" max="5" width="0.5546875" style="9" customWidth="1"/>
    <col min="6" max="6" width="11.5546875" style="11" customWidth="1"/>
    <col min="7" max="7" width="0.5546875" style="10" customWidth="1"/>
    <col min="8" max="8" width="11.5546875" style="11" customWidth="1"/>
    <col min="9" max="9" width="0.5546875" style="10" customWidth="1"/>
    <col min="10" max="10" width="11.5546875" style="7" customWidth="1"/>
    <col min="11" max="11" width="0.5546875" style="10" customWidth="1"/>
    <col min="12" max="12" width="11.5546875" style="7" customWidth="1"/>
    <col min="13" max="16384" width="10.44140625" style="9"/>
  </cols>
  <sheetData>
    <row r="1" spans="1:18" s="156" customFormat="1" ht="21" customHeight="1" x14ac:dyDescent="0.3">
      <c r="A1" s="142" t="s">
        <v>0</v>
      </c>
      <c r="B1" s="149"/>
      <c r="C1" s="149"/>
      <c r="D1" s="157"/>
      <c r="E1" s="149"/>
      <c r="F1" s="158"/>
      <c r="G1" s="159"/>
      <c r="H1" s="158"/>
      <c r="I1" s="159"/>
      <c r="J1" s="161"/>
      <c r="K1" s="159"/>
      <c r="L1" s="161"/>
    </row>
    <row r="2" spans="1:18" s="156" customFormat="1" ht="21" customHeight="1" x14ac:dyDescent="0.3">
      <c r="A2" s="149" t="s">
        <v>90</v>
      </c>
      <c r="B2" s="149"/>
      <c r="C2" s="149"/>
      <c r="D2" s="157"/>
      <c r="E2" s="149"/>
      <c r="F2" s="158"/>
      <c r="G2" s="159"/>
      <c r="H2" s="158"/>
      <c r="I2" s="159"/>
      <c r="J2" s="161"/>
      <c r="K2" s="159"/>
      <c r="L2" s="161"/>
    </row>
    <row r="3" spans="1:18" s="156" customFormat="1" ht="21" customHeight="1" x14ac:dyDescent="0.3">
      <c r="A3" s="150" t="s">
        <v>130</v>
      </c>
      <c r="B3" s="150"/>
      <c r="C3" s="150"/>
      <c r="D3" s="153"/>
      <c r="E3" s="150"/>
      <c r="F3" s="154"/>
      <c r="G3" s="155"/>
      <c r="H3" s="154"/>
      <c r="I3" s="155"/>
      <c r="J3" s="162"/>
      <c r="K3" s="155"/>
      <c r="L3" s="162"/>
    </row>
    <row r="4" spans="1:18" ht="20.100000000000001" customHeight="1" x14ac:dyDescent="0.3">
      <c r="A4" s="116"/>
      <c r="B4" s="116"/>
      <c r="C4" s="116"/>
      <c r="D4" s="117"/>
      <c r="E4" s="116"/>
      <c r="F4" s="122"/>
      <c r="G4" s="123"/>
      <c r="H4" s="122"/>
      <c r="I4" s="123"/>
      <c r="J4" s="124"/>
      <c r="K4" s="123"/>
      <c r="L4" s="124"/>
    </row>
    <row r="5" spans="1:18" ht="20.100000000000001" customHeight="1" x14ac:dyDescent="0.3">
      <c r="A5" s="26"/>
      <c r="B5" s="26"/>
      <c r="C5" s="26"/>
      <c r="D5" s="117"/>
      <c r="E5" s="125"/>
      <c r="F5" s="212" t="s">
        <v>4</v>
      </c>
      <c r="G5" s="212"/>
      <c r="H5" s="212"/>
      <c r="I5" s="8"/>
      <c r="J5" s="213" t="s">
        <v>5</v>
      </c>
      <c r="K5" s="213"/>
      <c r="L5" s="213"/>
    </row>
    <row r="6" spans="1:18" ht="20.100000000000001" customHeight="1" x14ac:dyDescent="0.3">
      <c r="A6" s="26"/>
      <c r="B6" s="26"/>
      <c r="C6" s="26"/>
      <c r="D6" s="117"/>
      <c r="E6" s="125"/>
      <c r="F6" s="7" t="s">
        <v>10</v>
      </c>
      <c r="G6" s="8"/>
      <c r="H6" s="7" t="s">
        <v>11</v>
      </c>
      <c r="I6" s="8"/>
      <c r="J6" s="7" t="s">
        <v>10</v>
      </c>
      <c r="K6" s="8"/>
      <c r="L6" s="7" t="s">
        <v>11</v>
      </c>
    </row>
    <row r="7" spans="1:18" ht="20.100000000000001" customHeight="1" x14ac:dyDescent="0.3">
      <c r="A7" s="26"/>
      <c r="B7" s="26"/>
      <c r="C7" s="26"/>
      <c r="D7" s="119" t="s">
        <v>12</v>
      </c>
      <c r="E7" s="125"/>
      <c r="F7" s="121" t="s">
        <v>13</v>
      </c>
      <c r="G7" s="8"/>
      <c r="H7" s="121" t="s">
        <v>13</v>
      </c>
      <c r="I7" s="8"/>
      <c r="J7" s="121" t="s">
        <v>13</v>
      </c>
      <c r="K7" s="8"/>
      <c r="L7" s="121" t="s">
        <v>13</v>
      </c>
    </row>
    <row r="8" spans="1:18" ht="20.100000000000001" customHeight="1" x14ac:dyDescent="0.3">
      <c r="A8" s="125" t="s">
        <v>92</v>
      </c>
      <c r="B8" s="125"/>
      <c r="C8" s="26"/>
      <c r="D8" s="117"/>
      <c r="E8" s="26"/>
      <c r="F8" s="17"/>
      <c r="J8" s="51"/>
    </row>
    <row r="9" spans="1:18" ht="8.1" customHeight="1" x14ac:dyDescent="0.3">
      <c r="A9" s="125"/>
      <c r="B9" s="125"/>
      <c r="C9" s="26"/>
      <c r="D9" s="117"/>
      <c r="E9" s="26"/>
      <c r="F9" s="17"/>
      <c r="J9" s="51"/>
    </row>
    <row r="10" spans="1:18" ht="20.100000000000001" customHeight="1" x14ac:dyDescent="0.3">
      <c r="A10" s="26" t="s">
        <v>93</v>
      </c>
      <c r="B10" s="26"/>
      <c r="C10" s="26"/>
      <c r="D10" s="126"/>
      <c r="E10" s="26"/>
      <c r="F10" s="168">
        <v>3292382</v>
      </c>
      <c r="G10" s="169"/>
      <c r="H10" s="4">
        <v>3693378</v>
      </c>
      <c r="I10" s="169"/>
      <c r="J10" s="17">
        <v>2039158</v>
      </c>
      <c r="K10" s="169"/>
      <c r="L10" s="11">
        <v>2692014</v>
      </c>
      <c r="Q10" s="40"/>
      <c r="R10" s="40"/>
    </row>
    <row r="11" spans="1:18" ht="20.100000000000001" customHeight="1" x14ac:dyDescent="0.3">
      <c r="A11" s="26" t="s">
        <v>94</v>
      </c>
      <c r="B11" s="26"/>
      <c r="C11" s="26"/>
      <c r="D11" s="126"/>
      <c r="E11" s="26"/>
      <c r="F11" s="168">
        <v>761546</v>
      </c>
      <c r="G11" s="169"/>
      <c r="H11" s="4">
        <v>1291650</v>
      </c>
      <c r="I11" s="169"/>
      <c r="J11" s="17">
        <v>508508</v>
      </c>
      <c r="K11" s="169"/>
      <c r="L11" s="11">
        <v>674419</v>
      </c>
      <c r="Q11" s="40"/>
      <c r="R11" s="40"/>
    </row>
    <row r="12" spans="1:18" ht="20.100000000000001" customHeight="1" x14ac:dyDescent="0.3">
      <c r="A12" s="26" t="s">
        <v>95</v>
      </c>
      <c r="B12" s="26"/>
      <c r="C12" s="26"/>
      <c r="D12" s="126"/>
      <c r="E12" s="26"/>
      <c r="F12" s="168">
        <v>412648</v>
      </c>
      <c r="G12" s="169"/>
      <c r="H12" s="4">
        <v>131128</v>
      </c>
      <c r="I12" s="169"/>
      <c r="J12" s="17">
        <v>300775</v>
      </c>
      <c r="K12" s="169"/>
      <c r="L12" s="11">
        <v>270580</v>
      </c>
      <c r="Q12" s="40"/>
      <c r="R12" s="40"/>
    </row>
    <row r="13" spans="1:18" ht="20.100000000000001" customHeight="1" x14ac:dyDescent="0.3">
      <c r="A13" s="26" t="s">
        <v>96</v>
      </c>
      <c r="B13" s="26"/>
      <c r="C13" s="26"/>
      <c r="D13" s="126"/>
      <c r="E13" s="26"/>
      <c r="F13" s="168">
        <v>1903425</v>
      </c>
      <c r="G13" s="169"/>
      <c r="H13" s="4">
        <v>1687348</v>
      </c>
      <c r="I13" s="169"/>
      <c r="J13" s="17">
        <v>0</v>
      </c>
      <c r="K13" s="169"/>
      <c r="L13" s="11">
        <v>0</v>
      </c>
      <c r="Q13" s="40"/>
      <c r="R13" s="40"/>
    </row>
    <row r="14" spans="1:18" ht="20.100000000000001" customHeight="1" x14ac:dyDescent="0.3">
      <c r="A14" s="26" t="s">
        <v>97</v>
      </c>
      <c r="B14" s="26"/>
      <c r="C14" s="26"/>
      <c r="D14" s="126"/>
      <c r="E14" s="26"/>
      <c r="F14" s="170">
        <v>378004</v>
      </c>
      <c r="G14" s="169"/>
      <c r="H14" s="171">
        <v>370544</v>
      </c>
      <c r="I14" s="169"/>
      <c r="J14" s="24">
        <v>145087</v>
      </c>
      <c r="K14" s="169"/>
      <c r="L14" s="23">
        <v>95577</v>
      </c>
      <c r="Q14" s="40"/>
      <c r="R14" s="40"/>
    </row>
    <row r="15" spans="1:18" ht="8.1" customHeight="1" x14ac:dyDescent="0.3">
      <c r="A15" s="125"/>
      <c r="B15" s="125"/>
      <c r="C15" s="26"/>
      <c r="D15" s="126"/>
      <c r="E15" s="26"/>
      <c r="F15" s="17"/>
      <c r="J15" s="17"/>
      <c r="L15" s="11"/>
      <c r="Q15" s="40"/>
      <c r="R15" s="40"/>
    </row>
    <row r="16" spans="1:18" ht="20.100000000000001" customHeight="1" x14ac:dyDescent="0.3">
      <c r="A16" s="125" t="s">
        <v>98</v>
      </c>
      <c r="B16" s="125"/>
      <c r="C16" s="26"/>
      <c r="D16" s="126"/>
      <c r="E16" s="26"/>
      <c r="F16" s="24">
        <f>SUM(F10:F14)</f>
        <v>6748005</v>
      </c>
      <c r="H16" s="23">
        <f>SUM(H10:H14)</f>
        <v>7174048</v>
      </c>
      <c r="J16" s="24">
        <f>SUM(J10:J14)</f>
        <v>2993528</v>
      </c>
      <c r="L16" s="23">
        <f>SUM(L10:L14)</f>
        <v>3732590</v>
      </c>
      <c r="Q16" s="40"/>
      <c r="R16" s="40"/>
    </row>
    <row r="17" spans="1:18" ht="20.100000000000001" customHeight="1" x14ac:dyDescent="0.3">
      <c r="A17" s="125"/>
      <c r="B17" s="125"/>
      <c r="C17" s="26"/>
      <c r="D17" s="126"/>
      <c r="E17" s="26"/>
      <c r="F17" s="17"/>
      <c r="J17" s="17"/>
      <c r="L17" s="11"/>
      <c r="Q17" s="40"/>
      <c r="R17" s="40"/>
    </row>
    <row r="18" spans="1:18" ht="20.100000000000001" customHeight="1" x14ac:dyDescent="0.3">
      <c r="A18" s="125" t="s">
        <v>99</v>
      </c>
      <c r="B18" s="125"/>
      <c r="C18" s="26"/>
      <c r="D18" s="126"/>
      <c r="E18" s="26"/>
      <c r="F18" s="17"/>
      <c r="J18" s="17"/>
      <c r="L18" s="11"/>
      <c r="Q18" s="40"/>
      <c r="R18" s="40"/>
    </row>
    <row r="19" spans="1:18" ht="8.1" customHeight="1" x14ac:dyDescent="0.3">
      <c r="A19" s="125"/>
      <c r="B19" s="125"/>
      <c r="C19" s="26"/>
      <c r="D19" s="126"/>
      <c r="E19" s="26"/>
      <c r="F19" s="17"/>
      <c r="J19" s="17"/>
      <c r="L19" s="11"/>
      <c r="Q19" s="40"/>
      <c r="R19" s="40"/>
    </row>
    <row r="20" spans="1:18" ht="20.100000000000001" customHeight="1" x14ac:dyDescent="0.3">
      <c r="A20" s="26" t="s">
        <v>100</v>
      </c>
      <c r="B20" s="26"/>
      <c r="C20" s="26"/>
      <c r="D20" s="126"/>
      <c r="E20" s="26"/>
      <c r="F20" s="168">
        <v>-2250149</v>
      </c>
      <c r="G20" s="169"/>
      <c r="H20" s="4">
        <v>-2425415</v>
      </c>
      <c r="I20" s="169"/>
      <c r="J20" s="17">
        <v>-1411550</v>
      </c>
      <c r="K20" s="169"/>
      <c r="L20" s="11">
        <v>-1704682</v>
      </c>
      <c r="Q20" s="40"/>
      <c r="R20" s="40"/>
    </row>
    <row r="21" spans="1:18" ht="20.100000000000001" customHeight="1" x14ac:dyDescent="0.3">
      <c r="A21" s="26" t="s">
        <v>101</v>
      </c>
      <c r="B21" s="26"/>
      <c r="C21" s="26"/>
      <c r="D21" s="126"/>
      <c r="E21" s="26"/>
      <c r="F21" s="168">
        <v>-537425</v>
      </c>
      <c r="G21" s="169"/>
      <c r="H21" s="4">
        <v>-909020</v>
      </c>
      <c r="I21" s="169"/>
      <c r="J21" s="17">
        <v>-359558</v>
      </c>
      <c r="K21" s="169"/>
      <c r="L21" s="11">
        <v>-460948</v>
      </c>
      <c r="Q21" s="40"/>
      <c r="R21" s="40"/>
    </row>
    <row r="22" spans="1:18" ht="20.100000000000001" customHeight="1" x14ac:dyDescent="0.3">
      <c r="A22" s="26" t="s">
        <v>102</v>
      </c>
      <c r="B22" s="26"/>
      <c r="C22" s="26"/>
      <c r="D22" s="126"/>
      <c r="E22" s="26"/>
      <c r="F22" s="168">
        <v>-271342</v>
      </c>
      <c r="G22" s="169"/>
      <c r="H22" s="4">
        <v>-46626</v>
      </c>
      <c r="I22" s="169"/>
      <c r="J22" s="17">
        <v>-116850</v>
      </c>
      <c r="K22" s="169"/>
      <c r="L22" s="11">
        <v>-112242</v>
      </c>
      <c r="Q22" s="40"/>
      <c r="R22" s="40"/>
    </row>
    <row r="23" spans="1:18" ht="20.100000000000001" customHeight="1" x14ac:dyDescent="0.3">
      <c r="A23" s="26" t="s">
        <v>103</v>
      </c>
      <c r="B23" s="26"/>
      <c r="C23" s="26"/>
      <c r="D23" s="126"/>
      <c r="E23" s="26"/>
      <c r="F23" s="168">
        <v>-928260</v>
      </c>
      <c r="G23" s="169"/>
      <c r="H23" s="4">
        <v>-903605</v>
      </c>
      <c r="I23" s="169"/>
      <c r="J23" s="17">
        <v>0</v>
      </c>
      <c r="K23" s="169"/>
      <c r="L23" s="11">
        <v>0</v>
      </c>
      <c r="Q23" s="40"/>
      <c r="R23" s="40"/>
    </row>
    <row r="24" spans="1:18" ht="20.100000000000001" customHeight="1" x14ac:dyDescent="0.3">
      <c r="A24" s="26" t="s">
        <v>104</v>
      </c>
      <c r="B24" s="26"/>
      <c r="C24" s="26"/>
      <c r="D24" s="126"/>
      <c r="E24" s="26"/>
      <c r="F24" s="170">
        <v>-312624</v>
      </c>
      <c r="G24" s="169"/>
      <c r="H24" s="171">
        <v>-353009</v>
      </c>
      <c r="I24" s="169"/>
      <c r="J24" s="24">
        <v>-134328</v>
      </c>
      <c r="K24" s="169"/>
      <c r="L24" s="23">
        <v>-125428</v>
      </c>
      <c r="Q24" s="40"/>
      <c r="R24" s="40"/>
    </row>
    <row r="25" spans="1:18" ht="6" customHeight="1" x14ac:dyDescent="0.3">
      <c r="A25" s="125"/>
      <c r="B25" s="125"/>
      <c r="C25" s="26"/>
      <c r="D25" s="126"/>
      <c r="E25" s="26"/>
      <c r="F25" s="17"/>
      <c r="J25" s="17"/>
      <c r="L25" s="11"/>
      <c r="Q25" s="40"/>
      <c r="R25" s="40"/>
    </row>
    <row r="26" spans="1:18" ht="20.100000000000001" customHeight="1" x14ac:dyDescent="0.3">
      <c r="A26" s="125" t="s">
        <v>105</v>
      </c>
      <c r="B26" s="125"/>
      <c r="C26" s="26"/>
      <c r="D26" s="126"/>
      <c r="E26" s="26"/>
      <c r="F26" s="24">
        <f>SUM(F20:F24)</f>
        <v>-4299800</v>
      </c>
      <c r="H26" s="23">
        <f>SUM(H20:H24)</f>
        <v>-4637675</v>
      </c>
      <c r="J26" s="24">
        <f>SUM(J20:J24)</f>
        <v>-2022286</v>
      </c>
      <c r="L26" s="23">
        <f>SUM(L20:L24)</f>
        <v>-2403300</v>
      </c>
      <c r="Q26" s="40"/>
      <c r="R26" s="40"/>
    </row>
    <row r="27" spans="1:18" ht="8.1" customHeight="1" x14ac:dyDescent="0.3">
      <c r="A27" s="125"/>
      <c r="B27" s="125"/>
      <c r="C27" s="26"/>
      <c r="D27" s="126"/>
      <c r="E27" s="26"/>
      <c r="F27" s="17"/>
      <c r="J27" s="17"/>
      <c r="L27" s="11"/>
      <c r="Q27" s="40"/>
      <c r="R27" s="40"/>
    </row>
    <row r="28" spans="1:18" ht="20.100000000000001" customHeight="1" x14ac:dyDescent="0.3">
      <c r="A28" s="125" t="s">
        <v>106</v>
      </c>
      <c r="B28" s="125"/>
      <c r="C28" s="125"/>
      <c r="D28" s="117"/>
      <c r="E28" s="125"/>
      <c r="F28" s="24">
        <f>SUM(F16,F26)</f>
        <v>2448205</v>
      </c>
      <c r="H28" s="23">
        <f>SUM(H16,H26)</f>
        <v>2536373</v>
      </c>
      <c r="J28" s="24">
        <f>SUM(J16,J26)</f>
        <v>971242</v>
      </c>
      <c r="L28" s="23">
        <f>SUM(L16,L26)</f>
        <v>1329290</v>
      </c>
      <c r="Q28" s="40"/>
      <c r="R28" s="40"/>
    </row>
    <row r="29" spans="1:18" ht="8.1" customHeight="1" x14ac:dyDescent="0.3">
      <c r="A29" s="125"/>
      <c r="B29" s="125"/>
      <c r="C29" s="26"/>
      <c r="D29" s="126"/>
      <c r="E29" s="26"/>
      <c r="F29" s="17"/>
      <c r="J29" s="17"/>
      <c r="L29" s="11"/>
      <c r="Q29" s="40"/>
      <c r="R29" s="40"/>
    </row>
    <row r="30" spans="1:18" ht="20.100000000000001" customHeight="1" x14ac:dyDescent="0.3">
      <c r="A30" s="26" t="s">
        <v>107</v>
      </c>
      <c r="B30" s="26"/>
      <c r="C30" s="125"/>
      <c r="D30" s="126"/>
      <c r="E30" s="125"/>
      <c r="F30" s="168">
        <v>367865</v>
      </c>
      <c r="G30" s="169"/>
      <c r="H30" s="4">
        <v>445069</v>
      </c>
      <c r="I30" s="169"/>
      <c r="J30" s="17">
        <v>534702</v>
      </c>
      <c r="K30" s="169"/>
      <c r="L30" s="11">
        <v>781948</v>
      </c>
      <c r="Q30" s="40"/>
      <c r="R30" s="40"/>
    </row>
    <row r="31" spans="1:18" ht="20.100000000000001" customHeight="1" x14ac:dyDescent="0.3">
      <c r="A31" s="26" t="s">
        <v>108</v>
      </c>
      <c r="C31" s="26"/>
      <c r="D31" s="126"/>
      <c r="E31" s="26"/>
      <c r="F31" s="168">
        <v>-677793</v>
      </c>
      <c r="G31" s="169"/>
      <c r="H31" s="4">
        <v>-734271</v>
      </c>
      <c r="I31" s="169"/>
      <c r="J31" s="17">
        <v>-321397</v>
      </c>
      <c r="K31" s="169"/>
      <c r="L31" s="11">
        <v>-406014</v>
      </c>
      <c r="Q31" s="40"/>
      <c r="R31" s="40"/>
    </row>
    <row r="32" spans="1:18" ht="20.100000000000001" customHeight="1" x14ac:dyDescent="0.3">
      <c r="A32" s="26" t="s">
        <v>109</v>
      </c>
      <c r="B32" s="26"/>
      <c r="C32" s="26"/>
      <c r="D32" s="126"/>
      <c r="E32" s="26"/>
      <c r="F32" s="168">
        <v>-1906793</v>
      </c>
      <c r="G32" s="169"/>
      <c r="H32" s="4">
        <v>-1839201</v>
      </c>
      <c r="I32" s="169"/>
      <c r="J32" s="17">
        <v>-576030</v>
      </c>
      <c r="K32" s="169"/>
      <c r="L32" s="11">
        <v>-610499</v>
      </c>
      <c r="Q32" s="40"/>
      <c r="R32" s="40"/>
    </row>
    <row r="33" spans="1:18" ht="20.100000000000001" customHeight="1" x14ac:dyDescent="0.3">
      <c r="A33" s="26" t="s">
        <v>278</v>
      </c>
      <c r="B33" s="26"/>
      <c r="C33" s="26"/>
      <c r="D33" s="126"/>
      <c r="E33" s="26"/>
      <c r="F33" s="168"/>
      <c r="G33" s="169"/>
      <c r="H33" s="4"/>
      <c r="I33" s="169"/>
      <c r="J33" s="17"/>
      <c r="K33" s="169"/>
      <c r="L33" s="11"/>
      <c r="Q33" s="40"/>
      <c r="R33" s="40"/>
    </row>
    <row r="34" spans="1:18" ht="20.100000000000001" customHeight="1" x14ac:dyDescent="0.3">
      <c r="A34" s="26"/>
      <c r="B34" s="26" t="s">
        <v>259</v>
      </c>
      <c r="C34" s="26"/>
      <c r="D34" s="126" t="s">
        <v>110</v>
      </c>
      <c r="E34" s="26"/>
      <c r="F34" s="168">
        <v>143577</v>
      </c>
      <c r="G34" s="169"/>
      <c r="H34" s="4">
        <v>0</v>
      </c>
      <c r="I34" s="169"/>
      <c r="J34" s="17">
        <v>0</v>
      </c>
      <c r="K34" s="169"/>
      <c r="L34" s="11">
        <v>0</v>
      </c>
      <c r="Q34" s="40"/>
      <c r="R34" s="40"/>
    </row>
    <row r="35" spans="1:18" ht="20.100000000000001" customHeight="1" x14ac:dyDescent="0.3">
      <c r="A35" s="26" t="s">
        <v>276</v>
      </c>
      <c r="B35" s="26"/>
      <c r="C35" s="26"/>
      <c r="D35" s="126"/>
      <c r="E35" s="26"/>
      <c r="F35" s="168">
        <v>-34794</v>
      </c>
      <c r="G35" s="169"/>
      <c r="H35" s="4">
        <v>-124405</v>
      </c>
      <c r="I35" s="169"/>
      <c r="J35" s="17">
        <v>-41890</v>
      </c>
      <c r="K35" s="169"/>
      <c r="L35" s="11">
        <v>87680</v>
      </c>
      <c r="Q35" s="40"/>
      <c r="R35" s="40"/>
    </row>
    <row r="36" spans="1:18" ht="20.100000000000001" customHeight="1" x14ac:dyDescent="0.3">
      <c r="A36" s="26" t="s">
        <v>131</v>
      </c>
      <c r="B36" s="26"/>
      <c r="C36" s="26"/>
      <c r="D36" s="126"/>
      <c r="E36" s="26"/>
      <c r="F36" s="170">
        <v>49951</v>
      </c>
      <c r="G36" s="169"/>
      <c r="H36" s="171">
        <v>111224</v>
      </c>
      <c r="I36" s="169"/>
      <c r="J36" s="24">
        <v>0</v>
      </c>
      <c r="K36" s="169"/>
      <c r="L36" s="23">
        <v>0</v>
      </c>
      <c r="Q36" s="40"/>
      <c r="R36" s="40"/>
    </row>
    <row r="37" spans="1:18" ht="8.1" customHeight="1" x14ac:dyDescent="0.3">
      <c r="A37" s="26"/>
      <c r="B37" s="26"/>
      <c r="C37" s="26"/>
      <c r="D37" s="126"/>
      <c r="E37" s="26"/>
      <c r="F37" s="17"/>
      <c r="J37" s="17"/>
      <c r="L37" s="11"/>
      <c r="Q37" s="40"/>
      <c r="R37" s="40"/>
    </row>
    <row r="38" spans="1:18" ht="20.100000000000001" customHeight="1" x14ac:dyDescent="0.3">
      <c r="A38" s="5" t="s">
        <v>112</v>
      </c>
      <c r="B38" s="26"/>
      <c r="C38" s="26"/>
      <c r="D38" s="126"/>
      <c r="E38" s="26"/>
      <c r="F38" s="17"/>
      <c r="J38" s="17"/>
      <c r="L38" s="11"/>
      <c r="Q38" s="40"/>
      <c r="R38" s="40"/>
    </row>
    <row r="39" spans="1:18" ht="20.100000000000001" customHeight="1" x14ac:dyDescent="0.3">
      <c r="A39" s="5"/>
      <c r="B39" s="125" t="s">
        <v>113</v>
      </c>
      <c r="C39" s="26"/>
      <c r="D39" s="126"/>
      <c r="E39" s="26"/>
      <c r="F39" s="17">
        <f>SUM(F28,F30:F36)</f>
        <v>390218</v>
      </c>
      <c r="H39" s="11">
        <f>SUM(H28,H30:H36)</f>
        <v>394789</v>
      </c>
      <c r="J39" s="17">
        <f>SUM(J28,J30:J36)</f>
        <v>566627</v>
      </c>
      <c r="L39" s="11">
        <f>SUM(L28,L30:L36)</f>
        <v>1182405</v>
      </c>
      <c r="Q39" s="40"/>
      <c r="R39" s="40"/>
    </row>
    <row r="40" spans="1:18" ht="20.100000000000001" customHeight="1" x14ac:dyDescent="0.3">
      <c r="A40" s="9" t="s">
        <v>114</v>
      </c>
      <c r="B40" s="26"/>
      <c r="C40" s="26"/>
      <c r="D40" s="126"/>
      <c r="E40" s="26"/>
      <c r="F40" s="170">
        <v>-1373476</v>
      </c>
      <c r="G40" s="169"/>
      <c r="H40" s="171">
        <v>-1167202</v>
      </c>
      <c r="I40" s="169"/>
      <c r="J40" s="24">
        <v>-650559</v>
      </c>
      <c r="K40" s="169"/>
      <c r="L40" s="23">
        <v>-460046</v>
      </c>
      <c r="Q40" s="40"/>
      <c r="R40" s="40"/>
    </row>
    <row r="41" spans="1:18" ht="8.1" customHeight="1" x14ac:dyDescent="0.3">
      <c r="B41" s="26"/>
      <c r="C41" s="26"/>
      <c r="D41" s="126"/>
      <c r="E41" s="26"/>
      <c r="F41" s="17"/>
      <c r="J41" s="17"/>
      <c r="L41" s="11"/>
      <c r="Q41" s="40"/>
      <c r="R41" s="40"/>
    </row>
    <row r="42" spans="1:18" ht="20.100000000000001" customHeight="1" x14ac:dyDescent="0.3">
      <c r="A42" s="125" t="s">
        <v>115</v>
      </c>
      <c r="B42" s="125"/>
      <c r="C42" s="26"/>
      <c r="D42" s="126"/>
      <c r="E42" s="26"/>
      <c r="F42" s="17">
        <f>SUM(F39:F40)</f>
        <v>-983258</v>
      </c>
      <c r="H42" s="11">
        <f>SUM(H39:H40)</f>
        <v>-772413</v>
      </c>
      <c r="J42" s="17">
        <f>SUM(J39:J40)</f>
        <v>-83932</v>
      </c>
      <c r="L42" s="11">
        <f>SUM(L39:L40)</f>
        <v>722359</v>
      </c>
      <c r="Q42" s="40"/>
      <c r="R42" s="40"/>
    </row>
    <row r="43" spans="1:18" ht="20.100000000000001" customHeight="1" x14ac:dyDescent="0.3">
      <c r="A43" s="26" t="s">
        <v>116</v>
      </c>
      <c r="B43" s="26"/>
      <c r="C43" s="26"/>
      <c r="D43" s="127"/>
      <c r="E43" s="26"/>
      <c r="F43" s="170">
        <v>45833</v>
      </c>
      <c r="G43" s="169"/>
      <c r="H43" s="171">
        <v>84415</v>
      </c>
      <c r="I43" s="169"/>
      <c r="J43" s="24">
        <v>12620</v>
      </c>
      <c r="K43" s="169"/>
      <c r="L43" s="23">
        <v>-60341</v>
      </c>
      <c r="Q43" s="40"/>
      <c r="R43" s="40"/>
    </row>
    <row r="44" spans="1:18" ht="8.1" customHeight="1" x14ac:dyDescent="0.3">
      <c r="A44" s="26"/>
      <c r="B44" s="26"/>
      <c r="C44" s="26"/>
      <c r="D44" s="126"/>
      <c r="E44" s="26"/>
      <c r="F44" s="17"/>
      <c r="J44" s="17"/>
      <c r="L44" s="11"/>
      <c r="Q44" s="40"/>
      <c r="R44" s="40"/>
    </row>
    <row r="45" spans="1:18" ht="20.100000000000001" customHeight="1" x14ac:dyDescent="0.3">
      <c r="A45" s="125" t="s">
        <v>117</v>
      </c>
      <c r="B45" s="125"/>
      <c r="C45" s="125"/>
      <c r="D45" s="117"/>
      <c r="E45" s="125"/>
      <c r="F45" s="24">
        <f>SUM(F42:F43)</f>
        <v>-937425</v>
      </c>
      <c r="H45" s="23">
        <f>SUM(H42:H43)</f>
        <v>-687998</v>
      </c>
      <c r="J45" s="24">
        <f>SUM(J42:J43)</f>
        <v>-71312</v>
      </c>
      <c r="L45" s="23">
        <f>SUM(L42:L43)</f>
        <v>662018</v>
      </c>
      <c r="Q45" s="40"/>
      <c r="R45" s="40"/>
    </row>
    <row r="46" spans="1:18" ht="19.5" customHeight="1" x14ac:dyDescent="0.3">
      <c r="A46" s="26"/>
      <c r="B46" s="26"/>
      <c r="C46" s="26"/>
      <c r="D46" s="126"/>
      <c r="E46" s="26"/>
      <c r="F46" s="135"/>
      <c r="G46" s="135"/>
      <c r="H46" s="136"/>
      <c r="I46" s="135"/>
      <c r="J46" s="135"/>
      <c r="K46" s="135"/>
      <c r="L46" s="136"/>
      <c r="Q46" s="40"/>
      <c r="R46" s="40"/>
    </row>
    <row r="47" spans="1:18" ht="19.5" customHeight="1" x14ac:dyDescent="0.3">
      <c r="A47" s="26"/>
      <c r="B47" s="26"/>
      <c r="C47" s="26"/>
      <c r="D47" s="126"/>
      <c r="E47" s="26"/>
      <c r="F47" s="135"/>
      <c r="G47" s="135"/>
      <c r="H47" s="136"/>
      <c r="I47" s="135"/>
      <c r="J47" s="135"/>
      <c r="K47" s="135"/>
      <c r="L47" s="136"/>
      <c r="Q47" s="40"/>
      <c r="R47" s="40"/>
    </row>
    <row r="48" spans="1:18" ht="19.5" customHeight="1" x14ac:dyDescent="0.3">
      <c r="A48" s="26"/>
      <c r="B48" s="26"/>
      <c r="C48" s="26"/>
      <c r="D48" s="126"/>
      <c r="E48" s="26"/>
      <c r="F48" s="135"/>
      <c r="G48" s="135"/>
      <c r="H48" s="136"/>
      <c r="I48" s="135"/>
      <c r="J48" s="135"/>
      <c r="K48" s="135"/>
      <c r="L48" s="136"/>
      <c r="Q48" s="40"/>
      <c r="R48" s="40"/>
    </row>
    <row r="49" spans="1:18" ht="8.25" customHeight="1" x14ac:dyDescent="0.3">
      <c r="A49" s="26"/>
      <c r="B49" s="26"/>
      <c r="C49" s="26"/>
      <c r="D49" s="126"/>
      <c r="E49" s="26"/>
      <c r="F49" s="135"/>
      <c r="G49" s="135"/>
      <c r="H49" s="136"/>
      <c r="I49" s="135"/>
      <c r="J49" s="135"/>
      <c r="K49" s="135"/>
      <c r="L49" s="136"/>
      <c r="Q49" s="40"/>
      <c r="R49" s="40"/>
    </row>
    <row r="50" spans="1:18" ht="22.35" customHeight="1" x14ac:dyDescent="0.3">
      <c r="A50" s="151" t="s">
        <v>44</v>
      </c>
      <c r="B50" s="152"/>
      <c r="C50" s="131"/>
      <c r="D50" s="119"/>
      <c r="E50" s="131"/>
      <c r="F50" s="23"/>
      <c r="G50" s="120"/>
      <c r="H50" s="23"/>
      <c r="I50" s="120"/>
      <c r="J50" s="23"/>
      <c r="K50" s="120"/>
      <c r="L50" s="23"/>
      <c r="Q50" s="40"/>
      <c r="R50" s="40"/>
    </row>
    <row r="51" spans="1:18" ht="21" customHeight="1" x14ac:dyDescent="0.3">
      <c r="A51" s="142" t="s">
        <v>0</v>
      </c>
      <c r="B51" s="149"/>
      <c r="C51" s="116"/>
      <c r="D51" s="117"/>
      <c r="E51" s="116"/>
      <c r="J51" s="11"/>
      <c r="L51" s="11"/>
      <c r="Q51" s="40"/>
      <c r="R51" s="40"/>
    </row>
    <row r="52" spans="1:18" ht="21" customHeight="1" x14ac:dyDescent="0.3">
      <c r="A52" s="149" t="s">
        <v>90</v>
      </c>
      <c r="B52" s="149"/>
      <c r="C52" s="116"/>
      <c r="D52" s="117"/>
      <c r="E52" s="116"/>
      <c r="J52" s="11"/>
      <c r="L52" s="11"/>
      <c r="Q52" s="40"/>
      <c r="R52" s="40"/>
    </row>
    <row r="53" spans="1:18" ht="21" customHeight="1" x14ac:dyDescent="0.3">
      <c r="A53" s="150" t="s">
        <v>130</v>
      </c>
      <c r="B53" s="150"/>
      <c r="C53" s="118"/>
      <c r="D53" s="119"/>
      <c r="E53" s="118"/>
      <c r="F53" s="23"/>
      <c r="G53" s="120"/>
      <c r="H53" s="23"/>
      <c r="I53" s="120"/>
      <c r="J53" s="23"/>
      <c r="K53" s="120"/>
      <c r="L53" s="23"/>
      <c r="Q53" s="40"/>
      <c r="R53" s="40"/>
    </row>
    <row r="54" spans="1:18" ht="20.100000000000001" customHeight="1" x14ac:dyDescent="0.3">
      <c r="A54" s="116"/>
      <c r="B54" s="116"/>
      <c r="C54" s="116"/>
      <c r="D54" s="117"/>
      <c r="E54" s="116"/>
      <c r="F54" s="122"/>
      <c r="G54" s="123"/>
      <c r="H54" s="122"/>
      <c r="I54" s="123"/>
      <c r="J54" s="122"/>
      <c r="K54" s="123"/>
      <c r="L54" s="122"/>
      <c r="Q54" s="40"/>
      <c r="R54" s="40"/>
    </row>
    <row r="55" spans="1:18" ht="20.100000000000001" customHeight="1" x14ac:dyDescent="0.3">
      <c r="A55" s="26"/>
      <c r="B55" s="26"/>
      <c r="C55" s="26"/>
      <c r="D55" s="117"/>
      <c r="E55" s="125"/>
      <c r="F55" s="215" t="s">
        <v>4</v>
      </c>
      <c r="G55" s="215"/>
      <c r="H55" s="215"/>
      <c r="I55" s="8"/>
      <c r="J55" s="215" t="s">
        <v>5</v>
      </c>
      <c r="K55" s="215"/>
      <c r="L55" s="215"/>
      <c r="Q55" s="40"/>
      <c r="R55" s="40"/>
    </row>
    <row r="56" spans="1:18" ht="20.100000000000001" customHeight="1" x14ac:dyDescent="0.3">
      <c r="A56" s="26"/>
      <c r="B56" s="26"/>
      <c r="C56" s="26"/>
      <c r="D56" s="117"/>
      <c r="E56" s="125"/>
      <c r="F56" s="7" t="s">
        <v>10</v>
      </c>
      <c r="G56" s="8"/>
      <c r="H56" s="7" t="s">
        <v>11</v>
      </c>
      <c r="I56" s="8"/>
      <c r="J56" s="7" t="s">
        <v>10</v>
      </c>
      <c r="K56" s="8"/>
      <c r="L56" s="7" t="s">
        <v>11</v>
      </c>
      <c r="Q56" s="40"/>
      <c r="R56" s="40"/>
    </row>
    <row r="57" spans="1:18" ht="20.100000000000001" customHeight="1" x14ac:dyDescent="0.3">
      <c r="A57" s="26"/>
      <c r="B57" s="26"/>
      <c r="C57" s="26"/>
      <c r="D57" s="119" t="s">
        <v>12</v>
      </c>
      <c r="E57" s="125"/>
      <c r="F57" s="121" t="s">
        <v>13</v>
      </c>
      <c r="G57" s="8"/>
      <c r="H57" s="121" t="s">
        <v>13</v>
      </c>
      <c r="I57" s="8"/>
      <c r="J57" s="121" t="s">
        <v>13</v>
      </c>
      <c r="K57" s="8"/>
      <c r="L57" s="121" t="s">
        <v>13</v>
      </c>
      <c r="Q57" s="40"/>
      <c r="R57" s="40"/>
    </row>
    <row r="58" spans="1:18" ht="20.100000000000001" customHeight="1" x14ac:dyDescent="0.3">
      <c r="A58" s="5" t="s">
        <v>118</v>
      </c>
      <c r="B58" s="13"/>
      <c r="C58" s="13"/>
      <c r="D58" s="117"/>
      <c r="E58" s="12"/>
      <c r="F58" s="17"/>
      <c r="J58" s="17"/>
      <c r="L58" s="11"/>
      <c r="Q58" s="40"/>
      <c r="R58" s="40"/>
    </row>
    <row r="59" spans="1:18" ht="20.100000000000001" customHeight="1" x14ac:dyDescent="0.3">
      <c r="A59" s="26" t="s">
        <v>119</v>
      </c>
      <c r="B59" s="13"/>
      <c r="C59" s="25"/>
      <c r="E59" s="12"/>
      <c r="F59" s="17"/>
      <c r="J59" s="17"/>
      <c r="L59" s="11"/>
      <c r="Q59" s="40"/>
      <c r="R59" s="40"/>
    </row>
    <row r="60" spans="1:18" ht="20.100000000000001" customHeight="1" x14ac:dyDescent="0.3">
      <c r="A60" s="5"/>
      <c r="B60" s="9" t="s">
        <v>120</v>
      </c>
      <c r="C60" s="25"/>
      <c r="E60" s="12"/>
      <c r="F60" s="17"/>
      <c r="J60" s="17"/>
      <c r="L60" s="11"/>
      <c r="Q60" s="40"/>
      <c r="R60" s="40"/>
    </row>
    <row r="61" spans="1:18" ht="20.100000000000001" customHeight="1" x14ac:dyDescent="0.3">
      <c r="A61" s="5"/>
      <c r="B61" s="9" t="s">
        <v>263</v>
      </c>
      <c r="E61" s="12"/>
      <c r="F61" s="17"/>
      <c r="J61" s="17"/>
      <c r="L61" s="11"/>
      <c r="Q61" s="40"/>
      <c r="R61" s="40"/>
    </row>
    <row r="62" spans="1:18" ht="20.100000000000001" customHeight="1" x14ac:dyDescent="0.3">
      <c r="A62" s="5"/>
      <c r="B62" s="9" t="s">
        <v>264</v>
      </c>
      <c r="E62" s="12"/>
      <c r="F62" s="17"/>
      <c r="J62" s="17"/>
      <c r="L62" s="11"/>
      <c r="Q62" s="40"/>
      <c r="R62" s="40"/>
    </row>
    <row r="63" spans="1:18" ht="20.100000000000001" customHeight="1" x14ac:dyDescent="0.3">
      <c r="A63" s="5"/>
      <c r="B63" s="26" t="s">
        <v>265</v>
      </c>
      <c r="C63" s="26"/>
      <c r="D63" s="45"/>
      <c r="E63" s="12"/>
      <c r="F63" s="168">
        <v>-8932</v>
      </c>
      <c r="H63" s="4">
        <v>-1755</v>
      </c>
      <c r="J63" s="168">
        <v>720</v>
      </c>
      <c r="L63" s="4">
        <v>0</v>
      </c>
      <c r="Q63" s="40"/>
      <c r="R63" s="40"/>
    </row>
    <row r="64" spans="1:18" ht="20.100000000000001" customHeight="1" x14ac:dyDescent="0.3">
      <c r="A64" s="5"/>
      <c r="B64" s="26" t="s">
        <v>279</v>
      </c>
      <c r="C64" s="26"/>
      <c r="D64" s="45">
        <v>12</v>
      </c>
      <c r="E64" s="12"/>
      <c r="F64" s="168">
        <v>-667937</v>
      </c>
      <c r="H64" s="4">
        <v>0</v>
      </c>
      <c r="J64" s="168">
        <v>0</v>
      </c>
      <c r="L64" s="4">
        <v>0</v>
      </c>
      <c r="Q64" s="40"/>
      <c r="R64" s="40"/>
    </row>
    <row r="65" spans="1:18" ht="20.100000000000001" customHeight="1" x14ac:dyDescent="0.3">
      <c r="A65" s="5"/>
      <c r="B65" s="9" t="s">
        <v>266</v>
      </c>
      <c r="C65" s="26"/>
      <c r="E65" s="12"/>
      <c r="F65" s="17"/>
      <c r="J65" s="17"/>
      <c r="L65" s="11"/>
      <c r="Q65" s="40"/>
      <c r="R65" s="40"/>
    </row>
    <row r="66" spans="1:18" ht="20.100000000000001" customHeight="1" x14ac:dyDescent="0.3">
      <c r="A66" s="5"/>
      <c r="B66" s="9" t="s">
        <v>267</v>
      </c>
      <c r="C66" s="26"/>
      <c r="E66" s="12"/>
      <c r="F66" s="17"/>
      <c r="J66" s="17"/>
      <c r="L66" s="11"/>
      <c r="Q66" s="40"/>
      <c r="R66" s="40"/>
    </row>
    <row r="67" spans="1:18" ht="20.100000000000001" customHeight="1" x14ac:dyDescent="0.3">
      <c r="A67" s="5"/>
      <c r="B67" s="9" t="s">
        <v>268</v>
      </c>
      <c r="C67" s="26"/>
      <c r="D67" s="45"/>
      <c r="E67" s="12"/>
      <c r="F67" s="168">
        <v>135374</v>
      </c>
      <c r="H67" s="4">
        <v>351</v>
      </c>
      <c r="J67" s="168">
        <v>-144</v>
      </c>
      <c r="L67" s="4">
        <v>0</v>
      </c>
      <c r="Q67" s="40"/>
      <c r="R67" s="40"/>
    </row>
    <row r="68" spans="1:18" ht="20.100000000000001" customHeight="1" x14ac:dyDescent="0.3">
      <c r="A68" s="9" t="s">
        <v>121</v>
      </c>
      <c r="B68" s="13"/>
      <c r="C68" s="25"/>
      <c r="E68" s="12"/>
      <c r="F68" s="17"/>
      <c r="J68" s="17"/>
      <c r="L68" s="11"/>
      <c r="Q68" s="40"/>
      <c r="R68" s="40"/>
    </row>
    <row r="69" spans="1:18" ht="20.100000000000001" customHeight="1" x14ac:dyDescent="0.3">
      <c r="B69" s="9" t="s">
        <v>120</v>
      </c>
      <c r="C69" s="25"/>
      <c r="E69" s="12"/>
      <c r="F69" s="17"/>
      <c r="J69" s="17"/>
      <c r="L69" s="11"/>
      <c r="Q69" s="40"/>
      <c r="R69" s="40"/>
    </row>
    <row r="70" spans="1:18" ht="20.100000000000001" customHeight="1" x14ac:dyDescent="0.3">
      <c r="B70" s="9" t="s">
        <v>269</v>
      </c>
      <c r="E70" s="12"/>
      <c r="F70" s="17"/>
      <c r="J70" s="17"/>
      <c r="L70" s="11"/>
      <c r="Q70" s="40"/>
      <c r="R70" s="40"/>
    </row>
    <row r="71" spans="1:18" ht="20.100000000000001" customHeight="1" x14ac:dyDescent="0.3">
      <c r="B71" s="9" t="s">
        <v>270</v>
      </c>
      <c r="D71" s="45"/>
      <c r="E71" s="12"/>
      <c r="F71" s="168">
        <v>-55024</v>
      </c>
      <c r="H71" s="4">
        <v>-54779</v>
      </c>
      <c r="J71" s="168">
        <v>0</v>
      </c>
      <c r="L71" s="4">
        <v>0</v>
      </c>
      <c r="Q71" s="40"/>
      <c r="R71" s="40"/>
    </row>
    <row r="72" spans="1:18" ht="20.100000000000001" customHeight="1" x14ac:dyDescent="0.3">
      <c r="B72" s="9" t="s">
        <v>271</v>
      </c>
      <c r="E72" s="12"/>
      <c r="F72" s="17"/>
      <c r="J72" s="17"/>
      <c r="L72" s="11"/>
      <c r="Q72" s="40"/>
      <c r="R72" s="40"/>
    </row>
    <row r="73" spans="1:18" ht="20.100000000000001" customHeight="1" x14ac:dyDescent="0.3">
      <c r="B73" s="9" t="s">
        <v>267</v>
      </c>
      <c r="E73" s="12"/>
      <c r="F73" s="17"/>
      <c r="J73" s="17"/>
      <c r="L73" s="11"/>
      <c r="Q73" s="40"/>
      <c r="R73" s="40"/>
    </row>
    <row r="74" spans="1:18" ht="20.100000000000001" customHeight="1" x14ac:dyDescent="0.3">
      <c r="B74" s="9" t="s">
        <v>268</v>
      </c>
      <c r="D74" s="45"/>
      <c r="E74" s="12"/>
      <c r="F74" s="170">
        <v>11005</v>
      </c>
      <c r="H74" s="171">
        <v>10956</v>
      </c>
      <c r="J74" s="170">
        <v>0</v>
      </c>
      <c r="L74" s="171">
        <v>0</v>
      </c>
      <c r="Q74" s="40"/>
      <c r="R74" s="40"/>
    </row>
    <row r="75" spans="1:18" ht="6" customHeight="1" x14ac:dyDescent="0.3">
      <c r="E75" s="12"/>
      <c r="F75" s="17"/>
      <c r="J75" s="17"/>
      <c r="L75" s="11"/>
      <c r="Q75" s="40"/>
      <c r="R75" s="40"/>
    </row>
    <row r="76" spans="1:18" ht="20.100000000000001" customHeight="1" x14ac:dyDescent="0.3">
      <c r="A76" s="9" t="s">
        <v>122</v>
      </c>
      <c r="C76" s="13"/>
      <c r="E76" s="12"/>
      <c r="F76" s="22">
        <f>SUM(F63:F74)</f>
        <v>-585514</v>
      </c>
      <c r="H76" s="70">
        <f>SUM(H63:H74)</f>
        <v>-45227</v>
      </c>
      <c r="J76" s="22">
        <f>SUM(J63:J74)</f>
        <v>576</v>
      </c>
      <c r="L76" s="70">
        <f>SUM(L63:L74)</f>
        <v>0</v>
      </c>
      <c r="Q76" s="40"/>
      <c r="R76" s="40"/>
    </row>
    <row r="77" spans="1:18" ht="6" customHeight="1" x14ac:dyDescent="0.3">
      <c r="E77" s="12"/>
      <c r="F77" s="17"/>
      <c r="J77" s="17"/>
      <c r="L77" s="11"/>
      <c r="Q77" s="40"/>
      <c r="R77" s="40"/>
    </row>
    <row r="78" spans="1:18" ht="20.100000000000001" customHeight="1" thickBot="1" x14ac:dyDescent="0.35">
      <c r="A78" s="5" t="s">
        <v>123</v>
      </c>
      <c r="C78" s="13"/>
      <c r="E78" s="12"/>
      <c r="F78" s="21">
        <f>F76+F45</f>
        <v>-1522939</v>
      </c>
      <c r="H78" s="71">
        <f>H76+H45</f>
        <v>-733225</v>
      </c>
      <c r="J78" s="21">
        <f>J76+J45</f>
        <v>-70736</v>
      </c>
      <c r="L78" s="71">
        <f>L76+L45</f>
        <v>662018</v>
      </c>
      <c r="Q78" s="40"/>
      <c r="R78" s="40"/>
    </row>
    <row r="79" spans="1:18" ht="7.5" customHeight="1" thickTop="1" x14ac:dyDescent="0.3">
      <c r="A79" s="5"/>
      <c r="C79" s="13"/>
      <c r="E79" s="12"/>
      <c r="F79" s="17"/>
      <c r="J79" s="17"/>
      <c r="L79" s="11"/>
      <c r="Q79" s="40"/>
      <c r="R79" s="40"/>
    </row>
    <row r="80" spans="1:18" ht="20.100000000000001" customHeight="1" x14ac:dyDescent="0.3">
      <c r="A80" s="5" t="s">
        <v>124</v>
      </c>
      <c r="E80" s="12"/>
      <c r="F80" s="17"/>
      <c r="J80" s="17"/>
      <c r="L80" s="11"/>
      <c r="Q80" s="40"/>
      <c r="R80" s="40"/>
    </row>
    <row r="81" spans="1:18" ht="20.100000000000001" customHeight="1" x14ac:dyDescent="0.3">
      <c r="A81" s="9" t="s">
        <v>125</v>
      </c>
      <c r="C81" s="13"/>
      <c r="D81" s="45"/>
      <c r="E81" s="12"/>
      <c r="F81" s="17">
        <f>F45-F82</f>
        <v>-634100</v>
      </c>
      <c r="H81" s="11">
        <v>-325340</v>
      </c>
      <c r="J81" s="17">
        <f>'10 '!L28</f>
        <v>-71312</v>
      </c>
      <c r="L81" s="11">
        <v>662018</v>
      </c>
      <c r="Q81" s="40"/>
      <c r="R81" s="40"/>
    </row>
    <row r="82" spans="1:18" ht="20.100000000000001" customHeight="1" x14ac:dyDescent="0.3">
      <c r="A82" s="9" t="s">
        <v>126</v>
      </c>
      <c r="C82" s="13"/>
      <c r="D82" s="45"/>
      <c r="E82" s="12"/>
      <c r="F82" s="20">
        <v>-303325</v>
      </c>
      <c r="H82" s="19">
        <v>-362658</v>
      </c>
      <c r="J82" s="20">
        <v>0</v>
      </c>
      <c r="L82" s="19">
        <v>0</v>
      </c>
      <c r="Q82" s="40"/>
      <c r="R82" s="40"/>
    </row>
    <row r="83" spans="1:18" ht="6" customHeight="1" x14ac:dyDescent="0.3">
      <c r="C83" s="13"/>
      <c r="E83" s="12"/>
      <c r="F83" s="17"/>
      <c r="J83" s="17"/>
      <c r="L83" s="11"/>
      <c r="Q83" s="40"/>
      <c r="R83" s="40"/>
    </row>
    <row r="84" spans="1:18" ht="20.100000000000001" customHeight="1" thickBot="1" x14ac:dyDescent="0.35">
      <c r="C84" s="13"/>
      <c r="E84" s="12"/>
      <c r="F84" s="6">
        <f>SUM(F81:F82)</f>
        <v>-937425</v>
      </c>
      <c r="H84" s="72">
        <f>SUM(H81:H82)</f>
        <v>-687998</v>
      </c>
      <c r="J84" s="6">
        <f>SUM(J81:J82)</f>
        <v>-71312</v>
      </c>
      <c r="L84" s="72">
        <f>SUM(L81:L82)</f>
        <v>662018</v>
      </c>
      <c r="Q84" s="40"/>
      <c r="R84" s="40"/>
    </row>
    <row r="85" spans="1:18" ht="7.5" customHeight="1" thickTop="1" x14ac:dyDescent="0.3">
      <c r="C85" s="13"/>
      <c r="E85" s="12"/>
      <c r="F85" s="17"/>
      <c r="J85" s="17"/>
      <c r="L85" s="11"/>
      <c r="Q85" s="40"/>
      <c r="R85" s="40"/>
    </row>
    <row r="86" spans="1:18" ht="20.100000000000001" customHeight="1" x14ac:dyDescent="0.3">
      <c r="A86" s="5" t="s">
        <v>127</v>
      </c>
      <c r="E86" s="12"/>
      <c r="F86" s="17"/>
      <c r="J86" s="17"/>
      <c r="L86" s="11"/>
      <c r="Q86" s="40"/>
      <c r="R86" s="40"/>
    </row>
    <row r="87" spans="1:18" ht="20.100000000000001" customHeight="1" x14ac:dyDescent="0.3">
      <c r="A87" s="9" t="s">
        <v>125</v>
      </c>
      <c r="C87" s="13"/>
      <c r="D87" s="45"/>
      <c r="E87" s="12"/>
      <c r="F87" s="17">
        <f>F78-F88</f>
        <v>-930018</v>
      </c>
      <c r="H87" s="11">
        <v>-369425</v>
      </c>
      <c r="J87" s="17">
        <f>'10 '!R28</f>
        <v>-70736</v>
      </c>
      <c r="L87" s="11">
        <f>L78</f>
        <v>662018</v>
      </c>
      <c r="Q87" s="40"/>
      <c r="R87" s="40"/>
    </row>
    <row r="88" spans="1:18" ht="20.100000000000001" customHeight="1" x14ac:dyDescent="0.3">
      <c r="A88" s="9" t="s">
        <v>126</v>
      </c>
      <c r="C88" s="13"/>
      <c r="D88" s="45"/>
      <c r="E88" s="12"/>
      <c r="F88" s="20">
        <v>-592921</v>
      </c>
      <c r="H88" s="171">
        <f>H78-H87</f>
        <v>-363800</v>
      </c>
      <c r="J88" s="170">
        <v>0</v>
      </c>
      <c r="L88" s="171">
        <v>0</v>
      </c>
      <c r="Q88" s="40"/>
      <c r="R88" s="40"/>
    </row>
    <row r="89" spans="1:18" ht="6" customHeight="1" x14ac:dyDescent="0.3">
      <c r="C89" s="13"/>
      <c r="E89" s="12"/>
      <c r="F89" s="17"/>
      <c r="J89" s="17"/>
      <c r="L89" s="11"/>
      <c r="Q89" s="40"/>
      <c r="R89" s="40"/>
    </row>
    <row r="90" spans="1:18" ht="20.100000000000001" customHeight="1" thickBot="1" x14ac:dyDescent="0.35">
      <c r="C90" s="13"/>
      <c r="E90" s="12"/>
      <c r="F90" s="18">
        <f>SUM(F87:F88)</f>
        <v>-1522939</v>
      </c>
      <c r="H90" s="73">
        <f>SUM(H87:H88)</f>
        <v>-733225</v>
      </c>
      <c r="J90" s="18">
        <f>SUM(J87:J88)</f>
        <v>-70736</v>
      </c>
      <c r="L90" s="73">
        <f>SUM(L87:L88)</f>
        <v>662018</v>
      </c>
      <c r="Q90" s="40"/>
      <c r="R90" s="40"/>
    </row>
    <row r="91" spans="1:18" ht="7.5" customHeight="1" thickTop="1" x14ac:dyDescent="0.3">
      <c r="C91" s="13"/>
      <c r="E91" s="12"/>
      <c r="F91" s="17"/>
      <c r="J91" s="17"/>
      <c r="L91" s="11"/>
      <c r="Q91" s="40"/>
      <c r="R91" s="40"/>
    </row>
    <row r="92" spans="1:18" ht="20.100000000000001" customHeight="1" x14ac:dyDescent="0.3">
      <c r="A92" s="5" t="s">
        <v>128</v>
      </c>
      <c r="C92" s="13"/>
      <c r="E92" s="12"/>
      <c r="F92" s="17"/>
      <c r="J92" s="17"/>
      <c r="L92" s="11"/>
      <c r="Q92" s="40"/>
      <c r="R92" s="40"/>
    </row>
    <row r="93" spans="1:18" ht="20.100000000000001" customHeight="1" thickBot="1" x14ac:dyDescent="0.35">
      <c r="A93" s="9" t="s">
        <v>129</v>
      </c>
      <c r="C93" s="13"/>
      <c r="D93" s="15">
        <v>20</v>
      </c>
      <c r="E93" s="12"/>
      <c r="F93" s="16">
        <v>-6.3299999999999995E-2</v>
      </c>
      <c r="G93" s="14"/>
      <c r="H93" s="65">
        <v>-3.2500000000000001E-2</v>
      </c>
      <c r="I93" s="14"/>
      <c r="J93" s="16">
        <v>-7.1233413639149997E-3</v>
      </c>
      <c r="K93" s="14"/>
      <c r="L93" s="65">
        <v>6.6100000000000006E-2</v>
      </c>
      <c r="M93" s="132"/>
      <c r="N93" s="139"/>
      <c r="O93" s="140"/>
      <c r="Q93" s="40"/>
      <c r="R93" s="40"/>
    </row>
    <row r="94" spans="1:18" ht="24" customHeight="1" thickTop="1" x14ac:dyDescent="0.3">
      <c r="A94" s="26"/>
      <c r="B94" s="26"/>
      <c r="C94" s="26"/>
      <c r="D94" s="126"/>
      <c r="E94" s="26"/>
      <c r="F94" s="133"/>
      <c r="H94" s="133"/>
      <c r="J94" s="11"/>
      <c r="L94" s="11"/>
    </row>
    <row r="95" spans="1:18" ht="24" customHeight="1" x14ac:dyDescent="0.3">
      <c r="A95" s="26"/>
      <c r="B95" s="26"/>
      <c r="C95" s="26"/>
      <c r="D95" s="126"/>
      <c r="E95" s="26"/>
      <c r="F95" s="133"/>
      <c r="H95" s="133"/>
      <c r="J95" s="11"/>
      <c r="L95" s="11"/>
    </row>
    <row r="96" spans="1:18" ht="24" customHeight="1" x14ac:dyDescent="0.3">
      <c r="A96" s="26"/>
      <c r="B96" s="26"/>
      <c r="C96" s="26"/>
      <c r="D96" s="126"/>
      <c r="E96" s="26"/>
      <c r="F96" s="133"/>
      <c r="H96" s="133"/>
      <c r="J96" s="11"/>
      <c r="L96" s="11"/>
    </row>
    <row r="97" spans="1:12" ht="16.5" customHeight="1" x14ac:dyDescent="0.3">
      <c r="A97" s="26"/>
      <c r="B97" s="26"/>
      <c r="C97" s="26"/>
      <c r="D97" s="126"/>
      <c r="E97" s="26"/>
      <c r="F97" s="133"/>
      <c r="H97" s="133"/>
      <c r="J97" s="11"/>
      <c r="L97" s="11"/>
    </row>
    <row r="98" spans="1:12" ht="22.35" customHeight="1" x14ac:dyDescent="0.3">
      <c r="A98" s="160" t="s">
        <v>44</v>
      </c>
      <c r="B98" s="134"/>
      <c r="C98" s="130"/>
      <c r="D98" s="130"/>
      <c r="E98" s="130"/>
      <c r="F98" s="23"/>
      <c r="G98" s="120"/>
      <c r="H98" s="23"/>
      <c r="I98" s="120"/>
      <c r="J98" s="121"/>
      <c r="K98" s="120"/>
      <c r="L98" s="121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6" firstPageNumber="7" fitToHeight="0" orientation="portrait" useFirstPageNumber="1" r:id="rId1"/>
  <headerFooter>
    <oddFooter>&amp;R&amp;"Browallia New,Regular"&amp;14&amp;P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D8DAB-92FE-4DE4-8B02-70A72C544B55}">
  <dimension ref="A1:AD35"/>
  <sheetViews>
    <sheetView topLeftCell="A25" zoomScale="87" zoomScaleNormal="87" zoomScaleSheetLayoutView="115" workbookViewId="0">
      <selection activeCell="J44" sqref="J44"/>
    </sheetView>
  </sheetViews>
  <sheetFormatPr defaultColWidth="7.5546875" defaultRowHeight="21.75" customHeight="1" x14ac:dyDescent="0.45"/>
  <cols>
    <col min="1" max="2" width="1.5546875" style="1" customWidth="1"/>
    <col min="3" max="3" width="29.77734375" style="1" customWidth="1"/>
    <col min="4" max="4" width="7.44140625" style="1" customWidth="1"/>
    <col min="5" max="5" width="0.77734375" style="1" customWidth="1"/>
    <col min="6" max="6" width="10.44140625" style="1" customWidth="1"/>
    <col min="7" max="7" width="0.77734375" style="1" customWidth="1"/>
    <col min="8" max="8" width="9.44140625" style="1" customWidth="1"/>
    <col min="9" max="9" width="0.77734375" style="1" customWidth="1"/>
    <col min="10" max="10" width="10.5546875" style="1" customWidth="1"/>
    <col min="11" max="11" width="0.77734375" style="1" customWidth="1"/>
    <col min="12" max="12" width="10.77734375" style="1" customWidth="1"/>
    <col min="13" max="13" width="0.77734375" style="1" customWidth="1"/>
    <col min="14" max="14" width="11.77734375" style="1" customWidth="1"/>
    <col min="15" max="15" width="0.77734375" style="1" customWidth="1"/>
    <col min="16" max="16" width="9.44140625" style="1" customWidth="1"/>
    <col min="17" max="17" width="0.77734375" style="1" customWidth="1"/>
    <col min="18" max="18" width="8.77734375" style="1" customWidth="1"/>
    <col min="19" max="19" width="0.77734375" style="1" customWidth="1"/>
    <col min="20" max="20" width="9.44140625" style="1" customWidth="1"/>
    <col min="21" max="21" width="0.77734375" style="1" customWidth="1"/>
    <col min="22" max="22" width="9.5546875" style="1" customWidth="1"/>
    <col min="23" max="23" width="0.77734375" style="1" customWidth="1"/>
    <col min="24" max="24" width="9.44140625" style="1" customWidth="1"/>
    <col min="25" max="25" width="0.77734375" style="1" customWidth="1"/>
    <col min="26" max="26" width="9.5546875" style="1" customWidth="1"/>
    <col min="27" max="27" width="0.77734375" style="1" customWidth="1"/>
    <col min="28" max="28" width="9.5546875" style="1" customWidth="1"/>
    <col min="29" max="29" width="0.77734375" style="1" customWidth="1"/>
    <col min="30" max="30" width="9.5546875" style="1" customWidth="1"/>
    <col min="31" max="16384" width="7.5546875" style="1"/>
  </cols>
  <sheetData>
    <row r="1" spans="1:30" s="2" customFormat="1" ht="21.75" customHeight="1" x14ac:dyDescent="0.3">
      <c r="A1" s="27" t="s">
        <v>0</v>
      </c>
      <c r="B1" s="27"/>
      <c r="C1" s="27"/>
      <c r="D1" s="80"/>
      <c r="E1" s="80"/>
      <c r="F1" s="4"/>
      <c r="G1" s="169"/>
      <c r="H1" s="4"/>
      <c r="I1" s="169"/>
      <c r="J1" s="4"/>
      <c r="K1" s="169"/>
      <c r="L1" s="4"/>
      <c r="M1" s="169"/>
      <c r="N1" s="4"/>
      <c r="O1" s="169"/>
      <c r="P1" s="4"/>
      <c r="Q1" s="169"/>
      <c r="R1" s="4"/>
      <c r="S1" s="169"/>
      <c r="T1" s="4"/>
      <c r="U1" s="169"/>
      <c r="V1" s="4"/>
      <c r="W1" s="169"/>
      <c r="X1" s="4"/>
      <c r="Y1" s="169"/>
      <c r="Z1" s="4"/>
      <c r="AA1" s="169"/>
      <c r="AB1" s="4"/>
      <c r="AC1" s="169"/>
      <c r="AD1" s="4"/>
    </row>
    <row r="2" spans="1:30" s="2" customFormat="1" ht="21.75" customHeight="1" x14ac:dyDescent="0.3">
      <c r="A2" s="27" t="s">
        <v>132</v>
      </c>
      <c r="B2" s="27"/>
      <c r="C2" s="27"/>
      <c r="D2" s="80"/>
      <c r="E2" s="80"/>
      <c r="F2" s="4"/>
      <c r="G2" s="169"/>
      <c r="H2" s="4"/>
      <c r="I2" s="169"/>
      <c r="J2" s="4"/>
      <c r="K2" s="169"/>
      <c r="L2" s="4"/>
      <c r="M2" s="169"/>
      <c r="N2" s="4"/>
      <c r="O2" s="169"/>
      <c r="P2" s="4"/>
      <c r="Q2" s="169"/>
      <c r="R2" s="4"/>
      <c r="S2" s="169"/>
      <c r="T2" s="4"/>
      <c r="U2" s="169"/>
      <c r="V2" s="4"/>
      <c r="W2" s="169"/>
      <c r="X2" s="4"/>
      <c r="Y2" s="169"/>
      <c r="Z2" s="4"/>
      <c r="AA2" s="169"/>
      <c r="AB2" s="4"/>
      <c r="AC2" s="169"/>
      <c r="AD2" s="4"/>
    </row>
    <row r="3" spans="1:30" s="2" customFormat="1" ht="21.75" customHeight="1" x14ac:dyDescent="0.3">
      <c r="A3" s="118" t="s">
        <v>130</v>
      </c>
      <c r="B3" s="172"/>
      <c r="C3" s="172"/>
      <c r="D3" s="81"/>
      <c r="E3" s="81"/>
      <c r="F3" s="3"/>
      <c r="G3" s="173"/>
      <c r="H3" s="3"/>
      <c r="I3" s="173"/>
      <c r="J3" s="3"/>
      <c r="K3" s="173"/>
      <c r="L3" s="3"/>
      <c r="M3" s="173"/>
      <c r="N3" s="3"/>
      <c r="O3" s="173"/>
      <c r="P3" s="3"/>
      <c r="Q3" s="173"/>
      <c r="R3" s="3"/>
      <c r="S3" s="173"/>
      <c r="T3" s="3"/>
      <c r="U3" s="173"/>
      <c r="V3" s="3"/>
      <c r="W3" s="173"/>
      <c r="X3" s="3"/>
      <c r="Y3" s="173"/>
      <c r="Z3" s="3"/>
      <c r="AA3" s="173"/>
      <c r="AB3" s="3"/>
      <c r="AC3" s="173"/>
      <c r="AD3" s="3"/>
    </row>
    <row r="4" spans="1:30" s="2" customFormat="1" ht="19.05" customHeight="1" x14ac:dyDescent="0.3">
      <c r="A4" s="27"/>
      <c r="B4" s="27"/>
      <c r="C4" s="27"/>
      <c r="D4" s="80"/>
      <c r="E4" s="80"/>
      <c r="F4" s="4"/>
      <c r="G4" s="169"/>
      <c r="H4" s="4"/>
      <c r="I4" s="169"/>
      <c r="J4" s="4"/>
      <c r="K4" s="169"/>
      <c r="L4" s="4"/>
      <c r="M4" s="169"/>
      <c r="N4" s="4"/>
      <c r="O4" s="169"/>
      <c r="P4" s="4"/>
      <c r="Q4" s="169"/>
      <c r="R4" s="4"/>
      <c r="S4" s="169"/>
      <c r="T4" s="4"/>
      <c r="U4" s="169"/>
      <c r="V4" s="4"/>
      <c r="W4" s="169"/>
      <c r="X4" s="4"/>
      <c r="Y4" s="169"/>
      <c r="Z4" s="4"/>
      <c r="AA4" s="169"/>
      <c r="AB4" s="4"/>
      <c r="AC4" s="169"/>
      <c r="AD4" s="4"/>
    </row>
    <row r="5" spans="1:30" s="29" customFormat="1" ht="19.05" customHeight="1" x14ac:dyDescent="0.3">
      <c r="A5" s="32"/>
      <c r="B5" s="32"/>
      <c r="C5" s="32"/>
      <c r="D5" s="31"/>
      <c r="E5" s="31"/>
      <c r="F5" s="216" t="s">
        <v>4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29" customFormat="1" ht="19.05" customHeight="1" x14ac:dyDescent="0.3">
      <c r="A6" s="32"/>
      <c r="B6" s="33"/>
      <c r="C6" s="32"/>
      <c r="D6" s="31"/>
      <c r="E6" s="31"/>
      <c r="F6" s="217" t="s">
        <v>125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76"/>
      <c r="AB6" s="30"/>
      <c r="AC6" s="76"/>
      <c r="AD6" s="30"/>
    </row>
    <row r="7" spans="1:30" s="29" customFormat="1" ht="19.05" customHeight="1" x14ac:dyDescent="0.3">
      <c r="A7" s="32"/>
      <c r="B7" s="32"/>
      <c r="C7" s="32"/>
      <c r="D7" s="31"/>
      <c r="E7" s="31"/>
      <c r="F7" s="36"/>
      <c r="G7" s="174"/>
      <c r="H7" s="36"/>
      <c r="I7" s="174"/>
      <c r="J7" s="30"/>
      <c r="L7" s="30"/>
      <c r="M7" s="74"/>
      <c r="N7" s="218" t="s">
        <v>85</v>
      </c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74"/>
      <c r="Z7" s="30"/>
      <c r="AA7" s="74"/>
      <c r="AB7" s="30"/>
      <c r="AC7" s="74"/>
      <c r="AD7" s="36"/>
    </row>
    <row r="8" spans="1:30" s="29" customFormat="1" ht="19.05" customHeight="1" x14ac:dyDescent="0.45">
      <c r="A8" s="32"/>
      <c r="B8" s="33"/>
      <c r="C8" s="32"/>
      <c r="D8" s="31"/>
      <c r="E8" s="31"/>
      <c r="F8" s="30"/>
      <c r="G8" s="76"/>
      <c r="H8" s="36"/>
      <c r="I8" s="76"/>
      <c r="J8" s="28"/>
      <c r="K8" s="28"/>
      <c r="L8" s="28"/>
      <c r="M8" s="76"/>
      <c r="N8" s="218" t="s">
        <v>118</v>
      </c>
      <c r="O8" s="218"/>
      <c r="P8" s="218"/>
      <c r="Q8" s="218"/>
      <c r="R8" s="218"/>
      <c r="S8" s="76"/>
      <c r="T8" s="30"/>
      <c r="U8" s="76"/>
      <c r="V8" s="30"/>
      <c r="W8" s="76"/>
      <c r="X8" s="30"/>
      <c r="Y8" s="76"/>
      <c r="Z8" s="30"/>
      <c r="AA8" s="76"/>
      <c r="AB8" s="30"/>
      <c r="AC8" s="76"/>
      <c r="AD8" s="30"/>
    </row>
    <row r="9" spans="1:30" s="29" customFormat="1" ht="19.05" customHeight="1" x14ac:dyDescent="0.3">
      <c r="A9" s="32"/>
      <c r="B9" s="32"/>
      <c r="C9" s="32"/>
      <c r="D9" s="31"/>
      <c r="E9" s="31"/>
      <c r="F9" s="30"/>
      <c r="G9" s="76"/>
      <c r="H9" s="36"/>
      <c r="I9" s="76"/>
      <c r="J9" s="30"/>
      <c r="K9" s="76"/>
      <c r="L9" s="30"/>
      <c r="M9" s="74"/>
      <c r="N9" s="37" t="s">
        <v>133</v>
      </c>
      <c r="O9" s="74"/>
      <c r="P9" s="30"/>
      <c r="Q9" s="74"/>
      <c r="R9" s="30"/>
      <c r="S9" s="74"/>
      <c r="U9" s="74"/>
      <c r="V9" s="30"/>
      <c r="W9" s="74"/>
      <c r="X9" s="30"/>
      <c r="Y9" s="76"/>
      <c r="Z9" s="30"/>
      <c r="AA9" s="76"/>
      <c r="AB9" s="30"/>
      <c r="AC9" s="76"/>
      <c r="AD9" s="30"/>
    </row>
    <row r="10" spans="1:30" s="29" customFormat="1" ht="19.05" customHeight="1" x14ac:dyDescent="0.3">
      <c r="A10" s="32"/>
      <c r="B10" s="32"/>
      <c r="C10" s="32"/>
      <c r="D10" s="31"/>
      <c r="E10" s="31"/>
      <c r="F10" s="30"/>
      <c r="G10" s="76"/>
      <c r="H10" s="36"/>
      <c r="I10" s="76"/>
      <c r="J10" s="219" t="s">
        <v>82</v>
      </c>
      <c r="K10" s="219"/>
      <c r="L10" s="219"/>
      <c r="M10" s="174"/>
      <c r="N10" s="36" t="s">
        <v>134</v>
      </c>
      <c r="O10" s="174"/>
      <c r="P10" s="36"/>
      <c r="Q10" s="174"/>
      <c r="R10" s="36"/>
      <c r="S10" s="174"/>
      <c r="T10" s="36" t="s">
        <v>135</v>
      </c>
      <c r="U10" s="174"/>
      <c r="V10" s="36" t="s">
        <v>136</v>
      </c>
      <c r="W10" s="174"/>
      <c r="X10" s="36" t="s">
        <v>137</v>
      </c>
      <c r="Y10" s="76"/>
      <c r="Z10" s="36" t="s">
        <v>138</v>
      </c>
      <c r="AA10" s="76"/>
      <c r="AB10" s="30"/>
      <c r="AC10" s="76"/>
      <c r="AD10" s="30"/>
    </row>
    <row r="11" spans="1:30" s="29" customFormat="1" ht="19.05" customHeight="1" x14ac:dyDescent="0.3">
      <c r="A11" s="32"/>
      <c r="B11" s="32"/>
      <c r="C11" s="32"/>
      <c r="D11" s="31"/>
      <c r="E11" s="31"/>
      <c r="F11" s="36"/>
      <c r="G11" s="174"/>
      <c r="I11" s="174"/>
      <c r="J11" s="36" t="s">
        <v>139</v>
      </c>
      <c r="K11" s="74"/>
      <c r="L11" s="30"/>
      <c r="M11" s="174"/>
      <c r="N11" s="37" t="s">
        <v>140</v>
      </c>
      <c r="O11" s="174"/>
      <c r="P11" s="36" t="s">
        <v>141</v>
      </c>
      <c r="Q11" s="174"/>
      <c r="R11" s="36"/>
      <c r="S11" s="174"/>
      <c r="T11" s="36" t="s">
        <v>142</v>
      </c>
      <c r="U11" s="174"/>
      <c r="V11" s="36" t="s">
        <v>143</v>
      </c>
      <c r="W11" s="174"/>
      <c r="X11" s="36" t="s">
        <v>144</v>
      </c>
      <c r="Y11" s="74"/>
      <c r="Z11" s="36" t="s">
        <v>145</v>
      </c>
      <c r="AA11" s="74"/>
      <c r="AB11" s="36" t="s">
        <v>146</v>
      </c>
      <c r="AC11" s="74"/>
      <c r="AD11" s="36"/>
    </row>
    <row r="12" spans="1:30" s="29" customFormat="1" ht="19.05" customHeight="1" x14ac:dyDescent="0.3">
      <c r="A12" s="32"/>
      <c r="B12" s="32"/>
      <c r="C12" s="32"/>
      <c r="D12" s="31"/>
      <c r="E12" s="31"/>
      <c r="F12" s="36" t="s">
        <v>147</v>
      </c>
      <c r="G12" s="174"/>
      <c r="H12" s="36" t="s">
        <v>148</v>
      </c>
      <c r="I12" s="174"/>
      <c r="J12" s="38" t="s">
        <v>149</v>
      </c>
      <c r="K12" s="174"/>
      <c r="L12" s="36"/>
      <c r="M12" s="174"/>
      <c r="N12" s="37" t="s">
        <v>150</v>
      </c>
      <c r="O12" s="174"/>
      <c r="P12" s="36" t="s">
        <v>151</v>
      </c>
      <c r="Q12" s="174"/>
      <c r="R12" s="36" t="s">
        <v>152</v>
      </c>
      <c r="S12" s="174"/>
      <c r="T12" s="36" t="s">
        <v>153</v>
      </c>
      <c r="U12" s="174"/>
      <c r="V12" s="36" t="s">
        <v>154</v>
      </c>
      <c r="W12" s="174"/>
      <c r="X12" s="36" t="s">
        <v>155</v>
      </c>
      <c r="Y12" s="174"/>
      <c r="Z12" s="36" t="s">
        <v>156</v>
      </c>
      <c r="AA12" s="174"/>
      <c r="AB12" s="36" t="s">
        <v>157</v>
      </c>
      <c r="AC12" s="174"/>
      <c r="AD12" s="36" t="s">
        <v>158</v>
      </c>
    </row>
    <row r="13" spans="1:30" s="29" customFormat="1" ht="19.05" customHeight="1" x14ac:dyDescent="0.3">
      <c r="A13" s="32"/>
      <c r="B13" s="32"/>
      <c r="C13" s="32"/>
      <c r="D13" s="31"/>
      <c r="E13" s="31"/>
      <c r="F13" s="36" t="s">
        <v>159</v>
      </c>
      <c r="G13" s="174"/>
      <c r="H13" s="36" t="s">
        <v>160</v>
      </c>
      <c r="I13" s="174"/>
      <c r="J13" s="36" t="s">
        <v>161</v>
      </c>
      <c r="K13" s="174"/>
      <c r="L13" s="36" t="s">
        <v>84</v>
      </c>
      <c r="M13" s="174"/>
      <c r="N13" s="37" t="s">
        <v>162</v>
      </c>
      <c r="O13" s="174"/>
      <c r="P13" s="36" t="s">
        <v>163</v>
      </c>
      <c r="Q13" s="174"/>
      <c r="R13" s="36" t="s">
        <v>164</v>
      </c>
      <c r="S13" s="174"/>
      <c r="T13" s="36" t="s">
        <v>165</v>
      </c>
      <c r="U13" s="174"/>
      <c r="V13" s="36" t="s">
        <v>166</v>
      </c>
      <c r="W13" s="174"/>
      <c r="X13" s="36" t="s">
        <v>167</v>
      </c>
      <c r="Y13" s="174"/>
      <c r="Z13" s="36" t="s">
        <v>168</v>
      </c>
      <c r="AA13" s="174"/>
      <c r="AB13" s="36" t="s">
        <v>169</v>
      </c>
      <c r="AC13" s="174"/>
      <c r="AD13" s="36" t="s">
        <v>170</v>
      </c>
    </row>
    <row r="14" spans="1:30" s="29" customFormat="1" ht="19.05" customHeight="1" x14ac:dyDescent="0.3">
      <c r="A14" s="32"/>
      <c r="B14" s="32"/>
      <c r="C14" s="32"/>
      <c r="D14" s="175" t="s">
        <v>12</v>
      </c>
      <c r="E14" s="74"/>
      <c r="F14" s="176" t="s">
        <v>13</v>
      </c>
      <c r="G14" s="174"/>
      <c r="H14" s="176" t="s">
        <v>13</v>
      </c>
      <c r="I14" s="174"/>
      <c r="J14" s="176" t="s">
        <v>13</v>
      </c>
      <c r="K14" s="174"/>
      <c r="L14" s="176" t="s">
        <v>13</v>
      </c>
      <c r="M14" s="174"/>
      <c r="N14" s="177" t="s">
        <v>13</v>
      </c>
      <c r="O14" s="174"/>
      <c r="P14" s="176" t="s">
        <v>13</v>
      </c>
      <c r="Q14" s="174"/>
      <c r="R14" s="176" t="s">
        <v>13</v>
      </c>
      <c r="S14" s="174"/>
      <c r="T14" s="176" t="s">
        <v>13</v>
      </c>
      <c r="U14" s="174"/>
      <c r="V14" s="176" t="s">
        <v>13</v>
      </c>
      <c r="W14" s="174"/>
      <c r="X14" s="176" t="s">
        <v>13</v>
      </c>
      <c r="Y14" s="174"/>
      <c r="Z14" s="176" t="s">
        <v>13</v>
      </c>
      <c r="AA14" s="174"/>
      <c r="AB14" s="176" t="s">
        <v>13</v>
      </c>
      <c r="AC14" s="174"/>
      <c r="AD14" s="176" t="s">
        <v>13</v>
      </c>
    </row>
    <row r="15" spans="1:30" s="29" customFormat="1" ht="19.05" customHeight="1" x14ac:dyDescent="0.3">
      <c r="A15" s="33"/>
      <c r="B15" s="32"/>
      <c r="C15" s="32"/>
      <c r="D15" s="74"/>
      <c r="E15" s="74"/>
      <c r="F15" s="75"/>
      <c r="H15" s="75"/>
      <c r="J15" s="75"/>
      <c r="L15" s="75"/>
      <c r="N15" s="75"/>
      <c r="P15" s="75"/>
      <c r="R15" s="75"/>
      <c r="T15" s="75"/>
      <c r="V15" s="75"/>
      <c r="X15" s="75"/>
      <c r="Z15" s="75"/>
      <c r="AB15" s="75"/>
      <c r="AD15" s="75"/>
    </row>
    <row r="16" spans="1:30" s="29" customFormat="1" ht="19.05" customHeight="1" x14ac:dyDescent="0.3">
      <c r="A16" s="33" t="s">
        <v>171</v>
      </c>
      <c r="B16" s="33"/>
      <c r="C16" s="32"/>
      <c r="D16" s="31"/>
      <c r="E16" s="31"/>
      <c r="F16" s="30">
        <v>10011081</v>
      </c>
      <c r="G16" s="76"/>
      <c r="H16" s="30">
        <v>-90502</v>
      </c>
      <c r="I16" s="76"/>
      <c r="J16" s="30">
        <v>599600</v>
      </c>
      <c r="K16" s="76"/>
      <c r="L16" s="30">
        <v>1354298</v>
      </c>
      <c r="M16" s="76"/>
      <c r="N16" s="30">
        <v>-15174</v>
      </c>
      <c r="O16" s="76"/>
      <c r="P16" s="30">
        <v>1427895</v>
      </c>
      <c r="Q16" s="76"/>
      <c r="R16" s="30">
        <v>-121764</v>
      </c>
      <c r="S16" s="76"/>
      <c r="T16" s="30">
        <v>-46092</v>
      </c>
      <c r="U16" s="76"/>
      <c r="V16" s="30">
        <v>-88926</v>
      </c>
      <c r="W16" s="76"/>
      <c r="X16" s="30">
        <f>SUM(N16:V16)</f>
        <v>1155939</v>
      </c>
      <c r="Y16" s="76"/>
      <c r="Z16" s="30">
        <f>SUM(F16:L16,X16)</f>
        <v>13030416</v>
      </c>
      <c r="AA16" s="76"/>
      <c r="AB16" s="30">
        <v>2397399</v>
      </c>
      <c r="AC16" s="76"/>
      <c r="AD16" s="30">
        <f>SUM(AB16,Z16)</f>
        <v>15427815</v>
      </c>
    </row>
    <row r="17" spans="1:30" s="29" customFormat="1" ht="19.05" customHeight="1" x14ac:dyDescent="0.3">
      <c r="A17" s="33" t="s">
        <v>172</v>
      </c>
      <c r="B17" s="33"/>
      <c r="C17" s="32"/>
      <c r="D17" s="31"/>
      <c r="E17" s="31"/>
      <c r="F17" s="30"/>
      <c r="G17" s="76"/>
      <c r="H17" s="30"/>
      <c r="I17" s="76"/>
      <c r="J17" s="30"/>
      <c r="K17" s="76"/>
      <c r="L17" s="30"/>
      <c r="M17" s="76"/>
      <c r="N17" s="30"/>
      <c r="O17" s="76"/>
      <c r="P17" s="30"/>
      <c r="Q17" s="76"/>
      <c r="R17" s="30"/>
      <c r="S17" s="76"/>
      <c r="T17" s="30"/>
      <c r="U17" s="76"/>
      <c r="V17" s="30"/>
      <c r="W17" s="76"/>
      <c r="X17" s="30"/>
      <c r="Y17" s="76"/>
      <c r="Z17" s="30"/>
      <c r="AA17" s="76"/>
      <c r="AB17" s="30"/>
      <c r="AC17" s="76"/>
      <c r="AD17" s="30"/>
    </row>
    <row r="18" spans="1:30" s="29" customFormat="1" ht="19.05" customHeight="1" x14ac:dyDescent="0.3">
      <c r="A18" s="33"/>
      <c r="B18" s="33" t="s">
        <v>173</v>
      </c>
      <c r="C18" s="32"/>
      <c r="D18" s="31"/>
      <c r="E18" s="31"/>
      <c r="F18" s="30"/>
      <c r="G18" s="76"/>
      <c r="H18" s="30"/>
      <c r="I18" s="76"/>
      <c r="J18" s="30"/>
      <c r="K18" s="76"/>
      <c r="L18" s="30"/>
      <c r="M18" s="76"/>
      <c r="N18" s="30"/>
      <c r="O18" s="76"/>
      <c r="P18" s="30"/>
      <c r="Q18" s="76"/>
      <c r="R18" s="30"/>
      <c r="S18" s="76"/>
      <c r="T18" s="30"/>
      <c r="U18" s="76"/>
      <c r="V18" s="30"/>
      <c r="W18" s="76"/>
      <c r="X18" s="30"/>
      <c r="Y18" s="76"/>
      <c r="Z18" s="30"/>
      <c r="AA18" s="76"/>
      <c r="AB18" s="30"/>
      <c r="AC18" s="76"/>
      <c r="AD18" s="30"/>
    </row>
    <row r="19" spans="1:30" s="29" customFormat="1" ht="19.05" customHeight="1" x14ac:dyDescent="0.3">
      <c r="A19" s="32" t="s">
        <v>174</v>
      </c>
      <c r="B19" s="33"/>
      <c r="C19" s="32"/>
      <c r="D19" s="205">
        <v>18</v>
      </c>
      <c r="E19" s="198"/>
      <c r="F19" s="30">
        <v>0</v>
      </c>
      <c r="G19" s="76"/>
      <c r="H19" s="30">
        <v>0</v>
      </c>
      <c r="I19" s="76"/>
      <c r="J19" s="30">
        <v>0</v>
      </c>
      <c r="K19" s="76"/>
      <c r="L19" s="30">
        <v>-200215</v>
      </c>
      <c r="M19" s="76"/>
      <c r="N19" s="30">
        <v>0</v>
      </c>
      <c r="O19" s="76"/>
      <c r="P19" s="30">
        <v>0</v>
      </c>
      <c r="Q19" s="76"/>
      <c r="R19" s="30">
        <v>0</v>
      </c>
      <c r="S19" s="76"/>
      <c r="T19" s="30">
        <v>0</v>
      </c>
      <c r="U19" s="76"/>
      <c r="V19" s="30">
        <v>0</v>
      </c>
      <c r="W19" s="76"/>
      <c r="X19" s="30">
        <f>SUM(N19:V19)</f>
        <v>0</v>
      </c>
      <c r="Y19" s="76"/>
      <c r="Z19" s="30">
        <f>SUM(F19:L19,X19)</f>
        <v>-200215</v>
      </c>
      <c r="AA19" s="76"/>
      <c r="AB19" s="30">
        <v>0</v>
      </c>
      <c r="AC19" s="76"/>
      <c r="AD19" s="30">
        <f>SUM(Z19:AB19)</f>
        <v>-200215</v>
      </c>
    </row>
    <row r="20" spans="1:30" s="29" customFormat="1" ht="19.05" customHeight="1" x14ac:dyDescent="0.3">
      <c r="A20" s="32" t="s">
        <v>175</v>
      </c>
      <c r="B20" s="32"/>
      <c r="C20" s="32"/>
      <c r="D20" s="31"/>
      <c r="E20" s="31"/>
      <c r="F20" s="77">
        <v>0</v>
      </c>
      <c r="G20" s="76"/>
      <c r="H20" s="77">
        <v>0</v>
      </c>
      <c r="I20" s="76"/>
      <c r="J20" s="77">
        <v>0</v>
      </c>
      <c r="K20" s="76"/>
      <c r="L20" s="77">
        <v>-325340</v>
      </c>
      <c r="M20" s="76"/>
      <c r="N20" s="77">
        <v>-592</v>
      </c>
      <c r="O20" s="76"/>
      <c r="P20" s="77">
        <v>0</v>
      </c>
      <c r="Q20" s="76"/>
      <c r="R20" s="77">
        <v>-43493</v>
      </c>
      <c r="S20" s="76"/>
      <c r="T20" s="77">
        <v>0</v>
      </c>
      <c r="U20" s="76"/>
      <c r="V20" s="77">
        <v>0</v>
      </c>
      <c r="W20" s="76"/>
      <c r="X20" s="77">
        <f>SUM(N20:W20)</f>
        <v>-44085</v>
      </c>
      <c r="Y20" s="76"/>
      <c r="Z20" s="77">
        <f>SUM(F20:L20,X20)</f>
        <v>-369425</v>
      </c>
      <c r="AA20" s="76"/>
      <c r="AB20" s="77">
        <v>-363800</v>
      </c>
      <c r="AC20" s="76"/>
      <c r="AD20" s="77">
        <f t="shared" ref="AD20" si="0">SUM(Z20:AB20)</f>
        <v>-733225</v>
      </c>
    </row>
    <row r="21" spans="1:30" s="29" customFormat="1" ht="6" customHeight="1" x14ac:dyDescent="0.3">
      <c r="A21" s="32"/>
      <c r="B21" s="33"/>
      <c r="C21" s="32"/>
      <c r="D21" s="31"/>
      <c r="E21" s="31"/>
      <c r="F21" s="30"/>
      <c r="G21" s="76"/>
      <c r="H21" s="30"/>
      <c r="I21" s="76"/>
      <c r="J21" s="30"/>
      <c r="K21" s="76"/>
      <c r="L21" s="30"/>
      <c r="M21" s="76"/>
      <c r="N21" s="30"/>
      <c r="O21" s="76"/>
      <c r="P21" s="30"/>
      <c r="Q21" s="76"/>
      <c r="R21" s="30"/>
      <c r="S21" s="76"/>
      <c r="T21" s="30"/>
      <c r="U21" s="76"/>
      <c r="V21" s="30"/>
      <c r="W21" s="76"/>
      <c r="X21" s="30"/>
      <c r="Y21" s="76"/>
      <c r="Z21" s="30"/>
      <c r="AA21" s="76"/>
      <c r="AB21" s="30"/>
      <c r="AC21" s="76"/>
      <c r="AD21" s="30"/>
    </row>
    <row r="22" spans="1:30" s="29" customFormat="1" ht="19.05" customHeight="1" thickBot="1" x14ac:dyDescent="0.35">
      <c r="A22" s="33" t="s">
        <v>176</v>
      </c>
      <c r="B22" s="33"/>
      <c r="C22" s="32"/>
      <c r="D22" s="31"/>
      <c r="E22" s="31"/>
      <c r="F22" s="78">
        <f>SUM(F16:F20)</f>
        <v>10011081</v>
      </c>
      <c r="G22" s="76"/>
      <c r="H22" s="78">
        <f>SUM(H16:H20)</f>
        <v>-90502</v>
      </c>
      <c r="I22" s="76"/>
      <c r="J22" s="78">
        <f>SUM(J16:J20)</f>
        <v>599600</v>
      </c>
      <c r="K22" s="76"/>
      <c r="L22" s="78">
        <f>SUM(L16:L20)</f>
        <v>828743</v>
      </c>
      <c r="M22" s="76"/>
      <c r="N22" s="78">
        <f>SUM(N16:N20)</f>
        <v>-15766</v>
      </c>
      <c r="O22" s="76"/>
      <c r="P22" s="78">
        <f>SUM(P16:P20)</f>
        <v>1427895</v>
      </c>
      <c r="Q22" s="76"/>
      <c r="R22" s="78">
        <f>SUM(R16:R20)</f>
        <v>-165257</v>
      </c>
      <c r="S22" s="76"/>
      <c r="T22" s="78">
        <f>SUM(T16:T20)</f>
        <v>-46092</v>
      </c>
      <c r="U22" s="76"/>
      <c r="V22" s="78">
        <f>SUM(V16:V20)</f>
        <v>-88926</v>
      </c>
      <c r="W22" s="76"/>
      <c r="X22" s="78">
        <f>SUM(X16:X20)</f>
        <v>1111854</v>
      </c>
      <c r="Y22" s="76"/>
      <c r="Z22" s="78">
        <f>SUM(Z16:Z20)</f>
        <v>12460776</v>
      </c>
      <c r="AA22" s="76"/>
      <c r="AB22" s="78">
        <f>SUM(AB16:AB20)</f>
        <v>2033599</v>
      </c>
      <c r="AC22" s="76"/>
      <c r="AD22" s="78">
        <f>SUM(AD16:AD20)</f>
        <v>14494375</v>
      </c>
    </row>
    <row r="23" spans="1:30" s="28" customFormat="1" ht="19.05" customHeight="1" thickTop="1" x14ac:dyDescent="0.45"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</row>
    <row r="24" spans="1:30" s="29" customFormat="1" ht="21.75" customHeight="1" x14ac:dyDescent="0.3">
      <c r="A24" s="33" t="s">
        <v>177</v>
      </c>
      <c r="B24" s="33"/>
      <c r="C24" s="32"/>
      <c r="D24" s="31"/>
      <c r="E24" s="31"/>
      <c r="F24" s="34">
        <v>10011081</v>
      </c>
      <c r="G24" s="30"/>
      <c r="H24" s="34">
        <v>-90502</v>
      </c>
      <c r="I24" s="30"/>
      <c r="J24" s="34">
        <v>635600</v>
      </c>
      <c r="K24" s="30"/>
      <c r="L24" s="34">
        <v>935335</v>
      </c>
      <c r="M24" s="30"/>
      <c r="N24" s="34">
        <v>-21294</v>
      </c>
      <c r="O24" s="30"/>
      <c r="P24" s="34">
        <v>1427895</v>
      </c>
      <c r="Q24" s="30"/>
      <c r="R24" s="34">
        <v>-174176</v>
      </c>
      <c r="S24" s="30"/>
      <c r="T24" s="34">
        <v>-46092</v>
      </c>
      <c r="U24" s="30"/>
      <c r="V24" s="34">
        <v>-88926</v>
      </c>
      <c r="W24" s="30"/>
      <c r="X24" s="34">
        <v>1097407</v>
      </c>
      <c r="Y24" s="30"/>
      <c r="Z24" s="34">
        <v>12588921</v>
      </c>
      <c r="AA24" s="30"/>
      <c r="AB24" s="34">
        <v>1947909</v>
      </c>
      <c r="AC24" s="30"/>
      <c r="AD24" s="34">
        <v>14536830</v>
      </c>
    </row>
    <row r="25" spans="1:30" s="29" customFormat="1" ht="21.75" customHeight="1" x14ac:dyDescent="0.3">
      <c r="A25" s="33" t="s">
        <v>172</v>
      </c>
      <c r="B25" s="33"/>
      <c r="C25" s="32"/>
      <c r="D25" s="31"/>
      <c r="E25" s="31"/>
      <c r="F25" s="34"/>
      <c r="G25" s="76"/>
      <c r="H25" s="34"/>
      <c r="I25" s="76"/>
      <c r="J25" s="34"/>
      <c r="K25" s="76"/>
      <c r="L25" s="34"/>
      <c r="M25" s="76"/>
      <c r="N25" s="34"/>
      <c r="O25" s="76"/>
      <c r="P25" s="34"/>
      <c r="Q25" s="76"/>
      <c r="R25" s="34"/>
      <c r="S25" s="76"/>
      <c r="T25" s="34"/>
      <c r="U25" s="76"/>
      <c r="V25" s="34"/>
      <c r="W25" s="76"/>
      <c r="X25" s="34"/>
      <c r="Y25" s="76"/>
      <c r="Z25" s="34"/>
      <c r="AA25" s="76"/>
      <c r="AB25" s="34"/>
      <c r="AC25" s="76"/>
      <c r="AD25" s="34"/>
    </row>
    <row r="26" spans="1:30" s="29" customFormat="1" ht="19.05" customHeight="1" x14ac:dyDescent="0.3">
      <c r="A26" s="33"/>
      <c r="B26" s="33" t="s">
        <v>173</v>
      </c>
      <c r="C26" s="32"/>
      <c r="D26" s="31"/>
      <c r="E26" s="31"/>
      <c r="F26" s="34"/>
      <c r="G26" s="76"/>
      <c r="H26" s="34"/>
      <c r="I26" s="76"/>
      <c r="J26" s="34"/>
      <c r="K26" s="76"/>
      <c r="L26" s="34"/>
      <c r="M26" s="76"/>
      <c r="N26" s="34"/>
      <c r="O26" s="76"/>
      <c r="P26" s="34"/>
      <c r="Q26" s="76"/>
      <c r="R26" s="34"/>
      <c r="S26" s="76"/>
      <c r="T26" s="34"/>
      <c r="U26" s="76"/>
      <c r="V26" s="34"/>
      <c r="W26" s="76"/>
      <c r="X26" s="34"/>
      <c r="Y26" s="76"/>
      <c r="Z26" s="34"/>
      <c r="AA26" s="76"/>
      <c r="AB26" s="34"/>
      <c r="AC26" s="76"/>
      <c r="AD26" s="34"/>
    </row>
    <row r="27" spans="1:30" s="29" customFormat="1" ht="21.75" customHeight="1" x14ac:dyDescent="0.3">
      <c r="A27" s="32" t="s">
        <v>174</v>
      </c>
      <c r="B27" s="33"/>
      <c r="C27" s="32"/>
      <c r="D27" s="206">
        <v>18</v>
      </c>
      <c r="E27" s="31"/>
      <c r="F27" s="34">
        <v>0</v>
      </c>
      <c r="G27" s="76"/>
      <c r="H27" s="34">
        <v>0</v>
      </c>
      <c r="I27" s="76"/>
      <c r="J27" s="34">
        <v>0</v>
      </c>
      <c r="K27" s="76"/>
      <c r="L27" s="34">
        <v>-130140</v>
      </c>
      <c r="M27" s="76"/>
      <c r="N27" s="34">
        <v>0</v>
      </c>
      <c r="O27" s="76"/>
      <c r="P27" s="34">
        <v>0</v>
      </c>
      <c r="Q27" s="76"/>
      <c r="R27" s="34">
        <v>0</v>
      </c>
      <c r="S27" s="76"/>
      <c r="T27" s="34">
        <v>0</v>
      </c>
      <c r="U27" s="76"/>
      <c r="V27" s="34">
        <v>0</v>
      </c>
      <c r="W27" s="76"/>
      <c r="X27" s="34">
        <f>SUM(N27:V27)</f>
        <v>0</v>
      </c>
      <c r="Y27" s="76"/>
      <c r="Z27" s="34">
        <f>SUM(F27:L27,X27)</f>
        <v>-130140</v>
      </c>
      <c r="AA27" s="76"/>
      <c r="AB27" s="34">
        <v>0</v>
      </c>
      <c r="AC27" s="76"/>
      <c r="AD27" s="34">
        <f>SUM(Z27,AB27)</f>
        <v>-130140</v>
      </c>
    </row>
    <row r="28" spans="1:30" s="29" customFormat="1" ht="21.75" customHeight="1" x14ac:dyDescent="0.3">
      <c r="A28" s="137" t="s">
        <v>178</v>
      </c>
      <c r="B28" s="33"/>
      <c r="C28" s="32"/>
      <c r="D28" s="31"/>
      <c r="E28" s="31"/>
      <c r="F28" s="35">
        <v>0</v>
      </c>
      <c r="G28" s="76"/>
      <c r="H28" s="35">
        <v>0</v>
      </c>
      <c r="I28" s="76"/>
      <c r="J28" s="35">
        <v>0</v>
      </c>
      <c r="K28" s="76"/>
      <c r="L28" s="35">
        <v>-634100</v>
      </c>
      <c r="M28" s="76"/>
      <c r="N28" s="35">
        <v>-2678</v>
      </c>
      <c r="O28" s="76"/>
      <c r="P28" s="35">
        <v>-249352</v>
      </c>
      <c r="Q28" s="76"/>
      <c r="R28" s="35">
        <v>-43888</v>
      </c>
      <c r="S28" s="76"/>
      <c r="T28" s="35">
        <v>0</v>
      </c>
      <c r="U28" s="76"/>
      <c r="V28" s="35">
        <v>0</v>
      </c>
      <c r="W28" s="76"/>
      <c r="X28" s="35">
        <f>SUM(N28:V28)</f>
        <v>-295918</v>
      </c>
      <c r="Y28" s="76"/>
      <c r="Z28" s="35">
        <f>SUM(F28:L28,X28)</f>
        <v>-930018</v>
      </c>
      <c r="AA28" s="76"/>
      <c r="AB28" s="35">
        <v>-592921</v>
      </c>
      <c r="AC28" s="76"/>
      <c r="AD28" s="35">
        <f>SUM(Z28,AB28)</f>
        <v>-1522939</v>
      </c>
    </row>
    <row r="29" spans="1:30" s="29" customFormat="1" ht="6" customHeight="1" x14ac:dyDescent="0.3">
      <c r="A29" s="32"/>
      <c r="B29" s="33"/>
      <c r="C29" s="32"/>
      <c r="D29" s="31"/>
      <c r="E29" s="31"/>
      <c r="F29" s="34"/>
      <c r="G29" s="76"/>
      <c r="H29" s="34"/>
      <c r="I29" s="76"/>
      <c r="J29" s="34"/>
      <c r="K29" s="76"/>
      <c r="L29" s="34"/>
      <c r="M29" s="76"/>
      <c r="N29" s="34"/>
      <c r="O29" s="76"/>
      <c r="P29" s="34"/>
      <c r="Q29" s="76"/>
      <c r="R29" s="34"/>
      <c r="S29" s="76"/>
      <c r="T29" s="34"/>
      <c r="U29" s="76"/>
      <c r="V29" s="34"/>
      <c r="W29" s="76"/>
      <c r="X29" s="34"/>
      <c r="Y29" s="76"/>
      <c r="Z29" s="34"/>
      <c r="AA29" s="76"/>
      <c r="AB29" s="34"/>
      <c r="AC29" s="76"/>
      <c r="AD29" s="34"/>
    </row>
    <row r="30" spans="1:30" s="29" customFormat="1" ht="21.75" customHeight="1" thickBot="1" x14ac:dyDescent="0.35">
      <c r="A30" s="33" t="s">
        <v>179</v>
      </c>
      <c r="B30" s="33"/>
      <c r="C30" s="32"/>
      <c r="D30" s="31"/>
      <c r="E30" s="31"/>
      <c r="F30" s="199">
        <f>SUM(F24:F29)</f>
        <v>10011081</v>
      </c>
      <c r="G30" s="76"/>
      <c r="H30" s="199">
        <f>SUM(H24:H29)</f>
        <v>-90502</v>
      </c>
      <c r="I30" s="76"/>
      <c r="J30" s="199">
        <f>SUM(J24:J29)</f>
        <v>635600</v>
      </c>
      <c r="K30" s="76"/>
      <c r="L30" s="199">
        <f>SUM(L24:L29)</f>
        <v>171095</v>
      </c>
      <c r="M30" s="76"/>
      <c r="N30" s="199">
        <f>SUM(N24:N29)</f>
        <v>-23972</v>
      </c>
      <c r="O30" s="76"/>
      <c r="P30" s="199">
        <f>SUM(P24:P29)</f>
        <v>1178543</v>
      </c>
      <c r="Q30" s="76"/>
      <c r="R30" s="199">
        <f>SUM(R24:R29)</f>
        <v>-218064</v>
      </c>
      <c r="S30" s="76"/>
      <c r="T30" s="199">
        <f>SUM(T24:T29)</f>
        <v>-46092</v>
      </c>
      <c r="U30" s="76"/>
      <c r="V30" s="199">
        <f>SUM(V24:V29)</f>
        <v>-88926</v>
      </c>
      <c r="W30" s="76"/>
      <c r="X30" s="199">
        <f>SUM(X24:X29)</f>
        <v>801489</v>
      </c>
      <c r="Y30" s="76"/>
      <c r="Z30" s="199">
        <f>SUM(Z24:Z29)</f>
        <v>11528763</v>
      </c>
      <c r="AA30" s="76"/>
      <c r="AB30" s="199">
        <f>SUM(AB24:AB29)</f>
        <v>1354988</v>
      </c>
      <c r="AC30" s="76"/>
      <c r="AD30" s="199">
        <f>SUM(AD24:AD29)</f>
        <v>12883751</v>
      </c>
    </row>
    <row r="31" spans="1:30" s="29" customFormat="1" ht="21.75" customHeight="1" thickTop="1" x14ac:dyDescent="0.3">
      <c r="A31" s="32"/>
      <c r="B31" s="33"/>
      <c r="C31" s="32"/>
      <c r="D31" s="31"/>
      <c r="E31" s="31"/>
      <c r="F31" s="30"/>
      <c r="G31" s="76"/>
      <c r="H31" s="30"/>
      <c r="I31" s="76"/>
      <c r="J31" s="30"/>
      <c r="K31" s="76"/>
      <c r="L31" s="30"/>
      <c r="M31" s="76"/>
      <c r="N31" s="30"/>
      <c r="O31" s="76"/>
      <c r="P31" s="30"/>
      <c r="Q31" s="76"/>
      <c r="R31" s="30"/>
      <c r="S31" s="76"/>
      <c r="T31" s="30"/>
      <c r="U31" s="76"/>
      <c r="V31" s="30"/>
      <c r="W31" s="76"/>
      <c r="X31" s="30"/>
      <c r="Y31" s="76"/>
      <c r="Z31" s="30"/>
      <c r="AA31" s="76"/>
      <c r="AB31" s="30"/>
      <c r="AC31" s="76"/>
      <c r="AD31" s="30"/>
    </row>
    <row r="32" spans="1:30" s="29" customFormat="1" ht="21.75" customHeight="1" x14ac:dyDescent="0.3">
      <c r="A32" s="32"/>
      <c r="B32" s="33"/>
      <c r="C32" s="32"/>
      <c r="D32" s="31"/>
      <c r="E32" s="31"/>
      <c r="F32" s="30"/>
      <c r="G32" s="76"/>
      <c r="H32" s="30"/>
      <c r="I32" s="76"/>
      <c r="J32" s="30"/>
      <c r="K32" s="76"/>
      <c r="L32" s="30"/>
      <c r="M32" s="76"/>
      <c r="N32" s="30"/>
      <c r="O32" s="76"/>
      <c r="P32" s="30"/>
      <c r="Q32" s="76"/>
      <c r="R32" s="30"/>
      <c r="S32" s="76"/>
      <c r="T32" s="30"/>
      <c r="U32" s="76"/>
      <c r="V32" s="30"/>
      <c r="W32" s="76"/>
      <c r="X32" s="30"/>
      <c r="Y32" s="76"/>
      <c r="Z32" s="30"/>
      <c r="AA32" s="76"/>
      <c r="AB32" s="30"/>
      <c r="AC32" s="76"/>
      <c r="AD32" s="30"/>
    </row>
    <row r="33" spans="1:30" s="29" customFormat="1" ht="21.75" customHeight="1" x14ac:dyDescent="0.3">
      <c r="A33" s="32"/>
      <c r="B33" s="33"/>
      <c r="C33" s="32"/>
      <c r="D33" s="31"/>
      <c r="E33" s="31"/>
      <c r="F33" s="30"/>
      <c r="G33" s="76"/>
      <c r="H33" s="30"/>
      <c r="I33" s="76"/>
      <c r="J33" s="30"/>
      <c r="K33" s="76"/>
      <c r="L33" s="30"/>
      <c r="M33" s="76"/>
      <c r="N33" s="30"/>
      <c r="O33" s="76"/>
      <c r="P33" s="30"/>
      <c r="Q33" s="76"/>
      <c r="R33" s="30"/>
      <c r="S33" s="76"/>
      <c r="T33" s="30"/>
      <c r="U33" s="76"/>
      <c r="V33" s="30"/>
      <c r="W33" s="76"/>
      <c r="X33" s="30"/>
      <c r="Y33" s="76"/>
      <c r="Z33" s="30"/>
      <c r="AA33" s="76"/>
      <c r="AB33" s="30"/>
      <c r="AC33" s="76"/>
      <c r="AD33" s="30"/>
    </row>
    <row r="34" spans="1:30" s="2" customFormat="1" ht="15" customHeight="1" x14ac:dyDescent="0.3">
      <c r="A34" s="178"/>
      <c r="B34" s="27"/>
      <c r="C34" s="178"/>
      <c r="D34" s="179"/>
      <c r="E34" s="179"/>
      <c r="F34" s="4"/>
      <c r="G34" s="169"/>
      <c r="H34" s="4"/>
      <c r="I34" s="169"/>
      <c r="J34" s="4"/>
      <c r="K34" s="169"/>
      <c r="L34" s="4"/>
      <c r="M34" s="169"/>
      <c r="N34" s="4"/>
      <c r="O34" s="169"/>
      <c r="P34" s="4"/>
      <c r="Q34" s="169"/>
      <c r="R34" s="4"/>
      <c r="S34" s="169"/>
      <c r="T34" s="4"/>
      <c r="U34" s="169"/>
      <c r="V34" s="4"/>
      <c r="W34" s="169"/>
      <c r="X34" s="4"/>
      <c r="Y34" s="169"/>
      <c r="Z34" s="4"/>
      <c r="AA34" s="169"/>
      <c r="AB34" s="4"/>
      <c r="AC34" s="169"/>
      <c r="AD34" s="4"/>
    </row>
    <row r="35" spans="1:30" s="180" customFormat="1" ht="22.05" customHeight="1" x14ac:dyDescent="0.3">
      <c r="A35" s="82" t="s">
        <v>44</v>
      </c>
      <c r="B35" s="82"/>
      <c r="C35" s="82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</row>
  </sheetData>
  <mergeCells count="5">
    <mergeCell ref="F5:AD5"/>
    <mergeCell ref="F6:Z6"/>
    <mergeCell ref="N7:X7"/>
    <mergeCell ref="N8:R8"/>
    <mergeCell ref="J10:L10"/>
  </mergeCells>
  <pageMargins left="0.3" right="0.3" top="0.5" bottom="0.6" header="0.49" footer="0.4"/>
  <pageSetup paperSize="9" scale="77" firstPageNumber="9" fitToHeight="0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C8597-5A76-4F45-86FF-F2851F620625}">
  <dimension ref="A1:R32"/>
  <sheetViews>
    <sheetView topLeftCell="C1" zoomScale="76" zoomScaleNormal="76" zoomScaleSheetLayoutView="90" workbookViewId="0">
      <selection activeCell="L20" sqref="L20"/>
    </sheetView>
  </sheetViews>
  <sheetFormatPr defaultColWidth="7.5546875" defaultRowHeight="18.600000000000001" x14ac:dyDescent="0.3"/>
  <cols>
    <col min="1" max="2" width="1.5546875" style="178" customWidth="1"/>
    <col min="3" max="3" width="43.21875" style="178" customWidth="1"/>
    <col min="4" max="4" width="8.44140625" style="204" customWidth="1"/>
    <col min="5" max="5" width="0.77734375" style="178" customWidth="1"/>
    <col min="6" max="6" width="11.5546875" style="4" customWidth="1"/>
    <col min="7" max="7" width="0.77734375" style="182" customWidth="1"/>
    <col min="8" max="8" width="10.5546875" style="4" customWidth="1"/>
    <col min="9" max="9" width="0.77734375" style="182" customWidth="1"/>
    <col min="10" max="10" width="11.5546875" style="4" customWidth="1"/>
    <col min="11" max="11" width="0.77734375" style="182" customWidth="1"/>
    <col min="12" max="12" width="12" style="4" customWidth="1"/>
    <col min="13" max="13" width="0.77734375" style="182" customWidth="1"/>
    <col min="14" max="14" width="14.21875" style="4" customWidth="1"/>
    <col min="15" max="15" width="0.77734375" style="182" customWidth="1"/>
    <col min="16" max="16" width="13.44140625" style="4" customWidth="1"/>
    <col min="17" max="17" width="0.77734375" style="182" customWidth="1"/>
    <col min="18" max="18" width="11.5546875" style="4" customWidth="1"/>
    <col min="19" max="16384" width="7.5546875" style="178"/>
  </cols>
  <sheetData>
    <row r="1" spans="1:18" ht="21" customHeight="1" x14ac:dyDescent="0.3">
      <c r="A1" s="181" t="s">
        <v>0</v>
      </c>
      <c r="B1" s="181"/>
      <c r="C1" s="181"/>
      <c r="D1" s="200"/>
      <c r="E1" s="181"/>
    </row>
    <row r="2" spans="1:18" ht="21" customHeight="1" x14ac:dyDescent="0.3">
      <c r="A2" s="181" t="s">
        <v>180</v>
      </c>
      <c r="B2" s="181"/>
      <c r="C2" s="181"/>
      <c r="D2" s="200"/>
      <c r="E2" s="181"/>
    </row>
    <row r="3" spans="1:18" ht="21" customHeight="1" x14ac:dyDescent="0.3">
      <c r="A3" s="118" t="s">
        <v>130</v>
      </c>
      <c r="B3" s="183"/>
      <c r="C3" s="183"/>
      <c r="D3" s="210"/>
      <c r="E3" s="183"/>
      <c r="F3" s="171"/>
      <c r="G3" s="184"/>
      <c r="H3" s="171"/>
      <c r="I3" s="184"/>
      <c r="J3" s="171"/>
      <c r="K3" s="184"/>
      <c r="L3" s="171"/>
      <c r="M3" s="184"/>
      <c r="N3" s="171"/>
      <c r="O3" s="184"/>
      <c r="P3" s="171"/>
      <c r="Q3" s="184"/>
      <c r="R3" s="171"/>
    </row>
    <row r="4" spans="1:18" ht="15.75" customHeight="1" x14ac:dyDescent="0.3">
      <c r="A4" s="181"/>
      <c r="B4" s="181"/>
      <c r="C4" s="181"/>
      <c r="D4" s="200"/>
      <c r="E4" s="181"/>
    </row>
    <row r="5" spans="1:18" ht="20.100000000000001" customHeight="1" x14ac:dyDescent="0.3">
      <c r="A5" s="181"/>
      <c r="B5" s="181"/>
      <c r="C5" s="181"/>
      <c r="D5" s="200"/>
      <c r="E5" s="181"/>
      <c r="F5" s="220" t="s">
        <v>5</v>
      </c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</row>
    <row r="6" spans="1:18" ht="20.100000000000001" customHeight="1" x14ac:dyDescent="0.3">
      <c r="A6" s="181"/>
      <c r="B6" s="181"/>
      <c r="C6" s="181"/>
      <c r="D6" s="200"/>
      <c r="E6" s="181"/>
      <c r="F6" s="185"/>
      <c r="G6" s="186"/>
      <c r="H6" s="185"/>
      <c r="I6" s="186"/>
      <c r="K6" s="178"/>
      <c r="M6" s="186"/>
      <c r="N6" s="221" t="s">
        <v>85</v>
      </c>
      <c r="O6" s="221"/>
      <c r="P6" s="221"/>
      <c r="Q6" s="187"/>
      <c r="R6" s="185"/>
    </row>
    <row r="7" spans="1:18" ht="20.100000000000001" customHeight="1" x14ac:dyDescent="0.3">
      <c r="A7" s="188"/>
      <c r="B7" s="181"/>
      <c r="C7" s="181"/>
      <c r="D7" s="200"/>
      <c r="E7" s="189"/>
      <c r="N7" s="190" t="s">
        <v>150</v>
      </c>
    </row>
    <row r="8" spans="1:18" s="191" customFormat="1" ht="20.100000000000001" customHeight="1" x14ac:dyDescent="0.45">
      <c r="A8" s="188"/>
      <c r="D8" s="189"/>
      <c r="E8" s="189"/>
      <c r="F8" s="4"/>
      <c r="G8" s="182"/>
      <c r="H8" s="4"/>
      <c r="I8" s="182"/>
      <c r="J8" s="1"/>
      <c r="K8" s="1"/>
      <c r="L8" s="1"/>
      <c r="M8" s="182"/>
      <c r="N8" s="192" t="s">
        <v>162</v>
      </c>
      <c r="O8" s="182"/>
      <c r="P8" s="185"/>
      <c r="Q8" s="182"/>
      <c r="R8" s="4"/>
    </row>
    <row r="9" spans="1:18" s="191" customFormat="1" ht="20.100000000000001" customHeight="1" x14ac:dyDescent="0.3">
      <c r="D9" s="189"/>
      <c r="M9" s="186"/>
      <c r="N9" s="39" t="s">
        <v>133</v>
      </c>
      <c r="O9" s="187"/>
      <c r="P9" s="185"/>
      <c r="Q9" s="187"/>
      <c r="R9" s="185"/>
    </row>
    <row r="10" spans="1:18" s="191" customFormat="1" ht="20.100000000000001" customHeight="1" x14ac:dyDescent="0.3">
      <c r="D10" s="189"/>
      <c r="J10" s="222" t="s">
        <v>82</v>
      </c>
      <c r="K10" s="222"/>
      <c r="L10" s="222"/>
      <c r="M10" s="187"/>
      <c r="N10" s="39" t="s">
        <v>134</v>
      </c>
      <c r="O10" s="187"/>
    </row>
    <row r="11" spans="1:18" s="191" customFormat="1" ht="20.100000000000001" customHeight="1" x14ac:dyDescent="0.3">
      <c r="D11" s="189"/>
      <c r="F11" s="185"/>
      <c r="G11" s="187"/>
      <c r="I11" s="187"/>
      <c r="J11" s="185" t="s">
        <v>139</v>
      </c>
      <c r="L11" s="4"/>
      <c r="M11" s="187"/>
      <c r="N11" s="7" t="s">
        <v>140</v>
      </c>
      <c r="O11" s="187"/>
      <c r="P11" s="185" t="s">
        <v>137</v>
      </c>
    </row>
    <row r="12" spans="1:18" s="191" customFormat="1" ht="20.100000000000001" customHeight="1" x14ac:dyDescent="0.3">
      <c r="D12" s="189"/>
      <c r="F12" s="185" t="s">
        <v>147</v>
      </c>
      <c r="G12" s="187"/>
      <c r="H12" s="185" t="s">
        <v>148</v>
      </c>
      <c r="I12" s="187"/>
      <c r="J12" s="193" t="s">
        <v>149</v>
      </c>
      <c r="K12" s="187"/>
      <c r="L12" s="185"/>
      <c r="M12" s="187"/>
      <c r="N12" s="7" t="s">
        <v>150</v>
      </c>
      <c r="O12" s="187"/>
      <c r="P12" s="185" t="s">
        <v>181</v>
      </c>
      <c r="Q12" s="187"/>
      <c r="R12" s="185" t="s">
        <v>158</v>
      </c>
    </row>
    <row r="13" spans="1:18" s="191" customFormat="1" ht="20.100000000000001" customHeight="1" x14ac:dyDescent="0.3">
      <c r="D13" s="189"/>
      <c r="F13" s="185" t="s">
        <v>159</v>
      </c>
      <c r="G13" s="187"/>
      <c r="H13" s="185" t="s">
        <v>160</v>
      </c>
      <c r="I13" s="187"/>
      <c r="J13" s="185" t="s">
        <v>161</v>
      </c>
      <c r="K13" s="187"/>
      <c r="L13" s="185" t="s">
        <v>84</v>
      </c>
      <c r="M13" s="187"/>
      <c r="N13" s="7" t="s">
        <v>162</v>
      </c>
      <c r="O13" s="187"/>
      <c r="P13" s="185" t="s">
        <v>73</v>
      </c>
      <c r="Q13" s="187"/>
      <c r="R13" s="185" t="s">
        <v>170</v>
      </c>
    </row>
    <row r="14" spans="1:18" s="191" customFormat="1" ht="20.100000000000001" customHeight="1" x14ac:dyDescent="0.3">
      <c r="D14" s="165" t="s">
        <v>12</v>
      </c>
      <c r="E14" s="194"/>
      <c r="F14" s="195" t="s">
        <v>13</v>
      </c>
      <c r="G14" s="187"/>
      <c r="H14" s="195" t="s">
        <v>13</v>
      </c>
      <c r="I14" s="187"/>
      <c r="J14" s="195" t="s">
        <v>13</v>
      </c>
      <c r="K14" s="187"/>
      <c r="L14" s="195" t="s">
        <v>13</v>
      </c>
      <c r="M14" s="187"/>
      <c r="N14" s="195" t="s">
        <v>13</v>
      </c>
      <c r="O14" s="187"/>
      <c r="P14" s="195" t="s">
        <v>13</v>
      </c>
      <c r="Q14" s="187"/>
      <c r="R14" s="195" t="s">
        <v>13</v>
      </c>
    </row>
    <row r="15" spans="1:18" s="191" customFormat="1" ht="5.0999999999999996" customHeight="1" x14ac:dyDescent="0.3">
      <c r="D15" s="189"/>
      <c r="E15" s="189"/>
      <c r="F15" s="4"/>
      <c r="G15" s="182"/>
      <c r="H15" s="4"/>
      <c r="I15" s="182"/>
      <c r="J15" s="4"/>
      <c r="K15" s="182"/>
      <c r="L15" s="4"/>
      <c r="M15" s="182"/>
      <c r="N15" s="4"/>
      <c r="O15" s="182"/>
      <c r="P15" s="4"/>
      <c r="Q15" s="182"/>
      <c r="R15" s="4"/>
    </row>
    <row r="16" spans="1:18" s="191" customFormat="1" ht="20.100000000000001" customHeight="1" x14ac:dyDescent="0.3">
      <c r="A16" s="188" t="s">
        <v>171</v>
      </c>
      <c r="B16" s="188"/>
      <c r="D16" s="189"/>
      <c r="E16" s="189"/>
      <c r="F16" s="4">
        <v>10011081</v>
      </c>
      <c r="G16" s="4"/>
      <c r="H16" s="4">
        <v>-90502</v>
      </c>
      <c r="I16" s="4"/>
      <c r="J16" s="4">
        <v>599600</v>
      </c>
      <c r="K16" s="4"/>
      <c r="L16" s="4">
        <v>3845519</v>
      </c>
      <c r="M16" s="4"/>
      <c r="N16" s="4">
        <v>-6543</v>
      </c>
      <c r="O16" s="4"/>
      <c r="P16" s="4">
        <f>N16</f>
        <v>-6543</v>
      </c>
      <c r="Q16" s="4"/>
      <c r="R16" s="4">
        <f>SUM(F16:L16,P16)</f>
        <v>14359155</v>
      </c>
    </row>
    <row r="17" spans="1:18" s="191" customFormat="1" ht="5.0999999999999996" customHeight="1" x14ac:dyDescent="0.3">
      <c r="A17" s="188"/>
      <c r="B17" s="188"/>
      <c r="D17" s="189"/>
      <c r="E17" s="18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191" customFormat="1" ht="20.100000000000001" customHeight="1" x14ac:dyDescent="0.3">
      <c r="A18" s="188" t="s">
        <v>182</v>
      </c>
      <c r="B18" s="188"/>
      <c r="D18" s="189"/>
      <c r="E18" s="18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191" customFormat="1" ht="20.100000000000001" customHeight="1" x14ac:dyDescent="0.3">
      <c r="A19" s="191" t="s">
        <v>174</v>
      </c>
      <c r="B19" s="188"/>
      <c r="D19" s="189">
        <v>18</v>
      </c>
      <c r="E19" s="189"/>
      <c r="F19" s="4">
        <v>0</v>
      </c>
      <c r="G19" s="4"/>
      <c r="H19" s="4">
        <v>0</v>
      </c>
      <c r="I19" s="4"/>
      <c r="J19" s="4">
        <v>0</v>
      </c>
      <c r="K19" s="4"/>
      <c r="L19" s="4">
        <v>-200215</v>
      </c>
      <c r="M19" s="4"/>
      <c r="N19" s="4">
        <v>0</v>
      </c>
      <c r="O19" s="4"/>
      <c r="P19" s="4">
        <v>0</v>
      </c>
      <c r="Q19" s="4"/>
      <c r="R19" s="4">
        <f>SUM(F19:L19,P19)</f>
        <v>-200215</v>
      </c>
    </row>
    <row r="20" spans="1:18" s="191" customFormat="1" ht="20.100000000000001" customHeight="1" x14ac:dyDescent="0.3">
      <c r="A20" s="191" t="s">
        <v>183</v>
      </c>
      <c r="D20" s="189"/>
      <c r="E20" s="189"/>
      <c r="F20" s="23">
        <v>0</v>
      </c>
      <c r="G20" s="11"/>
      <c r="H20" s="23">
        <v>0</v>
      </c>
      <c r="I20" s="11"/>
      <c r="J20" s="23">
        <v>0</v>
      </c>
      <c r="K20" s="11"/>
      <c r="L20" s="23">
        <v>662018</v>
      </c>
      <c r="M20" s="11"/>
      <c r="N20" s="23">
        <v>0</v>
      </c>
      <c r="O20" s="11"/>
      <c r="P20" s="23">
        <f>N20</f>
        <v>0</v>
      </c>
      <c r="Q20" s="11"/>
      <c r="R20" s="23">
        <f>SUM(F20:L20,P20)</f>
        <v>662018</v>
      </c>
    </row>
    <row r="21" spans="1:18" s="191" customFormat="1" ht="5.0999999999999996" customHeight="1" x14ac:dyDescent="0.3">
      <c r="D21" s="189"/>
      <c r="E21" s="189"/>
      <c r="F21" s="4"/>
      <c r="G21" s="182"/>
      <c r="H21" s="4"/>
      <c r="I21" s="182"/>
      <c r="J21" s="4"/>
      <c r="K21" s="182"/>
      <c r="L21" s="4"/>
      <c r="M21" s="182"/>
      <c r="N21" s="4"/>
      <c r="O21" s="182"/>
      <c r="P21" s="4"/>
      <c r="Q21" s="182"/>
      <c r="R21" s="4"/>
    </row>
    <row r="22" spans="1:18" ht="20.100000000000001" customHeight="1" thickBot="1" x14ac:dyDescent="0.35">
      <c r="A22" s="188" t="s">
        <v>176</v>
      </c>
      <c r="B22" s="181"/>
      <c r="C22" s="181"/>
      <c r="D22" s="200"/>
      <c r="E22" s="189"/>
      <c r="F22" s="201">
        <f>SUM(F16:F20)</f>
        <v>10011081</v>
      </c>
      <c r="H22" s="201">
        <f>SUM(H16:H20)</f>
        <v>-90502</v>
      </c>
      <c r="J22" s="201">
        <f>SUM(J16:J20)</f>
        <v>599600</v>
      </c>
      <c r="L22" s="201">
        <f>SUM(L16:L20)</f>
        <v>4307322</v>
      </c>
      <c r="N22" s="201">
        <f>SUM(N16:N20)</f>
        <v>-6543</v>
      </c>
      <c r="P22" s="201">
        <f>SUM(P16:P20)</f>
        <v>-6543</v>
      </c>
      <c r="R22" s="201">
        <f>SUM(R16:R20)</f>
        <v>14820958</v>
      </c>
    </row>
    <row r="23" spans="1:18" ht="15.75" customHeight="1" thickTop="1" x14ac:dyDescent="0.3"/>
    <row r="24" spans="1:18" ht="20.100000000000001" customHeight="1" x14ac:dyDescent="0.3">
      <c r="A24" s="138" t="s">
        <v>177</v>
      </c>
      <c r="F24" s="168">
        <v>10011081</v>
      </c>
      <c r="G24" s="4"/>
      <c r="H24" s="168">
        <v>-90502</v>
      </c>
      <c r="I24" s="4"/>
      <c r="J24" s="168">
        <v>635600</v>
      </c>
      <c r="K24" s="4"/>
      <c r="L24" s="168">
        <v>4292873</v>
      </c>
      <c r="M24" s="4"/>
      <c r="N24" s="168">
        <v>-6745</v>
      </c>
      <c r="O24" s="4"/>
      <c r="P24" s="168">
        <v>-6745</v>
      </c>
      <c r="Q24" s="4"/>
      <c r="R24" s="168">
        <v>14842307</v>
      </c>
    </row>
    <row r="25" spans="1:18" ht="6" customHeight="1" x14ac:dyDescent="0.3">
      <c r="A25" s="138"/>
      <c r="F25" s="168"/>
      <c r="H25" s="168"/>
      <c r="J25" s="168"/>
      <c r="L25" s="168"/>
      <c r="N25" s="168"/>
      <c r="P25" s="168"/>
      <c r="R25" s="168"/>
    </row>
    <row r="26" spans="1:18" ht="20.100000000000001" customHeight="1" x14ac:dyDescent="0.3">
      <c r="A26" s="138" t="s">
        <v>184</v>
      </c>
      <c r="F26" s="168"/>
      <c r="H26" s="168"/>
      <c r="J26" s="168"/>
      <c r="L26" s="168"/>
      <c r="N26" s="168"/>
      <c r="P26" s="168"/>
      <c r="R26" s="168"/>
    </row>
    <row r="27" spans="1:18" ht="20.100000000000001" customHeight="1" x14ac:dyDescent="0.3">
      <c r="A27" s="50" t="s">
        <v>174</v>
      </c>
      <c r="D27" s="204">
        <v>18</v>
      </c>
      <c r="F27" s="168">
        <v>0</v>
      </c>
      <c r="H27" s="168">
        <v>0</v>
      </c>
      <c r="J27" s="168">
        <v>0</v>
      </c>
      <c r="L27" s="168">
        <v>-130140</v>
      </c>
      <c r="N27" s="168">
        <v>0</v>
      </c>
      <c r="P27" s="168">
        <f>SUM(F27:J27,N27)</f>
        <v>0</v>
      </c>
      <c r="R27" s="168">
        <f>SUM(F27:L27,P27)</f>
        <v>-130140</v>
      </c>
    </row>
    <row r="28" spans="1:18" ht="20.100000000000001" customHeight="1" x14ac:dyDescent="0.3">
      <c r="A28" s="50" t="s">
        <v>123</v>
      </c>
      <c r="F28" s="170">
        <v>0</v>
      </c>
      <c r="H28" s="170">
        <v>0</v>
      </c>
      <c r="J28" s="170">
        <v>0</v>
      </c>
      <c r="L28" s="170">
        <v>-71312</v>
      </c>
      <c r="N28" s="170">
        <v>576</v>
      </c>
      <c r="P28" s="170">
        <f>SUM(D28:J28,N28)</f>
        <v>576</v>
      </c>
      <c r="R28" s="170">
        <f>SUM(F28:L28,P28)</f>
        <v>-70736</v>
      </c>
    </row>
    <row r="29" spans="1:18" ht="6" customHeight="1" x14ac:dyDescent="0.3">
      <c r="A29" s="50"/>
      <c r="F29" s="168"/>
      <c r="H29" s="168"/>
      <c r="J29" s="168"/>
      <c r="L29" s="168"/>
      <c r="N29" s="168"/>
      <c r="P29" s="168"/>
      <c r="R29" s="168"/>
    </row>
    <row r="30" spans="1:18" ht="20.100000000000001" customHeight="1" thickBot="1" x14ac:dyDescent="0.35">
      <c r="A30" s="188" t="s">
        <v>179</v>
      </c>
      <c r="F30" s="202">
        <f>SUM(F24:F29)</f>
        <v>10011081</v>
      </c>
      <c r="H30" s="202">
        <f>SUM(H24:H29)</f>
        <v>-90502</v>
      </c>
      <c r="J30" s="202">
        <f>SUM(J24:J29)</f>
        <v>635600</v>
      </c>
      <c r="L30" s="202">
        <f>SUM(L24:L29)</f>
        <v>4091421</v>
      </c>
      <c r="N30" s="202">
        <f>SUM(N24:N29)</f>
        <v>-6169</v>
      </c>
      <c r="P30" s="202">
        <f>SUM(P24:P29)</f>
        <v>-6169</v>
      </c>
      <c r="R30" s="202">
        <f>SUM(R24:R29)</f>
        <v>14641431</v>
      </c>
    </row>
    <row r="31" spans="1:18" ht="20.25" customHeight="1" thickTop="1" x14ac:dyDescent="0.3"/>
    <row r="32" spans="1:18" ht="22.35" customHeight="1" x14ac:dyDescent="0.3">
      <c r="A32" s="196" t="s">
        <v>44</v>
      </c>
      <c r="B32" s="172"/>
      <c r="C32" s="197"/>
      <c r="D32" s="211"/>
      <c r="E32" s="197"/>
      <c r="F32" s="171"/>
      <c r="G32" s="184"/>
      <c r="H32" s="171"/>
      <c r="I32" s="184"/>
      <c r="J32" s="171"/>
      <c r="K32" s="184"/>
      <c r="L32" s="171"/>
      <c r="M32" s="184"/>
      <c r="N32" s="171"/>
      <c r="O32" s="184"/>
      <c r="P32" s="171"/>
      <c r="Q32" s="184"/>
      <c r="R32" s="171"/>
    </row>
  </sheetData>
  <mergeCells count="3">
    <mergeCell ref="F5:R5"/>
    <mergeCell ref="N6:P6"/>
    <mergeCell ref="J10:L10"/>
  </mergeCells>
  <pageMargins left="0.5" right="0.5" top="0.5" bottom="0.6" header="0.49" footer="0.4"/>
  <pageSetup paperSize="9" scale="90" firstPageNumber="10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R151"/>
  <sheetViews>
    <sheetView topLeftCell="A129" zoomScale="115" zoomScaleNormal="115" zoomScaleSheetLayoutView="80" workbookViewId="0">
      <selection activeCell="L144" sqref="L144"/>
    </sheetView>
  </sheetViews>
  <sheetFormatPr defaultColWidth="7.5546875" defaultRowHeight="21.75" customHeight="1" x14ac:dyDescent="0.3"/>
  <cols>
    <col min="1" max="2" width="1.44140625" style="9" customWidth="1"/>
    <col min="3" max="3" width="47" style="9" customWidth="1"/>
    <col min="4" max="4" width="7.5546875" style="9" customWidth="1"/>
    <col min="5" max="5" width="0.5546875" style="9" customWidth="1"/>
    <col min="6" max="6" width="11.44140625" style="40" customWidth="1"/>
    <col min="7" max="7" width="0.5546875" style="40" customWidth="1"/>
    <col min="8" max="8" width="11.44140625" style="40" customWidth="1"/>
    <col min="9" max="9" width="0.5546875" style="40" customWidth="1"/>
    <col min="10" max="10" width="11.44140625" style="11" customWidth="1"/>
    <col min="11" max="11" width="0.5546875" style="40" customWidth="1"/>
    <col min="12" max="12" width="11.44140625" style="11" customWidth="1"/>
    <col min="13" max="16384" width="7.5546875" style="9"/>
  </cols>
  <sheetData>
    <row r="1" spans="1:18" ht="21.75" customHeight="1" x14ac:dyDescent="0.3">
      <c r="A1" s="142" t="s">
        <v>0</v>
      </c>
      <c r="B1" s="142"/>
      <c r="C1" s="142"/>
      <c r="D1" s="12"/>
      <c r="E1" s="12"/>
      <c r="F1" s="62"/>
      <c r="G1" s="45"/>
      <c r="H1" s="62"/>
      <c r="I1" s="45"/>
      <c r="J1" s="61"/>
      <c r="K1" s="45"/>
      <c r="L1" s="61"/>
    </row>
    <row r="2" spans="1:18" ht="21.75" customHeight="1" x14ac:dyDescent="0.3">
      <c r="A2" s="142" t="s">
        <v>185</v>
      </c>
      <c r="B2" s="142"/>
      <c r="C2" s="142"/>
      <c r="D2" s="12"/>
      <c r="E2" s="12"/>
      <c r="F2" s="45"/>
      <c r="G2" s="45"/>
      <c r="H2" s="45"/>
      <c r="I2" s="45"/>
      <c r="K2" s="45"/>
    </row>
    <row r="3" spans="1:18" ht="21.75" customHeight="1" x14ac:dyDescent="0.3">
      <c r="A3" s="150" t="s">
        <v>130</v>
      </c>
      <c r="B3" s="143"/>
      <c r="C3" s="143"/>
      <c r="D3" s="60"/>
      <c r="E3" s="60"/>
      <c r="F3" s="59"/>
      <c r="G3" s="59"/>
      <c r="H3" s="59"/>
      <c r="I3" s="59"/>
      <c r="J3" s="19"/>
      <c r="K3" s="59"/>
      <c r="L3" s="19"/>
    </row>
    <row r="4" spans="1:18" ht="18.600000000000001" customHeight="1" x14ac:dyDescent="0.3">
      <c r="A4" s="5"/>
      <c r="D4" s="12"/>
      <c r="E4" s="12"/>
      <c r="F4" s="11"/>
      <c r="H4" s="11"/>
      <c r="I4" s="11"/>
      <c r="K4" s="11"/>
    </row>
    <row r="5" spans="1:18" ht="18" customHeight="1" x14ac:dyDescent="0.3">
      <c r="A5" s="49"/>
      <c r="B5" s="49"/>
      <c r="C5" s="49"/>
      <c r="D5" s="12"/>
      <c r="E5" s="12"/>
      <c r="F5" s="223" t="s">
        <v>4</v>
      </c>
      <c r="G5" s="223"/>
      <c r="H5" s="223"/>
      <c r="I5" s="54"/>
      <c r="J5" s="223" t="s">
        <v>5</v>
      </c>
      <c r="K5" s="223"/>
      <c r="L5" s="223"/>
    </row>
    <row r="6" spans="1:18" ht="18" customHeight="1" x14ac:dyDescent="0.3">
      <c r="A6" s="50"/>
      <c r="B6" s="50"/>
      <c r="C6" s="50"/>
      <c r="D6" s="50"/>
      <c r="E6" s="50"/>
      <c r="F6" s="7" t="s">
        <v>10</v>
      </c>
      <c r="G6" s="7"/>
      <c r="H6" s="7" t="s">
        <v>11</v>
      </c>
      <c r="I6" s="7"/>
      <c r="J6" s="7" t="s">
        <v>10</v>
      </c>
      <c r="K6" s="7"/>
      <c r="L6" s="7" t="s">
        <v>11</v>
      </c>
    </row>
    <row r="7" spans="1:18" ht="18" customHeight="1" x14ac:dyDescent="0.3">
      <c r="A7" s="50"/>
      <c r="B7" s="50"/>
      <c r="C7" s="50"/>
      <c r="D7" s="63"/>
      <c r="E7" s="50"/>
      <c r="F7" s="52" t="s">
        <v>13</v>
      </c>
      <c r="G7" s="7"/>
      <c r="H7" s="52" t="s">
        <v>13</v>
      </c>
      <c r="I7" s="7"/>
      <c r="J7" s="52" t="s">
        <v>13</v>
      </c>
      <c r="K7" s="7"/>
      <c r="L7" s="52" t="s">
        <v>13</v>
      </c>
    </row>
    <row r="8" spans="1:18" ht="18" customHeight="1" x14ac:dyDescent="0.3">
      <c r="A8" s="49" t="s">
        <v>186</v>
      </c>
      <c r="B8" s="48"/>
      <c r="C8" s="48"/>
      <c r="D8" s="12"/>
      <c r="E8" s="12"/>
      <c r="F8" s="47"/>
      <c r="J8" s="17"/>
    </row>
    <row r="9" spans="1:18" ht="18" customHeight="1" x14ac:dyDescent="0.3">
      <c r="A9" s="9" t="s">
        <v>115</v>
      </c>
      <c r="B9" s="5"/>
      <c r="C9" s="5"/>
      <c r="D9" s="12"/>
      <c r="E9" s="12"/>
      <c r="F9" s="47">
        <v>-983258</v>
      </c>
      <c r="H9" s="40">
        <v>-772413</v>
      </c>
      <c r="J9" s="47">
        <v>-83932</v>
      </c>
      <c r="L9" s="40">
        <v>722359</v>
      </c>
      <c r="Q9" s="40"/>
      <c r="R9" s="40"/>
    </row>
    <row r="10" spans="1:18" ht="18" customHeight="1" x14ac:dyDescent="0.3">
      <c r="A10" s="46" t="s">
        <v>187</v>
      </c>
      <c r="C10" s="48"/>
      <c r="D10" s="12"/>
      <c r="E10" s="12"/>
      <c r="F10" s="17"/>
      <c r="H10" s="11"/>
      <c r="J10" s="17"/>
      <c r="Q10" s="40"/>
      <c r="R10" s="40"/>
    </row>
    <row r="11" spans="1:18" ht="18" customHeight="1" x14ac:dyDescent="0.3">
      <c r="B11" s="9" t="s">
        <v>188</v>
      </c>
      <c r="D11" s="12"/>
      <c r="E11" s="12"/>
      <c r="F11" s="47">
        <v>406772</v>
      </c>
      <c r="H11" s="40">
        <v>430845</v>
      </c>
      <c r="J11" s="47">
        <v>44519</v>
      </c>
      <c r="L11" s="40">
        <v>51032</v>
      </c>
    </row>
    <row r="12" spans="1:18" ht="18" customHeight="1" x14ac:dyDescent="0.3">
      <c r="B12" s="9" t="s">
        <v>277</v>
      </c>
      <c r="F12" s="47">
        <v>34794</v>
      </c>
      <c r="G12" s="9"/>
      <c r="H12" s="40">
        <v>124405</v>
      </c>
      <c r="J12" s="47">
        <v>41890</v>
      </c>
      <c r="L12" s="40">
        <v>-87680</v>
      </c>
    </row>
    <row r="13" spans="1:18" ht="18" customHeight="1" x14ac:dyDescent="0.3">
      <c r="B13" s="9" t="s">
        <v>189</v>
      </c>
      <c r="D13" s="12"/>
      <c r="E13" s="12"/>
      <c r="F13" s="17">
        <v>90153</v>
      </c>
      <c r="H13" s="11">
        <v>-813</v>
      </c>
      <c r="J13" s="47">
        <v>-1845</v>
      </c>
      <c r="L13" s="40">
        <v>-907</v>
      </c>
    </row>
    <row r="14" spans="1:18" ht="18" customHeight="1" x14ac:dyDescent="0.3">
      <c r="B14" s="26" t="s">
        <v>278</v>
      </c>
      <c r="D14" s="12"/>
      <c r="E14" s="12"/>
      <c r="F14" s="17"/>
      <c r="H14" s="11"/>
      <c r="J14" s="47"/>
      <c r="L14" s="40"/>
    </row>
    <row r="15" spans="1:18" ht="18" customHeight="1" x14ac:dyDescent="0.3">
      <c r="C15" s="9" t="s">
        <v>259</v>
      </c>
      <c r="D15" s="12"/>
      <c r="E15" s="12"/>
      <c r="F15" s="17">
        <v>-143577</v>
      </c>
      <c r="H15" s="11">
        <v>0</v>
      </c>
      <c r="J15" s="47">
        <v>0</v>
      </c>
      <c r="L15" s="40">
        <v>0</v>
      </c>
    </row>
    <row r="16" spans="1:18" ht="18" customHeight="1" x14ac:dyDescent="0.3">
      <c r="B16" s="9" t="s">
        <v>190</v>
      </c>
      <c r="D16" s="12"/>
      <c r="E16" s="12"/>
      <c r="F16" s="17">
        <v>848</v>
      </c>
      <c r="H16" s="11">
        <v>-1250</v>
      </c>
      <c r="I16" s="9"/>
      <c r="J16" s="47">
        <v>-318</v>
      </c>
      <c r="K16" s="9"/>
      <c r="L16" s="40">
        <v>-530</v>
      </c>
    </row>
    <row r="17" spans="1:12" ht="18" customHeight="1" x14ac:dyDescent="0.3">
      <c r="B17" s="9" t="s">
        <v>191</v>
      </c>
      <c r="D17" s="12"/>
      <c r="E17" s="12"/>
      <c r="F17" s="17">
        <v>-1485</v>
      </c>
      <c r="H17" s="11">
        <v>-42803</v>
      </c>
      <c r="J17" s="47">
        <v>0</v>
      </c>
      <c r="K17" s="9"/>
      <c r="L17" s="40">
        <v>0</v>
      </c>
    </row>
    <row r="18" spans="1:12" ht="18" customHeight="1" x14ac:dyDescent="0.3">
      <c r="B18" s="9" t="s">
        <v>192</v>
      </c>
      <c r="D18" s="12"/>
      <c r="E18" s="12"/>
      <c r="F18" s="17">
        <v>0</v>
      </c>
      <c r="H18" s="11">
        <v>9842</v>
      </c>
      <c r="J18" s="47">
        <v>0</v>
      </c>
      <c r="K18" s="9"/>
      <c r="L18" s="40">
        <v>0</v>
      </c>
    </row>
    <row r="19" spans="1:12" ht="18" customHeight="1" x14ac:dyDescent="0.3">
      <c r="B19" s="9" t="s">
        <v>272</v>
      </c>
      <c r="D19" s="12"/>
      <c r="E19" s="12"/>
      <c r="F19" s="17">
        <v>24200</v>
      </c>
      <c r="H19" s="11">
        <v>0</v>
      </c>
      <c r="J19" s="47">
        <v>24200</v>
      </c>
      <c r="K19" s="9"/>
      <c r="L19" s="40">
        <v>0</v>
      </c>
    </row>
    <row r="20" spans="1:12" ht="18" customHeight="1" x14ac:dyDescent="0.3">
      <c r="B20" s="9" t="s">
        <v>193</v>
      </c>
      <c r="D20" s="12"/>
      <c r="E20" s="12"/>
      <c r="F20" s="17">
        <v>131370</v>
      </c>
      <c r="H20" s="11">
        <v>124908</v>
      </c>
      <c r="J20" s="47">
        <v>66800</v>
      </c>
      <c r="L20" s="40">
        <v>55707</v>
      </c>
    </row>
    <row r="21" spans="1:12" ht="18" customHeight="1" x14ac:dyDescent="0.3">
      <c r="B21" s="9" t="s">
        <v>194</v>
      </c>
      <c r="D21" s="12"/>
      <c r="E21" s="12"/>
      <c r="F21" s="17">
        <v>0</v>
      </c>
      <c r="H21" s="11">
        <v>0</v>
      </c>
      <c r="J21" s="47">
        <v>-4200</v>
      </c>
      <c r="L21" s="40">
        <v>8148</v>
      </c>
    </row>
    <row r="22" spans="1:12" ht="18" customHeight="1" x14ac:dyDescent="0.3">
      <c r="B22" s="9" t="s">
        <v>65</v>
      </c>
      <c r="D22" s="12"/>
      <c r="E22" s="12"/>
      <c r="F22" s="17">
        <v>30350</v>
      </c>
      <c r="H22" s="11">
        <v>34753</v>
      </c>
      <c r="I22" s="11"/>
      <c r="J22" s="47">
        <v>12381</v>
      </c>
      <c r="K22" s="11"/>
      <c r="L22" s="40">
        <v>12523</v>
      </c>
    </row>
    <row r="23" spans="1:12" ht="18" customHeight="1" x14ac:dyDescent="0.3">
      <c r="B23" s="9" t="s">
        <v>131</v>
      </c>
      <c r="D23" s="12"/>
      <c r="E23" s="12"/>
      <c r="F23" s="17">
        <v>-49951</v>
      </c>
      <c r="H23" s="11">
        <v>-111224</v>
      </c>
      <c r="I23" s="11"/>
      <c r="J23" s="47">
        <v>0</v>
      </c>
      <c r="K23" s="11"/>
      <c r="L23" s="40">
        <v>0</v>
      </c>
    </row>
    <row r="24" spans="1:12" ht="18" customHeight="1" x14ac:dyDescent="0.3">
      <c r="A24" s="49"/>
      <c r="B24" s="9" t="s">
        <v>67</v>
      </c>
      <c r="D24" s="97"/>
      <c r="E24" s="12"/>
      <c r="F24" s="17">
        <v>-50433</v>
      </c>
      <c r="H24" s="11">
        <v>-22963</v>
      </c>
      <c r="J24" s="47">
        <v>0</v>
      </c>
      <c r="K24" s="11"/>
      <c r="L24" s="40">
        <v>0</v>
      </c>
    </row>
    <row r="25" spans="1:12" ht="18" customHeight="1" x14ac:dyDescent="0.3">
      <c r="B25" s="9" t="s">
        <v>195</v>
      </c>
      <c r="D25" s="12"/>
      <c r="E25" s="12"/>
      <c r="F25" s="17">
        <v>-11057</v>
      </c>
      <c r="H25" s="11">
        <v>-10535</v>
      </c>
      <c r="J25" s="47">
        <v>-134000</v>
      </c>
      <c r="L25" s="40">
        <v>-408005</v>
      </c>
    </row>
    <row r="26" spans="1:12" ht="18" customHeight="1" x14ac:dyDescent="0.3">
      <c r="B26" s="9" t="s">
        <v>196</v>
      </c>
      <c r="D26" s="12"/>
      <c r="E26" s="12"/>
      <c r="F26" s="17">
        <v>-189674</v>
      </c>
      <c r="H26" s="11">
        <v>-212439</v>
      </c>
      <c r="I26" s="11"/>
      <c r="J26" s="47">
        <v>-355002</v>
      </c>
      <c r="K26" s="11"/>
      <c r="L26" s="40">
        <v>-327371</v>
      </c>
    </row>
    <row r="27" spans="1:12" ht="18" customHeight="1" x14ac:dyDescent="0.3">
      <c r="B27" s="9" t="s">
        <v>114</v>
      </c>
      <c r="D27" s="12"/>
      <c r="E27" s="12"/>
      <c r="F27" s="17">
        <v>1242106</v>
      </c>
      <c r="H27" s="11">
        <v>1042294</v>
      </c>
      <c r="I27" s="11"/>
      <c r="J27" s="47">
        <v>583760</v>
      </c>
      <c r="K27" s="11"/>
      <c r="L27" s="40">
        <v>404339</v>
      </c>
    </row>
    <row r="28" spans="1:12" ht="6" customHeight="1" x14ac:dyDescent="0.3">
      <c r="C28" s="5"/>
      <c r="D28" s="12"/>
      <c r="E28" s="12"/>
      <c r="F28" s="47"/>
      <c r="J28" s="47"/>
      <c r="L28" s="40"/>
    </row>
    <row r="29" spans="1:12" ht="18" customHeight="1" x14ac:dyDescent="0.3">
      <c r="A29" s="9" t="s">
        <v>197</v>
      </c>
      <c r="B29" s="5"/>
      <c r="D29" s="12"/>
      <c r="E29" s="12"/>
      <c r="F29" s="47"/>
      <c r="J29" s="47"/>
      <c r="L29" s="40"/>
    </row>
    <row r="30" spans="1:12" ht="18" customHeight="1" x14ac:dyDescent="0.3">
      <c r="B30" s="9" t="s">
        <v>198</v>
      </c>
      <c r="D30" s="12"/>
      <c r="E30" s="12"/>
      <c r="F30" s="47">
        <v>4295</v>
      </c>
      <c r="H30" s="40">
        <v>-15604</v>
      </c>
      <c r="J30" s="47">
        <v>1788</v>
      </c>
      <c r="L30" s="40">
        <v>-4004</v>
      </c>
    </row>
    <row r="31" spans="1:12" ht="18" customHeight="1" x14ac:dyDescent="0.3">
      <c r="A31" s="49"/>
      <c r="B31" s="9" t="s">
        <v>199</v>
      </c>
      <c r="D31" s="48"/>
      <c r="E31" s="12"/>
      <c r="F31" s="47">
        <v>-62074</v>
      </c>
      <c r="H31" s="40">
        <v>23832</v>
      </c>
      <c r="J31" s="47">
        <v>-138270</v>
      </c>
      <c r="L31" s="40">
        <v>13810</v>
      </c>
    </row>
    <row r="32" spans="1:12" ht="18" customHeight="1" x14ac:dyDescent="0.3">
      <c r="A32" s="49"/>
      <c r="B32" s="9" t="s">
        <v>200</v>
      </c>
      <c r="D32" s="48"/>
      <c r="E32" s="12"/>
      <c r="F32" s="47">
        <v>2680</v>
      </c>
      <c r="H32" s="40">
        <v>3075</v>
      </c>
      <c r="J32" s="47">
        <v>0</v>
      </c>
      <c r="L32" s="40">
        <v>0</v>
      </c>
    </row>
    <row r="33" spans="1:18" ht="18" customHeight="1" x14ac:dyDescent="0.3">
      <c r="B33" s="9" t="s">
        <v>21</v>
      </c>
      <c r="D33" s="12"/>
      <c r="E33" s="12"/>
      <c r="F33" s="47">
        <v>1669014</v>
      </c>
      <c r="H33" s="40">
        <v>1094668</v>
      </c>
      <c r="I33" s="11"/>
      <c r="J33" s="47">
        <v>1253894</v>
      </c>
      <c r="L33" s="40">
        <v>571432</v>
      </c>
    </row>
    <row r="34" spans="1:18" ht="18" customHeight="1" x14ac:dyDescent="0.3">
      <c r="B34" s="9" t="s">
        <v>22</v>
      </c>
      <c r="E34" s="12"/>
      <c r="F34" s="47">
        <v>41129</v>
      </c>
      <c r="H34" s="40">
        <v>-6916</v>
      </c>
      <c r="I34" s="11"/>
      <c r="J34" s="47">
        <v>-4937</v>
      </c>
      <c r="K34" s="11"/>
      <c r="L34" s="40">
        <v>1243</v>
      </c>
    </row>
    <row r="35" spans="1:18" ht="18" customHeight="1" x14ac:dyDescent="0.3">
      <c r="B35" s="9" t="s">
        <v>33</v>
      </c>
      <c r="D35" s="12"/>
      <c r="E35" s="12"/>
      <c r="F35" s="47">
        <v>-226790</v>
      </c>
      <c r="H35" s="40">
        <v>-486885</v>
      </c>
      <c r="I35" s="11"/>
      <c r="J35" s="47">
        <v>-85929</v>
      </c>
      <c r="K35" s="11"/>
      <c r="L35" s="40">
        <v>-59411</v>
      </c>
    </row>
    <row r="36" spans="1:18" ht="18" customHeight="1" x14ac:dyDescent="0.3">
      <c r="B36" s="9" t="s">
        <v>34</v>
      </c>
      <c r="E36" s="12"/>
      <c r="F36" s="47">
        <v>87007</v>
      </c>
      <c r="H36" s="40">
        <v>8953</v>
      </c>
      <c r="I36" s="11"/>
      <c r="J36" s="47">
        <v>87039</v>
      </c>
      <c r="K36" s="11"/>
      <c r="L36" s="40">
        <v>10144</v>
      </c>
    </row>
    <row r="37" spans="1:18" ht="18" customHeight="1" x14ac:dyDescent="0.3">
      <c r="B37" s="9" t="s">
        <v>201</v>
      </c>
      <c r="E37" s="12"/>
      <c r="F37" s="47">
        <v>3380</v>
      </c>
      <c r="H37" s="40">
        <v>-17467</v>
      </c>
      <c r="I37" s="11"/>
      <c r="J37" s="47">
        <v>0</v>
      </c>
      <c r="K37" s="11"/>
      <c r="L37" s="40">
        <v>0</v>
      </c>
    </row>
    <row r="38" spans="1:18" ht="18" customHeight="1" x14ac:dyDescent="0.3">
      <c r="A38" s="49"/>
      <c r="B38" s="9" t="s">
        <v>202</v>
      </c>
      <c r="D38" s="48"/>
      <c r="E38" s="12"/>
      <c r="F38" s="47">
        <v>-30837</v>
      </c>
      <c r="H38" s="40">
        <v>-13151</v>
      </c>
      <c r="J38" s="47">
        <v>-60482</v>
      </c>
      <c r="K38" s="11"/>
      <c r="L38" s="40">
        <v>-105830</v>
      </c>
    </row>
    <row r="39" spans="1:18" ht="18" customHeight="1" x14ac:dyDescent="0.3">
      <c r="A39" s="49"/>
      <c r="B39" s="9" t="s">
        <v>203</v>
      </c>
      <c r="D39" s="48"/>
      <c r="E39" s="12"/>
      <c r="F39" s="17">
        <v>195314</v>
      </c>
      <c r="H39" s="11">
        <v>261572</v>
      </c>
      <c r="J39" s="47">
        <v>42919</v>
      </c>
      <c r="K39" s="11"/>
      <c r="L39" s="40">
        <v>69193</v>
      </c>
    </row>
    <row r="40" spans="1:18" ht="18" customHeight="1" x14ac:dyDescent="0.3">
      <c r="A40" s="49"/>
      <c r="B40" s="9" t="s">
        <v>56</v>
      </c>
      <c r="D40" s="48"/>
      <c r="E40" s="12"/>
      <c r="F40" s="17">
        <v>62048</v>
      </c>
      <c r="H40" s="11">
        <v>149927</v>
      </c>
      <c r="J40" s="47">
        <v>4452</v>
      </c>
      <c r="K40" s="11"/>
      <c r="L40" s="40">
        <v>24715</v>
      </c>
    </row>
    <row r="41" spans="1:18" ht="18" customHeight="1" x14ac:dyDescent="0.3">
      <c r="A41" s="49"/>
      <c r="B41" s="9" t="s">
        <v>204</v>
      </c>
      <c r="D41" s="12"/>
      <c r="E41" s="12"/>
      <c r="F41" s="17">
        <v>-5127</v>
      </c>
      <c r="H41" s="11">
        <v>-15327</v>
      </c>
      <c r="J41" s="47">
        <v>0</v>
      </c>
      <c r="K41" s="11"/>
      <c r="L41" s="40">
        <v>0</v>
      </c>
    </row>
    <row r="42" spans="1:18" ht="18" customHeight="1" x14ac:dyDescent="0.3">
      <c r="A42" s="5"/>
      <c r="B42" s="9" t="s">
        <v>69</v>
      </c>
      <c r="D42" s="12"/>
      <c r="E42" s="12"/>
      <c r="F42" s="24">
        <v>-6104</v>
      </c>
      <c r="H42" s="23">
        <v>-113</v>
      </c>
      <c r="I42" s="11"/>
      <c r="J42" s="24">
        <v>0</v>
      </c>
      <c r="K42" s="11"/>
      <c r="L42" s="23">
        <v>0</v>
      </c>
    </row>
    <row r="43" spans="1:18" ht="6" customHeight="1" x14ac:dyDescent="0.3">
      <c r="A43" s="5"/>
      <c r="D43" s="12"/>
      <c r="E43" s="12"/>
      <c r="F43" s="17"/>
      <c r="H43" s="11"/>
      <c r="J43" s="17"/>
      <c r="K43" s="11"/>
      <c r="Q43" s="40"/>
      <c r="R43" s="40"/>
    </row>
    <row r="44" spans="1:18" ht="18" customHeight="1" x14ac:dyDescent="0.3">
      <c r="A44" s="9" t="s">
        <v>186</v>
      </c>
      <c r="D44" s="12"/>
      <c r="E44" s="12"/>
      <c r="F44" s="47">
        <f>SUM(F9:F42)</f>
        <v>2265093</v>
      </c>
      <c r="H44" s="40">
        <f>SUM(H9:H42)</f>
        <v>1579171</v>
      </c>
      <c r="J44" s="47">
        <f>SUM(J9:J42)</f>
        <v>1294727</v>
      </c>
      <c r="L44" s="40">
        <f>SUM(L9:L42)</f>
        <v>950907</v>
      </c>
      <c r="Q44" s="40"/>
      <c r="R44" s="40"/>
    </row>
    <row r="45" spans="1:18" ht="18" customHeight="1" x14ac:dyDescent="0.3">
      <c r="B45" s="9" t="s">
        <v>205</v>
      </c>
      <c r="D45" s="12"/>
      <c r="E45" s="12"/>
      <c r="F45" s="17">
        <v>66425</v>
      </c>
      <c r="H45" s="11">
        <v>83030</v>
      </c>
      <c r="I45" s="11"/>
      <c r="J45" s="47">
        <v>127531</v>
      </c>
      <c r="K45" s="11"/>
      <c r="L45" s="40">
        <v>114133</v>
      </c>
      <c r="Q45" s="40"/>
      <c r="R45" s="40"/>
    </row>
    <row r="46" spans="1:18" ht="18" customHeight="1" x14ac:dyDescent="0.3">
      <c r="B46" s="9" t="s">
        <v>206</v>
      </c>
      <c r="D46" s="12"/>
      <c r="E46" s="12"/>
      <c r="F46" s="17">
        <v>-1572429</v>
      </c>
      <c r="H46" s="11">
        <v>-1472995</v>
      </c>
      <c r="J46" s="47">
        <v>-927878</v>
      </c>
      <c r="L46" s="40">
        <v>-888943</v>
      </c>
      <c r="Q46" s="40"/>
      <c r="R46" s="40"/>
    </row>
    <row r="47" spans="1:18" ht="18" customHeight="1" x14ac:dyDescent="0.3">
      <c r="B47" s="9" t="s">
        <v>207</v>
      </c>
      <c r="D47" s="12"/>
      <c r="E47" s="12"/>
      <c r="F47" s="17">
        <v>16768</v>
      </c>
      <c r="H47" s="11">
        <v>4632</v>
      </c>
      <c r="I47" s="11"/>
      <c r="J47" s="47">
        <v>0</v>
      </c>
      <c r="K47" s="11"/>
      <c r="L47" s="40">
        <v>0</v>
      </c>
      <c r="Q47" s="40"/>
      <c r="R47" s="40"/>
    </row>
    <row r="48" spans="1:18" ht="18" customHeight="1" x14ac:dyDescent="0.3">
      <c r="B48" s="9" t="s">
        <v>208</v>
      </c>
      <c r="D48" s="12"/>
      <c r="E48" s="12"/>
      <c r="F48" s="24">
        <v>-108848</v>
      </c>
      <c r="H48" s="23">
        <v>-138016</v>
      </c>
      <c r="I48" s="11"/>
      <c r="J48" s="24">
        <v>-46372</v>
      </c>
      <c r="K48" s="11"/>
      <c r="L48" s="23">
        <v>-55665</v>
      </c>
      <c r="Q48" s="40"/>
      <c r="R48" s="40"/>
    </row>
    <row r="49" spans="1:18" ht="6" customHeight="1" x14ac:dyDescent="0.3">
      <c r="D49" s="12"/>
      <c r="E49" s="12"/>
      <c r="F49" s="47"/>
      <c r="J49" s="47"/>
      <c r="L49" s="40"/>
      <c r="Q49" s="40"/>
      <c r="R49" s="40"/>
    </row>
    <row r="50" spans="1:18" ht="18" customHeight="1" x14ac:dyDescent="0.3">
      <c r="A50" s="5" t="s">
        <v>209</v>
      </c>
      <c r="D50" s="12"/>
      <c r="E50" s="12"/>
      <c r="F50" s="64">
        <f>SUM(F44:F48)</f>
        <v>667009</v>
      </c>
      <c r="H50" s="79">
        <f>SUM(H44:H48)</f>
        <v>55822</v>
      </c>
      <c r="J50" s="64">
        <f>SUM(J44:J48)</f>
        <v>448008</v>
      </c>
      <c r="L50" s="79">
        <f>SUM(L44:L48)</f>
        <v>120432</v>
      </c>
      <c r="Q50" s="40"/>
      <c r="R50" s="40"/>
    </row>
    <row r="51" spans="1:18" ht="20.100000000000001" customHeight="1" x14ac:dyDescent="0.3">
      <c r="A51" s="5"/>
      <c r="D51" s="12"/>
      <c r="E51" s="12"/>
      <c r="J51" s="40"/>
      <c r="L51" s="40"/>
      <c r="Q51" s="40"/>
      <c r="R51" s="40"/>
    </row>
    <row r="52" spans="1:18" ht="13.5" customHeight="1" x14ac:dyDescent="0.3">
      <c r="A52" s="5"/>
      <c r="D52" s="12"/>
      <c r="E52" s="12"/>
      <c r="J52" s="40"/>
      <c r="L52" s="40"/>
      <c r="Q52" s="40"/>
      <c r="R52" s="40"/>
    </row>
    <row r="53" spans="1:18" ht="22.35" customHeight="1" x14ac:dyDescent="0.3">
      <c r="A53" s="163" t="s">
        <v>44</v>
      </c>
      <c r="B53" s="163"/>
      <c r="C53" s="164"/>
      <c r="D53" s="42"/>
      <c r="E53" s="42"/>
      <c r="F53" s="41"/>
      <c r="G53" s="41"/>
      <c r="H53" s="41"/>
      <c r="I53" s="41"/>
      <c r="J53" s="41"/>
      <c r="K53" s="41"/>
      <c r="L53" s="41"/>
      <c r="Q53" s="40"/>
      <c r="R53" s="40"/>
    </row>
    <row r="54" spans="1:18" ht="21.75" customHeight="1" x14ac:dyDescent="0.3">
      <c r="A54" s="142" t="s">
        <v>0</v>
      </c>
      <c r="B54" s="142"/>
      <c r="C54" s="142"/>
      <c r="D54" s="12"/>
      <c r="E54" s="12"/>
      <c r="F54" s="62"/>
      <c r="G54" s="45"/>
      <c r="H54" s="62"/>
      <c r="I54" s="45"/>
      <c r="J54" s="61"/>
      <c r="K54" s="45"/>
      <c r="L54" s="61"/>
      <c r="Q54" s="40"/>
      <c r="R54" s="40"/>
    </row>
    <row r="55" spans="1:18" ht="21.75" customHeight="1" x14ac:dyDescent="0.3">
      <c r="A55" s="142" t="s">
        <v>185</v>
      </c>
      <c r="B55" s="142"/>
      <c r="C55" s="142"/>
      <c r="D55" s="12"/>
      <c r="E55" s="12"/>
      <c r="F55" s="45"/>
      <c r="G55" s="45"/>
      <c r="H55" s="45"/>
      <c r="I55" s="45"/>
      <c r="K55" s="45"/>
      <c r="Q55" s="40"/>
      <c r="R55" s="40"/>
    </row>
    <row r="56" spans="1:18" ht="21.75" customHeight="1" x14ac:dyDescent="0.3">
      <c r="A56" s="150" t="s">
        <v>130</v>
      </c>
      <c r="B56" s="143"/>
      <c r="C56" s="143"/>
      <c r="D56" s="60"/>
      <c r="E56" s="60"/>
      <c r="F56" s="59"/>
      <c r="G56" s="59"/>
      <c r="H56" s="59"/>
      <c r="I56" s="59"/>
      <c r="J56" s="19"/>
      <c r="K56" s="59"/>
      <c r="L56" s="19"/>
      <c r="Q56" s="40"/>
      <c r="R56" s="40"/>
    </row>
    <row r="57" spans="1:18" ht="21.75" customHeight="1" x14ac:dyDescent="0.3">
      <c r="A57" s="58"/>
      <c r="B57" s="58"/>
      <c r="C57" s="58"/>
      <c r="D57" s="57"/>
      <c r="E57" s="57"/>
      <c r="F57" s="56"/>
      <c r="G57" s="56"/>
      <c r="H57" s="56"/>
      <c r="I57" s="56"/>
      <c r="J57" s="55"/>
      <c r="K57" s="56"/>
      <c r="L57" s="55"/>
      <c r="Q57" s="40"/>
      <c r="R57" s="40"/>
    </row>
    <row r="58" spans="1:18" ht="20.100000000000001" customHeight="1" x14ac:dyDescent="0.3">
      <c r="A58" s="49"/>
      <c r="B58" s="49"/>
      <c r="C58" s="49"/>
      <c r="D58" s="12"/>
      <c r="E58" s="12"/>
      <c r="F58" s="223" t="s">
        <v>4</v>
      </c>
      <c r="G58" s="223"/>
      <c r="H58" s="223"/>
      <c r="I58" s="54"/>
      <c r="J58" s="223" t="s">
        <v>5</v>
      </c>
      <c r="K58" s="223"/>
      <c r="L58" s="223"/>
      <c r="Q58" s="40"/>
      <c r="R58" s="40"/>
    </row>
    <row r="59" spans="1:18" ht="20.100000000000001" customHeight="1" x14ac:dyDescent="0.3">
      <c r="A59" s="50"/>
      <c r="B59" s="50"/>
      <c r="C59" s="50"/>
      <c r="D59" s="50"/>
      <c r="E59" s="50"/>
      <c r="F59" s="7" t="s">
        <v>10</v>
      </c>
      <c r="G59" s="7"/>
      <c r="H59" s="7" t="s">
        <v>11</v>
      </c>
      <c r="I59" s="7"/>
      <c r="J59" s="7" t="s">
        <v>10</v>
      </c>
      <c r="K59" s="7"/>
      <c r="L59" s="7" t="s">
        <v>11</v>
      </c>
      <c r="Q59" s="40"/>
      <c r="R59" s="40"/>
    </row>
    <row r="60" spans="1:18" ht="20.100000000000001" customHeight="1" x14ac:dyDescent="0.3">
      <c r="A60" s="50"/>
      <c r="B60" s="50"/>
      <c r="C60" s="50"/>
      <c r="D60" s="53" t="s">
        <v>12</v>
      </c>
      <c r="E60" s="50"/>
      <c r="F60" s="52" t="s">
        <v>13</v>
      </c>
      <c r="G60" s="7"/>
      <c r="H60" s="52" t="s">
        <v>13</v>
      </c>
      <c r="I60" s="7"/>
      <c r="J60" s="52" t="s">
        <v>13</v>
      </c>
      <c r="K60" s="7"/>
      <c r="L60" s="52" t="s">
        <v>13</v>
      </c>
      <c r="Q60" s="40"/>
      <c r="R60" s="40"/>
    </row>
    <row r="61" spans="1:18" ht="5.0999999999999996" customHeight="1" x14ac:dyDescent="0.3">
      <c r="A61" s="50"/>
      <c r="B61" s="50"/>
      <c r="C61" s="50"/>
      <c r="D61" s="63"/>
      <c r="E61" s="50"/>
      <c r="F61" s="51"/>
      <c r="G61" s="7"/>
      <c r="H61" s="7"/>
      <c r="I61" s="7"/>
      <c r="J61" s="51"/>
      <c r="K61" s="7"/>
      <c r="L61" s="7"/>
      <c r="Q61" s="40"/>
      <c r="R61" s="40"/>
    </row>
    <row r="62" spans="1:18" ht="20.100000000000001" customHeight="1" x14ac:dyDescent="0.3">
      <c r="A62" s="49" t="s">
        <v>210</v>
      </c>
      <c r="B62" s="48"/>
      <c r="C62" s="48"/>
      <c r="D62" s="12"/>
      <c r="E62" s="12"/>
      <c r="F62" s="47"/>
      <c r="J62" s="17"/>
      <c r="Q62" s="40"/>
      <c r="R62" s="40"/>
    </row>
    <row r="63" spans="1:18" ht="17.55" customHeight="1" x14ac:dyDescent="0.3">
      <c r="A63" s="9" t="s">
        <v>211</v>
      </c>
      <c r="D63" s="12"/>
      <c r="E63" s="12"/>
      <c r="F63" s="17">
        <v>0</v>
      </c>
      <c r="G63" s="11"/>
      <c r="H63" s="11">
        <v>59904</v>
      </c>
      <c r="J63" s="17">
        <v>0</v>
      </c>
      <c r="L63" s="11">
        <v>0</v>
      </c>
      <c r="N63" s="40"/>
    </row>
    <row r="64" spans="1:18" ht="17.55" customHeight="1" x14ac:dyDescent="0.3">
      <c r="A64" s="9" t="s">
        <v>212</v>
      </c>
      <c r="D64" s="12"/>
      <c r="E64" s="12"/>
      <c r="F64" s="17">
        <v>-406594</v>
      </c>
      <c r="G64" s="11"/>
      <c r="H64" s="11">
        <v>1814635</v>
      </c>
      <c r="J64" s="17">
        <v>0</v>
      </c>
      <c r="L64" s="11">
        <v>1822494</v>
      </c>
    </row>
    <row r="65" spans="1:18" ht="17.55" customHeight="1" x14ac:dyDescent="0.3">
      <c r="A65" s="9" t="s">
        <v>213</v>
      </c>
      <c r="D65" s="12">
        <v>21</v>
      </c>
      <c r="E65" s="12"/>
      <c r="F65" s="17">
        <v>-35000</v>
      </c>
      <c r="G65" s="11"/>
      <c r="H65" s="11">
        <v>-104500</v>
      </c>
      <c r="J65" s="17">
        <v>0</v>
      </c>
      <c r="L65" s="11">
        <v>-51000</v>
      </c>
    </row>
    <row r="66" spans="1:18" ht="17.55" customHeight="1" x14ac:dyDescent="0.3">
      <c r="A66" s="9" t="s">
        <v>214</v>
      </c>
      <c r="D66" s="12">
        <v>21</v>
      </c>
      <c r="E66" s="12"/>
      <c r="F66" s="17">
        <v>71400</v>
      </c>
      <c r="G66" s="11"/>
      <c r="H66" s="11">
        <v>0</v>
      </c>
      <c r="J66" s="17">
        <v>31400</v>
      </c>
      <c r="L66" s="11">
        <v>0</v>
      </c>
    </row>
    <row r="67" spans="1:18" ht="17.55" customHeight="1" x14ac:dyDescent="0.3">
      <c r="A67" s="9" t="s">
        <v>215</v>
      </c>
      <c r="D67" s="12">
        <v>21</v>
      </c>
      <c r="E67" s="12"/>
      <c r="F67" s="17">
        <v>-500</v>
      </c>
      <c r="G67" s="11"/>
      <c r="H67" s="11">
        <v>-367965</v>
      </c>
      <c r="J67" s="17">
        <v>-255666</v>
      </c>
      <c r="L67" s="11">
        <v>-1193279</v>
      </c>
    </row>
    <row r="68" spans="1:18" ht="17.55" customHeight="1" x14ac:dyDescent="0.3">
      <c r="A68" s="9" t="s">
        <v>216</v>
      </c>
      <c r="D68" s="12">
        <v>21</v>
      </c>
      <c r="E68" s="12"/>
      <c r="F68" s="17">
        <v>306000</v>
      </c>
      <c r="G68" s="11"/>
      <c r="H68" s="11">
        <v>76500</v>
      </c>
      <c r="J68" s="17">
        <v>221183</v>
      </c>
      <c r="L68" s="11">
        <v>490654</v>
      </c>
    </row>
    <row r="69" spans="1:18" ht="17.55" customHeight="1" x14ac:dyDescent="0.3">
      <c r="A69" s="9" t="s">
        <v>217</v>
      </c>
      <c r="D69" s="12"/>
      <c r="E69" s="12"/>
      <c r="F69" s="17">
        <v>-56100</v>
      </c>
      <c r="G69" s="11"/>
      <c r="H69" s="11">
        <v>-20400</v>
      </c>
      <c r="J69" s="17">
        <v>-9900</v>
      </c>
      <c r="L69" s="11">
        <v>-3600</v>
      </c>
    </row>
    <row r="70" spans="1:18" ht="17.55" customHeight="1" x14ac:dyDescent="0.3">
      <c r="A70" s="9" t="s">
        <v>262</v>
      </c>
      <c r="D70" s="12"/>
      <c r="E70" s="12"/>
      <c r="F70" s="17">
        <v>0</v>
      </c>
      <c r="G70" s="11"/>
      <c r="H70" s="11">
        <v>0</v>
      </c>
      <c r="J70" s="17">
        <v>0</v>
      </c>
      <c r="L70" s="11">
        <v>-125000</v>
      </c>
    </row>
    <row r="71" spans="1:18" ht="17.55" customHeight="1" x14ac:dyDescent="0.3">
      <c r="A71" s="9" t="s">
        <v>260</v>
      </c>
      <c r="D71" s="12"/>
      <c r="E71" s="12"/>
      <c r="F71" s="17"/>
      <c r="G71" s="11"/>
      <c r="H71" s="11"/>
      <c r="J71" s="17"/>
    </row>
    <row r="72" spans="1:18" ht="17.55" customHeight="1" x14ac:dyDescent="0.3">
      <c r="B72" s="44" t="s">
        <v>261</v>
      </c>
      <c r="D72" s="12">
        <v>13</v>
      </c>
      <c r="E72" s="12"/>
      <c r="F72" s="17">
        <v>-291277</v>
      </c>
      <c r="G72" s="11"/>
      <c r="H72" s="11">
        <v>0</v>
      </c>
      <c r="J72" s="17">
        <v>0</v>
      </c>
      <c r="L72" s="11">
        <v>0</v>
      </c>
    </row>
    <row r="73" spans="1:18" ht="17.55" customHeight="1" x14ac:dyDescent="0.3">
      <c r="A73" s="9" t="s">
        <v>218</v>
      </c>
      <c r="D73" s="12"/>
      <c r="E73" s="12"/>
      <c r="F73" s="17">
        <v>-52213</v>
      </c>
      <c r="G73" s="11"/>
      <c r="H73" s="11">
        <v>-117241</v>
      </c>
      <c r="J73" s="17">
        <v>0</v>
      </c>
      <c r="L73" s="11">
        <v>0</v>
      </c>
    </row>
    <row r="74" spans="1:18" ht="17.55" customHeight="1" x14ac:dyDescent="0.3">
      <c r="A74" s="9" t="s">
        <v>219</v>
      </c>
      <c r="D74" s="12"/>
      <c r="E74" s="12"/>
      <c r="F74" s="17">
        <v>-218844</v>
      </c>
      <c r="G74" s="11"/>
      <c r="H74" s="11">
        <v>-82924</v>
      </c>
      <c r="J74" s="17">
        <v>-3636</v>
      </c>
      <c r="L74" s="11">
        <v>-12685</v>
      </c>
    </row>
    <row r="75" spans="1:18" ht="17.55" customHeight="1" x14ac:dyDescent="0.3">
      <c r="A75" s="9" t="s">
        <v>258</v>
      </c>
      <c r="D75" s="12">
        <v>8</v>
      </c>
      <c r="E75" s="12"/>
      <c r="F75" s="17">
        <v>505556</v>
      </c>
      <c r="G75" s="11"/>
      <c r="H75" s="11">
        <v>0</v>
      </c>
      <c r="J75" s="17">
        <v>0</v>
      </c>
      <c r="L75" s="11">
        <v>0</v>
      </c>
    </row>
    <row r="76" spans="1:18" ht="17.55" customHeight="1" x14ac:dyDescent="0.3">
      <c r="A76" s="9" t="s">
        <v>220</v>
      </c>
      <c r="D76" s="12"/>
      <c r="E76" s="12"/>
      <c r="F76" s="17">
        <v>1052</v>
      </c>
      <c r="G76" s="11"/>
      <c r="H76" s="11">
        <v>1362</v>
      </c>
      <c r="J76" s="17">
        <v>335</v>
      </c>
      <c r="L76" s="11">
        <v>583</v>
      </c>
    </row>
    <row r="77" spans="1:18" ht="17.55" customHeight="1" x14ac:dyDescent="0.3">
      <c r="A77" s="9" t="s">
        <v>221</v>
      </c>
      <c r="D77" s="12"/>
      <c r="E77" s="12"/>
      <c r="F77" s="17">
        <v>-895</v>
      </c>
      <c r="G77" s="11"/>
      <c r="H77" s="11">
        <v>-3610</v>
      </c>
      <c r="J77" s="17">
        <v>-37</v>
      </c>
      <c r="K77" s="11"/>
      <c r="L77" s="11">
        <v>-881</v>
      </c>
    </row>
    <row r="78" spans="1:18" ht="17.55" customHeight="1" x14ac:dyDescent="0.3">
      <c r="A78" s="9" t="s">
        <v>222</v>
      </c>
      <c r="D78" s="12"/>
      <c r="E78" s="12"/>
      <c r="F78" s="17">
        <v>-4000</v>
      </c>
      <c r="G78" s="11"/>
      <c r="H78" s="11">
        <v>-53449</v>
      </c>
      <c r="J78" s="17">
        <v>-4000</v>
      </c>
      <c r="K78" s="11"/>
      <c r="L78" s="11">
        <v>-4000</v>
      </c>
    </row>
    <row r="79" spans="1:18" ht="17.55" customHeight="1" x14ac:dyDescent="0.3">
      <c r="A79" s="9" t="s">
        <v>223</v>
      </c>
      <c r="D79" s="12"/>
      <c r="E79" s="12"/>
      <c r="F79" s="24">
        <v>11057</v>
      </c>
      <c r="G79" s="11"/>
      <c r="H79" s="23">
        <v>10535</v>
      </c>
      <c r="J79" s="24">
        <v>134000</v>
      </c>
      <c r="L79" s="23">
        <v>300005</v>
      </c>
    </row>
    <row r="80" spans="1:18" ht="6" customHeight="1" x14ac:dyDescent="0.3">
      <c r="D80" s="12"/>
      <c r="E80" s="12"/>
      <c r="F80" s="17"/>
      <c r="G80" s="11"/>
      <c r="H80" s="11"/>
      <c r="I80" s="11"/>
      <c r="J80" s="17"/>
      <c r="K80" s="11"/>
      <c r="Q80" s="40"/>
      <c r="R80" s="40"/>
    </row>
    <row r="81" spans="1:18" ht="20.100000000000001" customHeight="1" x14ac:dyDescent="0.3">
      <c r="A81" s="5" t="s">
        <v>224</v>
      </c>
      <c r="D81" s="12"/>
      <c r="E81" s="12"/>
      <c r="F81" s="20">
        <f>SUM(F63:F79)</f>
        <v>-170358</v>
      </c>
      <c r="G81" s="11"/>
      <c r="H81" s="19">
        <f>SUM(H63:H79)</f>
        <v>1212847</v>
      </c>
      <c r="I81" s="11"/>
      <c r="J81" s="20">
        <f>SUM(J63:J79)</f>
        <v>113679</v>
      </c>
      <c r="K81" s="11"/>
      <c r="L81" s="19">
        <f>SUM(L63:L79)</f>
        <v>1223291</v>
      </c>
      <c r="Q81" s="40"/>
      <c r="R81" s="40"/>
    </row>
    <row r="82" spans="1:18" ht="13.5" customHeight="1" x14ac:dyDescent="0.3">
      <c r="D82" s="12"/>
      <c r="E82" s="12"/>
      <c r="F82" s="17"/>
      <c r="H82" s="11"/>
      <c r="J82" s="17"/>
      <c r="K82" s="11"/>
      <c r="Q82" s="40"/>
      <c r="R82" s="40"/>
    </row>
    <row r="83" spans="1:18" ht="20.100000000000001" customHeight="1" x14ac:dyDescent="0.3">
      <c r="A83" s="5" t="s">
        <v>225</v>
      </c>
      <c r="D83" s="12"/>
      <c r="E83" s="12"/>
      <c r="F83" s="17"/>
      <c r="G83" s="11"/>
      <c r="H83" s="11"/>
      <c r="I83" s="11"/>
      <c r="J83" s="17"/>
      <c r="K83" s="11"/>
      <c r="Q83" s="40"/>
      <c r="R83" s="40"/>
    </row>
    <row r="84" spans="1:18" ht="17.55" customHeight="1" x14ac:dyDescent="0.3">
      <c r="A84" s="9" t="s">
        <v>226</v>
      </c>
      <c r="D84" s="12">
        <v>16</v>
      </c>
      <c r="E84" s="12"/>
      <c r="F84" s="17">
        <v>5123275</v>
      </c>
      <c r="G84" s="11"/>
      <c r="H84" s="11">
        <v>954438</v>
      </c>
      <c r="J84" s="17">
        <v>1301243</v>
      </c>
      <c r="K84" s="11"/>
      <c r="L84" s="11">
        <v>838798</v>
      </c>
    </row>
    <row r="85" spans="1:18" ht="17.55" customHeight="1" x14ac:dyDescent="0.3">
      <c r="A85" s="9" t="s">
        <v>227</v>
      </c>
      <c r="D85" s="12">
        <v>16</v>
      </c>
      <c r="E85" s="12"/>
      <c r="F85" s="17">
        <v>-1071881</v>
      </c>
      <c r="G85" s="11"/>
      <c r="H85" s="11">
        <v>-913021</v>
      </c>
      <c r="I85" s="11"/>
      <c r="J85" s="17">
        <v>-859650</v>
      </c>
      <c r="K85" s="11"/>
      <c r="L85" s="11">
        <v>-888798</v>
      </c>
    </row>
    <row r="86" spans="1:18" ht="17.55" customHeight="1" x14ac:dyDescent="0.3">
      <c r="A86" s="9" t="s">
        <v>228</v>
      </c>
      <c r="D86" s="12">
        <v>21</v>
      </c>
      <c r="E86" s="12"/>
      <c r="F86" s="17">
        <v>28542</v>
      </c>
      <c r="G86" s="11"/>
      <c r="H86" s="11">
        <v>0</v>
      </c>
      <c r="I86" s="11"/>
      <c r="J86" s="17">
        <v>459648</v>
      </c>
      <c r="K86" s="11"/>
      <c r="L86" s="11">
        <v>320143</v>
      </c>
    </row>
    <row r="87" spans="1:18" ht="17.55" customHeight="1" x14ac:dyDescent="0.3">
      <c r="A87" s="9" t="s">
        <v>229</v>
      </c>
      <c r="D87" s="12">
        <v>21</v>
      </c>
      <c r="E87" s="12"/>
      <c r="F87" s="17">
        <v>0</v>
      </c>
      <c r="G87" s="11"/>
      <c r="H87" s="11">
        <v>0</v>
      </c>
      <c r="I87" s="11"/>
      <c r="J87" s="17">
        <v>-155062</v>
      </c>
      <c r="K87" s="11"/>
      <c r="L87" s="11">
        <v>-279075</v>
      </c>
    </row>
    <row r="88" spans="1:18" ht="17.55" customHeight="1" x14ac:dyDescent="0.3">
      <c r="A88" s="9" t="s">
        <v>230</v>
      </c>
      <c r="D88" s="12">
        <v>15</v>
      </c>
      <c r="E88" s="12"/>
      <c r="F88" s="17">
        <v>3350200</v>
      </c>
      <c r="G88" s="11"/>
      <c r="H88" s="11">
        <v>5822000</v>
      </c>
      <c r="I88" s="11"/>
      <c r="J88" s="17">
        <v>2295000</v>
      </c>
      <c r="K88" s="11"/>
      <c r="L88" s="11">
        <v>3363400</v>
      </c>
    </row>
    <row r="89" spans="1:18" ht="17.55" customHeight="1" x14ac:dyDescent="0.3">
      <c r="A89" s="9" t="s">
        <v>231</v>
      </c>
      <c r="D89" s="12">
        <v>15</v>
      </c>
      <c r="E89" s="12"/>
      <c r="F89" s="17">
        <v>-9244900</v>
      </c>
      <c r="G89" s="11"/>
      <c r="H89" s="11">
        <v>-6942100</v>
      </c>
      <c r="I89" s="11"/>
      <c r="J89" s="17">
        <v>-4606900</v>
      </c>
      <c r="K89" s="11"/>
      <c r="L89" s="11">
        <v>-4009600</v>
      </c>
    </row>
    <row r="90" spans="1:18" ht="17.55" customHeight="1" x14ac:dyDescent="0.3">
      <c r="A90" s="9" t="s">
        <v>232</v>
      </c>
      <c r="D90" s="12">
        <v>16</v>
      </c>
      <c r="E90" s="12"/>
      <c r="F90" s="17">
        <v>2941678</v>
      </c>
      <c r="G90" s="11"/>
      <c r="H90" s="11">
        <v>1720922</v>
      </c>
      <c r="J90" s="17">
        <v>2873014</v>
      </c>
      <c r="K90" s="11"/>
      <c r="L90" s="11">
        <v>1469037</v>
      </c>
    </row>
    <row r="91" spans="1:18" ht="17.55" customHeight="1" x14ac:dyDescent="0.3">
      <c r="A91" s="9" t="s">
        <v>233</v>
      </c>
      <c r="D91" s="12">
        <v>16</v>
      </c>
      <c r="E91" s="12"/>
      <c r="F91" s="17">
        <v>-2538322</v>
      </c>
      <c r="G91" s="11"/>
      <c r="H91" s="11">
        <v>-1918218</v>
      </c>
      <c r="J91" s="17">
        <v>-2307634</v>
      </c>
      <c r="L91" s="11">
        <v>-1611437</v>
      </c>
    </row>
    <row r="92" spans="1:18" ht="17.55" customHeight="1" x14ac:dyDescent="0.3">
      <c r="A92" s="9" t="s">
        <v>234</v>
      </c>
      <c r="D92" s="12"/>
      <c r="E92" s="12"/>
      <c r="F92" s="17">
        <v>-94214</v>
      </c>
      <c r="G92" s="11"/>
      <c r="H92" s="11">
        <v>-99451</v>
      </c>
      <c r="J92" s="17">
        <v>-59549</v>
      </c>
      <c r="L92" s="11">
        <v>-58244</v>
      </c>
    </row>
    <row r="93" spans="1:18" ht="17.55" customHeight="1" x14ac:dyDescent="0.3">
      <c r="A93" s="9" t="s">
        <v>235</v>
      </c>
      <c r="D93" s="12"/>
      <c r="E93" s="12"/>
      <c r="F93" s="17">
        <v>-133869</v>
      </c>
      <c r="G93" s="11"/>
      <c r="H93" s="11">
        <v>-167406</v>
      </c>
      <c r="J93" s="17">
        <v>-22316</v>
      </c>
      <c r="L93" s="11">
        <v>-23384</v>
      </c>
    </row>
    <row r="94" spans="1:18" ht="17.55" customHeight="1" x14ac:dyDescent="0.3">
      <c r="A94" s="9" t="s">
        <v>236</v>
      </c>
      <c r="D94" s="12"/>
      <c r="E94" s="12"/>
      <c r="F94" s="17"/>
      <c r="G94" s="11"/>
      <c r="H94" s="11"/>
      <c r="J94" s="17"/>
    </row>
    <row r="95" spans="1:18" ht="17.55" customHeight="1" x14ac:dyDescent="0.3">
      <c r="B95" s="9" t="s">
        <v>64</v>
      </c>
      <c r="D95" s="12"/>
      <c r="E95" s="12"/>
      <c r="F95" s="17">
        <v>-204500</v>
      </c>
      <c r="G95" s="11"/>
      <c r="H95" s="11">
        <v>-204500</v>
      </c>
      <c r="J95" s="17">
        <v>0</v>
      </c>
      <c r="L95" s="11">
        <v>0</v>
      </c>
    </row>
    <row r="96" spans="1:18" ht="17.55" customHeight="1" x14ac:dyDescent="0.3">
      <c r="A96" s="9" t="s">
        <v>237</v>
      </c>
      <c r="D96" s="12"/>
      <c r="E96" s="12"/>
      <c r="F96" s="17">
        <v>0</v>
      </c>
      <c r="G96" s="11"/>
      <c r="H96" s="11">
        <v>123000</v>
      </c>
      <c r="J96" s="17">
        <v>0</v>
      </c>
      <c r="K96" s="11"/>
      <c r="L96" s="11">
        <v>0</v>
      </c>
    </row>
    <row r="97" spans="1:18" ht="17.55" customHeight="1" x14ac:dyDescent="0.3">
      <c r="A97" s="9" t="s">
        <v>238</v>
      </c>
      <c r="D97" s="12">
        <v>18</v>
      </c>
      <c r="E97" s="12"/>
      <c r="F97" s="24">
        <v>-130140</v>
      </c>
      <c r="G97" s="11"/>
      <c r="H97" s="23">
        <v>-200215</v>
      </c>
      <c r="J97" s="24">
        <v>-130140</v>
      </c>
      <c r="K97" s="11"/>
      <c r="L97" s="23">
        <v>-200215</v>
      </c>
    </row>
    <row r="98" spans="1:18" ht="6" customHeight="1" x14ac:dyDescent="0.3">
      <c r="D98" s="12"/>
      <c r="E98" s="12"/>
      <c r="F98" s="17"/>
      <c r="G98" s="11"/>
      <c r="H98" s="11"/>
      <c r="I98" s="11"/>
      <c r="J98" s="17"/>
      <c r="K98" s="11"/>
      <c r="Q98" s="40"/>
      <c r="R98" s="40"/>
    </row>
    <row r="99" spans="1:18" ht="20.100000000000001" customHeight="1" x14ac:dyDescent="0.3">
      <c r="A99" s="5" t="s">
        <v>239</v>
      </c>
      <c r="B99" s="48"/>
      <c r="C99" s="48"/>
      <c r="D99" s="12"/>
      <c r="E99" s="12"/>
      <c r="F99" s="20">
        <f>SUM(F84:F97)</f>
        <v>-1974131</v>
      </c>
      <c r="G99" s="11"/>
      <c r="H99" s="19">
        <f>SUM(H84:H97)</f>
        <v>-1824551</v>
      </c>
      <c r="I99" s="11"/>
      <c r="J99" s="20">
        <f>SUM(J84:J97)</f>
        <v>-1212346</v>
      </c>
      <c r="K99" s="11"/>
      <c r="L99" s="19">
        <f>SUM(L84:L97)</f>
        <v>-1079375</v>
      </c>
      <c r="Q99" s="40"/>
      <c r="R99" s="40"/>
    </row>
    <row r="100" spans="1:18" ht="13.5" customHeight="1" x14ac:dyDescent="0.3">
      <c r="D100" s="12"/>
      <c r="E100" s="12"/>
      <c r="F100" s="17"/>
      <c r="G100" s="11"/>
      <c r="H100" s="11"/>
      <c r="I100" s="11"/>
      <c r="J100" s="17"/>
      <c r="Q100" s="40"/>
      <c r="R100" s="40"/>
    </row>
    <row r="101" spans="1:18" ht="20.100000000000001" customHeight="1" x14ac:dyDescent="0.3">
      <c r="A101" s="5" t="s">
        <v>240</v>
      </c>
      <c r="D101" s="50"/>
      <c r="E101" s="12"/>
      <c r="F101" s="17">
        <f>SUM(F99,F81,F50)</f>
        <v>-1477480</v>
      </c>
      <c r="G101" s="11"/>
      <c r="H101" s="11">
        <f>SUM(H99,H81,H50)</f>
        <v>-555882</v>
      </c>
      <c r="I101" s="11"/>
      <c r="J101" s="17">
        <f>SUM(J99,J81,J50)</f>
        <v>-650659</v>
      </c>
      <c r="K101" s="11"/>
      <c r="L101" s="11">
        <f>SUM(L99,L81,L50)</f>
        <v>264348</v>
      </c>
      <c r="Q101" s="40"/>
      <c r="R101" s="40"/>
    </row>
    <row r="102" spans="1:18" ht="20.100000000000001" customHeight="1" x14ac:dyDescent="0.3">
      <c r="A102" s="9" t="s">
        <v>241</v>
      </c>
      <c r="D102" s="12"/>
      <c r="E102" s="12"/>
      <c r="F102" s="17">
        <f>'2-4'!I15</f>
        <v>3063190</v>
      </c>
      <c r="G102" s="11"/>
      <c r="H102" s="11">
        <v>2970016</v>
      </c>
      <c r="J102" s="17">
        <f>'2-4'!M15</f>
        <v>932127</v>
      </c>
      <c r="L102" s="11">
        <v>536954</v>
      </c>
      <c r="Q102" s="40"/>
      <c r="R102" s="40"/>
    </row>
    <row r="103" spans="1:18" ht="20.100000000000001" customHeight="1" x14ac:dyDescent="0.3">
      <c r="A103" s="9" t="s">
        <v>242</v>
      </c>
      <c r="D103" s="50"/>
      <c r="E103" s="12"/>
      <c r="F103" s="20">
        <v>-16059</v>
      </c>
      <c r="G103" s="11"/>
      <c r="H103" s="19">
        <v>-10681</v>
      </c>
      <c r="J103" s="20">
        <v>0</v>
      </c>
      <c r="L103" s="19">
        <v>0</v>
      </c>
      <c r="Q103" s="40"/>
      <c r="R103" s="40"/>
    </row>
    <row r="104" spans="1:18" ht="6" customHeight="1" x14ac:dyDescent="0.3">
      <c r="D104" s="12"/>
      <c r="E104" s="12"/>
      <c r="F104" s="17"/>
      <c r="G104" s="11"/>
      <c r="H104" s="11"/>
      <c r="I104" s="11"/>
      <c r="J104" s="17"/>
      <c r="K104" s="11"/>
      <c r="Q104" s="40"/>
      <c r="R104" s="40"/>
    </row>
    <row r="105" spans="1:18" ht="20.100000000000001" customHeight="1" thickBot="1" x14ac:dyDescent="0.35">
      <c r="A105" s="49" t="s">
        <v>243</v>
      </c>
      <c r="B105" s="48"/>
      <c r="C105" s="48"/>
      <c r="D105" s="12"/>
      <c r="E105" s="12"/>
      <c r="F105" s="18">
        <f>SUM(F101:F103)</f>
        <v>1569651</v>
      </c>
      <c r="G105" s="11"/>
      <c r="H105" s="73">
        <f>SUM(H101:H103)</f>
        <v>2403453</v>
      </c>
      <c r="I105" s="11"/>
      <c r="J105" s="18">
        <f>SUM(J101:J103)</f>
        <v>281468</v>
      </c>
      <c r="K105" s="11"/>
      <c r="L105" s="73">
        <f>SUM(L101:L103)</f>
        <v>801302</v>
      </c>
      <c r="Q105" s="40"/>
      <c r="R105" s="40"/>
    </row>
    <row r="106" spans="1:18" ht="19.350000000000001" customHeight="1" thickTop="1" x14ac:dyDescent="0.3">
      <c r="D106" s="12"/>
      <c r="E106" s="12"/>
      <c r="F106" s="11"/>
      <c r="G106" s="11"/>
      <c r="H106" s="11"/>
      <c r="J106" s="40"/>
      <c r="L106" s="40"/>
      <c r="Q106" s="40"/>
      <c r="R106" s="40"/>
    </row>
    <row r="107" spans="1:18" ht="22.35" customHeight="1" x14ac:dyDescent="0.3">
      <c r="A107" s="163" t="s">
        <v>44</v>
      </c>
      <c r="B107" s="163"/>
      <c r="C107" s="163"/>
      <c r="D107" s="42"/>
      <c r="E107" s="42"/>
      <c r="F107" s="23"/>
      <c r="G107" s="23"/>
      <c r="H107" s="23"/>
      <c r="I107" s="23"/>
      <c r="J107" s="23"/>
      <c r="K107" s="23"/>
      <c r="L107" s="23"/>
      <c r="Q107" s="40"/>
      <c r="R107" s="40"/>
    </row>
    <row r="108" spans="1:18" ht="21.75" customHeight="1" x14ac:dyDescent="0.3">
      <c r="A108" s="142" t="s">
        <v>0</v>
      </c>
      <c r="B108" s="142"/>
      <c r="C108" s="142"/>
      <c r="D108" s="12"/>
      <c r="E108" s="12"/>
      <c r="F108" s="62"/>
      <c r="G108" s="45"/>
      <c r="H108" s="62"/>
      <c r="I108" s="45"/>
      <c r="J108" s="61"/>
      <c r="K108" s="45"/>
      <c r="L108" s="61"/>
      <c r="Q108" s="40"/>
      <c r="R108" s="40"/>
    </row>
    <row r="109" spans="1:18" ht="21.75" customHeight="1" x14ac:dyDescent="0.3">
      <c r="A109" s="142" t="s">
        <v>185</v>
      </c>
      <c r="B109" s="142"/>
      <c r="C109" s="142"/>
      <c r="D109" s="12"/>
      <c r="E109" s="12"/>
      <c r="F109" s="45"/>
      <c r="G109" s="45"/>
      <c r="H109" s="45"/>
      <c r="I109" s="45"/>
      <c r="K109" s="45"/>
      <c r="Q109" s="40"/>
      <c r="R109" s="40"/>
    </row>
    <row r="110" spans="1:18" ht="21.75" customHeight="1" x14ac:dyDescent="0.3">
      <c r="A110" s="143" t="str">
        <f>+A3</f>
        <v>สำหรับรอบระยะเวลาเก้าเดือนสิ้นสุดวันที่ 30 กันยายน พ.ศ. 2567</v>
      </c>
      <c r="B110" s="143"/>
      <c r="C110" s="143"/>
      <c r="D110" s="60"/>
      <c r="E110" s="60"/>
      <c r="F110" s="59"/>
      <c r="G110" s="59"/>
      <c r="H110" s="59"/>
      <c r="I110" s="59"/>
      <c r="J110" s="19"/>
      <c r="K110" s="59"/>
      <c r="L110" s="19"/>
      <c r="Q110" s="40"/>
      <c r="R110" s="40"/>
    </row>
    <row r="111" spans="1:18" ht="21.75" customHeight="1" x14ac:dyDescent="0.3">
      <c r="A111" s="58"/>
      <c r="B111" s="58"/>
      <c r="C111" s="58"/>
      <c r="D111" s="57"/>
      <c r="E111" s="57"/>
      <c r="F111" s="56"/>
      <c r="G111" s="56"/>
      <c r="H111" s="56"/>
      <c r="I111" s="56"/>
      <c r="J111" s="55"/>
      <c r="K111" s="56"/>
      <c r="L111" s="55"/>
      <c r="Q111" s="40"/>
      <c r="R111" s="40"/>
    </row>
    <row r="112" spans="1:18" ht="21.75" customHeight="1" x14ac:dyDescent="0.3">
      <c r="A112" s="49"/>
      <c r="B112" s="49"/>
      <c r="C112" s="49"/>
      <c r="E112" s="12"/>
      <c r="F112" s="223" t="s">
        <v>4</v>
      </c>
      <c r="G112" s="223"/>
      <c r="H112" s="223"/>
      <c r="I112" s="54"/>
      <c r="J112" s="223" t="s">
        <v>5</v>
      </c>
      <c r="K112" s="223"/>
      <c r="L112" s="223"/>
      <c r="Q112" s="40"/>
      <c r="R112" s="40"/>
    </row>
    <row r="113" spans="1:18" ht="21.75" customHeight="1" x14ac:dyDescent="0.3">
      <c r="A113" s="50"/>
      <c r="B113" s="50"/>
      <c r="C113" s="50"/>
      <c r="D113" s="50"/>
      <c r="E113" s="50"/>
      <c r="F113" s="7" t="s">
        <v>10</v>
      </c>
      <c r="G113" s="7"/>
      <c r="H113" s="7" t="s">
        <v>11</v>
      </c>
      <c r="I113" s="7"/>
      <c r="J113" s="7" t="s">
        <v>10</v>
      </c>
      <c r="K113" s="7"/>
      <c r="L113" s="7" t="s">
        <v>11</v>
      </c>
      <c r="Q113" s="40"/>
      <c r="R113" s="40"/>
    </row>
    <row r="114" spans="1:18" ht="21.75" customHeight="1" x14ac:dyDescent="0.3">
      <c r="A114" s="50"/>
      <c r="B114" s="50"/>
      <c r="C114" s="50"/>
      <c r="D114" s="53" t="s">
        <v>12</v>
      </c>
      <c r="E114" s="50"/>
      <c r="F114" s="52" t="s">
        <v>13</v>
      </c>
      <c r="G114" s="7"/>
      <c r="H114" s="52" t="s">
        <v>13</v>
      </c>
      <c r="I114" s="7"/>
      <c r="J114" s="52" t="s">
        <v>13</v>
      </c>
      <c r="K114" s="7"/>
      <c r="L114" s="52" t="s">
        <v>13</v>
      </c>
      <c r="Q114" s="40"/>
      <c r="R114" s="40"/>
    </row>
    <row r="115" spans="1:18" ht="21.75" customHeight="1" x14ac:dyDescent="0.3">
      <c r="A115" s="50"/>
      <c r="B115" s="50"/>
      <c r="C115" s="50"/>
      <c r="D115" s="50"/>
      <c r="E115" s="50"/>
      <c r="F115" s="51"/>
      <c r="G115" s="7"/>
      <c r="H115" s="7"/>
      <c r="I115" s="7"/>
      <c r="J115" s="51"/>
      <c r="K115" s="7"/>
      <c r="L115" s="7"/>
      <c r="Q115" s="40"/>
      <c r="R115" s="40"/>
    </row>
    <row r="116" spans="1:18" ht="21.75" customHeight="1" x14ac:dyDescent="0.3">
      <c r="A116" s="5" t="s">
        <v>244</v>
      </c>
      <c r="F116" s="47"/>
      <c r="J116" s="47"/>
      <c r="K116" s="11"/>
      <c r="L116" s="40"/>
      <c r="Q116" s="40"/>
      <c r="R116" s="40"/>
    </row>
    <row r="117" spans="1:18" ht="6" customHeight="1" x14ac:dyDescent="0.3">
      <c r="A117" s="5"/>
      <c r="F117" s="47"/>
      <c r="G117" s="45"/>
      <c r="I117" s="45"/>
      <c r="J117" s="17"/>
      <c r="K117" s="11"/>
      <c r="Q117" s="40"/>
      <c r="R117" s="40"/>
    </row>
    <row r="118" spans="1:18" ht="21.75" customHeight="1" x14ac:dyDescent="0.3">
      <c r="A118" s="44" t="s">
        <v>245</v>
      </c>
      <c r="F118" s="17">
        <v>37582</v>
      </c>
      <c r="G118" s="11"/>
      <c r="H118" s="11">
        <v>34000</v>
      </c>
      <c r="I118" s="11"/>
      <c r="J118" s="17">
        <v>0</v>
      </c>
      <c r="K118" s="11"/>
      <c r="L118" s="11">
        <v>0</v>
      </c>
    </row>
    <row r="119" spans="1:18" ht="21.75" customHeight="1" x14ac:dyDescent="0.3">
      <c r="A119" s="44" t="s">
        <v>246</v>
      </c>
      <c r="B119" s="44"/>
      <c r="F119" s="17"/>
      <c r="G119" s="11"/>
      <c r="H119" s="11"/>
      <c r="I119" s="11"/>
      <c r="J119" s="17"/>
      <c r="K119" s="11"/>
    </row>
    <row r="120" spans="1:18" ht="21.75" customHeight="1" x14ac:dyDescent="0.3">
      <c r="B120" s="44" t="s">
        <v>247</v>
      </c>
      <c r="D120" s="12"/>
      <c r="F120" s="17">
        <v>0</v>
      </c>
      <c r="G120" s="11"/>
      <c r="H120" s="11">
        <v>264716</v>
      </c>
      <c r="I120" s="11"/>
      <c r="J120" s="17">
        <v>0</v>
      </c>
      <c r="K120" s="11"/>
      <c r="L120" s="11">
        <v>0</v>
      </c>
    </row>
    <row r="121" spans="1:18" ht="21.75" customHeight="1" x14ac:dyDescent="0.3">
      <c r="A121" s="44" t="s">
        <v>250</v>
      </c>
      <c r="B121" s="44"/>
      <c r="D121" s="12"/>
      <c r="F121" s="17"/>
      <c r="G121" s="11"/>
      <c r="H121" s="11"/>
      <c r="I121" s="11"/>
      <c r="J121" s="17"/>
      <c r="K121" s="11"/>
    </row>
    <row r="122" spans="1:18" ht="21.75" customHeight="1" x14ac:dyDescent="0.3">
      <c r="B122" s="44" t="s">
        <v>35</v>
      </c>
      <c r="D122" s="12">
        <v>11</v>
      </c>
      <c r="F122" s="17">
        <v>262674</v>
      </c>
      <c r="G122" s="11"/>
      <c r="H122" s="11">
        <v>0</v>
      </c>
      <c r="I122" s="11"/>
      <c r="J122" s="17">
        <v>0</v>
      </c>
      <c r="K122" s="11"/>
      <c r="L122" s="11">
        <v>0</v>
      </c>
    </row>
    <row r="123" spans="1:18" ht="21.75" customHeight="1" x14ac:dyDescent="0.3">
      <c r="A123" s="44" t="s">
        <v>248</v>
      </c>
      <c r="F123" s="17"/>
      <c r="G123" s="11"/>
      <c r="H123" s="11"/>
      <c r="I123" s="11"/>
      <c r="J123" s="17"/>
      <c r="K123" s="11"/>
    </row>
    <row r="124" spans="1:18" ht="21.75" customHeight="1" x14ac:dyDescent="0.3">
      <c r="A124" s="44"/>
      <c r="B124" s="9" t="s">
        <v>249</v>
      </c>
      <c r="D124" s="12">
        <v>9</v>
      </c>
      <c r="F124" s="17">
        <v>330784</v>
      </c>
      <c r="G124" s="11"/>
      <c r="H124" s="11">
        <v>323657</v>
      </c>
      <c r="I124" s="11"/>
      <c r="J124" s="17">
        <v>0</v>
      </c>
      <c r="K124" s="11"/>
      <c r="L124" s="11">
        <v>26940</v>
      </c>
    </row>
    <row r="125" spans="1:18" ht="21.75" customHeight="1" x14ac:dyDescent="0.3">
      <c r="A125" s="44" t="s">
        <v>250</v>
      </c>
      <c r="D125" s="12"/>
      <c r="F125" s="17"/>
      <c r="G125" s="11"/>
      <c r="H125" s="11"/>
      <c r="I125" s="11"/>
      <c r="J125" s="17"/>
      <c r="K125" s="11"/>
    </row>
    <row r="126" spans="1:18" ht="21.75" customHeight="1" x14ac:dyDescent="0.3">
      <c r="A126" s="44"/>
      <c r="B126" s="9" t="s">
        <v>34</v>
      </c>
      <c r="D126" s="12"/>
      <c r="F126" s="17">
        <v>0</v>
      </c>
      <c r="G126" s="11"/>
      <c r="H126" s="11">
        <v>369931</v>
      </c>
      <c r="I126" s="11"/>
      <c r="J126" s="17">
        <v>0</v>
      </c>
      <c r="K126" s="11"/>
      <c r="L126" s="11">
        <v>369837</v>
      </c>
    </row>
    <row r="127" spans="1:18" ht="21.75" customHeight="1" x14ac:dyDescent="0.3">
      <c r="A127" s="44" t="s">
        <v>251</v>
      </c>
      <c r="D127" s="12">
        <v>9</v>
      </c>
      <c r="F127" s="17">
        <v>51000</v>
      </c>
      <c r="G127" s="11"/>
      <c r="H127" s="11">
        <v>54510</v>
      </c>
      <c r="I127" s="11"/>
      <c r="J127" s="17">
        <v>51000</v>
      </c>
      <c r="K127" s="11"/>
      <c r="L127" s="11">
        <v>9446</v>
      </c>
    </row>
    <row r="128" spans="1:18" ht="21.75" customHeight="1" x14ac:dyDescent="0.3">
      <c r="A128" s="44" t="s">
        <v>252</v>
      </c>
      <c r="F128" s="17"/>
      <c r="G128" s="11"/>
      <c r="H128" s="11"/>
      <c r="I128" s="11"/>
      <c r="J128" s="17"/>
      <c r="K128" s="11"/>
    </row>
    <row r="129" spans="1:12" ht="21.75" customHeight="1" x14ac:dyDescent="0.3">
      <c r="A129" s="44"/>
      <c r="B129" s="9" t="s">
        <v>249</v>
      </c>
      <c r="F129" s="17">
        <v>0</v>
      </c>
      <c r="G129" s="11"/>
      <c r="H129" s="11">
        <v>320550</v>
      </c>
      <c r="I129" s="11"/>
      <c r="J129" s="17">
        <v>0</v>
      </c>
      <c r="K129" s="11"/>
      <c r="L129" s="11">
        <v>36429</v>
      </c>
    </row>
    <row r="130" spans="1:12" ht="21.75" customHeight="1" x14ac:dyDescent="0.3">
      <c r="A130" s="44" t="s">
        <v>253</v>
      </c>
      <c r="B130" s="44"/>
      <c r="D130" s="12"/>
      <c r="F130" s="17">
        <v>0</v>
      </c>
      <c r="G130" s="11"/>
      <c r="H130" s="11">
        <v>0</v>
      </c>
      <c r="I130" s="11"/>
      <c r="J130" s="17">
        <v>0</v>
      </c>
      <c r="K130" s="203"/>
      <c r="L130" s="11">
        <v>108000</v>
      </c>
    </row>
    <row r="131" spans="1:12" ht="21.75" customHeight="1" x14ac:dyDescent="0.3">
      <c r="A131" s="44" t="s">
        <v>23</v>
      </c>
      <c r="B131" s="44"/>
      <c r="D131" s="12"/>
      <c r="F131" s="17">
        <v>4698183</v>
      </c>
      <c r="G131" s="11"/>
      <c r="H131" s="11">
        <v>0</v>
      </c>
      <c r="I131" s="11"/>
      <c r="J131" s="17">
        <v>0</v>
      </c>
      <c r="K131" s="203"/>
      <c r="L131" s="11">
        <v>0</v>
      </c>
    </row>
    <row r="132" spans="1:12" ht="21.75" customHeight="1" x14ac:dyDescent="0.3">
      <c r="A132" s="9" t="s">
        <v>254</v>
      </c>
      <c r="B132" s="44"/>
      <c r="D132" s="12"/>
      <c r="F132" s="17">
        <v>34392</v>
      </c>
      <c r="G132" s="11"/>
      <c r="H132" s="11">
        <v>486497</v>
      </c>
      <c r="I132" s="11"/>
      <c r="J132" s="17">
        <v>26545</v>
      </c>
      <c r="K132" s="11"/>
      <c r="L132" s="11">
        <v>36489</v>
      </c>
    </row>
    <row r="133" spans="1:12" ht="21.75" customHeight="1" x14ac:dyDescent="0.3">
      <c r="A133" s="66" t="s">
        <v>255</v>
      </c>
      <c r="B133" s="67"/>
      <c r="C133" s="68"/>
      <c r="D133" s="12"/>
      <c r="F133" s="17">
        <v>7</v>
      </c>
      <c r="G133" s="11"/>
      <c r="H133" s="11">
        <v>75826</v>
      </c>
      <c r="I133" s="11"/>
      <c r="J133" s="17">
        <v>0</v>
      </c>
      <c r="K133" s="11"/>
      <c r="L133" s="11">
        <v>0</v>
      </c>
    </row>
    <row r="134" spans="1:12" ht="21.75" customHeight="1" x14ac:dyDescent="0.3">
      <c r="A134" s="44" t="s">
        <v>256</v>
      </c>
      <c r="B134" s="44"/>
      <c r="D134" s="12"/>
      <c r="F134" s="17">
        <v>0</v>
      </c>
      <c r="G134" s="11"/>
      <c r="H134" s="11">
        <v>34850</v>
      </c>
      <c r="I134" s="11"/>
      <c r="J134" s="17">
        <v>0</v>
      </c>
      <c r="K134" s="11"/>
      <c r="L134" s="11">
        <v>0</v>
      </c>
    </row>
    <row r="135" spans="1:12" ht="21.75" customHeight="1" x14ac:dyDescent="0.45">
      <c r="A135" s="44" t="s">
        <v>257</v>
      </c>
      <c r="B135" s="44"/>
      <c r="D135" s="12"/>
      <c r="F135" s="17">
        <v>0</v>
      </c>
      <c r="G135" s="69"/>
      <c r="H135" s="11">
        <v>0</v>
      </c>
      <c r="I135" s="69"/>
      <c r="J135" s="17">
        <v>0</v>
      </c>
      <c r="K135" s="11"/>
      <c r="L135" s="11">
        <v>375000</v>
      </c>
    </row>
    <row r="136" spans="1:12" ht="21.75" customHeight="1" x14ac:dyDescent="0.45">
      <c r="C136" s="44"/>
      <c r="D136" s="12"/>
      <c r="F136" s="69"/>
      <c r="G136" s="69"/>
      <c r="H136" s="69"/>
      <c r="I136" s="69"/>
      <c r="J136" s="69"/>
      <c r="K136" s="11"/>
      <c r="L136" s="69"/>
    </row>
    <row r="137" spans="1:12" ht="21.75" customHeight="1" x14ac:dyDescent="0.45">
      <c r="C137" s="44"/>
      <c r="D137" s="12"/>
      <c r="F137" s="69"/>
      <c r="G137" s="69"/>
      <c r="H137" s="69"/>
      <c r="I137" s="69"/>
      <c r="J137" s="69"/>
      <c r="K137" s="11"/>
      <c r="L137" s="69"/>
    </row>
    <row r="138" spans="1:12" ht="21.75" customHeight="1" x14ac:dyDescent="0.45">
      <c r="C138" s="44"/>
      <c r="D138" s="12"/>
      <c r="F138" s="69"/>
      <c r="G138" s="69"/>
      <c r="H138" s="69"/>
      <c r="I138" s="69"/>
      <c r="J138" s="69"/>
      <c r="K138" s="11"/>
      <c r="L138" s="69"/>
    </row>
    <row r="139" spans="1:12" ht="21.75" customHeight="1" x14ac:dyDescent="0.45">
      <c r="C139" s="44"/>
      <c r="D139" s="12"/>
      <c r="F139" s="69"/>
      <c r="G139" s="69"/>
      <c r="H139" s="69"/>
      <c r="I139" s="69"/>
      <c r="J139" s="69"/>
      <c r="K139" s="11"/>
      <c r="L139" s="69"/>
    </row>
    <row r="140" spans="1:12" ht="21.75" customHeight="1" x14ac:dyDescent="0.45">
      <c r="C140" s="44"/>
      <c r="D140" s="12"/>
      <c r="F140" s="69"/>
      <c r="G140" s="69"/>
      <c r="H140" s="69"/>
      <c r="I140" s="69"/>
      <c r="J140" s="69"/>
      <c r="K140" s="11"/>
      <c r="L140" s="69"/>
    </row>
    <row r="141" spans="1:12" ht="21.75" customHeight="1" x14ac:dyDescent="0.45">
      <c r="C141" s="44"/>
      <c r="D141" s="12"/>
      <c r="F141" s="69"/>
      <c r="G141" s="69"/>
      <c r="H141" s="69"/>
      <c r="I141" s="69"/>
      <c r="J141" s="69"/>
      <c r="K141" s="11"/>
      <c r="L141" s="69"/>
    </row>
    <row r="142" spans="1:12" ht="21.75" customHeight="1" x14ac:dyDescent="0.45">
      <c r="C142" s="44"/>
      <c r="D142" s="12"/>
      <c r="F142" s="69"/>
      <c r="G142" s="69"/>
      <c r="H142" s="69"/>
      <c r="I142" s="69"/>
      <c r="J142" s="69"/>
      <c r="K142" s="11"/>
      <c r="L142" s="69"/>
    </row>
    <row r="143" spans="1:12" ht="21.75" customHeight="1" x14ac:dyDescent="0.45">
      <c r="C143" s="44"/>
      <c r="D143" s="12"/>
      <c r="F143" s="69"/>
      <c r="G143" s="69"/>
      <c r="H143" s="69"/>
      <c r="I143" s="69"/>
      <c r="J143" s="69"/>
      <c r="K143" s="11"/>
      <c r="L143" s="69"/>
    </row>
    <row r="144" spans="1:12" ht="21.75" customHeight="1" x14ac:dyDescent="0.45">
      <c r="C144" s="44"/>
      <c r="D144" s="12"/>
      <c r="F144" s="69"/>
      <c r="G144" s="69"/>
      <c r="H144" s="69"/>
      <c r="I144" s="69"/>
      <c r="J144" s="69"/>
      <c r="K144" s="11"/>
      <c r="L144" s="69"/>
    </row>
    <row r="145" spans="1:12" ht="21.75" customHeight="1" x14ac:dyDescent="0.45">
      <c r="C145" s="44"/>
      <c r="D145" s="12"/>
      <c r="F145" s="69"/>
      <c r="G145" s="69"/>
      <c r="H145" s="69"/>
      <c r="I145" s="69"/>
      <c r="J145" s="69"/>
      <c r="K145" s="11"/>
      <c r="L145" s="69"/>
    </row>
    <row r="146" spans="1:12" ht="21.75" customHeight="1" x14ac:dyDescent="0.45">
      <c r="C146" s="44"/>
      <c r="D146" s="12"/>
      <c r="F146" s="69"/>
      <c r="G146" s="69"/>
      <c r="H146" s="69"/>
      <c r="I146" s="69"/>
      <c r="J146" s="69"/>
      <c r="K146" s="11"/>
      <c r="L146" s="69"/>
    </row>
    <row r="147" spans="1:12" ht="21.75" customHeight="1" x14ac:dyDescent="0.45">
      <c r="C147" s="44"/>
      <c r="D147" s="12"/>
      <c r="F147" s="69"/>
      <c r="G147" s="69"/>
      <c r="H147" s="69"/>
      <c r="I147" s="69"/>
      <c r="J147" s="69"/>
      <c r="K147" s="11"/>
      <c r="L147" s="69"/>
    </row>
    <row r="148" spans="1:12" ht="21.75" customHeight="1" x14ac:dyDescent="0.45">
      <c r="C148" s="44"/>
      <c r="D148" s="12"/>
      <c r="F148" s="69"/>
      <c r="G148" s="69"/>
      <c r="H148" s="69"/>
      <c r="I148" s="69"/>
      <c r="J148" s="69"/>
      <c r="K148" s="11"/>
      <c r="L148" s="69"/>
    </row>
    <row r="149" spans="1:12" ht="21.75" customHeight="1" x14ac:dyDescent="0.45">
      <c r="C149" s="44"/>
      <c r="D149" s="12"/>
      <c r="F149" s="69"/>
      <c r="G149" s="69"/>
      <c r="H149" s="69"/>
      <c r="I149" s="69"/>
      <c r="J149" s="69"/>
      <c r="K149" s="11"/>
      <c r="L149" s="69"/>
    </row>
    <row r="150" spans="1:12" ht="15" customHeight="1" x14ac:dyDescent="0.45">
      <c r="C150" s="44"/>
      <c r="D150" s="12"/>
      <c r="F150" s="69"/>
      <c r="G150" s="69"/>
      <c r="H150" s="69"/>
      <c r="I150" s="69"/>
      <c r="J150" s="69"/>
      <c r="K150" s="11"/>
      <c r="L150" s="69"/>
    </row>
    <row r="151" spans="1:12" ht="22.35" customHeight="1" x14ac:dyDescent="0.3">
      <c r="A151" s="163" t="s">
        <v>44</v>
      </c>
      <c r="B151" s="43"/>
      <c r="C151" s="43"/>
      <c r="D151" s="42"/>
      <c r="E151" s="42"/>
      <c r="F151" s="41"/>
      <c r="G151" s="41"/>
      <c r="H151" s="41"/>
      <c r="I151" s="41"/>
      <c r="J151" s="23"/>
      <c r="K151" s="41"/>
      <c r="L151" s="23"/>
    </row>
  </sheetData>
  <mergeCells count="6">
    <mergeCell ref="F5:H5"/>
    <mergeCell ref="J5:L5"/>
    <mergeCell ref="F58:H58"/>
    <mergeCell ref="J58:L58"/>
    <mergeCell ref="F112:H112"/>
    <mergeCell ref="J112:L112"/>
  </mergeCells>
  <pageMargins left="0.8" right="0.5" top="0.5" bottom="0.6" header="0.49" footer="0.4"/>
  <pageSetup paperSize="9" scale="80" firstPageNumber="11" fitToHeight="0" orientation="portrait" useFirstPageNumber="1" r:id="rId1"/>
  <headerFooter>
    <oddFooter>&amp;R&amp;"Browallia New,Regular"&amp;14&amp;P</oddFooter>
  </headerFooter>
  <rowBreaks count="2" manualBreakCount="2">
    <brk id="5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7-8</vt:lpstr>
      <vt:lpstr>9 </vt:lpstr>
      <vt:lpstr>10 </vt:lpstr>
      <vt:lpstr>11-13</vt:lpstr>
      <vt:lpstr>'2-4'!Print_Area</vt:lpstr>
      <vt:lpstr>'5-6'!Print_Area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Nattawadee Makwattanasuk (TH)</cp:lastModifiedBy>
  <cp:revision/>
  <cp:lastPrinted>2024-11-08T14:06:26Z</cp:lastPrinted>
  <dcterms:created xsi:type="dcterms:W3CDTF">2022-04-29T16:15:23Z</dcterms:created>
  <dcterms:modified xsi:type="dcterms:W3CDTF">2024-11-14T09:10:19Z</dcterms:modified>
  <cp:category/>
  <cp:contentStatus/>
</cp:coreProperties>
</file>