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makwattan001\Documents\1_PF_YE2024\Q3'24\Draft FS\ELCID\"/>
    </mc:Choice>
  </mc:AlternateContent>
  <xr:revisionPtr revIDLastSave="0" documentId="13_ncr:1_{FD7A5F40-C54B-46D1-B821-274212A435FD}" xr6:coauthVersionLast="47" xr6:coauthVersionMax="47" xr10:uidLastSave="{00000000-0000-0000-0000-000000000000}"/>
  <bookViews>
    <workbookView xWindow="-108" yWindow="-108" windowWidth="23256" windowHeight="12456" tabRatio="524" activeTab="3" xr2:uid="{CA821695-9769-4E76-94B8-77DE3FB45E4C}"/>
  </bookViews>
  <sheets>
    <sheet name="2-4" sheetId="9" r:id="rId1"/>
    <sheet name="5-6" sheetId="2" r:id="rId2"/>
    <sheet name="7-8" sheetId="3" r:id="rId3"/>
    <sheet name="9 " sheetId="10" r:id="rId4"/>
    <sheet name="10 " sheetId="11" r:id="rId5"/>
    <sheet name="11-13" sheetId="7" r:id="rId6"/>
  </sheets>
  <definedNames>
    <definedName name="_xlnm.Print_Area" localSheetId="0">'2-4'!$A$1:$M$161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7" l="1"/>
  <c r="K110" i="7"/>
  <c r="V29" i="10" l="1"/>
  <c r="V31" i="10"/>
  <c r="X29" i="10" l="1"/>
  <c r="AB29" i="10" s="1"/>
  <c r="N26" i="11" l="1"/>
  <c r="P26" i="11" l="1"/>
  <c r="D29" i="11"/>
  <c r="K134" i="9" s="1"/>
  <c r="N17" i="11" l="1"/>
  <c r="P17" i="11" s="1"/>
  <c r="V18" i="10"/>
  <c r="X18" i="10" s="1"/>
  <c r="AB18" i="10" s="1"/>
  <c r="M96" i="7"/>
  <c r="M107" i="7" s="1"/>
  <c r="M89" i="7"/>
  <c r="I107" i="7"/>
  <c r="I89" i="7"/>
  <c r="M24" i="7"/>
  <c r="M46" i="7" s="1"/>
  <c r="M52" i="7" s="1"/>
  <c r="I46" i="7"/>
  <c r="I52" i="7" s="1"/>
  <c r="G107" i="7"/>
  <c r="K107" i="7"/>
  <c r="K89" i="7"/>
  <c r="G89" i="7"/>
  <c r="H29" i="11"/>
  <c r="F29" i="11"/>
  <c r="K135" i="9" s="1"/>
  <c r="N20" i="11"/>
  <c r="P20" i="11" s="1"/>
  <c r="P19" i="11"/>
  <c r="L22" i="11"/>
  <c r="H22" i="11"/>
  <c r="F22" i="11"/>
  <c r="D22" i="11"/>
  <c r="Z33" i="10"/>
  <c r="G142" i="9" s="1"/>
  <c r="V33" i="10"/>
  <c r="T33" i="10"/>
  <c r="R33" i="10"/>
  <c r="P33" i="10"/>
  <c r="N33" i="10"/>
  <c r="L33" i="10"/>
  <c r="H33" i="10"/>
  <c r="F33" i="10"/>
  <c r="G135" i="9" s="1"/>
  <c r="D33" i="10"/>
  <c r="G134" i="9" s="1"/>
  <c r="V22" i="10"/>
  <c r="X22" i="10" s="1"/>
  <c r="AB22" i="10" s="1"/>
  <c r="V20" i="10"/>
  <c r="X20" i="10" s="1"/>
  <c r="AB20" i="10" s="1"/>
  <c r="Z24" i="10"/>
  <c r="T24" i="10"/>
  <c r="R24" i="10"/>
  <c r="P24" i="10"/>
  <c r="N24" i="10"/>
  <c r="L24" i="10"/>
  <c r="J24" i="10"/>
  <c r="H24" i="10"/>
  <c r="F24" i="10"/>
  <c r="D24" i="10"/>
  <c r="M96" i="3"/>
  <c r="I96" i="3"/>
  <c r="M90" i="3"/>
  <c r="M82" i="3"/>
  <c r="I90" i="3"/>
  <c r="I82" i="3"/>
  <c r="M29" i="3"/>
  <c r="I29" i="3"/>
  <c r="M19" i="3"/>
  <c r="M31" i="3" s="1"/>
  <c r="M41" i="3" s="1"/>
  <c r="M44" i="3" s="1"/>
  <c r="M47" i="3" s="1"/>
  <c r="I19" i="3"/>
  <c r="I31" i="3" s="1"/>
  <c r="I41" i="3" s="1"/>
  <c r="I44" i="3" s="1"/>
  <c r="I47" i="3" s="1"/>
  <c r="I84" i="3" s="1"/>
  <c r="M95" i="2"/>
  <c r="M89" i="2"/>
  <c r="I95" i="2"/>
  <c r="I89" i="2"/>
  <c r="M81" i="2"/>
  <c r="I81" i="2"/>
  <c r="M29" i="2"/>
  <c r="I29" i="2"/>
  <c r="M19" i="2"/>
  <c r="I19" i="2"/>
  <c r="I31" i="2" s="1"/>
  <c r="I41" i="2" s="1"/>
  <c r="I44" i="2" s="1"/>
  <c r="I47" i="2" s="1"/>
  <c r="I83" i="2" l="1"/>
  <c r="M31" i="2"/>
  <c r="M41" i="2" s="1"/>
  <c r="M44" i="2" s="1"/>
  <c r="M47" i="2" s="1"/>
  <c r="M83" i="2" s="1"/>
  <c r="M84" i="3"/>
  <c r="I109" i="7"/>
  <c r="I113" i="7" s="1"/>
  <c r="M109" i="7"/>
  <c r="M113" i="7" s="1"/>
  <c r="P22" i="11"/>
  <c r="N22" i="11"/>
  <c r="J22" i="11"/>
  <c r="V24" i="10"/>
  <c r="X24" i="10" l="1"/>
  <c r="AB24" i="10"/>
  <c r="A120" i="7"/>
  <c r="A60" i="3"/>
  <c r="K82" i="3"/>
  <c r="K19" i="3"/>
  <c r="K29" i="3"/>
  <c r="K81" i="2"/>
  <c r="K19" i="2"/>
  <c r="K29" i="2"/>
  <c r="N27" i="11" l="1"/>
  <c r="L29" i="11"/>
  <c r="K31" i="3"/>
  <c r="K41" i="3" s="1"/>
  <c r="K44" i="3" s="1"/>
  <c r="K31" i="2"/>
  <c r="K41" i="2" s="1"/>
  <c r="K44" i="2" s="1"/>
  <c r="M141" i="9"/>
  <c r="M144" i="9" s="1"/>
  <c r="I141" i="9"/>
  <c r="I144" i="9" s="1"/>
  <c r="M100" i="9"/>
  <c r="K100" i="9"/>
  <c r="I100" i="9"/>
  <c r="G100" i="9"/>
  <c r="M83" i="9"/>
  <c r="K83" i="9"/>
  <c r="I83" i="9"/>
  <c r="G83" i="9"/>
  <c r="A56" i="9"/>
  <c r="A113" i="9" s="1"/>
  <c r="M47" i="9"/>
  <c r="K47" i="9"/>
  <c r="I47" i="9"/>
  <c r="G47" i="9"/>
  <c r="M28" i="9"/>
  <c r="K28" i="9"/>
  <c r="I28" i="9"/>
  <c r="G28" i="9"/>
  <c r="I49" i="9" l="1"/>
  <c r="I102" i="9"/>
  <c r="I146" i="9" s="1"/>
  <c r="K46" i="7"/>
  <c r="M49" i="9"/>
  <c r="M102" i="9"/>
  <c r="M146" i="9" s="1"/>
  <c r="N29" i="11"/>
  <c r="G102" i="9"/>
  <c r="G49" i="9"/>
  <c r="K102" i="9"/>
  <c r="K49" i="9"/>
  <c r="G19" i="2" l="1"/>
  <c r="G29" i="2"/>
  <c r="G81" i="2"/>
  <c r="G31" i="2" l="1"/>
  <c r="K47" i="2"/>
  <c r="G41" i="2" l="1"/>
  <c r="G44" i="2" s="1"/>
  <c r="G47" i="2" s="1"/>
  <c r="K83" i="2"/>
  <c r="K92" i="2" s="1"/>
  <c r="K95" i="2" s="1"/>
  <c r="K86" i="2"/>
  <c r="K89" i="2" s="1"/>
  <c r="G86" i="2" l="1"/>
  <c r="G89" i="2" s="1"/>
  <c r="G83" i="2"/>
  <c r="G92" i="2"/>
  <c r="G95" i="2" s="1"/>
  <c r="G82" i="3"/>
  <c r="G29" i="3"/>
  <c r="G19" i="3"/>
  <c r="G31" i="3" l="1"/>
  <c r="G41" i="3" s="1"/>
  <c r="G44" i="3" l="1"/>
  <c r="G46" i="7" s="1"/>
  <c r="K47" i="3"/>
  <c r="K87" i="3" s="1"/>
  <c r="K90" i="3" s="1"/>
  <c r="K52" i="7"/>
  <c r="K109" i="7" s="1"/>
  <c r="G47" i="3" l="1"/>
  <c r="G87" i="3" s="1"/>
  <c r="G52" i="7"/>
  <c r="G109" i="7" s="1"/>
  <c r="G113" i="7" s="1"/>
  <c r="X31" i="10"/>
  <c r="AB31" i="10" s="1"/>
  <c r="AB33" i="10" s="1"/>
  <c r="J33" i="10"/>
  <c r="P27" i="11"/>
  <c r="J29" i="11"/>
  <c r="K84" i="3"/>
  <c r="K113" i="7"/>
  <c r="G84" i="3"/>
  <c r="G93" i="3" s="1"/>
  <c r="G90" i="3"/>
  <c r="G141" i="9" l="1"/>
  <c r="G144" i="9" s="1"/>
  <c r="X33" i="10"/>
  <c r="P29" i="11"/>
  <c r="K93" i="3"/>
  <c r="K96" i="3" s="1"/>
  <c r="K141" i="9"/>
  <c r="K144" i="9" s="1"/>
  <c r="K146" i="9" s="1"/>
  <c r="G96" i="3"/>
  <c r="G146" i="9" l="1"/>
</calcChain>
</file>

<file path=xl/sharedStrings.xml><?xml version="1.0" encoding="utf-8"?>
<sst xmlns="http://schemas.openxmlformats.org/spreadsheetml/2006/main" count="582" uniqueCount="278">
  <si>
    <t>Property Perfect Public Company Limited</t>
  </si>
  <si>
    <t>Statements of Financial Position</t>
  </si>
  <si>
    <t>As at 30 September 2024</t>
  </si>
  <si>
    <t xml:space="preserve">Consolidated </t>
  </si>
  <si>
    <t>Separate</t>
  </si>
  <si>
    <t>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</si>
  <si>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</si>
  <si>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</si>
  <si>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</si>
  <si>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</si>
  <si>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</si>
  <si>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</si>
  <si>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</si>
  <si>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</si>
  <si>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</si>
  <si>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</si>
  <si>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</si>
  <si>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</si>
  <si>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current receivables, net</t>
  </si>
  <si>
    <t>Short-term loans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</si>
  <si>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</si>
  <si>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</si>
  <si>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</si>
  <si>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</si>
  <si>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</si>
  <si>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</si>
  <si>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</si>
  <si>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</si>
  <si>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</si>
  <si>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</si>
  <si>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loans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</si>
  <si>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</si>
  <si>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</si>
  <si>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</si>
  <si>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</si>
  <si>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</si>
  <si>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</si>
  <si>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</si>
  <si>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</si>
  <si>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</si>
  <si>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</si>
  <si>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</si>
  <si>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</si>
  <si>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</si>
  <si>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</si>
  <si>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</si>
  <si>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current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</si>
  <si>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</si>
  <si>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</si>
  <si>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</si>
  <si>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</si>
  <si>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Deposits received from sale of asset</t>
  </si>
  <si>
    <t>Current contract liabilities</t>
  </si>
  <si>
    <t>Current corporate income tax payable</t>
  </si>
  <si>
    <t>Other current liabilities</t>
  </si>
  <si>
    <t>Total current liabilities</t>
  </si>
  <si>
    <t>Non-current liabilities</t>
  </si>
  <si>
    <t>Debentures</t>
  </si>
  <si>
    <t>Subordinated perpetual debentures</t>
  </si>
  <si>
    <t>Long-term borrowings</t>
  </si>
  <si>
    <t>Lease liabilities</t>
  </si>
  <si>
    <t>Employee benefit obligations</t>
  </si>
  <si>
    <t>Non-current contract liabilities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</si>
  <si>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</si>
  <si>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</si>
  <si>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</si>
  <si>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</si>
  <si>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</si>
  <si>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</si>
  <si>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</si>
  <si>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</si>
  <si>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</si>
  <si>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</si>
  <si>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of par Baht 1 each</t>
  </si>
  <si>
    <t>Issued and paid-up share capital</t>
  </si>
  <si>
    <t>Ordinary shares, 10,011,080,604 shares</t>
  </si>
  <si>
    <t>of paid-up Baht 1 each</t>
  </si>
  <si>
    <t>Share discount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</si>
  <si>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</si>
  <si>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</si>
  <si>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</si>
  <si>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</si>
  <si>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</si>
  <si>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</si>
  <si>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</si>
  <si>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</si>
  <si>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</si>
  <si>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2024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</si>
  <si>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</si>
  <si>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</si>
  <si>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</si>
  <si>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</si>
  <si>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</si>
  <si>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</si>
  <si>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</si>
  <si>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</si>
  <si>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</si>
  <si>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</si>
  <si>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</si>
  <si>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</si>
  <si>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</si>
  <si>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</si>
  <si>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</si>
  <si>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</si>
  <si>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</si>
  <si>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</si>
  <si>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</si>
  <si>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>Share of profit from investments in joint ventures</t>
  </si>
  <si>
    <t>Profit before finance costs and income tax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</si>
  <si>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</si>
  <si>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</si>
  <si>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</si>
  <si>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</si>
  <si>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</si>
  <si>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</si>
  <si>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</si>
  <si>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</si>
  <si>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</si>
  <si>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</si>
  <si>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</si>
  <si>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</si>
  <si>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</si>
  <si>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</si>
  <si>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</si>
  <si>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</si>
  <si>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</si>
  <si>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</si>
  <si>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</si>
  <si>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(loss) per share </t>
  </si>
  <si>
    <t>Basic earnings (loss) per share (Baht)</t>
  </si>
  <si>
    <t>For the nine-month period ended 30 September 2024</t>
  </si>
  <si>
    <t xml:space="preserve">Reversal (losses) on financial assets impairment 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</si>
  <si>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</si>
  <si>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</si>
  <si>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</si>
  <si>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</si>
  <si>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</si>
  <si>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</si>
  <si>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</si>
  <si>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>at fair value</t>
  </si>
  <si>
    <t xml:space="preserve"> resulting from</t>
  </si>
  <si>
    <t>Issued and</t>
  </si>
  <si>
    <t>through other</t>
  </si>
  <si>
    <t>Revaluation</t>
  </si>
  <si>
    <t xml:space="preserve"> share swap</t>
  </si>
  <si>
    <t>Changes in</t>
  </si>
  <si>
    <t>Total other</t>
  </si>
  <si>
    <t>Total</t>
  </si>
  <si>
    <t>paid-up</t>
  </si>
  <si>
    <t>Appropriated -</t>
  </si>
  <si>
    <t>comprehensive</t>
  </si>
  <si>
    <t xml:space="preserve"> surplus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</si>
  <si>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</si>
  <si>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</si>
  <si>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</si>
  <si>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</si>
  <si>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</si>
  <si>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</si>
  <si>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</si>
  <si>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legal reserve</t>
  </si>
  <si>
    <t>income</t>
  </si>
  <si>
    <t xml:space="preserve"> of land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</si>
  <si>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</si>
  <si>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</si>
  <si>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</si>
  <si>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</si>
  <si>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</si>
  <si>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</si>
  <si>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2023</t>
  </si>
  <si>
    <t xml:space="preserve">Changes in equity for period </t>
  </si>
  <si>
    <t>Dividend paid</t>
  </si>
  <si>
    <t>Total comprehensive expense</t>
  </si>
  <si>
    <t>for the period</t>
  </si>
  <si>
    <t>Closing balance as at 30 September 2023</t>
  </si>
  <si>
    <t>Opening balance as at 1 January 2024</t>
  </si>
  <si>
    <t>Closing balance as at 30 September 2024</t>
  </si>
  <si>
    <t>Separate financial information</t>
  </si>
  <si>
    <t>Other comprehensive</t>
  </si>
  <si>
    <t>at fair value through</t>
  </si>
  <si>
    <t>other comprehensive</t>
  </si>
  <si>
    <t>Changes in equity for period</t>
  </si>
  <si>
    <t>Total comprehensive income for the period</t>
  </si>
  <si>
    <t>Statements of Cash Flows (Unaudited)</t>
  </si>
  <si>
    <t>Consolidated</t>
  </si>
  <si>
    <t>Cash flows from operating activities</t>
  </si>
  <si>
    <t>Adjustments for:</t>
  </si>
  <si>
    <t>Depreciation and amortisation</t>
  </si>
  <si>
    <t>(Reversal of) losses on net realisable value adjustments</t>
  </si>
  <si>
    <t>(Gains) losses on disposals of property, plant and equipment</t>
  </si>
  <si>
    <t>Gains on termination of lease assets and liabilities</t>
  </si>
  <si>
    <t>Losses on modification of lease assets and liabilities</t>
  </si>
  <si>
    <t>Amortisation of debentures and borrowings fee</t>
  </si>
  <si>
    <t>Unrealised (gains) losses from exchange rate</t>
  </si>
  <si>
    <t>Employee benefit expenses</t>
  </si>
  <si>
    <t>Deferred unrealised profit from transactions with joint ventures</t>
  </si>
  <si>
    <t>Dividend income</t>
  </si>
  <si>
    <t>Interest income</t>
  </si>
  <si>
    <t>Changes in working capital:</t>
  </si>
  <si>
    <t>Financial assets measured at amortised cost - Deposits</t>
  </si>
  <si>
    <t>Trade and other receivables</t>
  </si>
  <si>
    <t>Trade and other payables</t>
  </si>
  <si>
    <t>Contract liabilities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</si>
  <si>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</si>
  <si>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</si>
  <si>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</si>
  <si>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</si>
  <si>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</si>
  <si>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</si>
  <si>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from operating activities</t>
  </si>
  <si>
    <t>Cash flows from investing activities</t>
  </si>
  <si>
    <t>Decrease in fixed deposits with maturity within 12 months</t>
  </si>
  <si>
    <t>(Increase) decrease in restricted bank deposits</t>
  </si>
  <si>
    <t>Payments for short-term loans to related parties</t>
  </si>
  <si>
    <t>Proceeds from short-term loans to related parties</t>
  </si>
  <si>
    <t>Payments for long-term loans to related parties</t>
  </si>
  <si>
    <t>Proceeds from long-term loans to related parties</t>
  </si>
  <si>
    <t>Payment for investments in joint ventures</t>
  </si>
  <si>
    <t>Payment for investment properties acquisition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</si>
  <si>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</si>
  <si>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</si>
  <si>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</si>
  <si>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</si>
  <si>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</si>
  <si>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Net cash receipts (payments) from investing activities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</si>
  <si>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</si>
  <si>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</si>
  <si>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</si>
  <si>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</si>
  <si>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</si>
  <si>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</si>
  <si>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</si>
  <si>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</si>
  <si>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</si>
  <si>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lease liabilities</t>
  </si>
  <si>
    <t>Payments for financial liability from lease with</t>
  </si>
  <si>
    <t>buy-back condition</t>
  </si>
  <si>
    <t>Cash received from guarantee for lease agreement</t>
  </si>
  <si>
    <t>Dividends paid</t>
  </si>
  <si>
    <t>Net cash payments from financing activities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</si>
  <si>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</si>
  <si>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</si>
  <si>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</si>
  <si>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</si>
  <si>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</si>
  <si>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Unpaid liabilities from investment properties acquisition</t>
  </si>
  <si>
    <t>Transfer project development costs to</t>
  </si>
  <si>
    <t xml:space="preserve">advance payments for purchase of land </t>
  </si>
  <si>
    <t>Transfer advance payments for purchase of land to</t>
  </si>
  <si>
    <t>project development costs</t>
  </si>
  <si>
    <t>land held for development</t>
  </si>
  <si>
    <t>Transfer land held for development to</t>
  </si>
  <si>
    <t>Dividend receivables</t>
  </si>
  <si>
    <t>Added lease assets and liabilities from new contracts</t>
  </si>
  <si>
    <t>Termination of right-of-use assets</t>
  </si>
  <si>
    <t>Convert accrued interest income to loans to related parties</t>
  </si>
  <si>
    <t>Convert loan to investment in a subsidiary</t>
  </si>
  <si>
    <t>11, 12</t>
  </si>
  <si>
    <t>held-for-sale</t>
  </si>
  <si>
    <t xml:space="preserve">Group of non-current assets classified as </t>
  </si>
  <si>
    <t>Share of loss from investments in joint ventures</t>
  </si>
  <si>
    <t>Liability from lease agreement with</t>
  </si>
  <si>
    <t xml:space="preserve">Proceed from deposit received from </t>
  </si>
  <si>
    <t>assets classified as held-for-sale</t>
  </si>
  <si>
    <t>investment properties</t>
  </si>
  <si>
    <t>Payments for debentures and borrowings fees</t>
  </si>
  <si>
    <t xml:space="preserve">Payment for acquisition of subsidiaries considered as </t>
  </si>
  <si>
    <t>assets acquisition, net of cash acquired</t>
  </si>
  <si>
    <t>Payment for investments in subsidiaries</t>
  </si>
  <si>
    <t>classified as held-for-sale</t>
  </si>
  <si>
    <t>Ordinary shares, 10,011,313,269 shares</t>
  </si>
  <si>
    <t>Group of non-current assets held-for-sale</t>
  </si>
  <si>
    <t>Current portion of restricted bank deposits</t>
  </si>
  <si>
    <t>Losses on financial assets impairment</t>
  </si>
  <si>
    <t>(Reversal of) losses on financial assets impairments</t>
  </si>
  <si>
    <t xml:space="preserve">Reversal of loss from fair value adjustment of non-current </t>
  </si>
  <si>
    <t>Reversal of revaluation surplus</t>
  </si>
  <si>
    <t xml:space="preserve">Liability included with group of assets </t>
  </si>
  <si>
    <t xml:space="preserve">Write-off advance payments for the purchase of land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</si>
</sst>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-* #,##0_-;\-* #,##0_-;_-* &quot;-&quot;??_-;_-@_-"/>
    <numFmt numFmtId="167" formatCode="#,##0\ ;\(#,##0\);&quot;-&quot;\ ;@"/>
    <numFmt numFmtId="168" formatCode="_(* #,##0_);_(* \(#,##0\);_(* &quot;-&quot;??_);_(@_)"/>
    <numFmt numFmtId="169" formatCode="#,##0;\(#,##0\)"/>
    <numFmt numFmtId="170" formatCode="#,##0.0000;\(#,##0.0000\);&quot;-&quot;;@"/>
    <numFmt numFmtId="171" formatCode="#,##0.000;\(#,##0.000\);&quot;-&quot;;@"/>
    <numFmt numFmtId="172" formatCode="_-* #,##0.0000_-;\-* #,##0.0000_-;_-* &quot;-&quot;??_-;_-@_-"/>
    <numFmt numFmtId="173" formatCode="#,##0;\(#,##0\);\-"/>
    <numFmt numFmtId="174" formatCode=";;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-&quot;฿&quot;* #,##0.00_-;\-&quot;฿&quot;* #,##0.00_-;_-&quot;฿&quot;* &quot;-&quot;??_-;_-@_-"/>
    <numFmt numFmtId="178" formatCode="#,##0.0;\-#,##0.0"/>
  </numFmts>
  <fonts count="38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u/>
      <sz val="9"/>
      <color theme="10"/>
      <name val="Cambria"/>
      <family val="2"/>
    </font>
    <font>
      <sz val="14"/>
      <name val="Cordia New"/>
      <family val="2"/>
    </font>
    <font>
      <u/>
      <sz val="10"/>
      <color rgb="FF7A1818"/>
      <name val="Georgia"/>
      <family val="1"/>
    </font>
    <font>
      <sz val="10"/>
      <name val="ApFont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indexed="8"/>
      <name val="MS Sans Serif"/>
    </font>
    <font>
      <sz val="10"/>
      <color theme="1"/>
      <name val="Arial"/>
      <family val="2"/>
      <charset val="22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/>
      <top/>
      <bottom/>
      <diagonal/>
    </border>
  </borders>
  <cellStyleXfs count="163">
    <xf numFmtId="0" fontId="0" fillId="0" borderId="0"/>
    <xf numFmtId="43" fontId="8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4" fontId="8" fillId="0" borderId="0"/>
    <xf numFmtId="174" fontId="19" fillId="0" borderId="0"/>
    <xf numFmtId="43" fontId="8" fillId="0" borderId="0" applyFont="0" applyFill="0" applyBorder="0" applyAlignment="0" applyProtection="0"/>
    <xf numFmtId="174" fontId="20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16" fillId="0" borderId="7" applyNumberFormat="0" applyFill="0" applyBorder="0" applyAlignment="0">
      <alignment wrapText="1"/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174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7" fillId="0" borderId="0"/>
    <xf numFmtId="0" fontId="11" fillId="0" borderId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0" fontId="26" fillId="0" borderId="0"/>
    <xf numFmtId="0" fontId="27" fillId="0" borderId="0"/>
    <xf numFmtId="0" fontId="18" fillId="0" borderId="0"/>
    <xf numFmtId="0" fontId="11" fillId="0" borderId="0"/>
    <xf numFmtId="43" fontId="28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0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8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20" fillId="0" borderId="0"/>
    <xf numFmtId="0" fontId="16" fillId="0" borderId="7" applyNumberFormat="0" applyFill="0" applyBorder="0" applyAlignment="0">
      <alignment wrapText="1"/>
      <protection locked="0"/>
    </xf>
    <xf numFmtId="0" fontId="31" fillId="0" borderId="0" applyNumberForma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8" fillId="0" borderId="0"/>
    <xf numFmtId="0" fontId="17" fillId="0" borderId="0"/>
    <xf numFmtId="175" fontId="10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43" fontId="13" fillId="0" borderId="0" applyFont="0" applyFill="0" applyBorder="0" applyAlignment="0" applyProtection="0"/>
    <xf numFmtId="0" fontId="8" fillId="0" borderId="0"/>
    <xf numFmtId="174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26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65" fontId="2" fillId="2" borderId="1" xfId="0" quotePrefix="1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/>
    <xf numFmtId="164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170" fontId="2" fillId="2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37" fontId="2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73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73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73" fontId="1" fillId="2" borderId="0" xfId="0" applyNumberFormat="1" applyFont="1" applyFill="1" applyAlignment="1">
      <alignment horizontal="right" vertical="center"/>
    </xf>
    <xf numFmtId="173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73" fontId="2" fillId="2" borderId="1" xfId="0" applyNumberFormat="1" applyFont="1" applyFill="1" applyBorder="1" applyAlignment="1">
      <alignment horizontal="right" vertical="center"/>
    </xf>
    <xf numFmtId="173" fontId="2" fillId="2" borderId="5" xfId="0" applyNumberFormat="1" applyFont="1" applyFill="1" applyBorder="1" applyAlignment="1">
      <alignment horizontal="right" vertical="center"/>
    </xf>
    <xf numFmtId="173" fontId="2" fillId="2" borderId="0" xfId="0" applyNumberFormat="1" applyFont="1" applyFill="1" applyAlignment="1">
      <alignment vertical="center"/>
    </xf>
    <xf numFmtId="173" fontId="2" fillId="2" borderId="0" xfId="0" applyNumberFormat="1" applyFont="1" applyFill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65" fontId="2" fillId="0" borderId="1" xfId="0" quotePrefix="1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top"/>
    </xf>
    <xf numFmtId="165" fontId="4" fillId="0" borderId="3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vertical="center"/>
    </xf>
    <xf numFmtId="173" fontId="2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173" fontId="2" fillId="0" borderId="5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3" fontId="2" fillId="0" borderId="6" xfId="0" applyNumberFormat="1" applyFont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5" fontId="35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vertical="center"/>
    </xf>
    <xf numFmtId="165" fontId="35" fillId="0" borderId="1" xfId="0" applyNumberFormat="1" applyFont="1" applyBorder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37" fontId="34" fillId="0" borderId="0" xfId="0" applyNumberFormat="1" applyFont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164" fontId="3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center" vertical="center"/>
    </xf>
    <xf numFmtId="37" fontId="34" fillId="0" borderId="1" xfId="0" applyNumberFormat="1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right" vertical="center"/>
    </xf>
    <xf numFmtId="165" fontId="36" fillId="0" borderId="0" xfId="0" applyNumberFormat="1" applyFont="1" applyAlignment="1">
      <alignment horizontal="right" vertical="center"/>
    </xf>
    <xf numFmtId="168" fontId="36" fillId="0" borderId="0" xfId="0" applyNumberFormat="1" applyFont="1" applyAlignment="1">
      <alignment horizontal="right" vertical="center"/>
    </xf>
    <xf numFmtId="164" fontId="35" fillId="0" borderId="0" xfId="0" applyNumberFormat="1" applyFont="1" applyAlignment="1">
      <alignment vertical="center"/>
    </xf>
    <xf numFmtId="164" fontId="35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right" vertical="center"/>
    </xf>
    <xf numFmtId="165" fontId="35" fillId="0" borderId="3" xfId="0" applyNumberFormat="1" applyFont="1" applyBorder="1" applyAlignment="1">
      <alignment horizontal="right" vertical="center"/>
    </xf>
    <xf numFmtId="165" fontId="35" fillId="2" borderId="0" xfId="0" applyNumberFormat="1" applyFont="1" applyFill="1" applyAlignment="1">
      <alignment horizontal="right" vertical="center"/>
    </xf>
    <xf numFmtId="165" fontId="35" fillId="2" borderId="1" xfId="0" applyNumberFormat="1" applyFont="1" applyFill="1" applyBorder="1" applyAlignment="1">
      <alignment horizontal="right" vertical="center"/>
    </xf>
    <xf numFmtId="165" fontId="35" fillId="2" borderId="3" xfId="0" applyNumberFormat="1" applyFont="1" applyFill="1" applyBorder="1" applyAlignment="1">
      <alignment horizontal="right" vertical="center"/>
    </xf>
    <xf numFmtId="37" fontId="35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/>
    <xf numFmtId="3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 wrapText="1"/>
    </xf>
    <xf numFmtId="165" fontId="1" fillId="2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165" fontId="2" fillId="0" borderId="0" xfId="0" applyNumberFormat="1" applyFont="1"/>
    <xf numFmtId="164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3" fontId="37" fillId="0" borderId="0" xfId="0" applyNumberFormat="1" applyFont="1" applyAlignment="1">
      <alignment horizontal="left" vertical="center"/>
    </xf>
    <xf numFmtId="3" fontId="37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1" xfId="0" applyNumberFormat="1" applyFont="1" applyBorder="1" applyAlignment="1">
      <alignment horizontal="left" vertical="center"/>
    </xf>
    <xf numFmtId="37" fontId="37" fillId="0" borderId="0" xfId="0" applyNumberFormat="1" applyFont="1" applyAlignment="1">
      <alignment horizontal="left" vertical="center"/>
    </xf>
    <xf numFmtId="37" fontId="37" fillId="0" borderId="1" xfId="0" applyNumberFormat="1" applyFont="1" applyBorder="1" applyAlignment="1">
      <alignment horizontal="left" vertical="center"/>
    </xf>
    <xf numFmtId="173" fontId="10" fillId="0" borderId="0" xfId="0" applyNumberFormat="1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73" fontId="10" fillId="0" borderId="5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center"/>
    </xf>
    <xf numFmtId="165" fontId="2" fillId="2" borderId="1" xfId="0" applyNumberFormat="1" applyFont="1" applyFill="1" applyBorder="1" applyAlignment="1">
      <alignment horizontal="right" vertical="top"/>
    </xf>
    <xf numFmtId="170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Continuous" vertical="center"/>
    </xf>
    <xf numFmtId="164" fontId="35" fillId="0" borderId="0" xfId="0" applyNumberFormat="1" applyFont="1" applyAlignment="1">
      <alignment horizontal="left" vertical="center"/>
    </xf>
    <xf numFmtId="164" fontId="34" fillId="0" borderId="0" xfId="0" applyNumberFormat="1" applyFont="1" applyAlignment="1">
      <alignment horizontal="right" vertical="center"/>
    </xf>
    <xf numFmtId="164" fontId="3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vertical="center"/>
    </xf>
    <xf numFmtId="37" fontId="37" fillId="0" borderId="5" xfId="0" applyNumberFormat="1" applyFont="1" applyBorder="1" applyAlignment="1">
      <alignment vertical="center"/>
    </xf>
    <xf numFmtId="165" fontId="2" fillId="2" borderId="0" xfId="159" applyNumberFormat="1" applyFont="1" applyFill="1" applyAlignment="1">
      <alignment horizontal="right" vertical="center"/>
    </xf>
    <xf numFmtId="165" fontId="2" fillId="2" borderId="0" xfId="156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2" borderId="0" xfId="158" applyNumberFormat="1" applyFont="1" applyFill="1" applyAlignment="1">
      <alignment horizontal="right" vertical="center"/>
    </xf>
    <xf numFmtId="165" fontId="2" fillId="2" borderId="0" xfId="151" applyNumberFormat="1" applyFont="1" applyFill="1" applyAlignment="1">
      <alignment horizontal="right" vertical="center"/>
    </xf>
    <xf numFmtId="165" fontId="2" fillId="2" borderId="0" xfId="153" applyNumberFormat="1" applyFont="1" applyFill="1" applyAlignment="1">
      <alignment horizontal="right" vertical="center"/>
    </xf>
    <xf numFmtId="165" fontId="2" fillId="2" borderId="0" xfId="154" applyNumberFormat="1" applyFont="1" applyFill="1" applyAlignment="1">
      <alignment horizontal="right" vertical="center"/>
    </xf>
    <xf numFmtId="165" fontId="2" fillId="2" borderId="0" xfId="157" applyNumberFormat="1" applyFont="1" applyFill="1" applyAlignment="1">
      <alignment horizontal="right" vertical="center"/>
    </xf>
    <xf numFmtId="3" fontId="7" fillId="0" borderId="0" xfId="0" applyNumberFormat="1" applyFont="1" applyAlignment="1">
      <alignment vertical="center"/>
    </xf>
    <xf numFmtId="165" fontId="2" fillId="2" borderId="1" xfId="157" applyNumberFormat="1" applyFont="1" applyFill="1" applyBorder="1" applyAlignment="1">
      <alignment horizontal="right" vertical="center"/>
    </xf>
    <xf numFmtId="165" fontId="2" fillId="2" borderId="0" xfId="161" applyNumberFormat="1" applyFont="1" applyFill="1" applyAlignment="1">
      <alignment horizontal="right" vertical="center"/>
    </xf>
    <xf numFmtId="165" fontId="2" fillId="2" borderId="1" xfId="161" applyNumberFormat="1" applyFont="1" applyFill="1" applyBorder="1" applyAlignment="1">
      <alignment horizontal="right" vertical="center"/>
    </xf>
    <xf numFmtId="165" fontId="2" fillId="2" borderId="0" xfId="152" applyNumberFormat="1" applyFont="1" applyFill="1" applyAlignment="1">
      <alignment horizontal="right" vertical="center"/>
    </xf>
    <xf numFmtId="165" fontId="2" fillId="2" borderId="0" xfId="155" applyNumberFormat="1" applyFont="1" applyFill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0" fontId="37" fillId="0" borderId="5" xfId="0" applyFont="1" applyBorder="1" applyAlignment="1">
      <alignment vertical="center"/>
    </xf>
    <xf numFmtId="165" fontId="2" fillId="0" borderId="0" xfId="156" applyNumberFormat="1" applyFont="1" applyAlignment="1">
      <alignment horizontal="right" vertical="center"/>
    </xf>
    <xf numFmtId="165" fontId="2" fillId="0" borderId="0" xfId="153" applyNumberFormat="1" applyFont="1" applyAlignment="1">
      <alignment horizontal="right" vertical="center"/>
    </xf>
    <xf numFmtId="165" fontId="2" fillId="0" borderId="0" xfId="159" applyNumberFormat="1" applyFont="1" applyAlignment="1">
      <alignment horizontal="right" vertical="center"/>
    </xf>
    <xf numFmtId="165" fontId="2" fillId="0" borderId="0" xfId="158" applyNumberFormat="1" applyFont="1" applyAlignment="1">
      <alignment horizontal="right" vertical="center"/>
    </xf>
    <xf numFmtId="165" fontId="2" fillId="0" borderId="0" xfId="151" applyNumberFormat="1" applyFont="1" applyAlignment="1">
      <alignment horizontal="right" vertical="center"/>
    </xf>
    <xf numFmtId="165" fontId="2" fillId="0" borderId="0" xfId="154" applyNumberFormat="1" applyFont="1" applyAlignment="1">
      <alignment horizontal="right" vertical="center"/>
    </xf>
    <xf numFmtId="165" fontId="2" fillId="0" borderId="0" xfId="157" applyNumberFormat="1" applyFont="1" applyAlignment="1">
      <alignment horizontal="right" vertical="center"/>
    </xf>
    <xf numFmtId="165" fontId="2" fillId="0" borderId="1" xfId="157" applyNumberFormat="1" applyFont="1" applyBorder="1" applyAlignment="1">
      <alignment horizontal="right" vertical="center"/>
    </xf>
    <xf numFmtId="165" fontId="2" fillId="0" borderId="0" xfId="161" applyNumberFormat="1" applyFont="1" applyAlignment="1">
      <alignment horizontal="right" vertical="center"/>
    </xf>
    <xf numFmtId="165" fontId="2" fillId="0" borderId="1" xfId="161" applyNumberFormat="1" applyFont="1" applyBorder="1" applyAlignment="1">
      <alignment horizontal="right" vertical="center"/>
    </xf>
    <xf numFmtId="165" fontId="2" fillId="0" borderId="0" xfId="152" applyNumberFormat="1" applyFont="1" applyAlignment="1">
      <alignment horizontal="right" vertical="center"/>
    </xf>
    <xf numFmtId="165" fontId="2" fillId="0" borderId="0" xfId="155" applyNumberFormat="1" applyFont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37" fontId="3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7" fontId="1" fillId="0" borderId="1" xfId="0" applyNumberFormat="1" applyFont="1" applyBorder="1" applyAlignment="1">
      <alignment horizontal="center" vertical="center"/>
    </xf>
    <xf numFmtId="37" fontId="3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horizontal="right"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 indent="1"/>
    </xf>
    <xf numFmtId="165" fontId="9" fillId="0" borderId="1" xfId="0" applyNumberFormat="1" applyFont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36" fillId="0" borderId="0" xfId="0" applyFont="1"/>
    <xf numFmtId="165" fontId="3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37" fontId="10" fillId="0" borderId="1" xfId="0" applyNumberFormat="1" applyFont="1" applyBorder="1" applyAlignment="1">
      <alignment horizontal="justify" vertical="center"/>
    </xf>
    <xf numFmtId="164" fontId="1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173" fontId="1" fillId="0" borderId="0" xfId="0" applyNumberFormat="1" applyFont="1" applyAlignment="1">
      <alignment horizontal="center" vertical="center"/>
    </xf>
    <xf numFmtId="173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73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</cellXfs>
  <cellStyles count="163">
    <cellStyle name="Comma 10" xfId="102" xr:uid="{6B039C77-F500-4E9F-A645-52FE42A409DF}"/>
    <cellStyle name="Comma 10 14" xfId="24" xr:uid="{346C08E2-45A1-4936-B4C7-2144497B1474}"/>
    <cellStyle name="Comma 10 14 2" xfId="64" xr:uid="{94AC8D56-2DC3-4823-9315-3D6B43639764}"/>
    <cellStyle name="Comma 10 2 2" xfId="8" xr:uid="{0BFFC402-7B2B-461E-9945-B5BA86739F43}"/>
    <cellStyle name="Comma 10 2 2 2" xfId="51" xr:uid="{4E3D75F1-77F9-4959-9344-65981AD0847A}"/>
    <cellStyle name="Comma 10 2 2 2 2" xfId="132" xr:uid="{8FB113E4-6773-40AC-B5D7-0EA4F3F8A035}"/>
    <cellStyle name="Comma 10 2 2 3" xfId="57" xr:uid="{695F160F-6D9B-4622-8BFC-4F779FFB3B3A}"/>
    <cellStyle name="Comma 10 2 2 4" xfId="86" xr:uid="{150588B4-507E-4F89-93CF-4D3F9054209D}"/>
    <cellStyle name="Comma 10 2 3" xfId="32" xr:uid="{5B8F4ACA-59A2-4C0A-A8CF-75F22AFF8385}"/>
    <cellStyle name="Comma 10 2 3 2" xfId="43" xr:uid="{91E7145D-CFA6-47D6-827B-4C40A62AC87D}"/>
    <cellStyle name="Comma 10 2 3 3" xfId="138" xr:uid="{4F6E2176-8F4B-4A17-A1A4-799B84A470AD}"/>
    <cellStyle name="Comma 11" xfId="4" xr:uid="{4DFA7D33-FF2A-4F88-AA1D-CAB9E73EF37F}"/>
    <cellStyle name="Comma 12" xfId="91" xr:uid="{CEE2BD5B-4383-4570-9294-6D5FBBB2BF46}"/>
    <cellStyle name="Comma 12 2" xfId="133" xr:uid="{019E0FB6-C574-4DB4-B0D6-BC20BDED0511}"/>
    <cellStyle name="Comma 13" xfId="23" xr:uid="{611DD247-5F19-44ED-B502-2039E68C5872}"/>
    <cellStyle name="Comma 13 2" xfId="63" xr:uid="{A85BFEBF-60A7-4BC5-9D0B-13AE34228A1F}"/>
    <cellStyle name="Comma 16" xfId="84" xr:uid="{834C7533-F444-4E15-9E2E-3E8244BF123F}"/>
    <cellStyle name="Comma 16 2" xfId="131" xr:uid="{0D028817-DA05-40C3-A257-5402449CB829}"/>
    <cellStyle name="Comma 164 2" xfId="10" xr:uid="{2E51745E-EA5E-4DA0-9361-B47B0665A5EC}"/>
    <cellStyle name="Comma 164 2 2" xfId="52" xr:uid="{0ADD9987-0423-455B-A48B-0BB37DDE3616}"/>
    <cellStyle name="Comma 164 2 3" xfId="58" xr:uid="{B0A98E2D-73E1-498C-9455-F4225031EEC1}"/>
    <cellStyle name="Comma 165" xfId="13" xr:uid="{ECB929F8-61EB-40EA-91FE-48558A850609}"/>
    <cellStyle name="Comma 2" xfId="1" xr:uid="{EE74AE31-DF01-40F7-B517-7D6A248EB7F6}"/>
    <cellStyle name="Comma 2 2" xfId="15" xr:uid="{F9D8F58A-84EB-4B28-9CFE-BA3538DB1CC8}"/>
    <cellStyle name="Comma 2 2 10 2 2" xfId="99" xr:uid="{DB95E399-A7BF-4FDA-8D11-E21DFAC4DF24}"/>
    <cellStyle name="Comma 2 2 2" xfId="39" xr:uid="{1AED5F87-49D1-4AC1-A078-78B3277DE913}"/>
    <cellStyle name="Comma 2 2 2 2" xfId="127" xr:uid="{2D589E07-DAC0-4FB8-997D-128FD2C2FC7D}"/>
    <cellStyle name="Comma 2 2 3" xfId="104" xr:uid="{83A8753F-31C8-4433-ADB6-47D882E022DA}"/>
    <cellStyle name="Comma 2 2 4" xfId="80" xr:uid="{4640F77F-B2B8-4788-9E53-C72BF4263356}"/>
    <cellStyle name="Comma 2 2 5" xfId="146" xr:uid="{DEFACFE9-39B9-4310-99B9-A72A7791F6F4}"/>
    <cellStyle name="Comma 2 3" xfId="120" xr:uid="{EE111C49-D43B-4D33-B48C-F54C7F3DD9AE}"/>
    <cellStyle name="Comma 2 4" xfId="111" xr:uid="{2927E0E1-3C62-44BF-852F-103D0C8BF8AC}"/>
    <cellStyle name="Comma 2 5" xfId="135" xr:uid="{71F4A20C-E6A2-4F57-95F6-45D2D85F6A48}"/>
    <cellStyle name="Comma 2 6" xfId="96" xr:uid="{0C7AC352-E2C8-45E0-B56D-778A38F058F0}"/>
    <cellStyle name="Comma 2 7" xfId="71" xr:uid="{CEABE03F-EE67-418F-BB2F-BF697F0300A3}"/>
    <cellStyle name="Comma 2 8" xfId="144" xr:uid="{784AFBE8-9984-4C79-9D0D-2F9CD19AEAA0}"/>
    <cellStyle name="Comma 2 9" xfId="6" xr:uid="{22886409-7157-42E8-99E8-935A44558E33}"/>
    <cellStyle name="Comma 20" xfId="16" xr:uid="{067C3C6C-6AC0-4D00-A8CB-F029C20B8623}"/>
    <cellStyle name="Comma 23" xfId="7" xr:uid="{622FA9FD-15E7-4116-8B5B-57476570F678}"/>
    <cellStyle name="Comma 25" xfId="9" xr:uid="{D609521B-E2F4-4BE6-BD6B-C28867D2A650}"/>
    <cellStyle name="Comma 3" xfId="21" xr:uid="{70925559-8D15-42AB-9C99-8C09D9FB1268}"/>
    <cellStyle name="Comma 3 2" xfId="61" xr:uid="{362E93BF-CEF4-483C-9503-58394101DFCB}"/>
    <cellStyle name="Comma 3 2 2" xfId="112" xr:uid="{BB287664-F489-41B3-A988-AF5D8C420FCF}"/>
    <cellStyle name="Comma 3 3" xfId="98" xr:uid="{580014A6-D18E-45A4-A83B-436E0C7EF137}"/>
    <cellStyle name="Comma 3 4" xfId="82" xr:uid="{7AF1B3A5-7E7A-435C-9C53-C72BDB43B2BF}"/>
    <cellStyle name="Comma 3 4 2" xfId="129" xr:uid="{D048BBB5-7EB8-4F23-AFE1-56085DC627B3}"/>
    <cellStyle name="Comma 3 5" xfId="70" xr:uid="{F2E01CB4-072A-4690-A448-6532F60E125A}"/>
    <cellStyle name="Comma 32" xfId="35" xr:uid="{A1E4E84E-5BD8-481C-A700-20AFD8050046}"/>
    <cellStyle name="Comma 32 2" xfId="66" xr:uid="{2ACAE9A5-54EF-4E1D-B41F-39F6AB453189}"/>
    <cellStyle name="Comma 32 2 2" xfId="125" xr:uid="{2E216F0F-457B-47EE-92DC-208E8FE26D5D}"/>
    <cellStyle name="Comma 32 3" xfId="77" xr:uid="{494FEBAA-A28C-4DF1-B5E1-C91160E50E73}"/>
    <cellStyle name="Comma 4" xfId="22" xr:uid="{497379C9-EF8A-4ACE-9203-C85F908B5B3A}"/>
    <cellStyle name="Comma 4 2" xfId="41" xr:uid="{6E0B3882-4259-4750-BA25-B542D84EFFE8}"/>
    <cellStyle name="Comma 4 2 2" xfId="53" xr:uid="{0E0201E4-8658-47E8-B352-5341D14D5FE5}"/>
    <cellStyle name="Comma 4 2 3" xfId="128" xr:uid="{AE81C334-A574-4617-B60B-005A64AF8E05}"/>
    <cellStyle name="Comma 4 3" xfId="62" xr:uid="{CA611FA2-4E49-441B-A861-ABAE4685C39C}"/>
    <cellStyle name="Comma 4 4" xfId="81" xr:uid="{F111DFAC-32DA-487A-8375-EA1F3370567F}"/>
    <cellStyle name="Comma 5" xfId="18" xr:uid="{A9F4F63E-2409-4493-AF04-5FC6EE01FC90}"/>
    <cellStyle name="Comma 5 2" xfId="124" xr:uid="{BDB83D06-BAAB-4C73-9E1A-A940886BF59D}"/>
    <cellStyle name="Comma 6" xfId="20" xr:uid="{FF1AAAC1-22AF-4701-B7D6-1F8A4ABF34ED}"/>
    <cellStyle name="Comma 6 2" xfId="60" xr:uid="{38736E72-21AE-4C4E-BE3D-3BB64407F83D}"/>
    <cellStyle name="Comma 7" xfId="46" xr:uid="{4F8008CA-88B5-4483-A19F-003691D1C963}"/>
    <cellStyle name="Comma 8" xfId="56" xr:uid="{93CC0C51-512E-42A4-A505-30C9D2E56525}"/>
    <cellStyle name="Comma 84" xfId="40" xr:uid="{11922F76-D779-4F03-9571-6B58986B43D9}"/>
    <cellStyle name="Comma 84 2" xfId="126" xr:uid="{2E651EDA-2634-4E96-8C36-AB7ED4142BF0}"/>
    <cellStyle name="Comma 84 3" xfId="79" xr:uid="{8FF70A64-4DFE-4A96-85B1-F5306EFDF9BB}"/>
    <cellStyle name="Comma 9" xfId="142" xr:uid="{C1D53CE8-389C-478E-9085-EE37A1832078}"/>
    <cellStyle name="Currency 2" xfId="72" xr:uid="{2D78FF6A-6BA3-4A2F-9A3B-9162CCAB4133}"/>
    <cellStyle name="Currency 2 2" xfId="92" xr:uid="{1BF12918-DD96-45E7-A4C4-919B38068C29}"/>
    <cellStyle name="Followed Hyperlink 2" xfId="122" xr:uid="{5E000126-860C-49E3-AA06-5CFBD8D383F0}"/>
    <cellStyle name="Followed Hyperlink 3" xfId="74" xr:uid="{E0C9674A-2C5E-44BA-AD02-531F501AD1D2}"/>
    <cellStyle name="Hyperlink 2" xfId="37" xr:uid="{02CCAA55-9741-409C-A64E-AA3594EDC620}"/>
    <cellStyle name="Hyperlink 2 2" xfId="123" xr:uid="{DBBDF365-E435-4AB3-B6DA-15B35F679CDB}"/>
    <cellStyle name="Hyperlink 2 3" xfId="108" xr:uid="{C01C311F-3F4C-4253-B075-34AB0A325811}"/>
    <cellStyle name="Hyperlink 2 4" xfId="75" xr:uid="{D7853ADA-57AA-451F-8B56-3C18F940ED6A}"/>
    <cellStyle name="Hyperlink 3" xfId="49" xr:uid="{20317862-1088-4B46-B0E2-DB70C62FB67C}"/>
    <cellStyle name="Hyperlink 3 2" xfId="117" xr:uid="{9429126B-F163-4CF5-B5F6-80C0403A7CFF}"/>
    <cellStyle name="Hyperlink 4" xfId="109" xr:uid="{1AAF62D3-E4DB-498E-AE6C-A51A02942716}"/>
    <cellStyle name="Normal" xfId="0" builtinId="0"/>
    <cellStyle name="Normal - Style1 2 3" xfId="19" xr:uid="{96AF04CA-70A0-4CEE-8EB0-9E8B5B35FBD8}"/>
    <cellStyle name="Normal 10" xfId="45" xr:uid="{09DC16D6-887E-480F-824F-73808EC9AE00}"/>
    <cellStyle name="Normal 10 2" xfId="107" xr:uid="{642288B3-EB12-4697-9892-988B76D4FF98}"/>
    <cellStyle name="Normal 11" xfId="47" xr:uid="{C7EC6149-A5A5-4777-80D4-A32A16A685C8}"/>
    <cellStyle name="Normal 11 8" xfId="105" xr:uid="{136E99F2-3790-4A99-B5AC-9A240C08A936}"/>
    <cellStyle name="Normal 118" xfId="33" xr:uid="{730820A1-7D8D-4DE3-AC4E-6E2EEE51FEAF}"/>
    <cellStyle name="Normal 12" xfId="48" xr:uid="{7E911A2D-DA4B-4CFC-B889-C9CF7F9E94CE}"/>
    <cellStyle name="Normal 13" xfId="50" xr:uid="{48E4FD8E-5C57-431B-BDB7-4A959324BC36}"/>
    <cellStyle name="Normal 14" xfId="14" xr:uid="{C2E25357-48AE-4456-B607-034F8D081652}"/>
    <cellStyle name="Normal 15" xfId="55" xr:uid="{2B6D9E3D-141F-4AE0-8FBA-492496D817ED}"/>
    <cellStyle name="Normal 16" xfId="59" xr:uid="{CEABF532-54AC-4870-9D27-54BAB8D77BCC}"/>
    <cellStyle name="Normal 17" xfId="67" xr:uid="{5447079F-DBB7-4934-9F18-0E55E81E1A8E}"/>
    <cellStyle name="Normal 18" xfId="137" xr:uid="{21EC321F-0E99-4728-A6B8-A90F28A6DB99}"/>
    <cellStyle name="Normal 19" xfId="139" xr:uid="{428659D2-05CD-4C13-B146-59B12335172D}"/>
    <cellStyle name="Normal 19 13" xfId="114" xr:uid="{83FF0BEE-0F08-47EE-A7AE-89C88A71BE67}"/>
    <cellStyle name="Normal 2" xfId="5" xr:uid="{1AACA974-9635-4C78-9797-663FC15E50D4}"/>
    <cellStyle name="Normal 2 12" xfId="85" xr:uid="{4CEDCED4-6677-40AF-AFD3-F81D29EC9B58}"/>
    <cellStyle name="Normal 2 2" xfId="17" xr:uid="{4EAA2269-D9B1-4C57-93DA-B255C04290AC}"/>
    <cellStyle name="Normal 2 2 2" xfId="121" xr:uid="{D464AB4E-CC37-4243-8FDD-E9DC034820BB}"/>
    <cellStyle name="Normal 2 2 3" xfId="97" xr:uid="{080E6E85-DC34-491C-9DE2-AD2778D9DDAC}"/>
    <cellStyle name="Normal 2 2 4" xfId="145" xr:uid="{A1617A63-3498-4E38-9CFC-D5636CDFCCFD}"/>
    <cellStyle name="Normal 2 3" xfId="31" xr:uid="{3A20E1D2-3EE8-4D24-83E1-D4EAF0525B24}"/>
    <cellStyle name="Normal 2 3 2" xfId="42" xr:uid="{7312A84D-4CB4-4159-A42D-852161EA8B24}"/>
    <cellStyle name="Normal 2 3 3" xfId="100" xr:uid="{79E32144-6B54-4105-8B33-D344DE37F3E3}"/>
    <cellStyle name="Normal 2 4" xfId="95" xr:uid="{977F82EF-5A3B-456C-A75C-272854894824}"/>
    <cellStyle name="Normal 2 4 27" xfId="89" xr:uid="{06F020D7-8E34-49DC-A0A1-A0BB301F0E96}"/>
    <cellStyle name="Normal 2 5" xfId="143" xr:uid="{81A1C5EB-BA37-4F54-87BE-D02834AF3797}"/>
    <cellStyle name="Normal 2 6" xfId="106" xr:uid="{5264AA41-C08C-4910-A58C-8C13E3909C20}"/>
    <cellStyle name="Normal 20" xfId="141" xr:uid="{1E5FD20A-E129-4871-A829-45B83B68C6F5}"/>
    <cellStyle name="Normal 21" xfId="3" xr:uid="{7BCE3629-2838-4915-AF97-1687CEFE7751}"/>
    <cellStyle name="Normal 22" xfId="150" xr:uid="{725DEB4C-98CF-4C83-ADEE-57964AD437D1}"/>
    <cellStyle name="Normal 23" xfId="162" xr:uid="{2C8BFC3A-9425-4D7C-B9B9-2F98F2B4B9C9}"/>
    <cellStyle name="Normal 24" xfId="160" xr:uid="{307C288D-19EF-4326-8066-1BC3C3B74038}"/>
    <cellStyle name="Normal 25" xfId="159" xr:uid="{FD067DA3-039B-42C9-87FD-A71F5D9E3A76}"/>
    <cellStyle name="Normal 26" xfId="156" xr:uid="{2FAA9202-1B42-4632-A51A-9153C9C15336}"/>
    <cellStyle name="Normal 264" xfId="11" xr:uid="{863CB77C-9E6E-4221-AA71-3BBE6543231B}"/>
    <cellStyle name="Normal 27" xfId="158" xr:uid="{D7717066-58B3-4B74-BD18-7F5C32DB4C18}"/>
    <cellStyle name="Normal 28" xfId="151" xr:uid="{45FA77E5-DD97-48FA-80F9-C6638E83FE51}"/>
    <cellStyle name="Normal 288" xfId="34" xr:uid="{92207824-2CBA-4D15-BFF5-6601D07BE568}"/>
    <cellStyle name="Normal 288 2" xfId="65" xr:uid="{1A45F321-2328-49F2-869F-DCD1B8C89454}"/>
    <cellStyle name="Normal 29" xfId="153" xr:uid="{E538C0BA-38BC-4F45-9C38-C6AAD93886A9}"/>
    <cellStyle name="Normal 3" xfId="2" xr:uid="{5A4C5DC7-679E-41BD-AB4C-66DBBF0DD306}"/>
    <cellStyle name="Normal 3 2" xfId="69" xr:uid="{C41B4328-F7DF-4DF3-B7BE-B0EF98C281FC}"/>
    <cellStyle name="Normal 3 2 20" xfId="90" xr:uid="{9B25FAFA-515D-45A5-9AE5-66795726267A}"/>
    <cellStyle name="Normal 3 2 7" xfId="88" xr:uid="{E542E48F-A189-4DE0-B205-F5FE97B752E8}"/>
    <cellStyle name="Normal 3 3" xfId="38" xr:uid="{1B62E44F-BC8D-4830-BE36-F8DFDFE7C3AA}"/>
    <cellStyle name="Normal 3 3 2" xfId="78" xr:uid="{E070CAD2-D72F-4A86-BC46-E424E553AA8C}"/>
    <cellStyle name="Normal 3 3 2 2" xfId="87" xr:uid="{BF5B11A9-7EF5-4E39-B62D-D6E2F4B9E277}"/>
    <cellStyle name="Normal 3 4" xfId="93" xr:uid="{0657699C-29C3-45D4-AF0B-67FBC77DED80}"/>
    <cellStyle name="Normal 3 5" xfId="119" xr:uid="{E45E3474-B737-4659-9D33-F7627028BBF4}"/>
    <cellStyle name="Normal 3 6" xfId="68" xr:uid="{D90E6ADC-953D-4D9A-94D2-BD260BB61016}"/>
    <cellStyle name="Normal 3 7" xfId="148" xr:uid="{50EB274F-C367-42BA-A6CA-D08B19EECBAF}"/>
    <cellStyle name="Normal 3 8" xfId="12" xr:uid="{46FC9DEA-6615-49EB-A7FB-5B216F66D96F}"/>
    <cellStyle name="Normal 30" xfId="154" xr:uid="{11A51437-EB65-4FD0-A243-E9732976886F}"/>
    <cellStyle name="Normal 31" xfId="157" xr:uid="{56ADC2D7-07C8-405C-8717-711EB26593E5}"/>
    <cellStyle name="Normal 32" xfId="161" xr:uid="{D05B45EF-FE76-4CFE-A138-E410D91C0E88}"/>
    <cellStyle name="Normal 33" xfId="152" xr:uid="{85672443-B530-4150-AAEA-DCB6BB9D10D1}"/>
    <cellStyle name="Normal 34" xfId="155" xr:uid="{2AE17D07-1315-450C-9302-1D831FCF1E4C}"/>
    <cellStyle name="Normal 4" xfId="26" xr:uid="{9D9EC801-8580-4136-8A96-138F504AD808}"/>
    <cellStyle name="Normal 4 2" xfId="36" xr:uid="{F08D6256-C47C-4C8B-8C9F-F713E1752B02}"/>
    <cellStyle name="Normal 4 3" xfId="103" xr:uid="{2A561CEC-08E8-4CE5-91E3-1916260EC3B1}"/>
    <cellStyle name="Normal 5" xfId="27" xr:uid="{E2A69042-BB79-40C6-86D6-90BA766AE1DC}"/>
    <cellStyle name="Normal 5 2" xfId="116" xr:uid="{21585A72-60AD-44F9-90FE-C5E8B685989E}"/>
    <cellStyle name="Normal 5 3" xfId="76" xr:uid="{F634CBEC-8CAE-4C4A-8FBD-07E925DB7F68}"/>
    <cellStyle name="Normal 5 7" xfId="54" xr:uid="{2EF8DD0D-B63A-4CC8-95EC-0E04049FCE77}"/>
    <cellStyle name="Normal 51" xfId="113" xr:uid="{E1321E9D-1970-4632-B0D9-8F04B769F67B}"/>
    <cellStyle name="Normal 6" xfId="28" xr:uid="{85F11FBE-E627-40AE-A299-AF5242B6DCDD}"/>
    <cellStyle name="Normal 6 2" xfId="118" xr:uid="{4D3B4389-70C7-4DEC-B4A9-BB351C2A4642}"/>
    <cellStyle name="Normal 7" xfId="29" xr:uid="{97D52B01-2186-403B-BC90-4770F93770A5}"/>
    <cellStyle name="Normal 7 2" xfId="134" xr:uid="{DF646CA3-E92F-4691-B154-8D65656FB402}"/>
    <cellStyle name="Normal 8" xfId="30" xr:uid="{D591EF05-0FF8-457F-8078-05976D0EDDAD}"/>
    <cellStyle name="Normal 8 2" xfId="110" xr:uid="{95A0AE75-DC6F-47A1-B0F6-792F81039361}"/>
    <cellStyle name="Normal 9" xfId="44" xr:uid="{F34BAC2C-B949-46D1-99AB-446809A0CCA2}"/>
    <cellStyle name="Normal 9 2" xfId="136" xr:uid="{C64CDAE1-AE55-4E06-A245-5FA8438EE868}"/>
    <cellStyle name="Percent 2" xfId="25" xr:uid="{0BD0F9F8-CBFB-4FEA-A8BD-C9D87204F875}"/>
    <cellStyle name="Percent 2 11" xfId="101" xr:uid="{76E4CAD8-3531-47BC-ACB2-BC1E0663CB7D}"/>
    <cellStyle name="Percent 2 2" xfId="94" xr:uid="{4F4E21DB-3E01-4CCF-9861-60C400085F71}"/>
    <cellStyle name="Percent 2 3" xfId="73" xr:uid="{35D61473-2FEB-424A-B111-FBDAB91AB83C}"/>
    <cellStyle name="Percent 2 4" xfId="147" xr:uid="{F9AB73BC-7DFC-46D4-96E6-20579570A6F6}"/>
    <cellStyle name="Percent 3" xfId="83" xr:uid="{D96EDEEC-49E6-4A70-926D-603BDAFF312E}"/>
    <cellStyle name="Percent 3 2" xfId="130" xr:uid="{9DD2104E-A17C-4955-969C-329874F29EF9}"/>
    <cellStyle name="Percent 3 3" xfId="115" xr:uid="{EC9F6B8D-5B68-428A-B6DB-445915691D7E}"/>
    <cellStyle name="Percent 3 4" xfId="149" xr:uid="{71FF59C9-106D-4CE3-9CD2-A4D0611BBA5A}"/>
    <cellStyle name="Percent 4" xfId="140" xr:uid="{38141BB0-664C-4322-A110-9D90526A7E0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3BA8D-6374-492B-99E4-8E8A9856A73D}">
  <dimension ref="A1:O161"/>
  <sheetViews>
    <sheetView topLeftCell="A22" zoomScale="110" zoomScaleNormal="110" zoomScaleSheetLayoutView="100" workbookViewId="0">
      <selection activeCell="N33" sqref="N33"/>
    </sheetView>
  </sheetViews>
  <sheetFormatPr defaultColWidth="9.44140625" defaultRowHeight="16.5" customHeight="1"/>
  <cols>
    <col min="1" max="3" width="1.5546875" style="131" customWidth="1"/>
    <col min="4" max="4" width="29.21875" style="131" customWidth="1"/>
    <col min="5" max="5" width="6" style="226" bestFit="1" customWidth="1"/>
    <col min="6" max="6" width="0.5546875" style="131" customWidth="1"/>
    <col min="7" max="7" width="14" style="131" customWidth="1"/>
    <col min="8" max="8" width="0.5546875" style="131" customWidth="1"/>
    <col min="9" max="9" width="14" style="131" customWidth="1"/>
    <col min="10" max="10" width="0.5546875" style="131" customWidth="1"/>
    <col min="11" max="11" width="14" style="131" customWidth="1"/>
    <col min="12" max="12" width="0.5546875" style="131" customWidth="1"/>
    <col min="13" max="13" width="14" style="131" customWidth="1"/>
    <col min="14" max="14" width="15.44140625" style="131" customWidth="1"/>
    <col min="15" max="16384" width="9.44140625" style="131"/>
  </cols>
  <sheetData>
    <row r="1" spans="1:13" ht="16.5" customHeight="1">
      <c r="A1" s="159" t="s">
        <v>0</v>
      </c>
      <c r="B1" s="160"/>
      <c r="C1" s="160"/>
      <c r="D1" s="160"/>
      <c r="E1" s="2"/>
      <c r="F1" s="2"/>
      <c r="G1" s="3"/>
      <c r="H1" s="4"/>
      <c r="I1" s="130"/>
      <c r="J1" s="4"/>
      <c r="K1" s="130"/>
      <c r="L1" s="4"/>
      <c r="M1" s="130"/>
    </row>
    <row r="2" spans="1:13" ht="16.5" customHeight="1">
      <c r="A2" s="164" t="s">
        <v>1</v>
      </c>
      <c r="B2" s="160"/>
      <c r="C2" s="160"/>
      <c r="D2" s="160"/>
      <c r="E2" s="2"/>
      <c r="F2" s="2"/>
      <c r="G2" s="3"/>
      <c r="H2" s="4"/>
      <c r="I2" s="130"/>
      <c r="J2" s="4"/>
      <c r="K2" s="130"/>
      <c r="L2" s="4"/>
      <c r="M2" s="130"/>
    </row>
    <row r="3" spans="1:13" ht="16.5" customHeight="1">
      <c r="A3" s="165" t="s">
        <v>2</v>
      </c>
      <c r="B3" s="166"/>
      <c r="C3" s="166"/>
      <c r="D3" s="166"/>
      <c r="E3" s="133"/>
      <c r="F3" s="133"/>
      <c r="G3" s="5"/>
      <c r="H3" s="6"/>
      <c r="I3" s="134"/>
      <c r="J3" s="6"/>
      <c r="K3" s="134"/>
      <c r="L3" s="6"/>
      <c r="M3" s="134"/>
    </row>
    <row r="4" spans="1:13" ht="16.5" customHeight="1">
      <c r="A4" s="128"/>
      <c r="B4" s="128"/>
      <c r="C4" s="2"/>
      <c r="D4" s="2"/>
      <c r="E4" s="2"/>
      <c r="F4" s="128"/>
      <c r="G4" s="3"/>
      <c r="H4" s="7"/>
      <c r="I4" s="8"/>
      <c r="J4" s="7"/>
      <c r="K4" s="3"/>
      <c r="L4" s="7"/>
      <c r="M4" s="3"/>
    </row>
    <row r="5" spans="1:13" ht="16.5" customHeight="1">
      <c r="A5" s="128"/>
      <c r="B5" s="128"/>
      <c r="C5" s="2"/>
      <c r="D5" s="2"/>
      <c r="E5" s="2"/>
      <c r="F5" s="128"/>
      <c r="G5" s="3"/>
      <c r="H5" s="7"/>
      <c r="I5" s="8"/>
      <c r="J5" s="7"/>
      <c r="K5" s="3"/>
      <c r="L5" s="7"/>
      <c r="M5" s="3"/>
    </row>
    <row r="6" spans="1:13" ht="16.5" customHeight="1">
      <c r="A6" s="128"/>
      <c r="B6" s="128"/>
      <c r="C6" s="2"/>
      <c r="D6" s="2"/>
      <c r="E6" s="2"/>
      <c r="F6" s="128"/>
      <c r="G6" s="246" t="s">
        <v>3</v>
      </c>
      <c r="H6" s="246"/>
      <c r="I6" s="246"/>
      <c r="J6" s="135"/>
      <c r="K6" s="246" t="s">
        <v>4</v>
      </c>
      <c r="L6" s="246"/>
      <c r="M6" s="246"/>
    </row>
    <row r="7" spans="1:13" ht="16.5" customHeight="1">
      <c r="A7" s="128"/>
      <c r="B7" s="128"/>
      <c r="C7" s="2"/>
      <c r="D7" s="2"/>
      <c r="E7" s="2"/>
      <c r="F7" s="128"/>
      <c r="G7" s="244" t="s">
        <v>5</v>
      </c>
      <c r="H7" s="244"/>
      <c r="I7" s="244"/>
      <c r="J7" s="135"/>
      <c r="K7" s="244" t="s">
        <v>5</v>
      </c>
      <c r="L7" s="244"/>
      <c r="M7" s="244"/>
    </row>
    <row r="8" spans="1:13" ht="16.5" customHeight="1">
      <c r="A8" s="128"/>
      <c r="B8" s="128"/>
      <c r="C8" s="2"/>
      <c r="D8" s="2"/>
      <c r="E8" s="2"/>
      <c r="F8" s="128"/>
      <c r="G8" s="9" t="s">
        <v>6</v>
      </c>
      <c r="H8" s="154"/>
      <c r="I8" s="9" t="s">
        <v>7</v>
      </c>
      <c r="J8" s="135"/>
      <c r="K8" s="9" t="s">
        <v>6</v>
      </c>
      <c r="L8" s="154"/>
      <c r="M8" s="9" t="s">
        <v>7</v>
      </c>
    </row>
    <row r="9" spans="1:13" ht="16.5" customHeight="1">
      <c r="A9" s="128"/>
      <c r="B9" s="128"/>
      <c r="C9" s="2"/>
      <c r="D9" s="2"/>
      <c r="E9" s="2"/>
      <c r="F9" s="128"/>
      <c r="G9" s="10" t="s">
        <v>8</v>
      </c>
      <c r="H9" s="11"/>
      <c r="I9" s="10" t="s">
        <v>9</v>
      </c>
      <c r="J9" s="11"/>
      <c r="K9" s="10" t="s">
        <v>8</v>
      </c>
      <c r="L9" s="11"/>
      <c r="M9" s="10" t="s">
        <v>9</v>
      </c>
    </row>
    <row r="10" spans="1:13" ht="16.5" customHeight="1">
      <c r="A10" s="128"/>
      <c r="B10" s="128"/>
      <c r="C10" s="2"/>
      <c r="D10" s="2"/>
      <c r="E10" s="2"/>
      <c r="F10" s="128"/>
      <c r="G10" s="10" t="s">
        <v>10</v>
      </c>
      <c r="H10" s="11"/>
      <c r="I10" s="10" t="s">
        <v>11</v>
      </c>
      <c r="J10" s="11"/>
      <c r="K10" s="10" t="s">
        <v>10</v>
      </c>
      <c r="L10" s="11"/>
      <c r="M10" s="10" t="s">
        <v>11</v>
      </c>
    </row>
    <row r="11" spans="1:13" ht="16.5" customHeight="1">
      <c r="A11" s="128"/>
      <c r="B11" s="128"/>
      <c r="C11" s="2"/>
      <c r="D11" s="2"/>
      <c r="E11" s="12" t="s">
        <v>12</v>
      </c>
      <c r="F11" s="128"/>
      <c r="G11" s="13" t="s">
        <v>13</v>
      </c>
      <c r="H11" s="128"/>
      <c r="I11" s="13" t="s">
        <v>13</v>
      </c>
      <c r="J11" s="128"/>
      <c r="K11" s="13" t="s">
        <v>13</v>
      </c>
      <c r="L11" s="128"/>
      <c r="M11" s="13" t="s">
        <v>13</v>
      </c>
    </row>
    <row r="12" spans="1:13" ht="16.5" customHeight="1">
      <c r="A12" s="128"/>
      <c r="B12" s="128"/>
      <c r="C12" s="2"/>
      <c r="D12" s="2"/>
      <c r="E12" s="14"/>
      <c r="F12" s="128"/>
      <c r="G12" s="15"/>
      <c r="H12" s="128"/>
      <c r="I12" s="99"/>
      <c r="J12" s="128"/>
      <c r="K12" s="15"/>
      <c r="L12" s="128"/>
      <c r="M12" s="99"/>
    </row>
    <row r="13" spans="1:13" ht="16.5" customHeight="1">
      <c r="A13" s="1" t="s">
        <v>14</v>
      </c>
      <c r="B13" s="128"/>
      <c r="C13" s="2"/>
      <c r="D13" s="2"/>
      <c r="E13" s="14"/>
      <c r="F13" s="2"/>
      <c r="G13" s="136"/>
      <c r="H13" s="4"/>
      <c r="I13" s="137"/>
      <c r="J13" s="138"/>
      <c r="K13" s="136"/>
      <c r="L13" s="4"/>
      <c r="M13" s="137"/>
    </row>
    <row r="14" spans="1:13" ht="16.5" customHeight="1">
      <c r="A14" s="1"/>
      <c r="B14" s="128"/>
      <c r="C14" s="2"/>
      <c r="D14" s="2"/>
      <c r="E14" s="14"/>
      <c r="F14" s="2"/>
      <c r="G14" s="136"/>
      <c r="H14" s="4"/>
      <c r="I14" s="137"/>
      <c r="J14" s="138"/>
      <c r="K14" s="136"/>
      <c r="L14" s="4"/>
      <c r="M14" s="137"/>
    </row>
    <row r="15" spans="1:13" ht="16.5" customHeight="1">
      <c r="A15" s="1" t="s">
        <v>15</v>
      </c>
      <c r="B15" s="128"/>
      <c r="C15" s="16"/>
      <c r="D15" s="16"/>
      <c r="E15" s="155"/>
      <c r="F15" s="155"/>
      <c r="G15" s="17"/>
      <c r="H15" s="7"/>
      <c r="I15" s="3"/>
      <c r="J15" s="18"/>
      <c r="K15" s="17"/>
      <c r="L15" s="7"/>
      <c r="M15" s="3"/>
    </row>
    <row r="16" spans="1:13" ht="16.5" customHeight="1">
      <c r="A16" s="1"/>
      <c r="B16" s="128"/>
      <c r="C16" s="16"/>
      <c r="D16" s="16"/>
      <c r="E16" s="155"/>
      <c r="F16" s="155"/>
      <c r="G16" s="17"/>
      <c r="H16" s="7"/>
      <c r="I16" s="3"/>
      <c r="J16" s="18"/>
      <c r="K16" s="17"/>
      <c r="L16" s="7"/>
      <c r="M16" s="3"/>
    </row>
    <row r="17" spans="1:13" ht="16.5" customHeight="1">
      <c r="A17" s="128" t="s">
        <v>16</v>
      </c>
      <c r="B17" s="128"/>
      <c r="C17" s="16"/>
      <c r="D17" s="16"/>
      <c r="E17" s="155"/>
      <c r="F17" s="155"/>
      <c r="G17" s="19">
        <v>1569651</v>
      </c>
      <c r="H17" s="20"/>
      <c r="I17" s="20">
        <v>3063190</v>
      </c>
      <c r="J17" s="20"/>
      <c r="K17" s="19">
        <v>281468</v>
      </c>
      <c r="L17" s="20"/>
      <c r="M17" s="20">
        <v>932127</v>
      </c>
    </row>
    <row r="18" spans="1:13" ht="16.5" customHeight="1">
      <c r="A18" s="128" t="s">
        <v>271</v>
      </c>
      <c r="B18" s="128"/>
      <c r="C18" s="16"/>
      <c r="D18" s="16"/>
      <c r="E18" s="155">
        <v>22</v>
      </c>
      <c r="F18" s="155"/>
      <c r="G18" s="19">
        <v>278180</v>
      </c>
      <c r="H18" s="20"/>
      <c r="I18" s="20">
        <v>0</v>
      </c>
      <c r="J18" s="20"/>
      <c r="K18" s="19">
        <v>0</v>
      </c>
      <c r="L18" s="20"/>
      <c r="M18" s="20">
        <v>0</v>
      </c>
    </row>
    <row r="19" spans="1:13" ht="16.5" customHeight="1">
      <c r="A19" s="128" t="s">
        <v>17</v>
      </c>
      <c r="B19" s="128"/>
      <c r="C19" s="16"/>
      <c r="D19" s="16"/>
      <c r="E19" s="139"/>
      <c r="F19" s="155"/>
      <c r="G19" s="19">
        <v>77907</v>
      </c>
      <c r="H19" s="20"/>
      <c r="I19" s="20">
        <v>132217</v>
      </c>
      <c r="J19" s="20"/>
      <c r="K19" s="19">
        <v>7024</v>
      </c>
      <c r="L19" s="20"/>
      <c r="M19" s="20">
        <v>8928</v>
      </c>
    </row>
    <row r="20" spans="1:13" ht="16.5" customHeight="1">
      <c r="A20" s="128" t="s">
        <v>18</v>
      </c>
      <c r="B20" s="128"/>
      <c r="C20" s="16"/>
      <c r="D20" s="16"/>
      <c r="E20" s="155">
        <v>6</v>
      </c>
      <c r="F20" s="155"/>
      <c r="G20" s="19">
        <v>1079992</v>
      </c>
      <c r="H20" s="20"/>
      <c r="I20" s="20">
        <v>929396</v>
      </c>
      <c r="J20" s="20"/>
      <c r="K20" s="19">
        <v>1064377</v>
      </c>
      <c r="L20" s="20"/>
      <c r="M20" s="20">
        <v>788700</v>
      </c>
    </row>
    <row r="21" spans="1:13" ht="16.5" customHeight="1">
      <c r="A21" s="128" t="s">
        <v>19</v>
      </c>
      <c r="B21" s="128"/>
      <c r="C21" s="16"/>
      <c r="D21" s="16"/>
      <c r="E21" s="155">
        <v>21</v>
      </c>
      <c r="F21" s="155"/>
      <c r="G21" s="19">
        <v>410000</v>
      </c>
      <c r="H21" s="20"/>
      <c r="I21" s="20">
        <v>161400</v>
      </c>
      <c r="J21" s="20"/>
      <c r="K21" s="19">
        <v>0</v>
      </c>
      <c r="L21" s="20"/>
      <c r="M21" s="20">
        <v>31400</v>
      </c>
    </row>
    <row r="22" spans="1:13" ht="16.5" customHeight="1">
      <c r="A22" s="128" t="s">
        <v>20</v>
      </c>
      <c r="B22" s="128"/>
      <c r="C22" s="16"/>
      <c r="D22" s="16"/>
      <c r="E22" s="155"/>
      <c r="F22" s="155"/>
      <c r="G22" s="19">
        <v>11616</v>
      </c>
      <c r="H22" s="20"/>
      <c r="I22" s="20">
        <v>14561</v>
      </c>
      <c r="J22" s="20"/>
      <c r="K22" s="19">
        <v>0</v>
      </c>
      <c r="L22" s="20"/>
      <c r="M22" s="20">
        <v>0</v>
      </c>
    </row>
    <row r="23" spans="1:13" ht="16.5" customHeight="1">
      <c r="A23" s="128" t="s">
        <v>21</v>
      </c>
      <c r="B23" s="128"/>
      <c r="C23" s="16"/>
      <c r="D23" s="16"/>
      <c r="E23" s="21">
        <v>7</v>
      </c>
      <c r="F23" s="155"/>
      <c r="G23" s="19">
        <v>19385127</v>
      </c>
      <c r="H23" s="20"/>
      <c r="I23" s="20">
        <v>20393934</v>
      </c>
      <c r="J23" s="20"/>
      <c r="K23" s="19">
        <v>11744243</v>
      </c>
      <c r="L23" s="20"/>
      <c r="M23" s="20">
        <v>12626676</v>
      </c>
    </row>
    <row r="24" spans="1:13" ht="16.5" customHeight="1">
      <c r="A24" s="128" t="s">
        <v>22</v>
      </c>
      <c r="B24" s="128"/>
      <c r="C24" s="16"/>
      <c r="D24" s="16"/>
      <c r="E24" s="21"/>
      <c r="F24" s="155"/>
      <c r="G24" s="19">
        <v>90441</v>
      </c>
      <c r="H24" s="20"/>
      <c r="I24" s="20">
        <v>89010</v>
      </c>
      <c r="J24" s="20"/>
      <c r="K24" s="19">
        <v>12461</v>
      </c>
      <c r="L24" s="20"/>
      <c r="M24" s="20">
        <v>7524</v>
      </c>
    </row>
    <row r="25" spans="1:13" ht="16.5" customHeight="1">
      <c r="A25" s="128" t="s">
        <v>258</v>
      </c>
      <c r="B25" s="128"/>
      <c r="C25" s="16"/>
      <c r="D25" s="16"/>
      <c r="E25" s="21"/>
      <c r="F25" s="155"/>
      <c r="G25" s="19"/>
      <c r="H25" s="20"/>
      <c r="I25" s="20"/>
      <c r="J25" s="20"/>
      <c r="K25" s="19"/>
      <c r="L25" s="20"/>
      <c r="M25" s="20"/>
    </row>
    <row r="26" spans="1:13" ht="16.5" customHeight="1">
      <c r="B26" s="128" t="s">
        <v>257</v>
      </c>
      <c r="C26" s="16"/>
      <c r="D26" s="16"/>
      <c r="E26" s="155">
        <v>8</v>
      </c>
      <c r="F26" s="155"/>
      <c r="G26" s="22">
        <v>4698183</v>
      </c>
      <c r="H26" s="20"/>
      <c r="I26" s="92">
        <v>0</v>
      </c>
      <c r="J26" s="20"/>
      <c r="K26" s="22">
        <v>0</v>
      </c>
      <c r="L26" s="20"/>
      <c r="M26" s="92">
        <v>0</v>
      </c>
    </row>
    <row r="27" spans="1:13" ht="16.5" customHeight="1">
      <c r="A27" s="128"/>
      <c r="B27" s="128"/>
      <c r="C27" s="16"/>
      <c r="D27" s="16"/>
      <c r="E27" s="155"/>
      <c r="F27" s="155"/>
      <c r="G27" s="17"/>
      <c r="H27" s="20"/>
      <c r="I27" s="3"/>
      <c r="J27" s="20"/>
      <c r="K27" s="17"/>
      <c r="L27" s="20"/>
      <c r="M27" s="3"/>
    </row>
    <row r="28" spans="1:13" ht="16.5" customHeight="1">
      <c r="A28" s="1" t="s">
        <v>23</v>
      </c>
      <c r="B28" s="128"/>
      <c r="C28" s="16"/>
      <c r="D28" s="16"/>
      <c r="E28" s="155"/>
      <c r="F28" s="155"/>
      <c r="G28" s="23">
        <f>SUM(G17:G26)</f>
        <v>27601097</v>
      </c>
      <c r="H28" s="20"/>
      <c r="I28" s="5">
        <f>SUM(I17:I26)</f>
        <v>24783708</v>
      </c>
      <c r="J28" s="20"/>
      <c r="K28" s="23">
        <f>SUM(K17:K26)</f>
        <v>13109573</v>
      </c>
      <c r="L28" s="20"/>
      <c r="M28" s="5">
        <f>SUM(M17:M26)</f>
        <v>14395355</v>
      </c>
    </row>
    <row r="29" spans="1:13" ht="16.5" customHeight="1">
      <c r="A29" s="1"/>
      <c r="B29" s="128"/>
      <c r="C29" s="16"/>
      <c r="D29" s="16"/>
      <c r="E29" s="155"/>
      <c r="F29" s="155"/>
      <c r="G29" s="17"/>
      <c r="H29" s="20"/>
      <c r="I29" s="3"/>
      <c r="J29" s="20"/>
      <c r="K29" s="17"/>
      <c r="L29" s="20"/>
      <c r="M29" s="3"/>
    </row>
    <row r="30" spans="1:13" ht="16.5" customHeight="1">
      <c r="A30" s="1" t="s">
        <v>24</v>
      </c>
      <c r="B30" s="128"/>
      <c r="C30" s="16"/>
      <c r="D30" s="16"/>
      <c r="E30" s="155"/>
      <c r="F30" s="155"/>
      <c r="G30" s="17"/>
      <c r="H30" s="20"/>
      <c r="I30" s="3"/>
      <c r="J30" s="20"/>
      <c r="K30" s="17"/>
      <c r="L30" s="20"/>
      <c r="M30" s="3"/>
    </row>
    <row r="31" spans="1:13" ht="16.5" customHeight="1">
      <c r="A31" s="1"/>
      <c r="B31" s="128"/>
      <c r="C31" s="16"/>
      <c r="D31" s="16"/>
      <c r="E31" s="155"/>
      <c r="F31" s="155"/>
      <c r="G31" s="17"/>
      <c r="H31" s="18"/>
      <c r="I31" s="3"/>
      <c r="J31" s="20"/>
      <c r="K31" s="17"/>
      <c r="L31" s="20"/>
      <c r="M31" s="3"/>
    </row>
    <row r="32" spans="1:13" ht="16.5" customHeight="1">
      <c r="A32" s="128" t="s">
        <v>25</v>
      </c>
      <c r="B32" s="129"/>
      <c r="C32" s="24"/>
      <c r="D32" s="24"/>
      <c r="E32" s="21">
        <v>22</v>
      </c>
      <c r="F32" s="155"/>
      <c r="G32" s="19">
        <v>153206</v>
      </c>
      <c r="H32" s="20"/>
      <c r="I32" s="20">
        <v>24792</v>
      </c>
      <c r="J32" s="20"/>
      <c r="K32" s="19">
        <v>11287</v>
      </c>
      <c r="L32" s="20"/>
      <c r="M32" s="20">
        <v>11287</v>
      </c>
    </row>
    <row r="33" spans="1:13" ht="16.5" customHeight="1">
      <c r="A33" s="129" t="s">
        <v>26</v>
      </c>
      <c r="B33" s="128"/>
      <c r="C33" s="24"/>
      <c r="D33" s="24"/>
      <c r="E33" s="21"/>
      <c r="F33" s="155"/>
      <c r="G33" s="19"/>
      <c r="H33" s="20"/>
      <c r="I33" s="20"/>
      <c r="J33" s="20"/>
      <c r="K33" s="19"/>
      <c r="L33" s="20"/>
      <c r="M33" s="20"/>
    </row>
    <row r="34" spans="1:13" ht="16.5" customHeight="1">
      <c r="A34" s="129"/>
      <c r="B34" s="128" t="s">
        <v>27</v>
      </c>
      <c r="C34" s="24"/>
      <c r="D34" s="24"/>
      <c r="E34" s="21"/>
      <c r="F34" s="155"/>
      <c r="G34" s="19">
        <v>125166</v>
      </c>
      <c r="H34" s="20"/>
      <c r="I34" s="20">
        <v>134098</v>
      </c>
      <c r="J34" s="20"/>
      <c r="K34" s="19">
        <v>3194</v>
      </c>
      <c r="L34" s="20"/>
      <c r="M34" s="20">
        <v>2474</v>
      </c>
    </row>
    <row r="35" spans="1:13" ht="16.5" customHeight="1">
      <c r="A35" s="129" t="s">
        <v>28</v>
      </c>
      <c r="B35" s="128"/>
      <c r="C35" s="24"/>
      <c r="D35" s="24"/>
      <c r="E35" s="21"/>
      <c r="F35" s="155"/>
      <c r="G35" s="19">
        <v>0</v>
      </c>
      <c r="H35" s="20"/>
      <c r="I35" s="20">
        <v>0</v>
      </c>
      <c r="J35" s="20"/>
      <c r="K35" s="19">
        <v>8651907</v>
      </c>
      <c r="L35" s="20"/>
      <c r="M35" s="20">
        <v>8651907</v>
      </c>
    </row>
    <row r="36" spans="1:13" ht="16.5" customHeight="1">
      <c r="A36" s="129" t="s">
        <v>29</v>
      </c>
      <c r="B36" s="128"/>
      <c r="C36" s="24"/>
      <c r="D36" s="24"/>
      <c r="E36" s="21"/>
      <c r="F36" s="155"/>
      <c r="G36" s="19">
        <v>1772298</v>
      </c>
      <c r="H36" s="20"/>
      <c r="I36" s="20">
        <v>1666247</v>
      </c>
      <c r="J36" s="20"/>
      <c r="K36" s="19">
        <v>824244</v>
      </c>
      <c r="L36" s="20"/>
      <c r="M36" s="20">
        <v>814344</v>
      </c>
    </row>
    <row r="37" spans="1:13" ht="16.5" customHeight="1">
      <c r="A37" s="129" t="s">
        <v>30</v>
      </c>
      <c r="B37" s="128"/>
      <c r="C37" s="24"/>
      <c r="D37" s="24"/>
      <c r="E37" s="21">
        <v>21</v>
      </c>
      <c r="F37" s="155"/>
      <c r="G37" s="19">
        <v>2308312</v>
      </c>
      <c r="H37" s="20"/>
      <c r="I37" s="20">
        <v>2896586</v>
      </c>
      <c r="J37" s="20"/>
      <c r="K37" s="19">
        <v>6056288</v>
      </c>
      <c r="L37" s="20"/>
      <c r="M37" s="20">
        <v>5930134</v>
      </c>
    </row>
    <row r="38" spans="1:13" ht="16.5" customHeight="1">
      <c r="A38" s="129" t="s">
        <v>31</v>
      </c>
      <c r="B38" s="128"/>
      <c r="C38" s="24"/>
      <c r="D38" s="24"/>
      <c r="E38" s="21">
        <v>9</v>
      </c>
      <c r="F38" s="155"/>
      <c r="G38" s="19">
        <v>513940</v>
      </c>
      <c r="H38" s="20"/>
      <c r="I38" s="20">
        <v>702634</v>
      </c>
      <c r="J38" s="20"/>
      <c r="K38" s="19">
        <v>208454</v>
      </c>
      <c r="L38" s="20"/>
      <c r="M38" s="20">
        <v>232225</v>
      </c>
    </row>
    <row r="39" spans="1:13" ht="16.5" customHeight="1">
      <c r="A39" s="129" t="s">
        <v>32</v>
      </c>
      <c r="B39" s="128"/>
      <c r="C39" s="24"/>
      <c r="D39" s="24"/>
      <c r="E39" s="21">
        <v>10</v>
      </c>
      <c r="F39" s="155"/>
      <c r="G39" s="19">
        <v>5022234</v>
      </c>
      <c r="H39" s="20"/>
      <c r="I39" s="20">
        <v>5157161</v>
      </c>
      <c r="J39" s="20"/>
      <c r="K39" s="19">
        <v>3353268</v>
      </c>
      <c r="L39" s="20"/>
      <c r="M39" s="20">
        <v>3389307</v>
      </c>
    </row>
    <row r="40" spans="1:13" ht="16.5" customHeight="1">
      <c r="A40" s="129" t="s">
        <v>33</v>
      </c>
      <c r="B40" s="128"/>
      <c r="C40" s="24"/>
      <c r="D40" s="24"/>
      <c r="E40" s="21">
        <v>11</v>
      </c>
      <c r="F40" s="155"/>
      <c r="G40" s="19">
        <v>3438966</v>
      </c>
      <c r="H40" s="20"/>
      <c r="I40" s="20">
        <v>3354478</v>
      </c>
      <c r="J40" s="20"/>
      <c r="K40" s="19">
        <v>188427</v>
      </c>
      <c r="L40" s="20"/>
      <c r="M40" s="20">
        <v>196412</v>
      </c>
    </row>
    <row r="41" spans="1:13" ht="16.5" customHeight="1">
      <c r="A41" s="129" t="s">
        <v>34</v>
      </c>
      <c r="B41" s="128"/>
      <c r="C41" s="24"/>
      <c r="D41" s="24"/>
      <c r="E41" s="21">
        <v>12</v>
      </c>
      <c r="F41" s="155"/>
      <c r="G41" s="19">
        <v>6305907</v>
      </c>
      <c r="H41" s="20"/>
      <c r="I41" s="20">
        <v>11012555</v>
      </c>
      <c r="J41" s="20"/>
      <c r="K41" s="19">
        <v>43182</v>
      </c>
      <c r="L41" s="20"/>
      <c r="M41" s="20">
        <v>52941</v>
      </c>
    </row>
    <row r="42" spans="1:13" ht="16.5" customHeight="1">
      <c r="A42" s="129" t="s">
        <v>35</v>
      </c>
      <c r="B42" s="128"/>
      <c r="C42" s="24"/>
      <c r="D42" s="24"/>
      <c r="E42" s="21"/>
      <c r="F42" s="155"/>
      <c r="G42" s="19">
        <v>10075</v>
      </c>
      <c r="H42" s="20"/>
      <c r="I42" s="20">
        <v>55891</v>
      </c>
      <c r="J42" s="20"/>
      <c r="K42" s="19">
        <v>2465</v>
      </c>
      <c r="L42" s="20"/>
      <c r="M42" s="20">
        <v>3000</v>
      </c>
    </row>
    <row r="43" spans="1:13" ht="16.5" customHeight="1">
      <c r="A43" s="129" t="s">
        <v>36</v>
      </c>
      <c r="B43" s="128"/>
      <c r="C43" s="24"/>
      <c r="D43" s="24"/>
      <c r="E43" s="21"/>
      <c r="F43" s="155"/>
      <c r="G43" s="19">
        <v>1323284</v>
      </c>
      <c r="H43" s="20"/>
      <c r="I43" s="20">
        <v>1446533</v>
      </c>
      <c r="J43" s="20"/>
      <c r="K43" s="19">
        <v>390812</v>
      </c>
      <c r="L43" s="20"/>
      <c r="M43" s="20">
        <v>382850</v>
      </c>
    </row>
    <row r="44" spans="1:13" ht="16.5" customHeight="1">
      <c r="A44" s="129" t="s">
        <v>37</v>
      </c>
      <c r="B44" s="128"/>
      <c r="C44" s="24"/>
      <c r="D44" s="24"/>
      <c r="E44" s="21"/>
      <c r="F44" s="155"/>
      <c r="G44" s="19">
        <v>1868638</v>
      </c>
      <c r="H44" s="20"/>
      <c r="I44" s="20">
        <v>1644057</v>
      </c>
      <c r="J44" s="20"/>
      <c r="K44" s="19">
        <v>262165</v>
      </c>
      <c r="L44" s="20"/>
      <c r="M44" s="20">
        <v>249690</v>
      </c>
    </row>
    <row r="45" spans="1:13" ht="16.5" customHeight="1">
      <c r="A45" s="129" t="s">
        <v>38</v>
      </c>
      <c r="B45" s="128"/>
      <c r="C45" s="24"/>
      <c r="D45" s="24"/>
      <c r="E45" s="21"/>
      <c r="F45" s="155"/>
      <c r="G45" s="140">
        <v>389042</v>
      </c>
      <c r="H45" s="20"/>
      <c r="I45" s="141">
        <v>342781</v>
      </c>
      <c r="J45" s="20"/>
      <c r="K45" s="140">
        <v>99226</v>
      </c>
      <c r="L45" s="20"/>
      <c r="M45" s="141">
        <v>71874</v>
      </c>
    </row>
    <row r="46" spans="1:13" ht="16.5" customHeight="1">
      <c r="A46" s="129"/>
      <c r="B46" s="128"/>
      <c r="C46" s="24"/>
      <c r="D46" s="24"/>
      <c r="E46" s="155"/>
      <c r="F46" s="155"/>
      <c r="G46" s="142"/>
      <c r="H46" s="18"/>
      <c r="I46" s="143"/>
      <c r="J46" s="18"/>
      <c r="K46" s="142"/>
      <c r="L46" s="18"/>
      <c r="M46" s="143"/>
    </row>
    <row r="47" spans="1:13" ht="16.5" customHeight="1">
      <c r="A47" s="158" t="s">
        <v>39</v>
      </c>
      <c r="B47" s="128"/>
      <c r="C47" s="24"/>
      <c r="D47" s="24"/>
      <c r="E47" s="155"/>
      <c r="F47" s="155"/>
      <c r="G47" s="23">
        <f>SUM(G32:G45)</f>
        <v>23231068</v>
      </c>
      <c r="H47" s="18"/>
      <c r="I47" s="5">
        <f>SUM(I32:I45)</f>
        <v>28437813</v>
      </c>
      <c r="J47" s="18"/>
      <c r="K47" s="23">
        <f>SUM(K32:K45)</f>
        <v>20094919</v>
      </c>
      <c r="L47" s="18"/>
      <c r="M47" s="5">
        <f>SUM(M32:M45)</f>
        <v>19988445</v>
      </c>
    </row>
    <row r="48" spans="1:13" ht="16.5" customHeight="1">
      <c r="A48" s="128"/>
      <c r="B48" s="128"/>
      <c r="C48" s="128"/>
      <c r="D48" s="128"/>
      <c r="E48" s="2"/>
      <c r="F48" s="128"/>
      <c r="G48" s="17"/>
      <c r="H48" s="18"/>
      <c r="I48" s="3"/>
      <c r="J48" s="18"/>
      <c r="K48" s="17"/>
      <c r="L48" s="18"/>
      <c r="M48" s="3"/>
    </row>
    <row r="49" spans="1:13" ht="16.5" customHeight="1" thickBot="1">
      <c r="A49" s="158" t="s">
        <v>40</v>
      </c>
      <c r="B49" s="129"/>
      <c r="C49" s="24"/>
      <c r="D49" s="24"/>
      <c r="E49" s="155"/>
      <c r="F49" s="155"/>
      <c r="G49" s="25">
        <f>G47+G28</f>
        <v>50832165</v>
      </c>
      <c r="H49" s="18"/>
      <c r="I49" s="93">
        <f>I47+I28</f>
        <v>53221521</v>
      </c>
      <c r="J49" s="18"/>
      <c r="K49" s="25">
        <f>K47+K28</f>
        <v>33204492</v>
      </c>
      <c r="L49" s="18"/>
      <c r="M49" s="93">
        <f>M47+M28</f>
        <v>34383800</v>
      </c>
    </row>
    <row r="50" spans="1:13" ht="16.350000000000001" customHeight="1" thickTop="1">
      <c r="A50" s="129"/>
      <c r="B50" s="128"/>
      <c r="C50" s="24"/>
      <c r="D50" s="24"/>
      <c r="E50" s="155"/>
      <c r="F50" s="155"/>
      <c r="G50" s="20"/>
      <c r="H50" s="20"/>
      <c r="I50" s="20"/>
      <c r="J50" s="20"/>
      <c r="K50" s="20"/>
      <c r="L50" s="20"/>
      <c r="M50" s="20"/>
    </row>
    <row r="51" spans="1:13" ht="16.5" customHeight="1">
      <c r="A51" s="247" t="s">
        <v>41</v>
      </c>
      <c r="B51" s="247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</row>
    <row r="52" spans="1:13" ht="16.5" customHeight="1">
      <c r="A52" s="158"/>
      <c r="B52" s="129"/>
      <c r="C52" s="24"/>
      <c r="D52" s="24"/>
      <c r="E52" s="155"/>
      <c r="F52" s="155"/>
      <c r="G52" s="3"/>
      <c r="H52" s="18"/>
      <c r="I52" s="3"/>
      <c r="J52" s="18"/>
      <c r="K52" s="3"/>
      <c r="L52" s="18"/>
      <c r="M52" s="3"/>
    </row>
    <row r="53" spans="1:13" ht="22.35" customHeight="1">
      <c r="A53" s="245" t="s">
        <v>42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  <c r="M53" s="245"/>
    </row>
    <row r="54" spans="1:13" ht="16.5" customHeight="1">
      <c r="A54" s="159" t="s">
        <v>0</v>
      </c>
      <c r="B54" s="160"/>
      <c r="C54" s="160"/>
      <c r="D54" s="160"/>
      <c r="E54" s="160"/>
      <c r="F54" s="160"/>
      <c r="G54" s="161"/>
      <c r="H54" s="162"/>
      <c r="I54" s="163"/>
      <c r="J54" s="162"/>
      <c r="K54" s="163"/>
      <c r="L54" s="162"/>
      <c r="M54" s="163"/>
    </row>
    <row r="55" spans="1:13" ht="16.5" customHeight="1">
      <c r="A55" s="164" t="s">
        <v>1</v>
      </c>
      <c r="B55" s="160"/>
      <c r="C55" s="160"/>
      <c r="D55" s="160"/>
      <c r="E55" s="160"/>
      <c r="F55" s="160"/>
      <c r="G55" s="161"/>
      <c r="H55" s="162"/>
      <c r="I55" s="163"/>
      <c r="J55" s="162"/>
      <c r="K55" s="163"/>
      <c r="L55" s="162"/>
      <c r="M55" s="163"/>
    </row>
    <row r="56" spans="1:13" ht="16.5" customHeight="1">
      <c r="A56" s="165" t="str">
        <f>A3</f>
        <v>As at 30 September 2024</v>
      </c>
      <c r="B56" s="166"/>
      <c r="C56" s="166"/>
      <c r="D56" s="166"/>
      <c r="E56" s="166"/>
      <c r="F56" s="166"/>
      <c r="G56" s="167"/>
      <c r="H56" s="168"/>
      <c r="I56" s="169"/>
      <c r="J56" s="168"/>
      <c r="K56" s="169"/>
      <c r="L56" s="168"/>
      <c r="M56" s="169"/>
    </row>
    <row r="57" spans="1:13" ht="16.5" customHeight="1">
      <c r="A57" s="132"/>
      <c r="B57" s="2"/>
      <c r="C57" s="2"/>
      <c r="D57" s="2"/>
      <c r="E57" s="2"/>
      <c r="F57" s="2"/>
      <c r="G57" s="3"/>
      <c r="H57" s="4"/>
      <c r="I57" s="130"/>
      <c r="J57" s="4"/>
      <c r="K57" s="130"/>
      <c r="L57" s="4"/>
      <c r="M57" s="130"/>
    </row>
    <row r="58" spans="1:13" ht="16.5" customHeight="1">
      <c r="A58" s="128"/>
      <c r="B58" s="128"/>
      <c r="C58" s="2"/>
      <c r="D58" s="2"/>
      <c r="E58" s="2"/>
      <c r="F58" s="128"/>
      <c r="G58" s="3"/>
      <c r="H58" s="7"/>
      <c r="I58" s="8"/>
      <c r="J58" s="7"/>
      <c r="K58" s="3"/>
      <c r="L58" s="7"/>
      <c r="M58" s="3"/>
    </row>
    <row r="59" spans="1:13" ht="16.5" customHeight="1">
      <c r="A59" s="128"/>
      <c r="B59" s="128"/>
      <c r="C59" s="2"/>
      <c r="D59" s="2"/>
      <c r="E59" s="2"/>
      <c r="F59" s="128"/>
      <c r="G59" s="246" t="s">
        <v>3</v>
      </c>
      <c r="H59" s="246"/>
      <c r="I59" s="246"/>
      <c r="J59" s="135"/>
      <c r="K59" s="246" t="s">
        <v>4</v>
      </c>
      <c r="L59" s="246"/>
      <c r="M59" s="246"/>
    </row>
    <row r="60" spans="1:13" ht="16.5" customHeight="1">
      <c r="A60" s="128"/>
      <c r="B60" s="128"/>
      <c r="C60" s="2"/>
      <c r="D60" s="2"/>
      <c r="E60" s="2"/>
      <c r="F60" s="128"/>
      <c r="G60" s="244" t="s">
        <v>5</v>
      </c>
      <c r="H60" s="244"/>
      <c r="I60" s="244"/>
      <c r="J60" s="135"/>
      <c r="K60" s="244" t="s">
        <v>5</v>
      </c>
      <c r="L60" s="244"/>
      <c r="M60" s="244"/>
    </row>
    <row r="61" spans="1:13" ht="16.5" customHeight="1">
      <c r="A61" s="128"/>
      <c r="B61" s="128"/>
      <c r="C61" s="2"/>
      <c r="D61" s="2"/>
      <c r="E61" s="2"/>
      <c r="F61" s="128"/>
      <c r="G61" s="9" t="s">
        <v>6</v>
      </c>
      <c r="H61" s="154"/>
      <c r="I61" s="9" t="s">
        <v>7</v>
      </c>
      <c r="J61" s="135"/>
      <c r="K61" s="9" t="s">
        <v>6</v>
      </c>
      <c r="L61" s="154"/>
      <c r="M61" s="9" t="s">
        <v>7</v>
      </c>
    </row>
    <row r="62" spans="1:13" ht="16.5" customHeight="1">
      <c r="A62" s="128"/>
      <c r="B62" s="128"/>
      <c r="C62" s="2"/>
      <c r="D62" s="2"/>
      <c r="E62" s="2"/>
      <c r="F62" s="128"/>
      <c r="G62" s="10" t="s">
        <v>8</v>
      </c>
      <c r="H62" s="11"/>
      <c r="I62" s="10" t="s">
        <v>9</v>
      </c>
      <c r="J62" s="11"/>
      <c r="K62" s="10" t="s">
        <v>8</v>
      </c>
      <c r="L62" s="11"/>
      <c r="M62" s="10" t="s">
        <v>9</v>
      </c>
    </row>
    <row r="63" spans="1:13" ht="16.5" customHeight="1">
      <c r="A63" s="128"/>
      <c r="B63" s="128"/>
      <c r="C63" s="2"/>
      <c r="D63" s="2"/>
      <c r="E63" s="2"/>
      <c r="F63" s="128"/>
      <c r="G63" s="10" t="s">
        <v>10</v>
      </c>
      <c r="H63" s="11"/>
      <c r="I63" s="10" t="s">
        <v>11</v>
      </c>
      <c r="J63" s="11"/>
      <c r="K63" s="10" t="s">
        <v>10</v>
      </c>
      <c r="L63" s="11"/>
      <c r="M63" s="10" t="s">
        <v>11</v>
      </c>
    </row>
    <row r="64" spans="1:13" ht="16.5" customHeight="1">
      <c r="A64" s="128"/>
      <c r="B64" s="128"/>
      <c r="C64" s="2"/>
      <c r="D64" s="2"/>
      <c r="E64" s="12" t="s">
        <v>12</v>
      </c>
      <c r="F64" s="128"/>
      <c r="G64" s="13" t="s">
        <v>13</v>
      </c>
      <c r="H64" s="128"/>
      <c r="I64" s="13" t="s">
        <v>13</v>
      </c>
      <c r="J64" s="128"/>
      <c r="K64" s="13" t="s">
        <v>13</v>
      </c>
      <c r="L64" s="128"/>
      <c r="M64" s="13" t="s">
        <v>13</v>
      </c>
    </row>
    <row r="65" spans="1:14" ht="16.5" customHeight="1">
      <c r="A65" s="128"/>
      <c r="B65" s="128"/>
      <c r="C65" s="2"/>
      <c r="D65" s="2"/>
      <c r="E65" s="14"/>
      <c r="F65" s="128"/>
      <c r="G65" s="15"/>
      <c r="H65" s="128"/>
      <c r="I65" s="99"/>
      <c r="J65" s="128"/>
      <c r="K65" s="15"/>
      <c r="L65" s="128"/>
      <c r="M65" s="99"/>
    </row>
    <row r="66" spans="1:14" ht="16.5" customHeight="1">
      <c r="A66" s="1" t="s">
        <v>43</v>
      </c>
      <c r="B66" s="1"/>
      <c r="C66" s="2"/>
      <c r="D66" s="2"/>
      <c r="E66" s="14"/>
      <c r="F66" s="2"/>
      <c r="G66" s="136"/>
      <c r="H66" s="4"/>
      <c r="I66" s="137"/>
      <c r="J66" s="138"/>
      <c r="K66" s="136"/>
      <c r="L66" s="4"/>
      <c r="M66" s="137"/>
    </row>
    <row r="67" spans="1:14" ht="16.5" customHeight="1">
      <c r="A67" s="1"/>
      <c r="B67" s="1"/>
      <c r="C67" s="2"/>
      <c r="D67" s="2"/>
      <c r="E67" s="2"/>
      <c r="F67" s="2"/>
      <c r="G67" s="17"/>
      <c r="H67" s="4"/>
      <c r="I67" s="3"/>
      <c r="J67" s="18"/>
      <c r="K67" s="144"/>
      <c r="L67" s="4"/>
      <c r="M67" s="130"/>
    </row>
    <row r="68" spans="1:14" ht="16.5" customHeight="1">
      <c r="A68" s="1" t="s">
        <v>44</v>
      </c>
      <c r="B68" s="1"/>
      <c r="C68" s="16"/>
      <c r="D68" s="16"/>
      <c r="E68" s="155"/>
      <c r="F68" s="155"/>
      <c r="G68" s="17"/>
      <c r="H68" s="7"/>
      <c r="I68" s="3"/>
      <c r="J68" s="18"/>
      <c r="K68" s="17"/>
      <c r="L68" s="7"/>
      <c r="M68" s="3"/>
    </row>
    <row r="69" spans="1:14" ht="16.5" customHeight="1">
      <c r="A69" s="1"/>
      <c r="B69" s="1"/>
      <c r="C69" s="2"/>
      <c r="D69" s="2"/>
      <c r="E69" s="2"/>
      <c r="F69" s="2"/>
      <c r="G69" s="17"/>
      <c r="H69" s="4"/>
      <c r="I69" s="3"/>
      <c r="J69" s="18"/>
      <c r="K69" s="144"/>
      <c r="L69" s="4"/>
      <c r="M69" s="130"/>
    </row>
    <row r="70" spans="1:14" ht="16.5" customHeight="1">
      <c r="A70" s="128" t="s">
        <v>45</v>
      </c>
      <c r="B70" s="128"/>
      <c r="C70" s="16"/>
      <c r="D70" s="16"/>
      <c r="E70" s="155">
        <v>16</v>
      </c>
      <c r="F70" s="155"/>
      <c r="G70" s="145">
        <v>4790117</v>
      </c>
      <c r="H70" s="128"/>
      <c r="I70" s="146">
        <v>755454</v>
      </c>
      <c r="J70" s="3"/>
      <c r="K70" s="145">
        <v>818262</v>
      </c>
      <c r="L70" s="3"/>
      <c r="M70" s="146">
        <v>384271</v>
      </c>
    </row>
    <row r="71" spans="1:14" ht="16.5" customHeight="1">
      <c r="A71" s="128" t="s">
        <v>46</v>
      </c>
      <c r="B71" s="128"/>
      <c r="C71" s="16"/>
      <c r="D71" s="16"/>
      <c r="E71" s="21">
        <v>14</v>
      </c>
      <c r="F71" s="155"/>
      <c r="G71" s="145">
        <v>2802816</v>
      </c>
      <c r="H71" s="128"/>
      <c r="I71" s="146">
        <v>2935464</v>
      </c>
      <c r="J71" s="3"/>
      <c r="K71" s="145">
        <v>1533908</v>
      </c>
      <c r="L71" s="3"/>
      <c r="M71" s="146">
        <v>1606731</v>
      </c>
    </row>
    <row r="72" spans="1:14" ht="16.5" customHeight="1">
      <c r="A72" s="128" t="s">
        <v>47</v>
      </c>
      <c r="B72" s="128"/>
      <c r="C72" s="16"/>
      <c r="D72" s="16"/>
      <c r="E72" s="21">
        <v>21</v>
      </c>
      <c r="F72" s="155"/>
      <c r="G72" s="145">
        <v>28542</v>
      </c>
      <c r="H72" s="128"/>
      <c r="I72" s="146">
        <v>0</v>
      </c>
      <c r="J72" s="3"/>
      <c r="K72" s="145">
        <v>336785</v>
      </c>
      <c r="L72" s="3"/>
      <c r="M72" s="146">
        <v>36345</v>
      </c>
    </row>
    <row r="73" spans="1:14" ht="16.5" customHeight="1">
      <c r="A73" s="128" t="s">
        <v>48</v>
      </c>
      <c r="B73" s="128"/>
      <c r="C73" s="16"/>
      <c r="D73" s="16"/>
      <c r="E73" s="21">
        <v>15</v>
      </c>
      <c r="F73" s="155"/>
      <c r="G73" s="145">
        <v>10232051</v>
      </c>
      <c r="H73" s="128"/>
      <c r="I73" s="146">
        <v>11421292</v>
      </c>
      <c r="J73" s="3"/>
      <c r="K73" s="145">
        <v>7506114</v>
      </c>
      <c r="L73" s="3"/>
      <c r="M73" s="146">
        <v>6646871</v>
      </c>
    </row>
    <row r="74" spans="1:14" ht="16.5" customHeight="1">
      <c r="A74" s="128" t="s">
        <v>49</v>
      </c>
      <c r="B74" s="128"/>
      <c r="C74" s="16"/>
      <c r="D74" s="16"/>
      <c r="E74" s="21">
        <v>16</v>
      </c>
      <c r="F74" s="155"/>
      <c r="G74" s="145">
        <v>1110337</v>
      </c>
      <c r="H74" s="128"/>
      <c r="I74" s="146">
        <v>1068842</v>
      </c>
      <c r="J74" s="3"/>
      <c r="K74" s="147">
        <v>687412</v>
      </c>
      <c r="L74" s="3"/>
      <c r="M74" s="148">
        <v>618853</v>
      </c>
    </row>
    <row r="75" spans="1:14" ht="16.5" customHeight="1">
      <c r="A75" s="128" t="s">
        <v>50</v>
      </c>
      <c r="B75" s="128"/>
      <c r="C75" s="16"/>
      <c r="D75" s="16"/>
      <c r="E75" s="21"/>
      <c r="F75" s="155"/>
      <c r="G75" s="145">
        <v>578358</v>
      </c>
      <c r="H75" s="128"/>
      <c r="I75" s="146">
        <v>538816</v>
      </c>
      <c r="J75" s="3"/>
      <c r="K75" s="147">
        <v>296617</v>
      </c>
      <c r="L75" s="3"/>
      <c r="M75" s="148">
        <v>289341</v>
      </c>
    </row>
    <row r="76" spans="1:14" ht="16.5" customHeight="1">
      <c r="A76" s="128" t="s">
        <v>51</v>
      </c>
      <c r="B76" s="128"/>
      <c r="C76" s="16"/>
      <c r="D76" s="16"/>
      <c r="E76" s="21">
        <v>8</v>
      </c>
      <c r="F76" s="155"/>
      <c r="G76" s="145">
        <v>505556</v>
      </c>
      <c r="H76" s="128"/>
      <c r="I76" s="146">
        <v>0</v>
      </c>
      <c r="J76" s="3"/>
      <c r="K76" s="147">
        <v>0</v>
      </c>
      <c r="L76" s="3"/>
      <c r="M76" s="148">
        <v>0</v>
      </c>
    </row>
    <row r="77" spans="1:14" ht="16.5" customHeight="1">
      <c r="A77" s="128" t="s">
        <v>52</v>
      </c>
      <c r="B77" s="128"/>
      <c r="C77" s="16"/>
      <c r="D77" s="16"/>
      <c r="E77" s="155"/>
      <c r="F77" s="155"/>
      <c r="G77" s="145">
        <v>944990</v>
      </c>
      <c r="H77" s="128"/>
      <c r="I77" s="146">
        <v>769373</v>
      </c>
      <c r="J77" s="3"/>
      <c r="K77" s="147">
        <v>231078</v>
      </c>
      <c r="L77" s="3"/>
      <c r="M77" s="148">
        <v>188128</v>
      </c>
      <c r="N77" s="153"/>
    </row>
    <row r="78" spans="1:14" ht="16.5" customHeight="1">
      <c r="A78" s="128" t="s">
        <v>53</v>
      </c>
      <c r="B78" s="128"/>
      <c r="C78" s="16"/>
      <c r="D78" s="16"/>
      <c r="E78" s="155"/>
      <c r="F78" s="155"/>
      <c r="G78" s="145">
        <v>696662</v>
      </c>
      <c r="H78" s="128"/>
      <c r="I78" s="146">
        <v>693957</v>
      </c>
      <c r="J78" s="3"/>
      <c r="K78" s="147">
        <v>1500</v>
      </c>
      <c r="L78" s="3"/>
      <c r="M78" s="148">
        <v>11780</v>
      </c>
    </row>
    <row r="79" spans="1:14" ht="16.5" customHeight="1">
      <c r="A79" s="128" t="s">
        <v>54</v>
      </c>
      <c r="B79" s="128"/>
      <c r="C79" s="16"/>
      <c r="D79" s="16"/>
      <c r="E79" s="155"/>
      <c r="F79" s="155"/>
      <c r="G79" s="145">
        <v>717014</v>
      </c>
      <c r="H79" s="128"/>
      <c r="I79" s="146">
        <v>658943</v>
      </c>
      <c r="J79" s="3"/>
      <c r="K79" s="147">
        <v>277234</v>
      </c>
      <c r="L79" s="3"/>
      <c r="M79" s="148">
        <v>272782</v>
      </c>
    </row>
    <row r="80" spans="1:14" ht="16.5" customHeight="1">
      <c r="A80" s="128" t="s">
        <v>276</v>
      </c>
      <c r="B80" s="128"/>
      <c r="C80" s="16"/>
      <c r="D80" s="16"/>
      <c r="E80" s="155"/>
      <c r="F80" s="155"/>
      <c r="G80" s="145"/>
      <c r="H80" s="128"/>
      <c r="I80" s="146"/>
      <c r="J80" s="3"/>
      <c r="K80" s="147"/>
      <c r="L80" s="3"/>
      <c r="M80" s="148"/>
    </row>
    <row r="81" spans="1:15" ht="16.5" customHeight="1">
      <c r="A81" s="128"/>
      <c r="B81" s="128" t="s">
        <v>268</v>
      </c>
      <c r="C81" s="16"/>
      <c r="D81" s="16"/>
      <c r="E81" s="155">
        <v>8</v>
      </c>
      <c r="F81" s="155"/>
      <c r="G81" s="140">
        <v>7005</v>
      </c>
      <c r="H81" s="128"/>
      <c r="I81" s="141">
        <v>0</v>
      </c>
      <c r="J81" s="3"/>
      <c r="K81" s="140">
        <v>0</v>
      </c>
      <c r="L81" s="3"/>
      <c r="M81" s="141">
        <v>0</v>
      </c>
      <c r="N81" s="153"/>
    </row>
    <row r="82" spans="1:15" ht="16.5" customHeight="1">
      <c r="A82" s="1"/>
      <c r="B82" s="1"/>
      <c r="C82" s="2"/>
      <c r="D82" s="2"/>
      <c r="E82" s="2"/>
      <c r="F82" s="2"/>
      <c r="G82" s="17"/>
      <c r="H82" s="128"/>
      <c r="I82" s="3"/>
      <c r="J82" s="3"/>
      <c r="K82" s="17"/>
      <c r="L82" s="3"/>
      <c r="M82" s="3"/>
    </row>
    <row r="83" spans="1:15" ht="16.5" customHeight="1">
      <c r="A83" s="1" t="s">
        <v>55</v>
      </c>
      <c r="B83" s="128"/>
      <c r="C83" s="16"/>
      <c r="D83" s="16"/>
      <c r="E83" s="155"/>
      <c r="F83" s="155"/>
      <c r="G83" s="23">
        <f>SUM(G70:G81)</f>
        <v>22413448</v>
      </c>
      <c r="H83" s="128"/>
      <c r="I83" s="5">
        <f>SUM(I70:I81)</f>
        <v>18842141</v>
      </c>
      <c r="J83" s="3"/>
      <c r="K83" s="23">
        <f>SUM(K70:K81)</f>
        <v>11688910</v>
      </c>
      <c r="L83" s="3"/>
      <c r="M83" s="5">
        <f>SUM(M70:M81)</f>
        <v>10055102</v>
      </c>
    </row>
    <row r="84" spans="1:15" ht="16.5" customHeight="1">
      <c r="A84" s="1"/>
      <c r="B84" s="128"/>
      <c r="C84" s="16"/>
      <c r="D84" s="16"/>
      <c r="E84" s="155"/>
      <c r="F84" s="155"/>
      <c r="G84" s="17"/>
      <c r="H84" s="128"/>
      <c r="I84" s="3"/>
      <c r="J84" s="3"/>
      <c r="K84" s="17"/>
      <c r="L84" s="3"/>
      <c r="M84" s="3"/>
    </row>
    <row r="85" spans="1:15" ht="16.5" customHeight="1">
      <c r="A85" s="1" t="s">
        <v>56</v>
      </c>
      <c r="B85" s="128"/>
      <c r="C85" s="16"/>
      <c r="D85" s="16"/>
      <c r="E85" s="155"/>
      <c r="F85" s="155"/>
      <c r="G85" s="17"/>
      <c r="H85" s="128"/>
      <c r="I85" s="3"/>
      <c r="J85" s="3"/>
      <c r="K85" s="17"/>
      <c r="L85" s="3"/>
      <c r="M85" s="3"/>
    </row>
    <row r="86" spans="1:15" ht="16.5" customHeight="1">
      <c r="A86" s="1"/>
      <c r="B86" s="1"/>
      <c r="C86" s="2"/>
      <c r="D86" s="2"/>
      <c r="E86" s="2"/>
      <c r="F86" s="2"/>
      <c r="G86" s="17"/>
      <c r="H86" s="4"/>
      <c r="I86" s="3"/>
      <c r="J86" s="3"/>
      <c r="K86" s="17"/>
      <c r="L86" s="3"/>
      <c r="M86" s="3"/>
    </row>
    <row r="87" spans="1:15" ht="16.5" customHeight="1">
      <c r="A87" s="128" t="s">
        <v>57</v>
      </c>
      <c r="B87" s="1"/>
      <c r="C87" s="2"/>
      <c r="D87" s="2"/>
      <c r="E87" s="155">
        <v>15</v>
      </c>
      <c r="F87" s="2"/>
      <c r="G87" s="145">
        <v>4666168</v>
      </c>
      <c r="H87" s="18"/>
      <c r="I87" s="146">
        <v>9320145</v>
      </c>
      <c r="J87" s="3"/>
      <c r="K87" s="145">
        <v>3153117</v>
      </c>
      <c r="L87" s="3"/>
      <c r="M87" s="146">
        <v>6300260</v>
      </c>
    </row>
    <row r="88" spans="1:15" ht="16.5" customHeight="1">
      <c r="A88" s="128" t="s">
        <v>58</v>
      </c>
      <c r="B88" s="1"/>
      <c r="C88" s="2"/>
      <c r="D88" s="2"/>
      <c r="E88" s="155"/>
      <c r="F88" s="2"/>
      <c r="G88" s="145">
        <v>447700</v>
      </c>
      <c r="H88" s="18"/>
      <c r="I88" s="146">
        <v>447700</v>
      </c>
      <c r="J88" s="3"/>
      <c r="K88" s="145">
        <v>447700</v>
      </c>
      <c r="L88" s="3"/>
      <c r="M88" s="146">
        <v>447700</v>
      </c>
    </row>
    <row r="89" spans="1:15" ht="16.5" customHeight="1">
      <c r="A89" s="128" t="s">
        <v>59</v>
      </c>
      <c r="B89" s="128"/>
      <c r="C89" s="16"/>
      <c r="D89" s="16"/>
      <c r="E89" s="21">
        <v>16</v>
      </c>
      <c r="F89" s="155"/>
      <c r="G89" s="145">
        <v>2926801</v>
      </c>
      <c r="H89" s="18"/>
      <c r="I89" s="146">
        <v>2565382</v>
      </c>
      <c r="J89" s="3"/>
      <c r="K89" s="145">
        <v>2650019</v>
      </c>
      <c r="L89" s="3"/>
      <c r="M89" s="146">
        <v>2155846</v>
      </c>
    </row>
    <row r="90" spans="1:15" ht="16.5" customHeight="1">
      <c r="A90" s="128" t="s">
        <v>60</v>
      </c>
      <c r="B90" s="128"/>
      <c r="C90" s="16"/>
      <c r="D90" s="16"/>
      <c r="E90" s="21"/>
      <c r="F90" s="155"/>
      <c r="G90" s="145">
        <v>1201655</v>
      </c>
      <c r="H90" s="18"/>
      <c r="I90" s="146">
        <v>1262196</v>
      </c>
      <c r="J90" s="3"/>
      <c r="K90" s="145">
        <v>363641</v>
      </c>
      <c r="L90" s="3"/>
      <c r="M90" s="146">
        <v>335261</v>
      </c>
      <c r="N90" s="153"/>
    </row>
    <row r="91" spans="1:15" ht="16.5" customHeight="1">
      <c r="A91" s="128" t="s">
        <v>260</v>
      </c>
      <c r="B91" s="128"/>
      <c r="C91" s="16"/>
      <c r="D91" s="16"/>
      <c r="E91" s="155"/>
      <c r="F91" s="155"/>
      <c r="G91" s="145"/>
      <c r="H91" s="18"/>
      <c r="I91" s="146"/>
      <c r="J91" s="3"/>
      <c r="K91" s="147"/>
      <c r="L91" s="3"/>
      <c r="M91" s="146"/>
    </row>
    <row r="92" spans="1:15" ht="16.5" customHeight="1">
      <c r="A92" s="128"/>
      <c r="B92" s="128" t="s">
        <v>235</v>
      </c>
      <c r="C92" s="16"/>
      <c r="D92" s="16"/>
      <c r="E92" s="155">
        <v>17</v>
      </c>
      <c r="F92" s="155"/>
      <c r="G92" s="145">
        <v>4626339</v>
      </c>
      <c r="H92" s="18"/>
      <c r="I92" s="146">
        <v>4533613</v>
      </c>
      <c r="J92" s="3"/>
      <c r="K92" s="147">
        <v>0</v>
      </c>
      <c r="L92" s="3"/>
      <c r="M92" s="146">
        <v>0</v>
      </c>
    </row>
    <row r="93" spans="1:15" ht="16.5" customHeight="1">
      <c r="A93" s="128" t="s">
        <v>61</v>
      </c>
      <c r="B93" s="128"/>
      <c r="C93" s="16"/>
      <c r="D93" s="16"/>
      <c r="E93" s="155"/>
      <c r="F93" s="155"/>
      <c r="G93" s="17">
        <v>460515</v>
      </c>
      <c r="I93" s="146">
        <v>442308</v>
      </c>
      <c r="J93" s="3"/>
      <c r="K93" s="145">
        <v>211223</v>
      </c>
      <c r="L93" s="3"/>
      <c r="M93" s="146">
        <v>198842</v>
      </c>
      <c r="O93" s="153"/>
    </row>
    <row r="94" spans="1:15" ht="16.5" customHeight="1">
      <c r="A94" s="128" t="s">
        <v>62</v>
      </c>
      <c r="B94" s="128"/>
      <c r="C94" s="16"/>
      <c r="D94" s="16"/>
      <c r="E94" s="155"/>
      <c r="F94" s="155"/>
      <c r="G94" s="17">
        <v>68631</v>
      </c>
      <c r="H94" s="18"/>
      <c r="I94" s="146">
        <v>58781</v>
      </c>
      <c r="J94" s="18"/>
      <c r="K94" s="145">
        <v>48451</v>
      </c>
      <c r="L94" s="18"/>
      <c r="M94" s="146">
        <v>48482</v>
      </c>
      <c r="N94" s="153"/>
    </row>
    <row r="95" spans="1:15" ht="16.5" customHeight="1">
      <c r="A95" s="128" t="s">
        <v>63</v>
      </c>
      <c r="B95" s="128"/>
      <c r="C95" s="16"/>
      <c r="D95" s="16"/>
      <c r="E95" s="155"/>
      <c r="F95" s="155"/>
      <c r="G95" s="17"/>
      <c r="H95" s="18"/>
      <c r="I95" s="146"/>
      <c r="J95" s="18"/>
      <c r="K95" s="17"/>
      <c r="L95" s="18"/>
      <c r="M95" s="3"/>
    </row>
    <row r="96" spans="1:15" ht="16.5" customHeight="1">
      <c r="A96" s="128"/>
      <c r="B96" s="128" t="s">
        <v>64</v>
      </c>
      <c r="C96" s="16"/>
      <c r="D96" s="16"/>
      <c r="E96" s="2"/>
      <c r="F96" s="155"/>
      <c r="G96" s="17">
        <v>439735</v>
      </c>
      <c r="H96" s="18"/>
      <c r="I96" s="3">
        <v>490168</v>
      </c>
      <c r="J96" s="18"/>
      <c r="K96" s="17">
        <v>0</v>
      </c>
      <c r="L96" s="18"/>
      <c r="M96" s="3">
        <v>0</v>
      </c>
    </row>
    <row r="97" spans="1:13" ht="16.5" customHeight="1">
      <c r="A97" s="128" t="s">
        <v>65</v>
      </c>
      <c r="B97" s="128"/>
      <c r="C97" s="16"/>
      <c r="D97" s="16"/>
      <c r="E97" s="155"/>
      <c r="F97" s="155"/>
      <c r="G97" s="17">
        <v>694516</v>
      </c>
      <c r="H97" s="18"/>
      <c r="I97" s="3">
        <v>713248</v>
      </c>
      <c r="J97" s="18"/>
      <c r="K97" s="17">
        <v>0</v>
      </c>
      <c r="L97" s="18"/>
      <c r="M97" s="3">
        <v>0</v>
      </c>
    </row>
    <row r="98" spans="1:13" ht="16.5" customHeight="1">
      <c r="A98" s="128" t="s">
        <v>66</v>
      </c>
      <c r="B98" s="128"/>
      <c r="C98" s="16"/>
      <c r="D98" s="16"/>
      <c r="E98" s="155"/>
      <c r="F98" s="155"/>
      <c r="G98" s="23">
        <v>2906</v>
      </c>
      <c r="H98" s="18"/>
      <c r="I98" s="5">
        <v>9009</v>
      </c>
      <c r="J98" s="18"/>
      <c r="K98" s="23">
        <v>0</v>
      </c>
      <c r="L98" s="18"/>
      <c r="M98" s="5">
        <v>0</v>
      </c>
    </row>
    <row r="99" spans="1:13" ht="16.5" customHeight="1">
      <c r="A99" s="1"/>
      <c r="B99" s="1"/>
      <c r="C99" s="2"/>
      <c r="D99" s="2"/>
      <c r="E99" s="2"/>
      <c r="F99" s="2"/>
      <c r="G99" s="17"/>
      <c r="H99" s="18"/>
      <c r="I99" s="3"/>
      <c r="J99" s="18"/>
      <c r="K99" s="17"/>
      <c r="L99" s="18"/>
      <c r="M99" s="3"/>
    </row>
    <row r="100" spans="1:13" ht="16.5" customHeight="1">
      <c r="A100" s="1" t="s">
        <v>67</v>
      </c>
      <c r="B100" s="128"/>
      <c r="C100" s="16"/>
      <c r="D100" s="16"/>
      <c r="E100" s="155"/>
      <c r="F100" s="155"/>
      <c r="G100" s="23">
        <f>SUM(G87:G98)</f>
        <v>15534966</v>
      </c>
      <c r="H100" s="18"/>
      <c r="I100" s="5">
        <f>SUM(I87:I98)</f>
        <v>19842550</v>
      </c>
      <c r="J100" s="18"/>
      <c r="K100" s="23">
        <f>SUM(K87:K98)</f>
        <v>6874151</v>
      </c>
      <c r="L100" s="18"/>
      <c r="M100" s="5">
        <f>SUM(M87:M98)</f>
        <v>9486391</v>
      </c>
    </row>
    <row r="101" spans="1:13" ht="16.5" customHeight="1">
      <c r="A101" s="1"/>
      <c r="B101" s="1"/>
      <c r="C101" s="2"/>
      <c r="D101" s="2"/>
      <c r="E101" s="2"/>
      <c r="F101" s="2"/>
      <c r="G101" s="17"/>
      <c r="H101" s="18"/>
      <c r="I101" s="3"/>
      <c r="J101" s="18"/>
      <c r="K101" s="17"/>
      <c r="L101" s="18"/>
      <c r="M101" s="3"/>
    </row>
    <row r="102" spans="1:13" ht="16.5" customHeight="1">
      <c r="A102" s="1" t="s">
        <v>68</v>
      </c>
      <c r="B102" s="128"/>
      <c r="C102" s="16"/>
      <c r="D102" s="16"/>
      <c r="E102" s="155"/>
      <c r="F102" s="155"/>
      <c r="G102" s="23">
        <f>G83+G100</f>
        <v>37948414</v>
      </c>
      <c r="H102" s="18"/>
      <c r="I102" s="5">
        <f>I83+I100</f>
        <v>38684691</v>
      </c>
      <c r="J102" s="18"/>
      <c r="K102" s="23">
        <f>K83+K100</f>
        <v>18563061</v>
      </c>
      <c r="L102" s="18"/>
      <c r="M102" s="5">
        <f>M83+M100</f>
        <v>19541493</v>
      </c>
    </row>
    <row r="103" spans="1:13" ht="16.5" customHeight="1">
      <c r="A103" s="1"/>
      <c r="B103" s="128"/>
      <c r="C103" s="16"/>
      <c r="D103" s="16"/>
      <c r="E103" s="155"/>
      <c r="F103" s="155"/>
      <c r="G103" s="3"/>
      <c r="H103" s="18"/>
      <c r="I103" s="3"/>
      <c r="J103" s="18"/>
      <c r="K103" s="3"/>
      <c r="L103" s="18"/>
      <c r="M103" s="3"/>
    </row>
    <row r="104" spans="1:13" ht="16.5" customHeight="1">
      <c r="A104" s="1"/>
      <c r="B104" s="128"/>
      <c r="C104" s="16"/>
      <c r="D104" s="16"/>
      <c r="E104" s="155"/>
      <c r="F104" s="155"/>
      <c r="G104" s="3"/>
      <c r="H104" s="18"/>
      <c r="I104" s="3"/>
      <c r="J104" s="18"/>
      <c r="K104" s="3"/>
      <c r="L104" s="18"/>
      <c r="M104" s="3"/>
    </row>
    <row r="105" spans="1:13" ht="19.5" customHeight="1">
      <c r="A105" s="1"/>
      <c r="B105" s="128"/>
      <c r="C105" s="16"/>
      <c r="D105" s="16"/>
      <c r="E105" s="155"/>
      <c r="F105" s="155"/>
      <c r="G105" s="3"/>
      <c r="H105" s="18"/>
      <c r="I105" s="3"/>
      <c r="J105" s="18"/>
      <c r="K105" s="3"/>
      <c r="L105" s="18"/>
      <c r="M105" s="3"/>
    </row>
    <row r="106" spans="1:13" ht="16.5" customHeight="1">
      <c r="A106" s="1"/>
      <c r="B106" s="128"/>
      <c r="C106" s="16"/>
      <c r="D106" s="16"/>
      <c r="E106" s="155"/>
      <c r="F106" s="155"/>
      <c r="G106" s="3"/>
      <c r="H106" s="18"/>
      <c r="I106" s="3"/>
      <c r="J106" s="18"/>
      <c r="K106" s="3"/>
      <c r="L106" s="18"/>
      <c r="M106" s="3"/>
    </row>
    <row r="107" spans="1:13" ht="16.5" customHeight="1">
      <c r="A107" s="128"/>
      <c r="B107" s="128"/>
      <c r="C107" s="16"/>
      <c r="D107" s="16"/>
      <c r="E107" s="155"/>
      <c r="F107" s="155"/>
      <c r="G107" s="3"/>
      <c r="H107" s="128"/>
      <c r="I107" s="8"/>
      <c r="J107" s="3"/>
      <c r="K107" s="8"/>
      <c r="L107" s="3"/>
      <c r="M107" s="8"/>
    </row>
    <row r="108" spans="1:13" ht="16.5" customHeight="1">
      <c r="A108" s="128"/>
      <c r="B108" s="128"/>
      <c r="C108" s="16"/>
      <c r="D108" s="16"/>
      <c r="E108" s="155"/>
      <c r="F108" s="155"/>
      <c r="G108" s="3"/>
      <c r="H108" s="128"/>
      <c r="I108" s="8"/>
      <c r="J108" s="3"/>
      <c r="K108" s="8"/>
      <c r="L108" s="3"/>
      <c r="M108" s="8"/>
    </row>
    <row r="109" spans="1:13" ht="16.5" customHeight="1">
      <c r="A109" s="1"/>
      <c r="B109" s="128"/>
      <c r="C109" s="16"/>
      <c r="D109" s="16"/>
      <c r="E109" s="155"/>
      <c r="F109" s="155"/>
      <c r="G109" s="3"/>
      <c r="H109" s="18"/>
      <c r="I109" s="3"/>
      <c r="J109" s="18"/>
      <c r="K109" s="3"/>
      <c r="L109" s="18"/>
      <c r="M109" s="3"/>
    </row>
    <row r="110" spans="1:13" ht="22.35" customHeight="1">
      <c r="A110" s="245" t="s">
        <v>42</v>
      </c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</row>
    <row r="111" spans="1:13" ht="16.5" customHeight="1">
      <c r="A111" s="159" t="s">
        <v>0</v>
      </c>
      <c r="B111" s="160"/>
      <c r="C111" s="160"/>
      <c r="D111" s="160"/>
      <c r="E111" s="160"/>
      <c r="F111" s="160"/>
      <c r="G111" s="161"/>
      <c r="H111" s="162"/>
      <c r="I111" s="163"/>
      <c r="J111" s="162"/>
      <c r="K111" s="163"/>
      <c r="L111" s="162"/>
      <c r="M111" s="163"/>
    </row>
    <row r="112" spans="1:13" ht="16.5" customHeight="1">
      <c r="A112" s="164" t="s">
        <v>1</v>
      </c>
      <c r="B112" s="160"/>
      <c r="C112" s="160"/>
      <c r="D112" s="160"/>
      <c r="E112" s="160"/>
      <c r="F112" s="160"/>
      <c r="G112" s="161"/>
      <c r="H112" s="162"/>
      <c r="I112" s="163"/>
      <c r="J112" s="162"/>
      <c r="K112" s="163"/>
      <c r="L112" s="162"/>
      <c r="M112" s="163"/>
    </row>
    <row r="113" spans="1:13" ht="16.5" customHeight="1">
      <c r="A113" s="165" t="str">
        <f>A56</f>
        <v>As at 30 September 2024</v>
      </c>
      <c r="B113" s="166"/>
      <c r="C113" s="166"/>
      <c r="D113" s="166"/>
      <c r="E113" s="166"/>
      <c r="F113" s="166"/>
      <c r="G113" s="167"/>
      <c r="H113" s="168"/>
      <c r="I113" s="169"/>
      <c r="J113" s="168"/>
      <c r="K113" s="169"/>
      <c r="L113" s="168"/>
      <c r="M113" s="169"/>
    </row>
    <row r="114" spans="1:13" ht="16.5" customHeight="1">
      <c r="A114" s="132"/>
      <c r="B114" s="2"/>
      <c r="C114" s="2"/>
      <c r="D114" s="2"/>
      <c r="E114" s="2"/>
      <c r="F114" s="2"/>
      <c r="G114" s="3"/>
      <c r="H114" s="4"/>
      <c r="I114" s="130"/>
      <c r="J114" s="4"/>
      <c r="K114" s="130"/>
      <c r="L114" s="4"/>
      <c r="M114" s="130"/>
    </row>
    <row r="115" spans="1:13" ht="16.5" customHeight="1">
      <c r="A115" s="128"/>
      <c r="B115" s="128"/>
      <c r="C115" s="2"/>
      <c r="D115" s="2"/>
      <c r="E115" s="2"/>
      <c r="F115" s="128"/>
      <c r="G115" s="3"/>
      <c r="H115" s="7"/>
      <c r="I115" s="8"/>
      <c r="J115" s="7"/>
      <c r="K115" s="3"/>
      <c r="L115" s="7"/>
      <c r="M115" s="3"/>
    </row>
    <row r="116" spans="1:13" ht="16.5" customHeight="1">
      <c r="A116" s="128"/>
      <c r="B116" s="128"/>
      <c r="C116" s="2"/>
      <c r="D116" s="2"/>
      <c r="E116" s="2"/>
      <c r="F116" s="128"/>
      <c r="G116" s="246" t="s">
        <v>3</v>
      </c>
      <c r="H116" s="246"/>
      <c r="I116" s="246"/>
      <c r="J116" s="135"/>
      <c r="K116" s="246" t="s">
        <v>4</v>
      </c>
      <c r="L116" s="246"/>
      <c r="M116" s="246"/>
    </row>
    <row r="117" spans="1:13" ht="16.5" customHeight="1">
      <c r="A117" s="128"/>
      <c r="B117" s="128"/>
      <c r="C117" s="2"/>
      <c r="D117" s="2"/>
      <c r="E117" s="2"/>
      <c r="F117" s="128"/>
      <c r="G117" s="244" t="s">
        <v>5</v>
      </c>
      <c r="H117" s="244"/>
      <c r="I117" s="244"/>
      <c r="J117" s="135"/>
      <c r="K117" s="244" t="s">
        <v>5</v>
      </c>
      <c r="L117" s="244"/>
      <c r="M117" s="244"/>
    </row>
    <row r="118" spans="1:13" ht="16.5" customHeight="1">
      <c r="A118" s="128"/>
      <c r="B118" s="128"/>
      <c r="C118" s="2"/>
      <c r="D118" s="2"/>
      <c r="E118" s="2"/>
      <c r="F118" s="128"/>
      <c r="G118" s="9" t="s">
        <v>6</v>
      </c>
      <c r="H118" s="154"/>
      <c r="I118" s="9" t="s">
        <v>7</v>
      </c>
      <c r="J118" s="135"/>
      <c r="K118" s="9" t="s">
        <v>6</v>
      </c>
      <c r="L118" s="154"/>
      <c r="M118" s="9" t="s">
        <v>7</v>
      </c>
    </row>
    <row r="119" spans="1:13" ht="16.5" customHeight="1">
      <c r="A119" s="128"/>
      <c r="B119" s="128"/>
      <c r="C119" s="2"/>
      <c r="D119" s="2"/>
      <c r="E119" s="2"/>
      <c r="F119" s="128"/>
      <c r="G119" s="10" t="s">
        <v>8</v>
      </c>
      <c r="H119" s="11"/>
      <c r="I119" s="10" t="s">
        <v>9</v>
      </c>
      <c r="J119" s="11"/>
      <c r="K119" s="10" t="s">
        <v>8</v>
      </c>
      <c r="L119" s="11"/>
      <c r="M119" s="10" t="s">
        <v>9</v>
      </c>
    </row>
    <row r="120" spans="1:13" ht="16.5" customHeight="1">
      <c r="A120" s="128"/>
      <c r="B120" s="128"/>
      <c r="C120" s="2"/>
      <c r="D120" s="2"/>
      <c r="E120" s="2"/>
      <c r="F120" s="128"/>
      <c r="G120" s="10" t="s">
        <v>10</v>
      </c>
      <c r="H120" s="11"/>
      <c r="I120" s="10" t="s">
        <v>11</v>
      </c>
      <c r="J120" s="11"/>
      <c r="K120" s="10" t="s">
        <v>10</v>
      </c>
      <c r="L120" s="11"/>
      <c r="M120" s="10" t="s">
        <v>11</v>
      </c>
    </row>
    <row r="121" spans="1:13" ht="16.5" customHeight="1">
      <c r="A121" s="128"/>
      <c r="B121" s="128"/>
      <c r="C121" s="2"/>
      <c r="D121" s="2"/>
      <c r="E121" s="14"/>
      <c r="F121" s="128"/>
      <c r="G121" s="13" t="s">
        <v>13</v>
      </c>
      <c r="H121" s="128"/>
      <c r="I121" s="13" t="s">
        <v>13</v>
      </c>
      <c r="J121" s="128"/>
      <c r="K121" s="13" t="s">
        <v>13</v>
      </c>
      <c r="L121" s="128"/>
      <c r="M121" s="13" t="s">
        <v>13</v>
      </c>
    </row>
    <row r="122" spans="1:13" ht="16.5" customHeight="1">
      <c r="A122" s="128"/>
      <c r="B122" s="128"/>
      <c r="C122" s="2"/>
      <c r="D122" s="2"/>
      <c r="E122" s="149"/>
      <c r="F122" s="128"/>
      <c r="G122" s="150"/>
      <c r="H122" s="128"/>
      <c r="I122" s="99"/>
      <c r="J122" s="128"/>
      <c r="K122" s="150"/>
      <c r="L122" s="128"/>
      <c r="M122" s="99"/>
    </row>
    <row r="123" spans="1:13" ht="16.5" customHeight="1">
      <c r="A123" s="1" t="s">
        <v>69</v>
      </c>
      <c r="B123" s="1"/>
      <c r="C123" s="2"/>
      <c r="D123" s="2"/>
      <c r="E123" s="14"/>
      <c r="F123" s="2"/>
      <c r="G123" s="136"/>
      <c r="H123" s="4"/>
      <c r="I123" s="137"/>
      <c r="J123" s="138"/>
      <c r="K123" s="136"/>
      <c r="L123" s="4"/>
      <c r="M123" s="137"/>
    </row>
    <row r="124" spans="1:13" ht="16.5" customHeight="1">
      <c r="A124" s="128"/>
      <c r="B124" s="128"/>
      <c r="C124" s="128"/>
      <c r="D124" s="128"/>
      <c r="E124" s="14"/>
      <c r="F124" s="2"/>
      <c r="G124" s="136"/>
      <c r="H124" s="138"/>
      <c r="I124" s="137"/>
      <c r="J124" s="138"/>
      <c r="K124" s="136"/>
      <c r="L124" s="138"/>
      <c r="M124" s="137"/>
    </row>
    <row r="125" spans="1:13" ht="16.5" customHeight="1">
      <c r="A125" s="1" t="s">
        <v>70</v>
      </c>
      <c r="B125" s="128"/>
      <c r="C125" s="16"/>
      <c r="D125" s="16"/>
      <c r="E125" s="155"/>
      <c r="F125" s="155"/>
      <c r="G125" s="17"/>
      <c r="H125" s="18"/>
      <c r="I125" s="3"/>
      <c r="J125" s="18"/>
      <c r="K125" s="17"/>
      <c r="L125" s="18"/>
      <c r="M125" s="3"/>
    </row>
    <row r="126" spans="1:13" ht="16.5" customHeight="1">
      <c r="A126" s="1"/>
      <c r="B126" s="1"/>
      <c r="C126" s="2"/>
      <c r="D126" s="2"/>
      <c r="E126" s="2"/>
      <c r="F126" s="2"/>
      <c r="G126" s="17"/>
      <c r="H126" s="4"/>
      <c r="I126" s="3"/>
      <c r="J126" s="18"/>
      <c r="K126" s="17"/>
      <c r="L126" s="4"/>
      <c r="M126" s="3"/>
    </row>
    <row r="127" spans="1:13" ht="16.5" customHeight="1">
      <c r="A127" s="128" t="s">
        <v>71</v>
      </c>
      <c r="B127" s="128"/>
      <c r="C127" s="16"/>
      <c r="D127" s="16"/>
      <c r="E127" s="155"/>
      <c r="F127" s="155"/>
      <c r="G127" s="17"/>
      <c r="H127" s="20"/>
      <c r="I127" s="3"/>
      <c r="J127" s="20"/>
      <c r="K127" s="17"/>
      <c r="L127" s="18"/>
      <c r="M127" s="3"/>
    </row>
    <row r="128" spans="1:13" ht="16.5" customHeight="1">
      <c r="A128" s="128"/>
      <c r="B128" s="128" t="s">
        <v>72</v>
      </c>
      <c r="C128" s="16"/>
      <c r="D128" s="16"/>
      <c r="E128" s="155"/>
      <c r="F128" s="155"/>
      <c r="G128" s="17"/>
      <c r="H128" s="20"/>
      <c r="I128" s="3"/>
      <c r="J128" s="20"/>
      <c r="K128" s="17"/>
      <c r="L128" s="18"/>
      <c r="M128" s="3"/>
    </row>
    <row r="129" spans="1:13" ht="16.5" customHeight="1">
      <c r="A129" s="128"/>
      <c r="B129" s="128"/>
      <c r="C129" s="16" t="s">
        <v>269</v>
      </c>
      <c r="D129" s="128"/>
      <c r="E129" s="155"/>
      <c r="F129" s="155"/>
      <c r="G129" s="151"/>
      <c r="H129" s="20"/>
      <c r="I129" s="155"/>
      <c r="J129" s="20"/>
      <c r="K129" s="17"/>
      <c r="L129" s="18"/>
      <c r="M129" s="3"/>
    </row>
    <row r="130" spans="1:13" ht="16.5" customHeight="1" thickBot="1">
      <c r="A130" s="128"/>
      <c r="B130" s="128"/>
      <c r="C130" s="16"/>
      <c r="D130" s="128" t="s">
        <v>73</v>
      </c>
      <c r="E130" s="155"/>
      <c r="F130" s="155"/>
      <c r="G130" s="25">
        <v>10011313</v>
      </c>
      <c r="H130" s="20"/>
      <c r="I130" s="93">
        <v>10011313</v>
      </c>
      <c r="J130" s="20"/>
      <c r="K130" s="25">
        <v>10011313</v>
      </c>
      <c r="L130" s="18"/>
      <c r="M130" s="93">
        <v>10011313</v>
      </c>
    </row>
    <row r="131" spans="1:13" ht="16.5" customHeight="1" thickTop="1">
      <c r="A131" s="128"/>
      <c r="B131" s="128"/>
      <c r="C131" s="16"/>
      <c r="D131" s="16"/>
      <c r="E131" s="155"/>
      <c r="F131" s="155"/>
      <c r="G131" s="17"/>
      <c r="H131" s="20"/>
      <c r="I131" s="3"/>
      <c r="J131" s="20"/>
      <c r="K131" s="17"/>
      <c r="L131" s="18"/>
      <c r="M131" s="3"/>
    </row>
    <row r="132" spans="1:13" ht="16.5" customHeight="1">
      <c r="A132" s="128"/>
      <c r="B132" s="128" t="s">
        <v>74</v>
      </c>
      <c r="C132" s="16"/>
      <c r="D132" s="16"/>
      <c r="E132" s="155"/>
      <c r="F132" s="155"/>
      <c r="G132" s="17"/>
      <c r="H132" s="20"/>
      <c r="I132" s="3"/>
      <c r="J132" s="20"/>
      <c r="K132" s="17"/>
      <c r="L132" s="18"/>
      <c r="M132" s="3"/>
    </row>
    <row r="133" spans="1:13" ht="16.5" customHeight="1">
      <c r="A133" s="128"/>
      <c r="B133" s="128"/>
      <c r="C133" s="16" t="s">
        <v>75</v>
      </c>
      <c r="D133" s="128"/>
      <c r="E133" s="155"/>
      <c r="F133" s="155"/>
      <c r="G133" s="17"/>
      <c r="H133" s="20"/>
      <c r="I133" s="3"/>
      <c r="J133" s="20"/>
      <c r="K133" s="17"/>
      <c r="L133" s="18"/>
      <c r="M133" s="3"/>
    </row>
    <row r="134" spans="1:13" ht="16.5" customHeight="1">
      <c r="A134" s="128"/>
      <c r="B134" s="128"/>
      <c r="C134" s="16"/>
      <c r="D134" s="128" t="s">
        <v>76</v>
      </c>
      <c r="E134" s="155"/>
      <c r="F134" s="155"/>
      <c r="G134" s="19">
        <f>'9 '!D33</f>
        <v>10011081</v>
      </c>
      <c r="H134" s="20"/>
      <c r="I134" s="20">
        <v>10011081</v>
      </c>
      <c r="J134" s="20"/>
      <c r="K134" s="19">
        <f>'10 '!D29</f>
        <v>10011081</v>
      </c>
      <c r="L134" s="20"/>
      <c r="M134" s="20">
        <v>10011081</v>
      </c>
    </row>
    <row r="135" spans="1:13" ht="16.5" customHeight="1">
      <c r="A135" s="128" t="s">
        <v>77</v>
      </c>
      <c r="B135" s="128"/>
      <c r="C135" s="16"/>
      <c r="D135" s="16"/>
      <c r="E135" s="155"/>
      <c r="F135" s="155"/>
      <c r="G135" s="19">
        <f>'9 '!F33</f>
        <v>-90502</v>
      </c>
      <c r="H135" s="20"/>
      <c r="I135" s="20">
        <v>-90502</v>
      </c>
      <c r="J135" s="20"/>
      <c r="K135" s="19">
        <f>'10 '!F29</f>
        <v>-90502</v>
      </c>
      <c r="L135" s="20"/>
      <c r="M135" s="20">
        <v>-90502</v>
      </c>
    </row>
    <row r="136" spans="1:13" ht="16.5" customHeight="1">
      <c r="A136" s="128" t="s">
        <v>78</v>
      </c>
      <c r="B136" s="128"/>
      <c r="C136" s="16"/>
      <c r="D136" s="16"/>
      <c r="E136" s="2"/>
      <c r="F136" s="155"/>
      <c r="G136" s="19"/>
      <c r="H136" s="20"/>
      <c r="I136" s="20"/>
      <c r="J136" s="20"/>
      <c r="K136" s="19"/>
      <c r="L136" s="20"/>
      <c r="M136" s="20"/>
    </row>
    <row r="137" spans="1:13" ht="16.5" customHeight="1">
      <c r="A137" s="128"/>
      <c r="B137" s="128" t="s">
        <v>79</v>
      </c>
      <c r="C137" s="128"/>
      <c r="D137" s="16"/>
      <c r="E137" s="155"/>
      <c r="F137" s="155"/>
      <c r="G137" s="19">
        <v>635600</v>
      </c>
      <c r="H137" s="20"/>
      <c r="I137" s="20">
        <v>635600</v>
      </c>
      <c r="J137" s="20"/>
      <c r="K137" s="19">
        <v>635600</v>
      </c>
      <c r="L137" s="20"/>
      <c r="M137" s="20">
        <v>635600</v>
      </c>
    </row>
    <row r="138" spans="1:13" ht="16.5" customHeight="1">
      <c r="A138" s="128"/>
      <c r="B138" s="128" t="s">
        <v>80</v>
      </c>
      <c r="C138" s="128"/>
      <c r="D138" s="16"/>
      <c r="E138" s="155"/>
      <c r="F138" s="155"/>
      <c r="G138" s="19">
        <v>171095</v>
      </c>
      <c r="H138" s="20"/>
      <c r="I138" s="20">
        <v>935335</v>
      </c>
      <c r="J138" s="20"/>
      <c r="K138" s="19">
        <v>4091421</v>
      </c>
      <c r="L138" s="20"/>
      <c r="M138" s="20">
        <v>4292873</v>
      </c>
    </row>
    <row r="139" spans="1:13" ht="16.5" customHeight="1">
      <c r="A139" s="128" t="s">
        <v>81</v>
      </c>
      <c r="B139" s="128"/>
      <c r="C139" s="128"/>
      <c r="D139" s="16"/>
      <c r="E139" s="155"/>
      <c r="F139" s="155"/>
      <c r="G139" s="22">
        <v>801489</v>
      </c>
      <c r="H139" s="20"/>
      <c r="I139" s="92">
        <v>1097407</v>
      </c>
      <c r="J139" s="20"/>
      <c r="K139" s="22">
        <v>-6169</v>
      </c>
      <c r="L139" s="20"/>
      <c r="M139" s="92">
        <v>-6745</v>
      </c>
    </row>
    <row r="140" spans="1:13" ht="16.5" customHeight="1">
      <c r="A140" s="128"/>
      <c r="B140" s="128"/>
      <c r="C140" s="128"/>
      <c r="D140" s="16"/>
      <c r="E140" s="155"/>
      <c r="F140" s="155"/>
      <c r="G140" s="17"/>
      <c r="H140" s="20"/>
      <c r="I140" s="3"/>
      <c r="J140" s="20"/>
      <c r="K140" s="17"/>
      <c r="L140" s="20"/>
      <c r="M140" s="3"/>
    </row>
    <row r="141" spans="1:13" ht="16.5" customHeight="1">
      <c r="A141" s="128" t="s">
        <v>82</v>
      </c>
      <c r="B141" s="128"/>
      <c r="C141" s="128"/>
      <c r="D141" s="16"/>
      <c r="E141" s="155"/>
      <c r="F141" s="155"/>
      <c r="G141" s="17">
        <f>SUM(G134:G139)</f>
        <v>11528763</v>
      </c>
      <c r="H141" s="20"/>
      <c r="I141" s="3">
        <f>SUM(I134:I139)</f>
        <v>12588921</v>
      </c>
      <c r="J141" s="20"/>
      <c r="K141" s="17">
        <f>SUM(K134:K139)</f>
        <v>14641431</v>
      </c>
      <c r="L141" s="20"/>
      <c r="M141" s="3">
        <f>SUM(M134:M139)</f>
        <v>14842307</v>
      </c>
    </row>
    <row r="142" spans="1:13" ht="16.5" customHeight="1">
      <c r="A142" s="128" t="s">
        <v>83</v>
      </c>
      <c r="B142" s="128"/>
      <c r="C142" s="128"/>
      <c r="D142" s="16"/>
      <c r="E142" s="155"/>
      <c r="F142" s="155"/>
      <c r="G142" s="23">
        <f>'9 '!Z33</f>
        <v>1354988</v>
      </c>
      <c r="H142" s="20"/>
      <c r="I142" s="5">
        <v>1947909</v>
      </c>
      <c r="J142" s="20"/>
      <c r="K142" s="23">
        <v>0</v>
      </c>
      <c r="L142" s="20"/>
      <c r="M142" s="5">
        <v>0</v>
      </c>
    </row>
    <row r="143" spans="1:13" ht="16.5" customHeight="1">
      <c r="A143" s="128"/>
      <c r="B143" s="128"/>
      <c r="C143" s="128"/>
      <c r="D143" s="16"/>
      <c r="E143" s="155"/>
      <c r="F143" s="155"/>
      <c r="G143" s="17"/>
      <c r="H143" s="20"/>
      <c r="I143" s="3"/>
      <c r="J143" s="20"/>
      <c r="K143" s="17"/>
      <c r="L143" s="20"/>
      <c r="M143" s="3"/>
    </row>
    <row r="144" spans="1:13" ht="16.5" customHeight="1">
      <c r="A144" s="1" t="s">
        <v>84</v>
      </c>
      <c r="B144" s="128"/>
      <c r="C144" s="16"/>
      <c r="D144" s="16"/>
      <c r="E144" s="155"/>
      <c r="F144" s="155"/>
      <c r="G144" s="23">
        <f>SUM(G141:G142)</f>
        <v>12883751</v>
      </c>
      <c r="H144" s="20"/>
      <c r="I144" s="5">
        <f>SUM(I141:I142)</f>
        <v>14536830</v>
      </c>
      <c r="J144" s="20"/>
      <c r="K144" s="23">
        <f t="shared" ref="K144" si="0">SUM(K141:K142)</f>
        <v>14641431</v>
      </c>
      <c r="L144" s="20"/>
      <c r="M144" s="5">
        <f t="shared" ref="M144" si="1">SUM(M141:M142)</f>
        <v>14842307</v>
      </c>
    </row>
    <row r="145" spans="1:13" ht="16.5" customHeight="1">
      <c r="A145" s="1"/>
      <c r="B145" s="1"/>
      <c r="C145" s="2"/>
      <c r="D145" s="2"/>
      <c r="E145" s="2"/>
      <c r="F145" s="2"/>
      <c r="G145" s="17"/>
      <c r="H145" s="20"/>
      <c r="I145" s="3"/>
      <c r="J145" s="20"/>
      <c r="K145" s="17"/>
      <c r="L145" s="20"/>
      <c r="M145" s="3"/>
    </row>
    <row r="146" spans="1:13" ht="16.5" customHeight="1" thickBot="1">
      <c r="A146" s="1" t="s">
        <v>85</v>
      </c>
      <c r="B146" s="1"/>
      <c r="C146" s="16"/>
      <c r="D146" s="16"/>
      <c r="E146" s="155"/>
      <c r="F146" s="155"/>
      <c r="G146" s="25">
        <f>G144+G102</f>
        <v>50832165</v>
      </c>
      <c r="H146" s="20"/>
      <c r="I146" s="93">
        <f>I144+I102</f>
        <v>53221521</v>
      </c>
      <c r="J146" s="20"/>
      <c r="K146" s="25">
        <f>K144+K102</f>
        <v>33204492</v>
      </c>
      <c r="L146" s="20"/>
      <c r="M146" s="93">
        <f>M144+M102</f>
        <v>34383800</v>
      </c>
    </row>
    <row r="147" spans="1:13" ht="16.5" customHeight="1" thickTop="1">
      <c r="A147" s="1"/>
      <c r="B147" s="1"/>
      <c r="C147" s="16"/>
      <c r="D147" s="16"/>
      <c r="E147" s="155"/>
      <c r="F147" s="155"/>
      <c r="G147" s="152"/>
      <c r="H147" s="152"/>
      <c r="I147" s="152"/>
      <c r="J147" s="152"/>
      <c r="K147" s="152"/>
      <c r="L147" s="152"/>
      <c r="M147" s="152"/>
    </row>
    <row r="148" spans="1:13" ht="16.5" customHeight="1">
      <c r="A148" s="128"/>
      <c r="B148" s="128"/>
      <c r="C148" s="16"/>
      <c r="D148" s="128"/>
      <c r="E148" s="155"/>
      <c r="F148" s="155"/>
      <c r="G148" s="8"/>
      <c r="H148" s="20"/>
      <c r="I148" s="8"/>
      <c r="J148" s="20"/>
      <c r="K148" s="8"/>
      <c r="L148" s="18"/>
      <c r="M148" s="8"/>
    </row>
    <row r="149" spans="1:13" ht="16.5" customHeight="1">
      <c r="A149" s="128"/>
      <c r="B149" s="128"/>
      <c r="C149" s="16"/>
      <c r="D149" s="128"/>
      <c r="E149" s="155"/>
      <c r="F149" s="155"/>
      <c r="G149" s="3"/>
      <c r="H149" s="20"/>
      <c r="I149" s="3"/>
      <c r="J149" s="20"/>
      <c r="K149" s="3"/>
      <c r="L149" s="3"/>
      <c r="M149" s="3"/>
    </row>
    <row r="150" spans="1:13" ht="16.5" customHeight="1">
      <c r="A150" s="128"/>
      <c r="B150" s="128"/>
      <c r="C150" s="16"/>
      <c r="D150" s="128"/>
      <c r="E150" s="155"/>
      <c r="F150" s="155"/>
      <c r="G150" s="155"/>
      <c r="H150" s="20"/>
      <c r="I150" s="155"/>
      <c r="J150" s="20"/>
      <c r="K150" s="3"/>
      <c r="L150" s="18"/>
      <c r="M150" s="3"/>
    </row>
    <row r="151" spans="1:13" ht="27.75" customHeight="1">
      <c r="A151" s="128"/>
      <c r="B151" s="128"/>
      <c r="C151" s="16"/>
      <c r="D151" s="16"/>
      <c r="E151" s="155"/>
      <c r="F151" s="155"/>
      <c r="G151" s="3"/>
      <c r="H151" s="20"/>
      <c r="I151" s="3"/>
      <c r="J151" s="20"/>
      <c r="K151" s="3"/>
      <c r="L151" s="18"/>
      <c r="M151" s="3"/>
    </row>
    <row r="152" spans="1:13" ht="20.25" customHeight="1">
      <c r="A152" s="1"/>
      <c r="B152" s="1"/>
      <c r="C152" s="16"/>
      <c r="D152" s="16"/>
      <c r="E152" s="155"/>
      <c r="F152" s="155"/>
      <c r="G152" s="152"/>
      <c r="H152" s="20"/>
      <c r="I152" s="152"/>
      <c r="J152" s="20"/>
      <c r="K152" s="152"/>
      <c r="L152" s="20"/>
      <c r="M152" s="152"/>
    </row>
    <row r="153" spans="1:13" ht="16.5" customHeight="1">
      <c r="A153" s="1"/>
      <c r="B153" s="1"/>
      <c r="C153" s="16"/>
      <c r="D153" s="16"/>
      <c r="E153" s="155"/>
      <c r="F153" s="155"/>
      <c r="G153" s="152"/>
      <c r="H153" s="20"/>
      <c r="I153" s="152"/>
      <c r="J153" s="20"/>
      <c r="K153" s="152"/>
      <c r="L153" s="20"/>
      <c r="M153" s="152"/>
    </row>
    <row r="154" spans="1:13" ht="16.5" customHeight="1">
      <c r="A154" s="1"/>
      <c r="B154" s="1"/>
      <c r="C154" s="16"/>
      <c r="D154" s="16"/>
      <c r="E154" s="155"/>
      <c r="F154" s="155"/>
      <c r="G154" s="3"/>
      <c r="H154" s="20"/>
      <c r="I154" s="3"/>
      <c r="J154" s="20"/>
      <c r="K154" s="3"/>
      <c r="L154" s="20"/>
      <c r="M154" s="3"/>
    </row>
    <row r="155" spans="1:13" ht="16.5" customHeight="1">
      <c r="A155" s="1"/>
      <c r="B155" s="1"/>
      <c r="C155" s="16"/>
      <c r="D155" s="16"/>
      <c r="E155" s="155"/>
      <c r="F155" s="155"/>
      <c r="G155" s="3"/>
      <c r="H155" s="20"/>
      <c r="I155" s="3"/>
      <c r="J155" s="20"/>
      <c r="K155" s="3"/>
      <c r="L155" s="20"/>
      <c r="M155" s="3"/>
    </row>
    <row r="156" spans="1:13" ht="16.5" customHeight="1">
      <c r="A156" s="1"/>
      <c r="B156" s="1"/>
      <c r="C156" s="16"/>
      <c r="D156" s="16"/>
      <c r="E156" s="155"/>
      <c r="F156" s="155"/>
      <c r="G156" s="3"/>
      <c r="H156" s="20"/>
      <c r="I156" s="3"/>
      <c r="J156" s="20"/>
      <c r="K156" s="3"/>
      <c r="L156" s="20"/>
      <c r="M156" s="3"/>
    </row>
    <row r="157" spans="1:13" ht="16.5" customHeight="1">
      <c r="A157" s="1"/>
      <c r="B157" s="1"/>
      <c r="C157" s="16"/>
      <c r="D157" s="16"/>
      <c r="E157" s="155"/>
      <c r="F157" s="155"/>
      <c r="G157" s="3"/>
      <c r="H157" s="20"/>
      <c r="I157" s="3"/>
      <c r="J157" s="20"/>
      <c r="K157" s="3"/>
      <c r="L157" s="20"/>
      <c r="M157" s="3"/>
    </row>
    <row r="158" spans="1:13" ht="16.5" customHeight="1">
      <c r="A158" s="1"/>
      <c r="B158" s="1"/>
      <c r="C158" s="16"/>
      <c r="D158" s="16"/>
      <c r="E158" s="155"/>
      <c r="F158" s="155"/>
      <c r="G158" s="3"/>
      <c r="H158" s="20"/>
      <c r="I158" s="3"/>
      <c r="J158" s="20"/>
      <c r="K158" s="3"/>
      <c r="L158" s="20"/>
      <c r="M158" s="3"/>
    </row>
    <row r="159" spans="1:13" ht="27" customHeight="1">
      <c r="A159" s="128"/>
      <c r="B159" s="128"/>
      <c r="C159" s="128"/>
      <c r="D159" s="128"/>
      <c r="E159" s="2"/>
      <c r="F159" s="128"/>
      <c r="G159" s="8"/>
      <c r="H159" s="7"/>
      <c r="I159" s="8"/>
      <c r="J159" s="7"/>
      <c r="K159" s="8"/>
      <c r="L159" s="7"/>
      <c r="M159" s="8"/>
    </row>
    <row r="160" spans="1:13" ht="26.25" customHeight="1">
      <c r="A160" s="128"/>
      <c r="B160" s="128"/>
      <c r="C160" s="128"/>
      <c r="D160" s="128"/>
      <c r="E160" s="2"/>
      <c r="F160" s="128"/>
      <c r="G160" s="8"/>
      <c r="H160" s="7"/>
      <c r="I160" s="8"/>
      <c r="J160" s="7"/>
      <c r="K160" s="8"/>
      <c r="L160" s="7"/>
      <c r="M160" s="8"/>
    </row>
    <row r="161" spans="1:13" ht="22.35" customHeight="1">
      <c r="A161" s="245" t="s">
        <v>42</v>
      </c>
      <c r="B161" s="245"/>
      <c r="C161" s="245"/>
      <c r="D161" s="245"/>
      <c r="E161" s="245"/>
      <c r="F161" s="245"/>
      <c r="G161" s="245"/>
      <c r="H161" s="245"/>
      <c r="I161" s="245"/>
      <c r="J161" s="245"/>
      <c r="K161" s="245"/>
      <c r="L161" s="245"/>
      <c r="M161" s="245"/>
    </row>
  </sheetData>
  <mergeCells count="16">
    <mergeCell ref="A53:M53"/>
    <mergeCell ref="G6:I6"/>
    <mergeCell ref="K6:M6"/>
    <mergeCell ref="G7:I7"/>
    <mergeCell ref="K7:M7"/>
    <mergeCell ref="A51:M51"/>
    <mergeCell ref="G117:I117"/>
    <mergeCell ref="K117:M117"/>
    <mergeCell ref="A161:M161"/>
    <mergeCell ref="G59:I59"/>
    <mergeCell ref="K59:M59"/>
    <mergeCell ref="G60:I60"/>
    <mergeCell ref="K60:M60"/>
    <mergeCell ref="A110:M110"/>
    <mergeCell ref="G116:I116"/>
    <mergeCell ref="K116:M11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037C7-5E7E-422C-A943-880AC465EFA5}">
  <dimension ref="A1:S112"/>
  <sheetViews>
    <sheetView zoomScale="71" zoomScaleNormal="71" zoomScaleSheetLayoutView="116" workbookViewId="0">
      <selection activeCell="G31" sqref="G31"/>
    </sheetView>
  </sheetViews>
  <sheetFormatPr defaultColWidth="9.44140625" defaultRowHeight="16.5" customHeight="1"/>
  <cols>
    <col min="1" max="1" width="2.44140625" style="128" customWidth="1"/>
    <col min="2" max="2" width="1.5546875" style="128" customWidth="1"/>
    <col min="3" max="3" width="1.44140625" style="128" customWidth="1"/>
    <col min="4" max="4" width="41" style="128" customWidth="1"/>
    <col min="5" max="5" width="5.21875" style="2" customWidth="1"/>
    <col min="6" max="6" width="0.77734375" style="7" customWidth="1"/>
    <col min="7" max="7" width="12.77734375" style="3" customWidth="1"/>
    <col min="8" max="8" width="0.77734375" style="7" customWidth="1"/>
    <col min="9" max="9" width="12.77734375" style="3" customWidth="1"/>
    <col min="10" max="10" width="0.77734375" style="33" customWidth="1"/>
    <col min="11" max="11" width="12.77734375" style="3" customWidth="1"/>
    <col min="12" max="12" width="0.77734375" style="33" customWidth="1"/>
    <col min="13" max="13" width="12.77734375" style="3" customWidth="1"/>
    <col min="14" max="16384" width="9.44140625" style="128"/>
  </cols>
  <sheetData>
    <row r="1" spans="1:19" ht="16.5" customHeight="1">
      <c r="A1" s="159" t="s">
        <v>0</v>
      </c>
      <c r="B1" s="171"/>
      <c r="C1" s="171"/>
      <c r="D1" s="171"/>
      <c r="E1" s="155"/>
      <c r="F1" s="4"/>
      <c r="H1" s="4"/>
      <c r="J1" s="27"/>
      <c r="L1" s="27"/>
    </row>
    <row r="2" spans="1:19" ht="16.5" customHeight="1">
      <c r="A2" s="173" t="s">
        <v>86</v>
      </c>
      <c r="B2" s="171"/>
      <c r="C2" s="171"/>
      <c r="D2" s="171"/>
      <c r="E2" s="155"/>
      <c r="F2" s="4"/>
      <c r="H2" s="4"/>
      <c r="J2" s="27"/>
      <c r="L2" s="27"/>
    </row>
    <row r="3" spans="1:19" ht="16.5" customHeight="1">
      <c r="A3" s="174" t="s">
        <v>87</v>
      </c>
      <c r="B3" s="172"/>
      <c r="C3" s="172"/>
      <c r="D3" s="172"/>
      <c r="E3" s="31"/>
      <c r="F3" s="6"/>
      <c r="G3" s="5"/>
      <c r="H3" s="6"/>
      <c r="I3" s="5"/>
      <c r="J3" s="32"/>
      <c r="K3" s="5"/>
      <c r="L3" s="32"/>
      <c r="M3" s="5"/>
    </row>
    <row r="4" spans="1:19" ht="16.5" customHeight="1">
      <c r="A4" s="171"/>
      <c r="B4" s="171"/>
      <c r="C4" s="171"/>
      <c r="D4" s="171"/>
      <c r="E4" s="155"/>
      <c r="F4" s="4"/>
      <c r="H4" s="4"/>
      <c r="J4" s="27"/>
      <c r="L4" s="27"/>
    </row>
    <row r="5" spans="1:19" ht="16.5" customHeight="1">
      <c r="A5" s="24"/>
      <c r="B5" s="24"/>
      <c r="C5" s="24"/>
      <c r="D5" s="24"/>
      <c r="E5" s="155"/>
      <c r="F5" s="4"/>
      <c r="H5" s="4"/>
      <c r="J5" s="27"/>
      <c r="L5" s="27"/>
    </row>
    <row r="6" spans="1:19" ht="16.5" customHeight="1">
      <c r="A6" s="24"/>
      <c r="B6" s="24"/>
      <c r="C6" s="24"/>
      <c r="D6" s="24"/>
      <c r="E6" s="155"/>
      <c r="F6" s="155"/>
      <c r="G6" s="248" t="s">
        <v>3</v>
      </c>
      <c r="H6" s="248"/>
      <c r="I6" s="248"/>
      <c r="K6" s="249" t="s">
        <v>88</v>
      </c>
      <c r="L6" s="249"/>
      <c r="M6" s="249"/>
    </row>
    <row r="7" spans="1:19" ht="16.5" customHeight="1">
      <c r="A7" s="24"/>
      <c r="B7" s="24"/>
      <c r="C7" s="24"/>
      <c r="D7" s="24"/>
      <c r="E7" s="155"/>
      <c r="F7" s="155"/>
      <c r="G7" s="244" t="s">
        <v>5</v>
      </c>
      <c r="H7" s="244"/>
      <c r="I7" s="244"/>
      <c r="K7" s="244" t="s">
        <v>5</v>
      </c>
      <c r="L7" s="244"/>
      <c r="M7" s="244"/>
    </row>
    <row r="8" spans="1:19" ht="16.5" customHeight="1">
      <c r="A8" s="24"/>
      <c r="B8" s="24"/>
      <c r="C8" s="24"/>
      <c r="D8" s="24"/>
      <c r="E8" s="155"/>
      <c r="F8" s="10"/>
      <c r="G8" s="10" t="s">
        <v>10</v>
      </c>
      <c r="H8" s="10"/>
      <c r="I8" s="10" t="s">
        <v>11</v>
      </c>
      <c r="J8" s="11"/>
      <c r="K8" s="10" t="s">
        <v>10</v>
      </c>
      <c r="L8" s="10"/>
      <c r="M8" s="10" t="s">
        <v>11</v>
      </c>
    </row>
    <row r="9" spans="1:19" ht="16.5" customHeight="1">
      <c r="A9" s="24"/>
      <c r="B9" s="24"/>
      <c r="C9" s="24"/>
      <c r="D9" s="24"/>
      <c r="E9" s="103" t="s">
        <v>12</v>
      </c>
      <c r="F9" s="11"/>
      <c r="G9" s="35" t="s">
        <v>13</v>
      </c>
      <c r="H9" s="11"/>
      <c r="I9" s="35" t="s">
        <v>13</v>
      </c>
      <c r="J9" s="11"/>
      <c r="K9" s="35" t="s">
        <v>13</v>
      </c>
      <c r="L9" s="11"/>
      <c r="M9" s="35" t="s">
        <v>13</v>
      </c>
    </row>
    <row r="10" spans="1:19" ht="16.5" customHeight="1">
      <c r="A10" s="24"/>
      <c r="B10" s="24"/>
      <c r="C10" s="24"/>
      <c r="D10" s="24"/>
      <c r="E10" s="155"/>
      <c r="F10" s="18"/>
      <c r="G10" s="17"/>
      <c r="H10" s="18"/>
      <c r="J10" s="26"/>
      <c r="K10" s="17"/>
      <c r="L10" s="26"/>
    </row>
    <row r="11" spans="1:19" ht="16.5" customHeight="1">
      <c r="A11" s="28" t="s">
        <v>89</v>
      </c>
      <c r="B11" s="24"/>
      <c r="C11" s="24"/>
      <c r="D11" s="24"/>
      <c r="E11" s="155"/>
      <c r="F11" s="18"/>
      <c r="G11" s="17"/>
      <c r="H11" s="18"/>
      <c r="J11" s="26"/>
      <c r="K11" s="17"/>
      <c r="L11" s="26"/>
    </row>
    <row r="12" spans="1:19" ht="16.5" customHeight="1">
      <c r="A12" s="24"/>
      <c r="B12" s="24"/>
      <c r="C12" s="24"/>
      <c r="D12" s="24"/>
      <c r="E12" s="155"/>
      <c r="F12" s="18"/>
      <c r="G12" s="17"/>
      <c r="H12" s="18"/>
      <c r="J12" s="26"/>
      <c r="K12" s="17"/>
      <c r="L12" s="26"/>
    </row>
    <row r="13" spans="1:19" ht="16.5" customHeight="1">
      <c r="A13" s="24" t="s">
        <v>90</v>
      </c>
      <c r="B13" s="24"/>
      <c r="C13" s="24"/>
      <c r="D13" s="24"/>
      <c r="E13" s="155"/>
      <c r="F13" s="36"/>
      <c r="G13" s="17">
        <v>988773</v>
      </c>
      <c r="H13" s="36"/>
      <c r="I13" s="3">
        <v>1193545</v>
      </c>
      <c r="J13" s="180"/>
      <c r="K13" s="17">
        <v>718654</v>
      </c>
      <c r="L13" s="180"/>
      <c r="M13" s="3">
        <v>818837</v>
      </c>
      <c r="R13" s="8"/>
      <c r="S13" s="8"/>
    </row>
    <row r="14" spans="1:19" ht="16.5" customHeight="1">
      <c r="A14" s="24" t="s">
        <v>91</v>
      </c>
      <c r="B14" s="24"/>
      <c r="C14" s="24"/>
      <c r="D14" s="24"/>
      <c r="E14" s="155"/>
      <c r="F14" s="36"/>
      <c r="G14" s="17">
        <v>170461</v>
      </c>
      <c r="H14" s="36"/>
      <c r="I14" s="3">
        <v>284983</v>
      </c>
      <c r="J14" s="180"/>
      <c r="K14" s="17">
        <v>132294</v>
      </c>
      <c r="L14" s="180"/>
      <c r="M14" s="3">
        <v>169840</v>
      </c>
      <c r="R14" s="8"/>
      <c r="S14" s="8"/>
    </row>
    <row r="15" spans="1:19" ht="16.5" customHeight="1">
      <c r="A15" s="24" t="s">
        <v>92</v>
      </c>
      <c r="B15" s="24"/>
      <c r="C15" s="24"/>
      <c r="D15" s="24"/>
      <c r="E15" s="155"/>
      <c r="F15" s="36"/>
      <c r="G15" s="17">
        <v>46100</v>
      </c>
      <c r="H15" s="36"/>
      <c r="I15" s="3">
        <v>86119</v>
      </c>
      <c r="J15" s="180"/>
      <c r="K15" s="17">
        <v>100</v>
      </c>
      <c r="L15" s="180"/>
      <c r="M15" s="3">
        <v>70495</v>
      </c>
      <c r="R15" s="8"/>
      <c r="S15" s="8"/>
    </row>
    <row r="16" spans="1:19" ht="16.5" customHeight="1">
      <c r="A16" s="24" t="s">
        <v>93</v>
      </c>
      <c r="B16" s="24"/>
      <c r="C16" s="24"/>
      <c r="D16" s="24"/>
      <c r="E16" s="155"/>
      <c r="F16" s="36"/>
      <c r="G16" s="17">
        <v>586971</v>
      </c>
      <c r="H16" s="36"/>
      <c r="I16" s="3">
        <v>534006</v>
      </c>
      <c r="J16" s="180"/>
      <c r="K16" s="17">
        <v>0</v>
      </c>
      <c r="L16" s="180"/>
      <c r="M16" s="3">
        <v>0</v>
      </c>
      <c r="R16" s="8"/>
      <c r="S16" s="8"/>
    </row>
    <row r="17" spans="1:19" ht="16.5" customHeight="1">
      <c r="A17" s="24" t="s">
        <v>94</v>
      </c>
      <c r="B17" s="24"/>
      <c r="C17" s="24"/>
      <c r="D17" s="24"/>
      <c r="E17" s="155"/>
      <c r="F17" s="36"/>
      <c r="G17" s="23">
        <v>128736</v>
      </c>
      <c r="H17" s="36"/>
      <c r="I17" s="5">
        <v>116932</v>
      </c>
      <c r="J17" s="180"/>
      <c r="K17" s="23">
        <v>66765</v>
      </c>
      <c r="L17" s="180"/>
      <c r="M17" s="5">
        <v>20584</v>
      </c>
      <c r="R17" s="8"/>
      <c r="S17" s="8"/>
    </row>
    <row r="18" spans="1:19" ht="16.5" customHeight="1">
      <c r="A18" s="24"/>
      <c r="B18" s="24"/>
      <c r="C18" s="24"/>
      <c r="D18" s="24"/>
      <c r="E18" s="155"/>
      <c r="F18" s="18"/>
      <c r="G18" s="17"/>
      <c r="H18" s="18"/>
      <c r="J18" s="18"/>
      <c r="K18" s="17"/>
      <c r="L18" s="26"/>
      <c r="R18" s="8"/>
      <c r="S18" s="8"/>
    </row>
    <row r="19" spans="1:19" ht="16.5" customHeight="1">
      <c r="A19" s="28" t="s">
        <v>95</v>
      </c>
      <c r="B19" s="24"/>
      <c r="C19" s="24"/>
      <c r="D19" s="24"/>
      <c r="E19" s="155"/>
      <c r="F19" s="26"/>
      <c r="G19" s="23">
        <f>SUM(G13:G17)</f>
        <v>1921041</v>
      </c>
      <c r="H19" s="26"/>
      <c r="I19" s="5">
        <f>SUM(I13:I17)</f>
        <v>2215585</v>
      </c>
      <c r="J19" s="26"/>
      <c r="K19" s="23">
        <f>SUM(K13:K17)</f>
        <v>917813</v>
      </c>
      <c r="L19" s="26"/>
      <c r="M19" s="5">
        <f>SUM(M13:M17)</f>
        <v>1079756</v>
      </c>
      <c r="R19" s="8"/>
      <c r="S19" s="8"/>
    </row>
    <row r="20" spans="1:19" ht="16.5" customHeight="1">
      <c r="A20" s="24"/>
      <c r="B20" s="24"/>
      <c r="C20" s="24"/>
      <c r="D20" s="24"/>
      <c r="E20" s="155"/>
      <c r="F20" s="18"/>
      <c r="G20" s="17"/>
      <c r="H20" s="18"/>
      <c r="J20" s="18"/>
      <c r="K20" s="17"/>
      <c r="L20" s="26"/>
      <c r="R20" s="8"/>
      <c r="S20" s="8"/>
    </row>
    <row r="21" spans="1:19" ht="16.5" customHeight="1">
      <c r="A21" s="28" t="s">
        <v>96</v>
      </c>
      <c r="B21" s="24"/>
      <c r="C21" s="24"/>
      <c r="D21" s="24"/>
      <c r="E21" s="155"/>
      <c r="F21" s="18"/>
      <c r="G21" s="17"/>
      <c r="H21" s="18"/>
      <c r="J21" s="18"/>
      <c r="K21" s="17"/>
      <c r="L21" s="26"/>
      <c r="R21" s="8"/>
      <c r="S21" s="8"/>
    </row>
    <row r="22" spans="1:19" ht="16.5" customHeight="1">
      <c r="A22" s="24"/>
      <c r="B22" s="24"/>
      <c r="C22" s="24"/>
      <c r="D22" s="24"/>
      <c r="E22" s="155"/>
      <c r="F22" s="18"/>
      <c r="G22" s="17"/>
      <c r="H22" s="18"/>
      <c r="J22" s="18"/>
      <c r="K22" s="17"/>
      <c r="L22" s="26"/>
      <c r="R22" s="8"/>
      <c r="S22" s="8"/>
    </row>
    <row r="23" spans="1:19" ht="16.5" customHeight="1">
      <c r="A23" s="24" t="s">
        <v>97</v>
      </c>
      <c r="B23" s="24"/>
      <c r="C23" s="24"/>
      <c r="D23" s="24"/>
      <c r="E23" s="155"/>
      <c r="F23" s="37"/>
      <c r="G23" s="17">
        <v>-687893</v>
      </c>
      <c r="H23" s="37"/>
      <c r="I23" s="3">
        <v>-784060</v>
      </c>
      <c r="J23" s="37"/>
      <c r="K23" s="17">
        <v>-502211</v>
      </c>
      <c r="L23" s="37"/>
      <c r="M23" s="3">
        <v>-513655</v>
      </c>
      <c r="R23" s="8"/>
      <c r="S23" s="8"/>
    </row>
    <row r="24" spans="1:19" ht="16.5" customHeight="1">
      <c r="A24" s="24" t="s">
        <v>98</v>
      </c>
      <c r="B24" s="24"/>
      <c r="C24" s="24"/>
      <c r="D24" s="24"/>
      <c r="E24" s="155"/>
      <c r="F24" s="37"/>
      <c r="G24" s="17">
        <v>-118053</v>
      </c>
      <c r="H24" s="37"/>
      <c r="I24" s="3">
        <v>-212921</v>
      </c>
      <c r="J24" s="37"/>
      <c r="K24" s="17">
        <v>-95434</v>
      </c>
      <c r="L24" s="37"/>
      <c r="M24" s="3">
        <v>-125881</v>
      </c>
      <c r="R24" s="8"/>
      <c r="S24" s="8"/>
    </row>
    <row r="25" spans="1:19" ht="16.5" customHeight="1">
      <c r="A25" s="24" t="s">
        <v>99</v>
      </c>
      <c r="B25" s="24"/>
      <c r="C25" s="24"/>
      <c r="D25" s="24"/>
      <c r="E25" s="155"/>
      <c r="F25" s="37"/>
      <c r="G25" s="17">
        <v>-116889</v>
      </c>
      <c r="H25" s="37"/>
      <c r="I25" s="3">
        <v>-20026</v>
      </c>
      <c r="J25" s="37"/>
      <c r="K25" s="17">
        <v>-100</v>
      </c>
      <c r="L25" s="37"/>
      <c r="M25" s="3">
        <v>-7007</v>
      </c>
      <c r="R25" s="8"/>
      <c r="S25" s="8"/>
    </row>
    <row r="26" spans="1:19" ht="16.5" customHeight="1">
      <c r="A26" s="24" t="s">
        <v>100</v>
      </c>
      <c r="B26" s="24"/>
      <c r="C26" s="24"/>
      <c r="D26" s="24"/>
      <c r="E26" s="155"/>
      <c r="F26" s="37"/>
      <c r="G26" s="17">
        <v>-307823</v>
      </c>
      <c r="H26" s="37"/>
      <c r="I26" s="3">
        <v>-306448</v>
      </c>
      <c r="J26" s="37"/>
      <c r="K26" s="17">
        <v>0</v>
      </c>
      <c r="L26" s="37"/>
      <c r="M26" s="3">
        <v>0</v>
      </c>
      <c r="R26" s="8"/>
      <c r="S26" s="8"/>
    </row>
    <row r="27" spans="1:19" ht="16.5" customHeight="1">
      <c r="A27" s="24" t="s">
        <v>101</v>
      </c>
      <c r="B27" s="24"/>
      <c r="C27" s="24"/>
      <c r="D27" s="24"/>
      <c r="E27" s="155"/>
      <c r="F27" s="37"/>
      <c r="G27" s="23">
        <v>-98522</v>
      </c>
      <c r="H27" s="37"/>
      <c r="I27" s="5">
        <v>-123935</v>
      </c>
      <c r="J27" s="37"/>
      <c r="K27" s="23">
        <v>-45176</v>
      </c>
      <c r="L27" s="37"/>
      <c r="M27" s="5">
        <v>-39110</v>
      </c>
      <c r="R27" s="8"/>
      <c r="S27" s="8"/>
    </row>
    <row r="28" spans="1:19" ht="16.5" customHeight="1">
      <c r="A28" s="24"/>
      <c r="B28" s="24"/>
      <c r="C28" s="24"/>
      <c r="D28" s="24"/>
      <c r="E28" s="155"/>
      <c r="F28" s="38"/>
      <c r="G28" s="17"/>
      <c r="H28" s="38"/>
      <c r="J28" s="38"/>
      <c r="K28" s="17"/>
      <c r="L28" s="38"/>
      <c r="R28" s="8"/>
      <c r="S28" s="8"/>
    </row>
    <row r="29" spans="1:19" ht="16.5" customHeight="1">
      <c r="A29" s="28" t="s">
        <v>102</v>
      </c>
      <c r="B29" s="24"/>
      <c r="C29" s="24"/>
      <c r="D29" s="24"/>
      <c r="E29" s="155"/>
      <c r="F29" s="39"/>
      <c r="G29" s="23">
        <f>SUM(G23:G27)</f>
        <v>-1329180</v>
      </c>
      <c r="H29" s="39"/>
      <c r="I29" s="5">
        <f>SUM(I23:I27)</f>
        <v>-1447390</v>
      </c>
      <c r="J29" s="39"/>
      <c r="K29" s="23">
        <f>SUM(K23:K27)</f>
        <v>-642921</v>
      </c>
      <c r="L29" s="39"/>
      <c r="M29" s="5">
        <f>SUM(M23:M27)</f>
        <v>-685653</v>
      </c>
      <c r="R29" s="8"/>
      <c r="S29" s="8"/>
    </row>
    <row r="30" spans="1:19" ht="16.5" customHeight="1">
      <c r="A30" s="28"/>
      <c r="B30" s="24"/>
      <c r="C30" s="24"/>
      <c r="D30" s="24"/>
      <c r="E30" s="155"/>
      <c r="F30" s="38"/>
      <c r="G30" s="17"/>
      <c r="H30" s="38"/>
      <c r="J30" s="38"/>
      <c r="K30" s="17"/>
      <c r="L30" s="38"/>
      <c r="R30" s="8"/>
      <c r="S30" s="8"/>
    </row>
    <row r="31" spans="1:19" ht="16.5" customHeight="1">
      <c r="A31" s="28" t="s">
        <v>103</v>
      </c>
      <c r="B31" s="24"/>
      <c r="C31" s="24"/>
      <c r="D31" s="24"/>
      <c r="E31" s="155"/>
      <c r="F31" s="39"/>
      <c r="G31" s="23">
        <f>SUM(G19,G29)</f>
        <v>591861</v>
      </c>
      <c r="H31" s="39"/>
      <c r="I31" s="5">
        <f>SUM(I19,I29)</f>
        <v>768195</v>
      </c>
      <c r="J31" s="39"/>
      <c r="K31" s="23">
        <f>SUM(K19,K29)</f>
        <v>274892</v>
      </c>
      <c r="L31" s="39"/>
      <c r="M31" s="5">
        <f>SUM(M19,M29)</f>
        <v>394103</v>
      </c>
      <c r="R31" s="8"/>
      <c r="S31" s="8"/>
    </row>
    <row r="32" spans="1:19" ht="16.5" customHeight="1">
      <c r="A32" s="28"/>
      <c r="B32" s="24"/>
      <c r="C32" s="24"/>
      <c r="D32" s="24"/>
      <c r="E32" s="155"/>
      <c r="F32" s="39"/>
      <c r="G32" s="17"/>
      <c r="H32" s="39"/>
      <c r="J32" s="39"/>
      <c r="K32" s="17"/>
      <c r="L32" s="39"/>
      <c r="R32" s="8"/>
      <c r="S32" s="8"/>
    </row>
    <row r="33" spans="1:19" ht="16.5" customHeight="1">
      <c r="A33" s="24" t="s">
        <v>104</v>
      </c>
      <c r="B33" s="24"/>
      <c r="C33" s="24"/>
      <c r="D33" s="24"/>
      <c r="E33" s="155"/>
      <c r="F33" s="18"/>
      <c r="G33" s="17">
        <v>132695</v>
      </c>
      <c r="H33" s="18"/>
      <c r="I33" s="3">
        <v>175032</v>
      </c>
      <c r="J33" s="38"/>
      <c r="K33" s="17">
        <v>146159</v>
      </c>
      <c r="L33" s="38"/>
      <c r="M33" s="3">
        <v>233111</v>
      </c>
      <c r="R33" s="8"/>
      <c r="S33" s="8"/>
    </row>
    <row r="34" spans="1:19" s="24" customFormat="1" ht="16.5" customHeight="1">
      <c r="A34" s="24" t="s">
        <v>105</v>
      </c>
      <c r="E34" s="155"/>
      <c r="G34" s="17">
        <v>-203422</v>
      </c>
      <c r="I34" s="3">
        <v>-228832</v>
      </c>
      <c r="J34" s="181"/>
      <c r="K34" s="17">
        <v>-98210</v>
      </c>
      <c r="L34" s="181"/>
      <c r="M34" s="3">
        <v>-122986</v>
      </c>
      <c r="R34" s="8"/>
      <c r="S34" s="8"/>
    </row>
    <row r="35" spans="1:19" s="24" customFormat="1" ht="16.5" customHeight="1">
      <c r="A35" s="24" t="s">
        <v>106</v>
      </c>
      <c r="E35" s="155"/>
      <c r="G35" s="17">
        <v>-642795</v>
      </c>
      <c r="I35" s="3">
        <v>-602322</v>
      </c>
      <c r="J35" s="181"/>
      <c r="K35" s="17">
        <v>-206302</v>
      </c>
      <c r="L35" s="38"/>
      <c r="M35" s="3">
        <v>-205659</v>
      </c>
      <c r="R35" s="8"/>
      <c r="S35" s="8"/>
    </row>
    <row r="36" spans="1:19" s="24" customFormat="1" ht="16.5" customHeight="1">
      <c r="A36" s="24" t="s">
        <v>274</v>
      </c>
      <c r="E36" s="155"/>
      <c r="G36" s="17"/>
      <c r="I36" s="3"/>
      <c r="J36" s="181"/>
      <c r="K36" s="17"/>
      <c r="L36" s="38"/>
      <c r="M36" s="3"/>
      <c r="R36" s="8"/>
      <c r="S36" s="8"/>
    </row>
    <row r="37" spans="1:19" s="24" customFormat="1" ht="16.5" customHeight="1">
      <c r="B37" s="24" t="s">
        <v>262</v>
      </c>
      <c r="E37" s="155" t="s">
        <v>256</v>
      </c>
      <c r="G37" s="17">
        <v>143577</v>
      </c>
      <c r="I37" s="3">
        <v>0</v>
      </c>
      <c r="J37" s="181"/>
      <c r="K37" s="17">
        <v>0</v>
      </c>
      <c r="L37" s="38"/>
      <c r="M37" s="3">
        <v>0</v>
      </c>
      <c r="R37" s="8"/>
      <c r="S37" s="8"/>
    </row>
    <row r="38" spans="1:19" s="24" customFormat="1" ht="16.5" customHeight="1">
      <c r="A38" s="24" t="s">
        <v>272</v>
      </c>
      <c r="E38" s="155"/>
      <c r="G38" s="17">
        <v>-4517</v>
      </c>
      <c r="I38" s="3">
        <v>-66225</v>
      </c>
      <c r="J38" s="181"/>
      <c r="K38" s="17">
        <v>-4611</v>
      </c>
      <c r="L38" s="38"/>
      <c r="M38" s="3">
        <v>-3358</v>
      </c>
      <c r="R38" s="8"/>
      <c r="S38" s="8"/>
    </row>
    <row r="39" spans="1:19" s="24" customFormat="1" ht="16.5" customHeight="1">
      <c r="A39" s="24" t="s">
        <v>259</v>
      </c>
      <c r="E39" s="155"/>
      <c r="F39" s="40"/>
      <c r="G39" s="23">
        <v>-8470</v>
      </c>
      <c r="H39" s="40"/>
      <c r="I39" s="5">
        <v>-4668</v>
      </c>
      <c r="J39" s="181"/>
      <c r="K39" s="23">
        <v>0</v>
      </c>
      <c r="L39" s="181"/>
      <c r="M39" s="5">
        <v>0</v>
      </c>
      <c r="R39" s="8"/>
      <c r="S39" s="8"/>
    </row>
    <row r="40" spans="1:19" ht="16.5" customHeight="1">
      <c r="A40" s="24"/>
      <c r="B40" s="24"/>
      <c r="C40" s="24"/>
      <c r="D40" s="24"/>
      <c r="E40" s="155"/>
      <c r="F40" s="18"/>
      <c r="G40" s="17"/>
      <c r="H40" s="18"/>
      <c r="J40" s="18"/>
      <c r="K40" s="17"/>
      <c r="L40" s="26"/>
      <c r="R40" s="8"/>
      <c r="S40" s="8"/>
    </row>
    <row r="41" spans="1:19" ht="16.5" customHeight="1">
      <c r="A41" s="1" t="s">
        <v>108</v>
      </c>
      <c r="B41" s="24"/>
      <c r="C41" s="24"/>
      <c r="D41" s="24"/>
      <c r="E41" s="155"/>
      <c r="F41" s="26"/>
      <c r="G41" s="17">
        <f>SUM(G31,G33:G39)</f>
        <v>8929</v>
      </c>
      <c r="H41" s="26"/>
      <c r="I41" s="3">
        <f>SUM(I31:I39)</f>
        <v>41180</v>
      </c>
      <c r="J41" s="26"/>
      <c r="K41" s="17">
        <f>SUM(K31:K39)</f>
        <v>111928</v>
      </c>
      <c r="L41" s="26"/>
      <c r="M41" s="3">
        <f>SUM(M31:M39)</f>
        <v>295211</v>
      </c>
      <c r="R41" s="8"/>
      <c r="S41" s="8"/>
    </row>
    <row r="42" spans="1:19" ht="16.5" customHeight="1">
      <c r="A42" s="24" t="s">
        <v>109</v>
      </c>
      <c r="B42" s="24"/>
      <c r="C42" s="24"/>
      <c r="D42" s="24"/>
      <c r="E42" s="155"/>
      <c r="F42" s="38"/>
      <c r="G42" s="23">
        <v>-466272</v>
      </c>
      <c r="H42" s="38"/>
      <c r="I42" s="5">
        <v>-375378</v>
      </c>
      <c r="J42" s="38"/>
      <c r="K42" s="23">
        <v>-230852</v>
      </c>
      <c r="L42" s="38"/>
      <c r="M42" s="5">
        <v>-153379</v>
      </c>
      <c r="R42" s="8"/>
      <c r="S42" s="8"/>
    </row>
    <row r="43" spans="1:19" ht="16.5" customHeight="1">
      <c r="A43" s="24"/>
      <c r="B43" s="24"/>
      <c r="C43" s="24"/>
      <c r="D43" s="24"/>
      <c r="E43" s="155"/>
      <c r="F43" s="18"/>
      <c r="G43" s="17"/>
      <c r="H43" s="18"/>
      <c r="J43" s="18"/>
      <c r="K43" s="17"/>
      <c r="L43" s="26"/>
      <c r="R43" s="8"/>
      <c r="S43" s="8"/>
    </row>
    <row r="44" spans="1:19" ht="16.5" customHeight="1">
      <c r="A44" s="28" t="s">
        <v>110</v>
      </c>
      <c r="B44" s="24"/>
      <c r="C44" s="24"/>
      <c r="D44" s="24"/>
      <c r="E44" s="155"/>
      <c r="F44" s="26"/>
      <c r="G44" s="17">
        <f>SUM(G41:G42)</f>
        <v>-457343</v>
      </c>
      <c r="H44" s="26"/>
      <c r="I44" s="3">
        <f>SUM(I41:I42)</f>
        <v>-334198</v>
      </c>
      <c r="J44" s="26"/>
      <c r="K44" s="17">
        <f>SUM(K41:K42)</f>
        <v>-118924</v>
      </c>
      <c r="L44" s="26"/>
      <c r="M44" s="3">
        <f>SUM(M41:M42)</f>
        <v>141832</v>
      </c>
      <c r="R44" s="8"/>
      <c r="S44" s="8"/>
    </row>
    <row r="45" spans="1:19" ht="16.5" customHeight="1">
      <c r="A45" s="24" t="s">
        <v>111</v>
      </c>
      <c r="B45" s="24"/>
      <c r="C45" s="24"/>
      <c r="D45" s="24"/>
      <c r="E45" s="155"/>
      <c r="F45" s="38"/>
      <c r="G45" s="23">
        <v>14373</v>
      </c>
      <c r="H45" s="38"/>
      <c r="I45" s="5">
        <v>35391</v>
      </c>
      <c r="J45" s="38"/>
      <c r="K45" s="23">
        <v>4098</v>
      </c>
      <c r="L45" s="38"/>
      <c r="M45" s="5">
        <v>-13765</v>
      </c>
      <c r="R45" s="8"/>
      <c r="S45" s="8"/>
    </row>
    <row r="46" spans="1:19" ht="16.5" customHeight="1">
      <c r="A46" s="24"/>
      <c r="B46" s="24"/>
      <c r="C46" s="24"/>
      <c r="D46" s="24"/>
      <c r="E46" s="155"/>
      <c r="F46" s="18"/>
      <c r="G46" s="17"/>
      <c r="H46" s="18"/>
      <c r="J46" s="26"/>
      <c r="K46" s="17"/>
      <c r="L46" s="26"/>
      <c r="R46" s="8"/>
      <c r="S46" s="8"/>
    </row>
    <row r="47" spans="1:19" ht="16.5" customHeight="1">
      <c r="A47" s="28" t="s">
        <v>112</v>
      </c>
      <c r="B47" s="24"/>
      <c r="C47" s="24"/>
      <c r="D47" s="24"/>
      <c r="E47" s="155"/>
      <c r="F47" s="18"/>
      <c r="G47" s="23">
        <f>SUM(G44:G45)</f>
        <v>-442970</v>
      </c>
      <c r="H47" s="18"/>
      <c r="I47" s="5">
        <f>SUM(I44:I45)</f>
        <v>-298807</v>
      </c>
      <c r="J47" s="26"/>
      <c r="K47" s="23">
        <f>SUM(K44:K45)</f>
        <v>-114826</v>
      </c>
      <c r="L47" s="26"/>
      <c r="M47" s="5">
        <f>SUM(M44:M45)</f>
        <v>128067</v>
      </c>
      <c r="R47" s="8"/>
      <c r="S47" s="8"/>
    </row>
    <row r="48" spans="1:19" ht="16.5" customHeight="1">
      <c r="A48" s="24"/>
      <c r="B48" s="24"/>
      <c r="C48" s="24"/>
      <c r="D48" s="24"/>
      <c r="E48" s="155"/>
      <c r="F48" s="41"/>
      <c r="G48" s="41"/>
      <c r="H48" s="41"/>
      <c r="I48" s="41"/>
      <c r="J48" s="41"/>
      <c r="K48" s="41"/>
      <c r="L48" s="41"/>
      <c r="M48" s="41"/>
      <c r="R48" s="8"/>
      <c r="S48" s="8"/>
    </row>
    <row r="49" spans="1:19" ht="16.5" customHeight="1">
      <c r="A49" s="24"/>
      <c r="B49" s="24"/>
      <c r="C49" s="24"/>
      <c r="D49" s="24"/>
      <c r="E49" s="155"/>
      <c r="F49" s="41"/>
      <c r="G49" s="41"/>
      <c r="H49" s="41"/>
      <c r="I49" s="41"/>
      <c r="J49" s="41"/>
      <c r="K49" s="41"/>
      <c r="L49" s="41"/>
      <c r="M49" s="41"/>
      <c r="R49" s="8"/>
      <c r="S49" s="8"/>
    </row>
    <row r="50" spans="1:19" s="1" customFormat="1" ht="16.5" customHeight="1">
      <c r="A50" s="28"/>
      <c r="B50" s="28"/>
      <c r="C50" s="28"/>
      <c r="D50" s="28"/>
      <c r="E50" s="34"/>
      <c r="F50" s="154"/>
      <c r="G50" s="9"/>
      <c r="H50" s="154"/>
      <c r="I50" s="9"/>
      <c r="J50" s="11"/>
      <c r="K50" s="9"/>
      <c r="L50" s="156"/>
      <c r="M50" s="9"/>
      <c r="R50" s="8"/>
      <c r="S50" s="8"/>
    </row>
    <row r="51" spans="1:19" s="24" customFormat="1" ht="16.5" customHeight="1">
      <c r="E51" s="155"/>
      <c r="F51" s="154"/>
      <c r="G51" s="9"/>
      <c r="H51" s="154"/>
      <c r="I51" s="9"/>
      <c r="J51" s="11"/>
      <c r="K51" s="9"/>
      <c r="L51" s="156"/>
      <c r="M51" s="9"/>
      <c r="R51" s="8"/>
      <c r="S51" s="8"/>
    </row>
    <row r="52" spans="1:19" s="24" customFormat="1" ht="16.5" customHeight="1">
      <c r="E52" s="155"/>
      <c r="F52" s="154"/>
      <c r="G52" s="9"/>
      <c r="H52" s="154"/>
      <c r="I52" s="9"/>
      <c r="J52" s="11"/>
      <c r="K52" s="9"/>
      <c r="L52" s="156"/>
      <c r="M52" s="9"/>
      <c r="R52" s="8"/>
      <c r="S52" s="8"/>
    </row>
    <row r="53" spans="1:19" s="24" customFormat="1" ht="16.5" customHeight="1">
      <c r="E53" s="155"/>
      <c r="F53" s="154"/>
      <c r="G53" s="9"/>
      <c r="H53" s="154"/>
      <c r="I53" s="9"/>
      <c r="J53" s="11"/>
      <c r="K53" s="9"/>
      <c r="L53" s="156"/>
      <c r="M53" s="9"/>
      <c r="R53" s="8"/>
      <c r="S53" s="8"/>
    </row>
    <row r="54" spans="1:19" s="41" customFormat="1" ht="16.5" customHeight="1">
      <c r="E54" s="227"/>
      <c r="R54" s="8"/>
      <c r="S54" s="8"/>
    </row>
    <row r="55" spans="1:19" s="41" customFormat="1" ht="17.25" customHeight="1">
      <c r="E55" s="227"/>
      <c r="R55" s="8"/>
      <c r="S55" s="8"/>
    </row>
    <row r="56" spans="1:19" ht="22.35" customHeight="1">
      <c r="A56" s="172" t="s">
        <v>42</v>
      </c>
      <c r="B56" s="30"/>
      <c r="C56" s="30"/>
      <c r="D56" s="30"/>
      <c r="E56" s="31"/>
      <c r="F56" s="42"/>
      <c r="G56" s="5"/>
      <c r="H56" s="42"/>
      <c r="I56" s="5"/>
      <c r="J56" s="43"/>
      <c r="K56" s="5"/>
      <c r="L56" s="43"/>
      <c r="M56" s="5"/>
      <c r="R56" s="8"/>
      <c r="S56" s="8"/>
    </row>
    <row r="57" spans="1:19" ht="16.5" customHeight="1">
      <c r="A57" s="159" t="s">
        <v>0</v>
      </c>
      <c r="B57" s="24"/>
      <c r="C57" s="24"/>
      <c r="D57" s="24"/>
      <c r="E57" s="155"/>
      <c r="F57" s="4"/>
      <c r="H57" s="4"/>
      <c r="J57" s="27"/>
      <c r="L57" s="27"/>
      <c r="R57" s="8"/>
      <c r="S57" s="8"/>
    </row>
    <row r="58" spans="1:19" ht="16.5" customHeight="1">
      <c r="A58" s="173" t="s">
        <v>86</v>
      </c>
      <c r="B58" s="24"/>
      <c r="C58" s="24"/>
      <c r="D58" s="24"/>
      <c r="E58" s="155"/>
      <c r="F58" s="4"/>
      <c r="H58" s="4"/>
      <c r="J58" s="27"/>
      <c r="L58" s="27"/>
      <c r="R58" s="8"/>
      <c r="S58" s="8"/>
    </row>
    <row r="59" spans="1:19" ht="16.5" customHeight="1">
      <c r="A59" s="174" t="s">
        <v>87</v>
      </c>
      <c r="B59" s="30"/>
      <c r="C59" s="30"/>
      <c r="D59" s="30"/>
      <c r="E59" s="31"/>
      <c r="F59" s="6"/>
      <c r="G59" s="5"/>
      <c r="H59" s="6"/>
      <c r="I59" s="5"/>
      <c r="J59" s="32"/>
      <c r="K59" s="5"/>
      <c r="L59" s="32"/>
      <c r="M59" s="5"/>
      <c r="R59" s="8"/>
      <c r="S59" s="8"/>
    </row>
    <row r="60" spans="1:19" ht="16.5" customHeight="1">
      <c r="A60" s="24"/>
      <c r="B60" s="24"/>
      <c r="C60" s="24"/>
      <c r="D60" s="24"/>
      <c r="E60" s="155"/>
      <c r="F60" s="4"/>
      <c r="H60" s="4"/>
      <c r="J60" s="27"/>
      <c r="L60" s="27"/>
      <c r="R60" s="8"/>
      <c r="S60" s="8"/>
    </row>
    <row r="61" spans="1:19" ht="16.5" customHeight="1">
      <c r="A61" s="24"/>
      <c r="B61" s="24"/>
      <c r="C61" s="24"/>
      <c r="D61" s="24"/>
      <c r="E61" s="155"/>
      <c r="F61" s="4"/>
      <c r="H61" s="4"/>
      <c r="J61" s="27"/>
      <c r="L61" s="27"/>
      <c r="R61" s="8"/>
      <c r="S61" s="8"/>
    </row>
    <row r="62" spans="1:19" ht="16.5" customHeight="1">
      <c r="A62" s="24"/>
      <c r="B62" s="24"/>
      <c r="C62" s="24"/>
      <c r="D62" s="24"/>
      <c r="E62" s="155"/>
      <c r="F62" s="34"/>
      <c r="G62" s="248" t="s">
        <v>3</v>
      </c>
      <c r="H62" s="248"/>
      <c r="I62" s="248"/>
      <c r="K62" s="249" t="s">
        <v>88</v>
      </c>
      <c r="L62" s="249"/>
      <c r="M62" s="249"/>
      <c r="R62" s="8"/>
      <c r="S62" s="8"/>
    </row>
    <row r="63" spans="1:19" ht="16.5" customHeight="1">
      <c r="A63" s="24"/>
      <c r="B63" s="24"/>
      <c r="C63" s="24"/>
      <c r="D63" s="24"/>
      <c r="E63" s="155"/>
      <c r="F63" s="34"/>
      <c r="G63" s="244" t="s">
        <v>5</v>
      </c>
      <c r="H63" s="244"/>
      <c r="I63" s="244"/>
      <c r="K63" s="244" t="s">
        <v>5</v>
      </c>
      <c r="L63" s="244"/>
      <c r="M63" s="244"/>
      <c r="R63" s="8"/>
      <c r="S63" s="8"/>
    </row>
    <row r="64" spans="1:19" ht="16.5" customHeight="1">
      <c r="A64" s="24"/>
      <c r="B64" s="24"/>
      <c r="C64" s="24"/>
      <c r="D64" s="24"/>
      <c r="E64" s="155"/>
      <c r="F64" s="10"/>
      <c r="G64" s="10" t="s">
        <v>10</v>
      </c>
      <c r="H64" s="10"/>
      <c r="I64" s="10" t="s">
        <v>11</v>
      </c>
      <c r="J64" s="11"/>
      <c r="K64" s="10" t="s">
        <v>10</v>
      </c>
      <c r="L64" s="10"/>
      <c r="M64" s="10" t="s">
        <v>11</v>
      </c>
      <c r="R64" s="8"/>
      <c r="S64" s="8"/>
    </row>
    <row r="65" spans="1:19" ht="16.5" customHeight="1">
      <c r="A65" s="24"/>
      <c r="B65" s="24"/>
      <c r="C65" s="24"/>
      <c r="D65" s="24"/>
      <c r="E65" s="103" t="s">
        <v>12</v>
      </c>
      <c r="F65" s="11"/>
      <c r="G65" s="35" t="s">
        <v>13</v>
      </c>
      <c r="H65" s="11"/>
      <c r="I65" s="35" t="s">
        <v>13</v>
      </c>
      <c r="J65" s="11"/>
      <c r="K65" s="35" t="s">
        <v>13</v>
      </c>
      <c r="L65" s="11"/>
      <c r="M65" s="35" t="s">
        <v>13</v>
      </c>
      <c r="R65" s="8"/>
      <c r="S65" s="8"/>
    </row>
    <row r="66" spans="1:19" ht="16.5" customHeight="1">
      <c r="A66" s="24"/>
      <c r="B66" s="24"/>
      <c r="C66" s="24"/>
      <c r="D66" s="24"/>
      <c r="E66" s="155"/>
      <c r="F66" s="18"/>
      <c r="G66" s="17"/>
      <c r="H66" s="18"/>
      <c r="J66" s="26"/>
      <c r="K66" s="17"/>
      <c r="L66" s="26"/>
      <c r="R66" s="8"/>
      <c r="S66" s="8"/>
    </row>
    <row r="67" spans="1:19" ht="16.5" customHeight="1">
      <c r="A67" s="28" t="s">
        <v>113</v>
      </c>
      <c r="B67" s="24"/>
      <c r="C67" s="24"/>
      <c r="D67" s="24"/>
      <c r="E67" s="155"/>
      <c r="F67" s="18"/>
      <c r="G67" s="17"/>
      <c r="H67" s="18"/>
      <c r="J67" s="26"/>
      <c r="K67" s="17"/>
      <c r="L67" s="26"/>
      <c r="R67" s="8"/>
      <c r="S67" s="8"/>
    </row>
    <row r="68" spans="1:19" ht="16.5" customHeight="1">
      <c r="A68" s="24" t="s">
        <v>114</v>
      </c>
      <c r="B68" s="24"/>
      <c r="C68" s="24"/>
      <c r="D68" s="24"/>
      <c r="E68" s="155"/>
      <c r="F68" s="18"/>
      <c r="G68" s="17"/>
      <c r="H68" s="18"/>
      <c r="J68" s="26"/>
      <c r="K68" s="17"/>
      <c r="L68" s="26"/>
      <c r="R68" s="8"/>
      <c r="S68" s="8"/>
    </row>
    <row r="69" spans="1:19" ht="16.5" customHeight="1">
      <c r="A69" s="24"/>
      <c r="B69" s="24" t="s">
        <v>115</v>
      </c>
      <c r="C69" s="24"/>
      <c r="D69" s="24"/>
      <c r="E69" s="155"/>
      <c r="F69" s="18"/>
      <c r="G69" s="17"/>
      <c r="H69" s="18"/>
      <c r="J69" s="26"/>
      <c r="K69" s="17"/>
      <c r="L69" s="26"/>
      <c r="R69" s="8"/>
      <c r="S69" s="8"/>
    </row>
    <row r="70" spans="1:19" ht="16.5" customHeight="1">
      <c r="A70" s="28"/>
      <c r="B70" s="24" t="s">
        <v>116</v>
      </c>
      <c r="C70" s="24"/>
      <c r="D70" s="24"/>
      <c r="E70" s="155"/>
      <c r="F70" s="18"/>
      <c r="G70" s="17"/>
      <c r="H70" s="18"/>
      <c r="J70" s="26"/>
      <c r="K70" s="17"/>
      <c r="L70" s="26"/>
      <c r="R70" s="8"/>
      <c r="S70" s="8"/>
    </row>
    <row r="71" spans="1:19" ht="16.5" customHeight="1">
      <c r="A71" s="28"/>
      <c r="B71" s="24"/>
      <c r="C71" s="24" t="s">
        <v>117</v>
      </c>
      <c r="D71" s="24"/>
      <c r="E71" s="155"/>
      <c r="F71" s="18"/>
      <c r="G71" s="17">
        <v>14507</v>
      </c>
      <c r="H71" s="18"/>
      <c r="I71" s="20">
        <v>-5226</v>
      </c>
      <c r="J71" s="38"/>
      <c r="K71" s="17">
        <v>467</v>
      </c>
      <c r="L71" s="38"/>
      <c r="M71" s="3">
        <v>39</v>
      </c>
      <c r="R71" s="8"/>
      <c r="S71" s="8"/>
    </row>
    <row r="72" spans="1:19" ht="16.5" customHeight="1">
      <c r="A72" s="28"/>
      <c r="B72" s="24" t="s">
        <v>275</v>
      </c>
      <c r="C72" s="24"/>
      <c r="D72" s="24"/>
      <c r="E72" s="155">
        <v>12</v>
      </c>
      <c r="F72" s="18"/>
      <c r="G72" s="17">
        <v>-667937</v>
      </c>
      <c r="H72" s="18"/>
      <c r="I72" s="20">
        <v>0</v>
      </c>
      <c r="J72" s="38"/>
      <c r="K72" s="17">
        <v>0</v>
      </c>
      <c r="L72" s="38"/>
      <c r="M72" s="3">
        <v>0</v>
      </c>
      <c r="R72" s="8"/>
      <c r="S72" s="8"/>
    </row>
    <row r="73" spans="1:19" ht="16.5" customHeight="1">
      <c r="A73" s="28"/>
      <c r="B73" s="24" t="s">
        <v>118</v>
      </c>
      <c r="F73" s="18"/>
      <c r="G73" s="17"/>
      <c r="H73" s="18"/>
      <c r="J73" s="18"/>
      <c r="K73" s="17"/>
      <c r="L73" s="26"/>
      <c r="R73" s="8"/>
      <c r="S73" s="8"/>
    </row>
    <row r="74" spans="1:19" ht="16.5" customHeight="1">
      <c r="A74" s="28"/>
      <c r="B74" s="24"/>
      <c r="C74" s="128" t="s">
        <v>115</v>
      </c>
      <c r="D74" s="24"/>
      <c r="E74" s="155"/>
      <c r="F74" s="18"/>
      <c r="G74" s="19">
        <v>130686</v>
      </c>
      <c r="H74" s="18"/>
      <c r="I74" s="20">
        <v>1045</v>
      </c>
      <c r="J74" s="38"/>
      <c r="K74" s="17">
        <v>-93</v>
      </c>
      <c r="L74" s="38"/>
      <c r="M74" s="3">
        <v>-8</v>
      </c>
      <c r="R74" s="8"/>
      <c r="S74" s="8"/>
    </row>
    <row r="75" spans="1:19" ht="16.5" customHeight="1">
      <c r="A75" s="24" t="s">
        <v>119</v>
      </c>
      <c r="C75" s="24"/>
      <c r="D75" s="24"/>
      <c r="E75" s="155"/>
      <c r="F75" s="18"/>
      <c r="G75" s="17"/>
      <c r="H75" s="18"/>
      <c r="J75" s="18"/>
      <c r="K75" s="17"/>
      <c r="L75" s="26"/>
      <c r="R75" s="8"/>
      <c r="S75" s="8"/>
    </row>
    <row r="76" spans="1:19" ht="16.5" customHeight="1">
      <c r="B76" s="44" t="s">
        <v>120</v>
      </c>
      <c r="C76" s="24"/>
      <c r="F76" s="24"/>
      <c r="G76" s="19">
        <v>-4424</v>
      </c>
      <c r="H76" s="24"/>
      <c r="I76" s="20">
        <v>-1907</v>
      </c>
      <c r="J76" s="181"/>
      <c r="K76" s="17">
        <v>0</v>
      </c>
      <c r="L76" s="181"/>
      <c r="M76" s="3">
        <v>0</v>
      </c>
      <c r="R76" s="8"/>
      <c r="S76" s="8"/>
    </row>
    <row r="77" spans="1:19" ht="16.5" customHeight="1">
      <c r="A77" s="24"/>
      <c r="B77" s="24" t="s">
        <v>121</v>
      </c>
      <c r="F77" s="24"/>
      <c r="G77" s="19"/>
      <c r="H77" s="24"/>
      <c r="I77" s="20"/>
      <c r="J77" s="40"/>
      <c r="K77" s="17"/>
      <c r="L77" s="40"/>
      <c r="R77" s="8"/>
      <c r="S77" s="8"/>
    </row>
    <row r="78" spans="1:19" ht="16.5" customHeight="1">
      <c r="B78" s="24"/>
      <c r="C78" s="128" t="s">
        <v>115</v>
      </c>
      <c r="D78" s="24"/>
      <c r="E78" s="155"/>
      <c r="G78" s="22">
        <v>885</v>
      </c>
      <c r="I78" s="92">
        <v>382</v>
      </c>
      <c r="J78" s="39"/>
      <c r="K78" s="23">
        <v>0</v>
      </c>
      <c r="L78" s="181"/>
      <c r="M78" s="5">
        <v>0</v>
      </c>
      <c r="R78" s="8"/>
      <c r="S78" s="8"/>
    </row>
    <row r="79" spans="1:19" ht="16.5" customHeight="1">
      <c r="A79" s="24"/>
      <c r="B79" s="24"/>
      <c r="C79" s="24"/>
      <c r="D79" s="24"/>
      <c r="E79" s="155"/>
      <c r="F79" s="18"/>
      <c r="G79" s="17"/>
      <c r="H79" s="18"/>
      <c r="J79" s="18"/>
      <c r="K79" s="17"/>
      <c r="L79" s="26"/>
      <c r="R79" s="8"/>
      <c r="S79" s="8"/>
    </row>
    <row r="80" spans="1:19" ht="16.5" customHeight="1">
      <c r="A80" s="28" t="s">
        <v>122</v>
      </c>
      <c r="B80" s="24"/>
      <c r="C80" s="24"/>
      <c r="D80" s="24"/>
      <c r="E80" s="155"/>
      <c r="F80" s="18"/>
      <c r="G80" s="17"/>
      <c r="H80" s="18"/>
      <c r="J80" s="18"/>
      <c r="K80" s="17"/>
      <c r="L80" s="26"/>
      <c r="R80" s="8"/>
      <c r="S80" s="8"/>
    </row>
    <row r="81" spans="1:19" ht="16.5" customHeight="1">
      <c r="A81" s="1" t="s">
        <v>123</v>
      </c>
      <c r="B81" s="24"/>
      <c r="C81" s="24"/>
      <c r="D81" s="24"/>
      <c r="E81" s="155"/>
      <c r="F81" s="38"/>
      <c r="G81" s="23">
        <f>SUM(G71:G78)</f>
        <v>-526283</v>
      </c>
      <c r="H81" s="38"/>
      <c r="I81" s="5">
        <f>SUM(I71:I78)</f>
        <v>-5706</v>
      </c>
      <c r="J81" s="38"/>
      <c r="K81" s="23">
        <f>SUM(K71:K78)</f>
        <v>374</v>
      </c>
      <c r="L81" s="38"/>
      <c r="M81" s="5">
        <f>SUM(M71:M78)</f>
        <v>31</v>
      </c>
      <c r="R81" s="8"/>
      <c r="S81" s="8"/>
    </row>
    <row r="82" spans="1:19" ht="16.5" customHeight="1">
      <c r="A82" s="24"/>
      <c r="B82" s="24"/>
      <c r="C82" s="24"/>
      <c r="D82" s="24"/>
      <c r="E82" s="155"/>
      <c r="F82" s="18"/>
      <c r="G82" s="17"/>
      <c r="H82" s="18"/>
      <c r="J82" s="18"/>
      <c r="K82" s="17"/>
      <c r="L82" s="26"/>
      <c r="R82" s="8"/>
      <c r="S82" s="8"/>
    </row>
    <row r="83" spans="1:19" ht="16.5" customHeight="1" thickBot="1">
      <c r="A83" s="28" t="s">
        <v>124</v>
      </c>
      <c r="B83" s="24"/>
      <c r="C83" s="24"/>
      <c r="D83" s="24"/>
      <c r="E83" s="155"/>
      <c r="F83" s="18"/>
      <c r="G83" s="25">
        <f>G81+G47</f>
        <v>-969253</v>
      </c>
      <c r="H83" s="18"/>
      <c r="I83" s="93">
        <f>I81+I47</f>
        <v>-304513</v>
      </c>
      <c r="J83" s="18"/>
      <c r="K83" s="25">
        <f>K81+K47</f>
        <v>-114452</v>
      </c>
      <c r="L83" s="26"/>
      <c r="M83" s="93">
        <f>M81+M47</f>
        <v>128098</v>
      </c>
      <c r="R83" s="8"/>
      <c r="S83" s="8"/>
    </row>
    <row r="84" spans="1:19" ht="16.5" customHeight="1" thickTop="1">
      <c r="A84" s="24"/>
      <c r="B84" s="24"/>
      <c r="C84" s="24"/>
      <c r="D84" s="24"/>
      <c r="E84" s="155"/>
      <c r="F84" s="18"/>
      <c r="G84" s="17"/>
      <c r="H84" s="18"/>
      <c r="J84" s="18"/>
      <c r="K84" s="17"/>
      <c r="L84" s="26"/>
      <c r="R84" s="8"/>
      <c r="S84" s="8"/>
    </row>
    <row r="85" spans="1:19" ht="16.5" customHeight="1">
      <c r="A85" s="28" t="s">
        <v>125</v>
      </c>
      <c r="G85" s="17"/>
      <c r="J85" s="7"/>
      <c r="K85" s="17"/>
      <c r="R85" s="8"/>
      <c r="S85" s="8"/>
    </row>
    <row r="86" spans="1:19" ht="16.5" customHeight="1">
      <c r="A86" s="24" t="s">
        <v>126</v>
      </c>
      <c r="F86" s="45"/>
      <c r="G86" s="17">
        <f>G47-G87</f>
        <v>-387539</v>
      </c>
      <c r="H86" s="45"/>
      <c r="I86" s="3">
        <v>-154580</v>
      </c>
      <c r="J86" s="180"/>
      <c r="K86" s="17">
        <f>K47</f>
        <v>-114826</v>
      </c>
      <c r="L86" s="180"/>
      <c r="M86" s="3">
        <v>128067</v>
      </c>
      <c r="R86" s="8"/>
      <c r="S86" s="8"/>
    </row>
    <row r="87" spans="1:19" ht="16.5" customHeight="1">
      <c r="A87" s="24" t="s">
        <v>83</v>
      </c>
      <c r="F87" s="45"/>
      <c r="G87" s="23">
        <v>-55431</v>
      </c>
      <c r="H87" s="45"/>
      <c r="I87" s="5">
        <v>-144227</v>
      </c>
      <c r="J87" s="180"/>
      <c r="K87" s="182">
        <v>0</v>
      </c>
      <c r="L87" s="180"/>
      <c r="M87" s="95">
        <v>0</v>
      </c>
      <c r="R87" s="8"/>
      <c r="S87" s="8"/>
    </row>
    <row r="88" spans="1:19" ht="16.5" customHeight="1">
      <c r="B88" s="24"/>
      <c r="F88" s="18"/>
      <c r="G88" s="17"/>
      <c r="H88" s="18"/>
      <c r="J88" s="18"/>
      <c r="K88" s="17"/>
      <c r="L88" s="26"/>
      <c r="R88" s="8"/>
      <c r="S88" s="8"/>
    </row>
    <row r="89" spans="1:19" ht="16.5" customHeight="1" thickBot="1">
      <c r="A89" s="24"/>
      <c r="B89" s="24"/>
      <c r="C89" s="24"/>
      <c r="D89" s="24"/>
      <c r="E89" s="155"/>
      <c r="F89" s="3"/>
      <c r="G89" s="25">
        <f>SUM(G86:G87)</f>
        <v>-442970</v>
      </c>
      <c r="H89" s="3"/>
      <c r="I89" s="93">
        <f>SUM(I86:I87)</f>
        <v>-298807</v>
      </c>
      <c r="J89" s="3"/>
      <c r="K89" s="25">
        <f>SUM(K86:K87)</f>
        <v>-114826</v>
      </c>
      <c r="L89" s="26"/>
      <c r="M89" s="93">
        <f>SUM(M86:M87)</f>
        <v>128067</v>
      </c>
      <c r="R89" s="8"/>
      <c r="S89" s="8"/>
    </row>
    <row r="90" spans="1:19" ht="16.5" customHeight="1" thickTop="1">
      <c r="A90" s="24"/>
      <c r="B90" s="24"/>
      <c r="C90" s="24"/>
      <c r="D90" s="24"/>
      <c r="E90" s="155"/>
      <c r="F90" s="18"/>
      <c r="G90" s="17"/>
      <c r="H90" s="18"/>
      <c r="J90" s="18"/>
      <c r="K90" s="17"/>
      <c r="L90" s="26"/>
      <c r="R90" s="8"/>
      <c r="S90" s="8"/>
    </row>
    <row r="91" spans="1:19" ht="16.5" customHeight="1">
      <c r="A91" s="28" t="s">
        <v>127</v>
      </c>
      <c r="B91" s="24"/>
      <c r="C91" s="24"/>
      <c r="D91" s="24"/>
      <c r="E91" s="155"/>
      <c r="F91" s="18"/>
      <c r="G91" s="17"/>
      <c r="H91" s="18"/>
      <c r="J91" s="18"/>
      <c r="K91" s="17"/>
      <c r="L91" s="26"/>
      <c r="R91" s="8"/>
      <c r="S91" s="8"/>
    </row>
    <row r="92" spans="1:19" ht="16.5" customHeight="1">
      <c r="A92" s="24" t="s">
        <v>126</v>
      </c>
      <c r="C92" s="24"/>
      <c r="D92" s="24"/>
      <c r="E92" s="155"/>
      <c r="F92" s="36"/>
      <c r="G92" s="17">
        <f>G83-G93</f>
        <v>-635311</v>
      </c>
      <c r="H92" s="36"/>
      <c r="I92" s="3">
        <v>-157836</v>
      </c>
      <c r="J92" s="180"/>
      <c r="K92" s="17">
        <f>K83</f>
        <v>-114452</v>
      </c>
      <c r="L92" s="180"/>
      <c r="M92" s="3">
        <v>128098</v>
      </c>
      <c r="R92" s="8"/>
      <c r="S92" s="8"/>
    </row>
    <row r="93" spans="1:19" ht="16.5" customHeight="1">
      <c r="A93" s="24" t="s">
        <v>83</v>
      </c>
      <c r="F93" s="36"/>
      <c r="G93" s="23">
        <v>-333942</v>
      </c>
      <c r="H93" s="36"/>
      <c r="I93" s="5">
        <v>-146677</v>
      </c>
      <c r="J93" s="180"/>
      <c r="K93" s="23">
        <v>0</v>
      </c>
      <c r="L93" s="180"/>
      <c r="M93" s="5">
        <v>0</v>
      </c>
      <c r="R93" s="8"/>
      <c r="S93" s="8"/>
    </row>
    <row r="94" spans="1:19" ht="16.5" customHeight="1">
      <c r="A94" s="24"/>
      <c r="B94" s="24"/>
      <c r="C94" s="24"/>
      <c r="D94" s="24"/>
      <c r="E94" s="155"/>
      <c r="F94" s="18"/>
      <c r="G94" s="17"/>
      <c r="H94" s="18"/>
      <c r="J94" s="18"/>
      <c r="K94" s="17"/>
      <c r="L94" s="26"/>
      <c r="R94" s="8"/>
      <c r="S94" s="8"/>
    </row>
    <row r="95" spans="1:19" ht="16.5" customHeight="1" thickBot="1">
      <c r="A95" s="24"/>
      <c r="B95" s="24"/>
      <c r="C95" s="24"/>
      <c r="D95" s="24"/>
      <c r="E95" s="155"/>
      <c r="F95" s="18"/>
      <c r="G95" s="25">
        <f>SUM(G92:G93)</f>
        <v>-969253</v>
      </c>
      <c r="H95" s="18"/>
      <c r="I95" s="93">
        <f>SUM(I92:I93)</f>
        <v>-304513</v>
      </c>
      <c r="J95" s="18"/>
      <c r="K95" s="25">
        <f>SUM(K92:K93)</f>
        <v>-114452</v>
      </c>
      <c r="L95" s="26"/>
      <c r="M95" s="93">
        <f>SUM(M92:M93)</f>
        <v>128098</v>
      </c>
      <c r="R95" s="8"/>
      <c r="S95" s="8"/>
    </row>
    <row r="96" spans="1:19" ht="16.5" customHeight="1" thickTop="1">
      <c r="A96" s="24"/>
      <c r="B96" s="24"/>
      <c r="C96" s="24"/>
      <c r="D96" s="24"/>
      <c r="E96" s="155"/>
      <c r="F96" s="18"/>
      <c r="G96" s="17"/>
      <c r="H96" s="18"/>
      <c r="J96" s="18"/>
      <c r="K96" s="17"/>
      <c r="L96" s="26"/>
      <c r="R96" s="8"/>
      <c r="S96" s="8"/>
    </row>
    <row r="97" spans="1:19" ht="16.5" customHeight="1">
      <c r="A97" s="24"/>
      <c r="B97" s="24"/>
      <c r="C97" s="24"/>
      <c r="D97" s="24"/>
      <c r="E97" s="155"/>
      <c r="F97" s="18"/>
      <c r="G97" s="17"/>
      <c r="H97" s="18"/>
      <c r="J97" s="18"/>
      <c r="K97" s="17"/>
      <c r="L97" s="26"/>
      <c r="R97" s="8"/>
      <c r="S97" s="8"/>
    </row>
    <row r="98" spans="1:19" ht="16.5" customHeight="1">
      <c r="A98" s="46" t="s">
        <v>128</v>
      </c>
      <c r="B98" s="24"/>
      <c r="C98" s="24"/>
      <c r="D98" s="24"/>
      <c r="E98" s="155"/>
      <c r="F98" s="18"/>
      <c r="G98" s="17"/>
      <c r="H98" s="18"/>
      <c r="J98" s="18"/>
      <c r="K98" s="17"/>
      <c r="L98" s="26"/>
      <c r="R98" s="8"/>
      <c r="S98" s="8"/>
    </row>
    <row r="99" spans="1:19" ht="16.5" customHeight="1">
      <c r="A99" s="24"/>
      <c r="B99" s="24"/>
      <c r="C99" s="24"/>
      <c r="D99" s="24"/>
      <c r="E99" s="155"/>
      <c r="F99" s="18"/>
      <c r="G99" s="17"/>
      <c r="H99" s="18"/>
      <c r="J99" s="18"/>
      <c r="K99" s="17"/>
      <c r="L99" s="26"/>
      <c r="R99" s="8"/>
      <c r="S99" s="8"/>
    </row>
    <row r="100" spans="1:19" ht="16.5" customHeight="1" thickBot="1">
      <c r="A100" s="24" t="s">
        <v>129</v>
      </c>
      <c r="B100" s="24"/>
      <c r="C100" s="24"/>
      <c r="D100" s="24"/>
      <c r="E100" s="155">
        <v>20</v>
      </c>
      <c r="F100" s="48"/>
      <c r="G100" s="47">
        <v>-3.8699999999999998E-2</v>
      </c>
      <c r="H100" s="48"/>
      <c r="I100" s="94">
        <v>-1.54E-2</v>
      </c>
      <c r="J100" s="183"/>
      <c r="K100" s="47">
        <v>-1.1469924074894101E-2</v>
      </c>
      <c r="L100" s="183"/>
      <c r="M100" s="94">
        <v>1.2800000000000001E-2</v>
      </c>
      <c r="R100" s="8"/>
      <c r="S100" s="8"/>
    </row>
    <row r="101" spans="1:19" ht="16.5" customHeight="1" thickTop="1">
      <c r="A101" s="24"/>
      <c r="B101" s="24"/>
      <c r="C101" s="24"/>
      <c r="D101" s="24"/>
      <c r="E101" s="155"/>
      <c r="F101" s="48"/>
      <c r="H101" s="48"/>
      <c r="J101" s="49"/>
      <c r="L101" s="49"/>
    </row>
    <row r="102" spans="1:19" ht="16.5" customHeight="1">
      <c r="A102" s="24"/>
      <c r="B102" s="24"/>
      <c r="C102" s="24"/>
      <c r="D102" s="24"/>
      <c r="E102" s="155"/>
      <c r="F102" s="48"/>
      <c r="H102" s="48"/>
      <c r="J102" s="26"/>
      <c r="L102" s="26"/>
    </row>
    <row r="103" spans="1:19" ht="16.5" customHeight="1">
      <c r="A103" s="24"/>
      <c r="B103" s="24"/>
      <c r="C103" s="24"/>
      <c r="D103" s="24"/>
      <c r="E103" s="155"/>
      <c r="F103" s="48"/>
      <c r="H103" s="48"/>
      <c r="J103" s="26"/>
      <c r="L103" s="26"/>
    </row>
    <row r="104" spans="1:19" ht="16.5" customHeight="1">
      <c r="A104" s="24"/>
      <c r="B104" s="24"/>
      <c r="C104" s="24"/>
      <c r="D104" s="24"/>
      <c r="E104" s="155"/>
      <c r="F104" s="48"/>
      <c r="H104" s="48"/>
      <c r="J104" s="26"/>
      <c r="L104" s="26"/>
    </row>
    <row r="105" spans="1:19" ht="16.5" customHeight="1">
      <c r="A105" s="24"/>
      <c r="B105" s="24"/>
      <c r="C105" s="24"/>
      <c r="D105" s="24"/>
      <c r="E105" s="155"/>
      <c r="F105" s="48"/>
      <c r="H105" s="48"/>
      <c r="J105" s="26"/>
      <c r="L105" s="26"/>
    </row>
    <row r="106" spans="1:19" ht="16.5" customHeight="1">
      <c r="A106" s="24"/>
      <c r="B106" s="24"/>
      <c r="C106" s="24"/>
      <c r="D106" s="24"/>
      <c r="E106" s="155"/>
      <c r="F106" s="48"/>
      <c r="H106" s="48"/>
      <c r="J106" s="26"/>
      <c r="L106" s="26"/>
    </row>
    <row r="107" spans="1:19" ht="16.5" customHeight="1">
      <c r="A107" s="24"/>
      <c r="B107" s="24"/>
      <c r="F107" s="24"/>
      <c r="G107" s="20"/>
      <c r="H107" s="24"/>
      <c r="I107" s="20"/>
      <c r="J107" s="40"/>
      <c r="L107" s="40"/>
    </row>
    <row r="108" spans="1:19" ht="16.5" customHeight="1">
      <c r="A108" s="24"/>
      <c r="B108" s="24"/>
      <c r="F108" s="24"/>
      <c r="G108" s="20"/>
      <c r="H108" s="24"/>
      <c r="I108" s="20"/>
      <c r="J108" s="40"/>
      <c r="L108" s="40"/>
    </row>
    <row r="109" spans="1:19" ht="16.5" customHeight="1">
      <c r="D109" s="24"/>
      <c r="E109" s="155"/>
      <c r="F109" s="128"/>
      <c r="G109" s="8"/>
      <c r="H109" s="128"/>
      <c r="I109" s="8"/>
      <c r="J109" s="128"/>
      <c r="K109" s="8"/>
      <c r="L109" s="128"/>
      <c r="M109" s="8"/>
    </row>
    <row r="110" spans="1:19" ht="16.5" customHeight="1">
      <c r="D110" s="24"/>
      <c r="E110" s="155"/>
      <c r="F110" s="128"/>
      <c r="G110" s="8"/>
      <c r="H110" s="128"/>
      <c r="I110" s="8"/>
      <c r="J110" s="128"/>
      <c r="K110" s="8"/>
      <c r="L110" s="128"/>
      <c r="M110" s="8"/>
    </row>
    <row r="111" spans="1:19" ht="18" customHeight="1">
      <c r="A111" s="24"/>
      <c r="B111" s="24"/>
      <c r="C111" s="24"/>
      <c r="D111" s="24"/>
      <c r="E111" s="155"/>
      <c r="F111" s="48"/>
      <c r="H111" s="48"/>
      <c r="J111" s="26"/>
      <c r="L111" s="26"/>
    </row>
    <row r="112" spans="1:19" ht="22.35" customHeight="1">
      <c r="A112" s="245" t="s">
        <v>42</v>
      </c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</row>
  </sheetData>
  <mergeCells count="9">
    <mergeCell ref="G63:I63"/>
    <mergeCell ref="K63:M63"/>
    <mergeCell ref="A112:M112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2" firstPageNumber="5" fitToHeight="0" orientation="portrait" useFirstPageNumber="1" r:id="rId1"/>
  <headerFooter>
    <oddFooter>&amp;R&amp;"Arial,Regular"&amp;10&amp;P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CE1DE-6D3E-4D32-A28C-C588BFAE17D9}">
  <dimension ref="A1:M114"/>
  <sheetViews>
    <sheetView zoomScale="74" zoomScaleNormal="74" zoomScaleSheetLayoutView="94" workbookViewId="0">
      <selection activeCell="G6" sqref="G6:I6"/>
    </sheetView>
  </sheetViews>
  <sheetFormatPr defaultColWidth="9.44140625" defaultRowHeight="16.5" customHeight="1"/>
  <cols>
    <col min="1" max="3" width="1.44140625" style="128" customWidth="1"/>
    <col min="4" max="4" width="42.21875" style="128" customWidth="1"/>
    <col min="5" max="5" width="5.21875" style="2" customWidth="1"/>
    <col min="6" max="6" width="0.77734375" style="128" customWidth="1"/>
    <col min="7" max="7" width="12.77734375" style="3" customWidth="1"/>
    <col min="8" max="8" width="0.77734375" style="7" customWidth="1"/>
    <col min="9" max="9" width="12.77734375" style="3" customWidth="1"/>
    <col min="10" max="10" width="0.77734375" style="33" customWidth="1"/>
    <col min="11" max="11" width="12.77734375" style="3" customWidth="1"/>
    <col min="12" max="12" width="0.77734375" style="33" customWidth="1"/>
    <col min="13" max="13" width="12.77734375" style="3" customWidth="1"/>
    <col min="14" max="16384" width="9.44140625" style="128"/>
  </cols>
  <sheetData>
    <row r="1" spans="1:13" ht="16.5" customHeight="1">
      <c r="A1" s="159" t="s">
        <v>0</v>
      </c>
      <c r="B1" s="171"/>
      <c r="C1" s="24"/>
      <c r="D1" s="24"/>
      <c r="E1" s="155"/>
      <c r="F1" s="155"/>
      <c r="H1" s="4"/>
      <c r="J1" s="27"/>
      <c r="L1" s="27"/>
    </row>
    <row r="2" spans="1:13" ht="16.5" customHeight="1">
      <c r="A2" s="173" t="s">
        <v>86</v>
      </c>
      <c r="B2" s="171"/>
      <c r="C2" s="24"/>
      <c r="D2" s="24"/>
      <c r="E2" s="155"/>
      <c r="F2" s="155"/>
      <c r="H2" s="4"/>
      <c r="J2" s="27"/>
      <c r="L2" s="27"/>
    </row>
    <row r="3" spans="1:13" ht="16.5" customHeight="1">
      <c r="A3" s="174" t="s">
        <v>130</v>
      </c>
      <c r="B3" s="172"/>
      <c r="C3" s="30"/>
      <c r="D3" s="30"/>
      <c r="E3" s="31"/>
      <c r="F3" s="31"/>
      <c r="G3" s="5"/>
      <c r="H3" s="6"/>
      <c r="I3" s="5"/>
      <c r="J3" s="32"/>
      <c r="K3" s="5"/>
      <c r="L3" s="32"/>
      <c r="M3" s="5"/>
    </row>
    <row r="4" spans="1:13" ht="16.5" customHeight="1">
      <c r="A4" s="24"/>
      <c r="B4" s="24"/>
      <c r="C4" s="24"/>
      <c r="D4" s="24"/>
      <c r="E4" s="155"/>
      <c r="F4" s="155"/>
      <c r="H4" s="4"/>
      <c r="J4" s="27"/>
      <c r="L4" s="27"/>
    </row>
    <row r="5" spans="1:13" ht="16.5" customHeight="1">
      <c r="A5" s="24"/>
      <c r="B5" s="24"/>
      <c r="C5" s="24"/>
      <c r="D5" s="24"/>
      <c r="E5" s="155"/>
      <c r="F5" s="155"/>
      <c r="H5" s="4"/>
      <c r="J5" s="27"/>
      <c r="L5" s="27"/>
    </row>
    <row r="6" spans="1:13" ht="16.5" customHeight="1">
      <c r="A6" s="24"/>
      <c r="B6" s="24"/>
      <c r="C6" s="24"/>
      <c r="D6" s="24"/>
      <c r="E6" s="155"/>
      <c r="F6" s="155"/>
      <c r="G6" s="248" t="s">
        <v>3</v>
      </c>
      <c r="H6" s="248"/>
      <c r="I6" s="248"/>
      <c r="K6" s="249" t="s">
        <v>88</v>
      </c>
      <c r="L6" s="249"/>
      <c r="M6" s="249"/>
    </row>
    <row r="7" spans="1:13" ht="16.5" customHeight="1">
      <c r="A7" s="24"/>
      <c r="B7" s="24"/>
      <c r="C7" s="24"/>
      <c r="D7" s="24"/>
      <c r="E7" s="155"/>
      <c r="F7" s="155"/>
      <c r="G7" s="244" t="s">
        <v>5</v>
      </c>
      <c r="H7" s="244"/>
      <c r="I7" s="244"/>
      <c r="K7" s="244" t="s">
        <v>5</v>
      </c>
      <c r="L7" s="244"/>
      <c r="M7" s="244"/>
    </row>
    <row r="8" spans="1:13" ht="16.5" customHeight="1">
      <c r="A8" s="24"/>
      <c r="B8" s="24"/>
      <c r="C8" s="24"/>
      <c r="D8" s="24"/>
      <c r="E8" s="155"/>
      <c r="F8" s="34"/>
      <c r="G8" s="10" t="s">
        <v>10</v>
      </c>
      <c r="H8" s="10"/>
      <c r="I8" s="10" t="s">
        <v>11</v>
      </c>
      <c r="J8" s="11"/>
      <c r="K8" s="10" t="s">
        <v>10</v>
      </c>
      <c r="L8" s="10"/>
      <c r="M8" s="10" t="s">
        <v>11</v>
      </c>
    </row>
    <row r="9" spans="1:13" ht="16.5" customHeight="1">
      <c r="A9" s="24"/>
      <c r="B9" s="24"/>
      <c r="C9" s="24"/>
      <c r="D9" s="24"/>
      <c r="E9" s="12" t="s">
        <v>12</v>
      </c>
      <c r="F9" s="34"/>
      <c r="G9" s="35" t="s">
        <v>13</v>
      </c>
      <c r="H9" s="11"/>
      <c r="I9" s="35" t="s">
        <v>13</v>
      </c>
      <c r="J9" s="11"/>
      <c r="K9" s="35" t="s">
        <v>13</v>
      </c>
      <c r="L9" s="11"/>
      <c r="M9" s="35" t="s">
        <v>13</v>
      </c>
    </row>
    <row r="10" spans="1:13" ht="16.5" customHeight="1">
      <c r="A10" s="24"/>
      <c r="B10" s="24"/>
      <c r="C10" s="24"/>
      <c r="D10" s="24"/>
      <c r="E10" s="155"/>
      <c r="F10" s="34"/>
      <c r="G10" s="17"/>
      <c r="H10" s="18"/>
      <c r="J10" s="26"/>
      <c r="K10" s="17"/>
      <c r="L10" s="26"/>
    </row>
    <row r="11" spans="1:13" ht="16.5" customHeight="1">
      <c r="A11" s="28" t="s">
        <v>89</v>
      </c>
      <c r="B11" s="24"/>
      <c r="C11" s="24"/>
      <c r="D11" s="24"/>
      <c r="E11" s="155"/>
      <c r="F11" s="155"/>
      <c r="G11" s="17"/>
      <c r="H11" s="18"/>
      <c r="J11" s="26"/>
      <c r="K11" s="17"/>
      <c r="L11" s="26"/>
    </row>
    <row r="12" spans="1:13" ht="16.5" customHeight="1">
      <c r="A12" s="24"/>
      <c r="B12" s="24"/>
      <c r="C12" s="24"/>
      <c r="D12" s="24"/>
      <c r="E12" s="155"/>
      <c r="F12" s="155"/>
      <c r="G12" s="17"/>
      <c r="H12" s="18"/>
      <c r="J12" s="26"/>
      <c r="K12" s="17"/>
      <c r="L12" s="26"/>
    </row>
    <row r="13" spans="1:13" ht="16.5" customHeight="1">
      <c r="A13" s="24" t="s">
        <v>90</v>
      </c>
      <c r="B13" s="24"/>
      <c r="C13" s="24"/>
      <c r="D13" s="24"/>
      <c r="E13" s="155"/>
      <c r="F13" s="155"/>
      <c r="G13" s="17">
        <v>3292382</v>
      </c>
      <c r="H13" s="36"/>
      <c r="I13" s="3">
        <v>3693378</v>
      </c>
      <c r="J13" s="180"/>
      <c r="K13" s="17">
        <v>2039158</v>
      </c>
      <c r="L13" s="180"/>
      <c r="M13" s="3">
        <v>2692014</v>
      </c>
    </row>
    <row r="14" spans="1:13" ht="16.5" customHeight="1">
      <c r="A14" s="24" t="s">
        <v>91</v>
      </c>
      <c r="B14" s="24"/>
      <c r="C14" s="24"/>
      <c r="D14" s="24"/>
      <c r="E14" s="155"/>
      <c r="F14" s="155"/>
      <c r="G14" s="17">
        <v>761546</v>
      </c>
      <c r="H14" s="36"/>
      <c r="I14" s="3">
        <v>1291650</v>
      </c>
      <c r="J14" s="180"/>
      <c r="K14" s="17">
        <v>508508</v>
      </c>
      <c r="L14" s="180"/>
      <c r="M14" s="3">
        <v>674419</v>
      </c>
    </row>
    <row r="15" spans="1:13" ht="16.5" customHeight="1">
      <c r="A15" s="24" t="s">
        <v>92</v>
      </c>
      <c r="B15" s="24"/>
      <c r="C15" s="24"/>
      <c r="D15" s="24"/>
      <c r="E15" s="155"/>
      <c r="F15" s="155"/>
      <c r="G15" s="17">
        <v>412648</v>
      </c>
      <c r="H15" s="36"/>
      <c r="I15" s="3">
        <v>131128</v>
      </c>
      <c r="J15" s="180"/>
      <c r="K15" s="17">
        <v>300775</v>
      </c>
      <c r="L15" s="180"/>
      <c r="M15" s="3">
        <v>270580</v>
      </c>
    </row>
    <row r="16" spans="1:13" ht="16.5" customHeight="1">
      <c r="A16" s="24" t="s">
        <v>93</v>
      </c>
      <c r="B16" s="24"/>
      <c r="C16" s="24"/>
      <c r="D16" s="24"/>
      <c r="E16" s="155"/>
      <c r="F16" s="155"/>
      <c r="G16" s="17">
        <v>1903425</v>
      </c>
      <c r="H16" s="36"/>
      <c r="I16" s="3">
        <v>1687348</v>
      </c>
      <c r="J16" s="180"/>
      <c r="K16" s="17">
        <v>0</v>
      </c>
      <c r="L16" s="180"/>
      <c r="M16" s="3">
        <v>0</v>
      </c>
    </row>
    <row r="17" spans="1:13" ht="16.5" customHeight="1">
      <c r="A17" s="24" t="s">
        <v>94</v>
      </c>
      <c r="B17" s="24"/>
      <c r="C17" s="24"/>
      <c r="D17" s="24"/>
      <c r="E17" s="155"/>
      <c r="F17" s="155"/>
      <c r="G17" s="23">
        <v>378004</v>
      </c>
      <c r="H17" s="36"/>
      <c r="I17" s="5">
        <v>370544</v>
      </c>
      <c r="J17" s="180"/>
      <c r="K17" s="23">
        <v>145087</v>
      </c>
      <c r="L17" s="180"/>
      <c r="M17" s="5">
        <v>95577</v>
      </c>
    </row>
    <row r="18" spans="1:13" ht="16.5" customHeight="1">
      <c r="A18" s="24"/>
      <c r="B18" s="24"/>
      <c r="C18" s="24"/>
      <c r="D18" s="24"/>
      <c r="E18" s="155"/>
      <c r="F18" s="155"/>
      <c r="G18" s="17"/>
      <c r="H18" s="18"/>
      <c r="J18" s="18"/>
      <c r="K18" s="17"/>
      <c r="L18" s="26"/>
    </row>
    <row r="19" spans="1:13" ht="16.5" customHeight="1">
      <c r="A19" s="28" t="s">
        <v>95</v>
      </c>
      <c r="B19" s="24"/>
      <c r="C19" s="24"/>
      <c r="D19" s="24"/>
      <c r="E19" s="155"/>
      <c r="F19" s="155"/>
      <c r="G19" s="23">
        <f>SUM(G13:G17)</f>
        <v>6748005</v>
      </c>
      <c r="H19" s="26"/>
      <c r="I19" s="5">
        <f>SUM(I13:I17)</f>
        <v>7174048</v>
      </c>
      <c r="J19" s="26"/>
      <c r="K19" s="23">
        <f>SUM(K13:K17)</f>
        <v>2993528</v>
      </c>
      <c r="L19" s="26"/>
      <c r="M19" s="5">
        <f>SUM(M13:M17)</f>
        <v>3732590</v>
      </c>
    </row>
    <row r="20" spans="1:13" ht="16.5" customHeight="1">
      <c r="A20" s="24"/>
      <c r="B20" s="24"/>
      <c r="C20" s="24"/>
      <c r="D20" s="24"/>
      <c r="E20" s="155"/>
      <c r="F20" s="155"/>
      <c r="G20" s="17"/>
      <c r="H20" s="18"/>
      <c r="J20" s="18"/>
      <c r="K20" s="17"/>
      <c r="L20" s="26"/>
    </row>
    <row r="21" spans="1:13" ht="16.5" customHeight="1">
      <c r="A21" s="28" t="s">
        <v>96</v>
      </c>
      <c r="B21" s="24"/>
      <c r="C21" s="24"/>
      <c r="D21" s="24"/>
      <c r="E21" s="155"/>
      <c r="F21" s="155"/>
      <c r="G21" s="17"/>
      <c r="H21" s="18"/>
      <c r="J21" s="18"/>
      <c r="K21" s="17"/>
      <c r="L21" s="26"/>
    </row>
    <row r="22" spans="1:13" ht="16.5" customHeight="1">
      <c r="A22" s="24"/>
      <c r="B22" s="24"/>
      <c r="C22" s="24"/>
      <c r="D22" s="24"/>
      <c r="E22" s="155"/>
      <c r="F22" s="155"/>
      <c r="G22" s="17"/>
      <c r="H22" s="18"/>
      <c r="J22" s="18"/>
      <c r="K22" s="17"/>
      <c r="L22" s="26"/>
    </row>
    <row r="23" spans="1:13" ht="16.5" customHeight="1">
      <c r="A23" s="24" t="s">
        <v>97</v>
      </c>
      <c r="B23" s="24"/>
      <c r="C23" s="24"/>
      <c r="D23" s="24"/>
      <c r="E23" s="155"/>
      <c r="F23" s="155"/>
      <c r="G23" s="17">
        <v>-2250149</v>
      </c>
      <c r="H23" s="37"/>
      <c r="I23" s="3">
        <v>-2425415</v>
      </c>
      <c r="J23" s="37"/>
      <c r="K23" s="17">
        <v>-1411550</v>
      </c>
      <c r="L23" s="37"/>
      <c r="M23" s="3">
        <v>-1704682</v>
      </c>
    </row>
    <row r="24" spans="1:13" ht="16.5" customHeight="1">
      <c r="A24" s="24" t="s">
        <v>98</v>
      </c>
      <c r="B24" s="24"/>
      <c r="C24" s="24"/>
      <c r="D24" s="24"/>
      <c r="E24" s="155"/>
      <c r="F24" s="155"/>
      <c r="G24" s="17">
        <v>-537425</v>
      </c>
      <c r="H24" s="37"/>
      <c r="I24" s="3">
        <v>-909020</v>
      </c>
      <c r="J24" s="37"/>
      <c r="K24" s="17">
        <v>-359558</v>
      </c>
      <c r="L24" s="37"/>
      <c r="M24" s="3">
        <v>-460948</v>
      </c>
    </row>
    <row r="25" spans="1:13" ht="16.5" customHeight="1">
      <c r="A25" s="24" t="s">
        <v>99</v>
      </c>
      <c r="B25" s="24"/>
      <c r="C25" s="24"/>
      <c r="D25" s="24"/>
      <c r="E25" s="155"/>
      <c r="F25" s="155"/>
      <c r="G25" s="17">
        <v>-271342</v>
      </c>
      <c r="H25" s="37"/>
      <c r="I25" s="3">
        <v>-46626</v>
      </c>
      <c r="J25" s="37"/>
      <c r="K25" s="17">
        <v>-116850</v>
      </c>
      <c r="L25" s="37"/>
      <c r="M25" s="3">
        <v>-112242</v>
      </c>
    </row>
    <row r="26" spans="1:13" ht="16.5" customHeight="1">
      <c r="A26" s="24" t="s">
        <v>100</v>
      </c>
      <c r="B26" s="24"/>
      <c r="C26" s="24"/>
      <c r="D26" s="24"/>
      <c r="E26" s="155"/>
      <c r="F26" s="155"/>
      <c r="G26" s="17">
        <v>-928260</v>
      </c>
      <c r="H26" s="37"/>
      <c r="I26" s="3">
        <v>-903605</v>
      </c>
      <c r="J26" s="37"/>
      <c r="K26" s="17">
        <v>0</v>
      </c>
      <c r="L26" s="37"/>
      <c r="M26" s="3">
        <v>0</v>
      </c>
    </row>
    <row r="27" spans="1:13" ht="16.5" customHeight="1">
      <c r="A27" s="24" t="s">
        <v>101</v>
      </c>
      <c r="B27" s="24"/>
      <c r="C27" s="24"/>
      <c r="D27" s="24"/>
      <c r="E27" s="155"/>
      <c r="F27" s="155"/>
      <c r="G27" s="23">
        <v>-312624</v>
      </c>
      <c r="H27" s="37"/>
      <c r="I27" s="5">
        <v>-353009</v>
      </c>
      <c r="J27" s="37"/>
      <c r="K27" s="23">
        <v>-134328</v>
      </c>
      <c r="L27" s="37"/>
      <c r="M27" s="5">
        <v>-125428</v>
      </c>
    </row>
    <row r="28" spans="1:13" ht="16.5" customHeight="1">
      <c r="A28" s="24"/>
      <c r="B28" s="24"/>
      <c r="C28" s="24"/>
      <c r="D28" s="24"/>
      <c r="E28" s="155"/>
      <c r="F28" s="155"/>
      <c r="G28" s="17"/>
      <c r="H28" s="38"/>
      <c r="J28" s="38"/>
      <c r="K28" s="17"/>
      <c r="L28" s="38"/>
    </row>
    <row r="29" spans="1:13" ht="16.5" customHeight="1">
      <c r="A29" s="28" t="s">
        <v>102</v>
      </c>
      <c r="B29" s="24"/>
      <c r="C29" s="24"/>
      <c r="D29" s="24"/>
      <c r="E29" s="155"/>
      <c r="F29" s="155"/>
      <c r="G29" s="23">
        <f>SUM(G23:G27)</f>
        <v>-4299800</v>
      </c>
      <c r="H29" s="39"/>
      <c r="I29" s="5">
        <f>SUM(I23:I27)</f>
        <v>-4637675</v>
      </c>
      <c r="J29" s="39"/>
      <c r="K29" s="23">
        <f>SUM(K23:K27)</f>
        <v>-2022286</v>
      </c>
      <c r="L29" s="39"/>
      <c r="M29" s="5">
        <f>SUM(M23:M27)</f>
        <v>-2403300</v>
      </c>
    </row>
    <row r="30" spans="1:13" ht="16.5" customHeight="1">
      <c r="A30" s="28"/>
      <c r="B30" s="24"/>
      <c r="C30" s="24"/>
      <c r="D30" s="24"/>
      <c r="E30" s="155"/>
      <c r="F30" s="155"/>
      <c r="G30" s="17"/>
      <c r="H30" s="38"/>
      <c r="J30" s="38"/>
      <c r="K30" s="17"/>
      <c r="L30" s="38"/>
    </row>
    <row r="31" spans="1:13" ht="16.5" customHeight="1">
      <c r="A31" s="28" t="s">
        <v>103</v>
      </c>
      <c r="B31" s="24"/>
      <c r="C31" s="24"/>
      <c r="D31" s="24"/>
      <c r="E31" s="155"/>
      <c r="F31" s="155"/>
      <c r="G31" s="23">
        <f>SUM(G19,G29)</f>
        <v>2448205</v>
      </c>
      <c r="H31" s="39"/>
      <c r="I31" s="5">
        <f>SUM(I19,I29)</f>
        <v>2536373</v>
      </c>
      <c r="J31" s="39"/>
      <c r="K31" s="23">
        <f>SUM(K19,K29)</f>
        <v>971242</v>
      </c>
      <c r="L31" s="39"/>
      <c r="M31" s="5">
        <f>SUM(M19,M29)</f>
        <v>1329290</v>
      </c>
    </row>
    <row r="32" spans="1:13" ht="16.5" customHeight="1">
      <c r="A32" s="28"/>
      <c r="B32" s="24"/>
      <c r="C32" s="24"/>
      <c r="D32" s="24"/>
      <c r="E32" s="155"/>
      <c r="F32" s="155"/>
      <c r="G32" s="17"/>
      <c r="H32" s="39"/>
      <c r="J32" s="39"/>
      <c r="K32" s="17"/>
      <c r="L32" s="39"/>
    </row>
    <row r="33" spans="1:13" ht="16.5" customHeight="1">
      <c r="A33" s="24" t="s">
        <v>104</v>
      </c>
      <c r="B33" s="24"/>
      <c r="C33" s="24"/>
      <c r="D33" s="24"/>
      <c r="E33" s="155"/>
      <c r="F33" s="155"/>
      <c r="G33" s="17">
        <v>367865</v>
      </c>
      <c r="H33" s="18"/>
      <c r="I33" s="3">
        <v>445069</v>
      </c>
      <c r="J33" s="38"/>
      <c r="K33" s="17">
        <v>534702</v>
      </c>
      <c r="L33" s="38"/>
      <c r="M33" s="3">
        <v>781948</v>
      </c>
    </row>
    <row r="34" spans="1:13" ht="16.5" customHeight="1">
      <c r="A34" s="24" t="s">
        <v>105</v>
      </c>
      <c r="B34" s="24"/>
      <c r="C34" s="24"/>
      <c r="D34" s="24"/>
      <c r="E34" s="155"/>
      <c r="F34" s="24"/>
      <c r="G34" s="17">
        <v>-677793</v>
      </c>
      <c r="H34" s="24"/>
      <c r="I34" s="3">
        <v>-734271</v>
      </c>
      <c r="J34" s="181"/>
      <c r="K34" s="17">
        <v>-321397</v>
      </c>
      <c r="L34" s="181"/>
      <c r="M34" s="3">
        <v>-406014</v>
      </c>
    </row>
    <row r="35" spans="1:13" s="24" customFormat="1" ht="16.5" customHeight="1">
      <c r="A35" s="24" t="s">
        <v>106</v>
      </c>
      <c r="E35" s="155"/>
      <c r="G35" s="17">
        <v>-1906793</v>
      </c>
      <c r="I35" s="3">
        <v>-1839201</v>
      </c>
      <c r="J35" s="181"/>
      <c r="K35" s="17">
        <v>-576030</v>
      </c>
      <c r="L35" s="38"/>
      <c r="M35" s="3">
        <v>-610499</v>
      </c>
    </row>
    <row r="36" spans="1:13" s="24" customFormat="1" ht="16.5" customHeight="1">
      <c r="A36" s="24" t="s">
        <v>274</v>
      </c>
      <c r="E36" s="155"/>
      <c r="G36" s="17"/>
      <c r="I36" s="3"/>
      <c r="J36" s="181"/>
      <c r="K36" s="17"/>
      <c r="L36" s="38"/>
      <c r="M36" s="3"/>
    </row>
    <row r="37" spans="1:13" s="24" customFormat="1" ht="16.5" customHeight="1">
      <c r="B37" s="24" t="s">
        <v>262</v>
      </c>
      <c r="E37" s="155" t="s">
        <v>256</v>
      </c>
      <c r="G37" s="17">
        <v>143577</v>
      </c>
      <c r="I37" s="3">
        <v>0</v>
      </c>
      <c r="J37" s="181"/>
      <c r="K37" s="17">
        <v>0</v>
      </c>
      <c r="L37" s="38"/>
      <c r="M37" s="3">
        <v>0</v>
      </c>
    </row>
    <row r="38" spans="1:13" s="24" customFormat="1" ht="16.5" customHeight="1">
      <c r="A38" s="24" t="s">
        <v>131</v>
      </c>
      <c r="E38" s="155"/>
      <c r="G38" s="17">
        <v>-34794</v>
      </c>
      <c r="I38" s="3">
        <v>-124405</v>
      </c>
      <c r="J38" s="181"/>
      <c r="K38" s="17">
        <v>-41890</v>
      </c>
      <c r="L38" s="38"/>
      <c r="M38" s="3">
        <v>87680</v>
      </c>
    </row>
    <row r="39" spans="1:13" s="24" customFormat="1" ht="16.5" customHeight="1">
      <c r="A39" s="24" t="s">
        <v>107</v>
      </c>
      <c r="E39" s="155"/>
      <c r="F39" s="155"/>
      <c r="G39" s="23">
        <v>49951</v>
      </c>
      <c r="H39" s="40"/>
      <c r="I39" s="5">
        <v>111224</v>
      </c>
      <c r="J39" s="181"/>
      <c r="K39" s="23">
        <v>0</v>
      </c>
      <c r="L39" s="181"/>
      <c r="M39" s="5">
        <v>0</v>
      </c>
    </row>
    <row r="40" spans="1:13" ht="16.5" customHeight="1">
      <c r="A40" s="24"/>
      <c r="B40" s="24"/>
      <c r="C40" s="24"/>
      <c r="D40" s="24"/>
      <c r="E40" s="155"/>
      <c r="F40" s="155"/>
      <c r="G40" s="17"/>
      <c r="H40" s="18"/>
      <c r="J40" s="18"/>
      <c r="K40" s="17"/>
      <c r="L40" s="26"/>
    </row>
    <row r="41" spans="1:13" ht="16.5" customHeight="1">
      <c r="A41" s="1" t="s">
        <v>108</v>
      </c>
      <c r="B41" s="24"/>
      <c r="C41" s="24"/>
      <c r="D41" s="24"/>
      <c r="E41" s="155"/>
      <c r="F41" s="155"/>
      <c r="G41" s="17">
        <f>SUM(G31:G39)</f>
        <v>390218</v>
      </c>
      <c r="H41" s="26"/>
      <c r="I41" s="3">
        <f>SUM(I31:I39)</f>
        <v>394789</v>
      </c>
      <c r="J41" s="26"/>
      <c r="K41" s="17">
        <f>SUM(K31:K39)</f>
        <v>566627</v>
      </c>
      <c r="L41" s="26"/>
      <c r="M41" s="3">
        <f>SUM(M31:M39)</f>
        <v>1182405</v>
      </c>
    </row>
    <row r="42" spans="1:13" ht="16.5" customHeight="1">
      <c r="A42" s="24" t="s">
        <v>109</v>
      </c>
      <c r="B42" s="24"/>
      <c r="C42" s="24"/>
      <c r="D42" s="24"/>
      <c r="E42" s="155"/>
      <c r="F42" s="155"/>
      <c r="G42" s="23">
        <v>-1373476</v>
      </c>
      <c r="H42" s="38"/>
      <c r="I42" s="5">
        <v>-1167202</v>
      </c>
      <c r="J42" s="38"/>
      <c r="K42" s="23">
        <v>-650559</v>
      </c>
      <c r="L42" s="38"/>
      <c r="M42" s="5">
        <v>-460046</v>
      </c>
    </row>
    <row r="43" spans="1:13" ht="16.5" customHeight="1">
      <c r="A43" s="24"/>
      <c r="B43" s="24"/>
      <c r="C43" s="24"/>
      <c r="D43" s="24"/>
      <c r="E43" s="155"/>
      <c r="F43" s="155"/>
      <c r="G43" s="17"/>
      <c r="H43" s="18"/>
      <c r="J43" s="18"/>
      <c r="K43" s="17"/>
      <c r="L43" s="26"/>
    </row>
    <row r="44" spans="1:13" ht="16.5" customHeight="1">
      <c r="A44" s="28" t="s">
        <v>110</v>
      </c>
      <c r="B44" s="24"/>
      <c r="C44" s="24"/>
      <c r="D44" s="24"/>
      <c r="E44" s="155"/>
      <c r="F44" s="155"/>
      <c r="G44" s="17">
        <f>SUM(G41:G42)</f>
        <v>-983258</v>
      </c>
      <c r="H44" s="26"/>
      <c r="I44" s="3">
        <f>SUM(I41:I42)</f>
        <v>-772413</v>
      </c>
      <c r="J44" s="26"/>
      <c r="K44" s="17">
        <f>SUM(K41:K42)</f>
        <v>-83932</v>
      </c>
      <c r="L44" s="26"/>
      <c r="M44" s="3">
        <f>SUM(M41:M42)</f>
        <v>722359</v>
      </c>
    </row>
    <row r="45" spans="1:13" ht="16.5" customHeight="1">
      <c r="A45" s="24" t="s">
        <v>111</v>
      </c>
      <c r="B45" s="24"/>
      <c r="C45" s="24"/>
      <c r="D45" s="24"/>
      <c r="E45" s="155"/>
      <c r="F45" s="155"/>
      <c r="G45" s="23">
        <v>45833</v>
      </c>
      <c r="H45" s="38"/>
      <c r="I45" s="5">
        <v>84415</v>
      </c>
      <c r="J45" s="38"/>
      <c r="K45" s="23">
        <v>12620</v>
      </c>
      <c r="L45" s="38"/>
      <c r="M45" s="5">
        <v>-60341</v>
      </c>
    </row>
    <row r="46" spans="1:13" ht="16.5" customHeight="1">
      <c r="A46" s="24"/>
      <c r="B46" s="24"/>
      <c r="C46" s="24"/>
      <c r="D46" s="24"/>
      <c r="E46" s="155"/>
      <c r="F46" s="155"/>
      <c r="G46" s="17"/>
      <c r="H46" s="18"/>
      <c r="J46" s="26"/>
      <c r="K46" s="17"/>
      <c r="L46" s="26"/>
    </row>
    <row r="47" spans="1:13" ht="16.5" customHeight="1">
      <c r="A47" s="28" t="s">
        <v>112</v>
      </c>
      <c r="B47" s="24"/>
      <c r="C47" s="24"/>
      <c r="D47" s="24"/>
      <c r="E47" s="155"/>
      <c r="F47" s="155"/>
      <c r="G47" s="23">
        <f>SUM(G44:G45)</f>
        <v>-937425</v>
      </c>
      <c r="H47" s="18"/>
      <c r="I47" s="5">
        <f>SUM(I44:I45)</f>
        <v>-687998</v>
      </c>
      <c r="J47" s="26"/>
      <c r="K47" s="23">
        <f>SUM(K44:K45)</f>
        <v>-71312</v>
      </c>
      <c r="L47" s="26"/>
      <c r="M47" s="5">
        <f>SUM(M44:M45)</f>
        <v>662018</v>
      </c>
    </row>
    <row r="48" spans="1:13" ht="16.5" customHeight="1">
      <c r="A48" s="24"/>
      <c r="B48" s="24"/>
      <c r="C48" s="24"/>
      <c r="D48" s="24"/>
      <c r="E48" s="155"/>
      <c r="F48" s="155"/>
      <c r="G48" s="41"/>
      <c r="H48" s="41"/>
      <c r="I48" s="41"/>
      <c r="J48" s="41"/>
      <c r="K48" s="41"/>
      <c r="L48" s="41"/>
      <c r="M48" s="41"/>
    </row>
    <row r="49" spans="1:13" s="24" customFormat="1" ht="16.5" customHeight="1">
      <c r="E49" s="155"/>
      <c r="G49" s="9"/>
      <c r="H49" s="154"/>
      <c r="I49" s="9"/>
      <c r="J49" s="11"/>
      <c r="K49" s="9"/>
      <c r="L49" s="156"/>
      <c r="M49" s="9"/>
    </row>
    <row r="50" spans="1:13" s="24" customFormat="1" ht="16.5" customHeight="1">
      <c r="E50" s="155"/>
      <c r="G50" s="9"/>
      <c r="H50" s="154"/>
      <c r="I50" s="9"/>
      <c r="J50" s="11"/>
      <c r="K50" s="9"/>
      <c r="L50" s="156"/>
      <c r="M50" s="9"/>
    </row>
    <row r="51" spans="1:13" s="24" customFormat="1" ht="16.5" customHeight="1">
      <c r="E51" s="155"/>
      <c r="G51" s="9"/>
      <c r="H51" s="154"/>
      <c r="I51" s="9"/>
      <c r="J51" s="11"/>
      <c r="K51" s="9"/>
      <c r="L51" s="156"/>
      <c r="M51" s="9"/>
    </row>
    <row r="52" spans="1:13" s="24" customFormat="1" ht="16.5" customHeight="1">
      <c r="E52" s="155"/>
      <c r="G52" s="9"/>
      <c r="H52" s="154"/>
      <c r="I52" s="9"/>
      <c r="J52" s="11"/>
      <c r="K52" s="9"/>
      <c r="L52" s="156"/>
      <c r="M52" s="9"/>
    </row>
    <row r="53" spans="1:13" s="24" customFormat="1" ht="16.5" customHeight="1">
      <c r="E53" s="155"/>
      <c r="G53" s="9"/>
      <c r="H53" s="154"/>
      <c r="I53" s="9"/>
      <c r="J53" s="11"/>
      <c r="K53" s="9"/>
      <c r="L53" s="156"/>
      <c r="M53" s="9"/>
    </row>
    <row r="54" spans="1:13" s="41" customFormat="1" ht="16.5" customHeight="1">
      <c r="E54" s="227"/>
    </row>
    <row r="55" spans="1:13" s="41" customFormat="1" ht="16.5" customHeight="1">
      <c r="E55" s="227"/>
    </row>
    <row r="56" spans="1:13" s="41" customFormat="1" ht="3.75" customHeight="1">
      <c r="E56" s="227"/>
    </row>
    <row r="57" spans="1:13" ht="22.35" customHeight="1">
      <c r="A57" s="172" t="s">
        <v>42</v>
      </c>
      <c r="B57" s="30"/>
      <c r="C57" s="30"/>
      <c r="D57" s="30"/>
      <c r="E57" s="31"/>
      <c r="F57" s="31"/>
      <c r="G57" s="5"/>
      <c r="H57" s="42"/>
      <c r="I57" s="5"/>
      <c r="J57" s="43"/>
      <c r="K57" s="5"/>
      <c r="L57" s="43"/>
      <c r="M57" s="5"/>
    </row>
    <row r="58" spans="1:13" ht="16.5" customHeight="1">
      <c r="A58" s="159" t="s">
        <v>0</v>
      </c>
      <c r="B58" s="24"/>
      <c r="C58" s="24"/>
      <c r="D58" s="24"/>
      <c r="E58" s="155"/>
      <c r="F58" s="155"/>
      <c r="H58" s="4"/>
      <c r="J58" s="27"/>
      <c r="L58" s="27"/>
    </row>
    <row r="59" spans="1:13" ht="16.5" customHeight="1">
      <c r="A59" s="173" t="s">
        <v>86</v>
      </c>
      <c r="B59" s="24"/>
      <c r="C59" s="24"/>
      <c r="D59" s="24"/>
      <c r="E59" s="155"/>
      <c r="F59" s="155"/>
      <c r="H59" s="4"/>
      <c r="J59" s="27"/>
      <c r="L59" s="27"/>
    </row>
    <row r="60" spans="1:13" ht="16.5" customHeight="1">
      <c r="A60" s="174" t="str">
        <f>+A3</f>
        <v>For the nine-month period ended 30 September 2024</v>
      </c>
      <c r="B60" s="30"/>
      <c r="C60" s="30"/>
      <c r="D60" s="30"/>
      <c r="E60" s="31"/>
      <c r="F60" s="31"/>
      <c r="G60" s="5"/>
      <c r="H60" s="6"/>
      <c r="I60" s="5"/>
      <c r="J60" s="32"/>
      <c r="K60" s="5"/>
      <c r="L60" s="32"/>
      <c r="M60" s="5"/>
    </row>
    <row r="61" spans="1:13" ht="16.5" customHeight="1">
      <c r="A61" s="24"/>
      <c r="B61" s="24"/>
      <c r="C61" s="24"/>
      <c r="D61" s="24"/>
      <c r="E61" s="155"/>
      <c r="F61" s="155"/>
      <c r="H61" s="4"/>
      <c r="J61" s="27"/>
      <c r="L61" s="27"/>
    </row>
    <row r="62" spans="1:13" ht="16.5" customHeight="1">
      <c r="A62" s="24"/>
      <c r="B62" s="24"/>
      <c r="C62" s="24"/>
      <c r="D62" s="24"/>
      <c r="E62" s="155"/>
      <c r="F62" s="155"/>
      <c r="H62" s="4"/>
      <c r="J62" s="27"/>
      <c r="L62" s="27"/>
    </row>
    <row r="63" spans="1:13" ht="16.5" customHeight="1">
      <c r="A63" s="24"/>
      <c r="B63" s="24"/>
      <c r="C63" s="24"/>
      <c r="D63" s="24"/>
      <c r="E63" s="155"/>
      <c r="F63" s="34"/>
      <c r="G63" s="248" t="s">
        <v>3</v>
      </c>
      <c r="H63" s="248"/>
      <c r="I63" s="248"/>
      <c r="K63" s="249" t="s">
        <v>88</v>
      </c>
      <c r="L63" s="249"/>
      <c r="M63" s="249"/>
    </row>
    <row r="64" spans="1:13" ht="16.5" customHeight="1">
      <c r="A64" s="24"/>
      <c r="B64" s="24"/>
      <c r="C64" s="24"/>
      <c r="D64" s="24"/>
      <c r="E64" s="155"/>
      <c r="F64" s="34"/>
      <c r="G64" s="244" t="s">
        <v>5</v>
      </c>
      <c r="H64" s="244"/>
      <c r="I64" s="244"/>
      <c r="K64" s="244" t="s">
        <v>5</v>
      </c>
      <c r="L64" s="244"/>
      <c r="M64" s="244"/>
    </row>
    <row r="65" spans="1:13" ht="16.5" customHeight="1">
      <c r="A65" s="24"/>
      <c r="B65" s="24"/>
      <c r="C65" s="24"/>
      <c r="D65" s="24"/>
      <c r="E65" s="155"/>
      <c r="F65" s="34"/>
      <c r="G65" s="10" t="s">
        <v>10</v>
      </c>
      <c r="H65" s="10"/>
      <c r="I65" s="10" t="s">
        <v>11</v>
      </c>
      <c r="J65" s="11"/>
      <c r="K65" s="10" t="s">
        <v>10</v>
      </c>
      <c r="L65" s="10"/>
      <c r="M65" s="10" t="s">
        <v>11</v>
      </c>
    </row>
    <row r="66" spans="1:13" ht="16.5" customHeight="1">
      <c r="A66" s="24"/>
      <c r="B66" s="24"/>
      <c r="C66" s="24"/>
      <c r="D66" s="24"/>
      <c r="E66" s="12" t="s">
        <v>12</v>
      </c>
      <c r="F66" s="34"/>
      <c r="G66" s="35" t="s">
        <v>13</v>
      </c>
      <c r="H66" s="11"/>
      <c r="I66" s="35" t="s">
        <v>13</v>
      </c>
      <c r="J66" s="11"/>
      <c r="K66" s="35" t="s">
        <v>13</v>
      </c>
      <c r="L66" s="11"/>
      <c r="M66" s="35" t="s">
        <v>13</v>
      </c>
    </row>
    <row r="67" spans="1:13" ht="16.5" customHeight="1">
      <c r="A67" s="24"/>
      <c r="B67" s="24"/>
      <c r="C67" s="24"/>
      <c r="D67" s="24"/>
      <c r="E67" s="155"/>
      <c r="F67" s="155"/>
      <c r="G67" s="17"/>
      <c r="H67" s="18"/>
      <c r="J67" s="26"/>
      <c r="K67" s="17"/>
      <c r="L67" s="26"/>
    </row>
    <row r="68" spans="1:13" ht="16.5" customHeight="1">
      <c r="A68" s="28" t="s">
        <v>113</v>
      </c>
      <c r="B68" s="24"/>
      <c r="C68" s="24"/>
      <c r="D68" s="24"/>
      <c r="E68" s="155"/>
      <c r="F68" s="155"/>
      <c r="G68" s="17"/>
      <c r="H68" s="18"/>
      <c r="J68" s="26"/>
      <c r="K68" s="17"/>
      <c r="L68" s="26"/>
    </row>
    <row r="69" spans="1:13" ht="16.5" customHeight="1">
      <c r="A69" s="24" t="s">
        <v>114</v>
      </c>
      <c r="B69" s="24"/>
      <c r="C69" s="24"/>
      <c r="D69" s="24"/>
      <c r="E69" s="155"/>
      <c r="F69" s="155"/>
      <c r="G69" s="17"/>
      <c r="H69" s="18"/>
      <c r="J69" s="26"/>
      <c r="K69" s="17"/>
      <c r="L69" s="26"/>
    </row>
    <row r="70" spans="1:13" ht="16.5" customHeight="1">
      <c r="A70" s="24"/>
      <c r="B70" s="24" t="s">
        <v>115</v>
      </c>
      <c r="C70" s="24"/>
      <c r="D70" s="24"/>
      <c r="E70" s="155"/>
      <c r="F70" s="155"/>
      <c r="G70" s="17"/>
      <c r="H70" s="18"/>
      <c r="J70" s="26"/>
      <c r="K70" s="17"/>
      <c r="L70" s="26"/>
    </row>
    <row r="71" spans="1:13" ht="16.5" customHeight="1">
      <c r="A71" s="28"/>
      <c r="B71" s="24" t="s">
        <v>116</v>
      </c>
      <c r="C71" s="24"/>
      <c r="D71" s="24"/>
      <c r="E71" s="155"/>
      <c r="F71" s="155"/>
      <c r="G71" s="17"/>
      <c r="H71" s="18"/>
      <c r="J71" s="26"/>
      <c r="K71" s="17"/>
      <c r="L71" s="26"/>
    </row>
    <row r="72" spans="1:13" ht="16.5" customHeight="1">
      <c r="A72" s="28"/>
      <c r="B72" s="24"/>
      <c r="C72" s="24" t="s">
        <v>117</v>
      </c>
      <c r="D72" s="24"/>
      <c r="E72" s="155"/>
      <c r="F72" s="155"/>
      <c r="G72" s="19">
        <v>-8932</v>
      </c>
      <c r="H72" s="18"/>
      <c r="I72" s="20">
        <v>-1755</v>
      </c>
      <c r="J72" s="38"/>
      <c r="K72" s="17">
        <v>720</v>
      </c>
      <c r="L72" s="38"/>
      <c r="M72" s="3">
        <v>0</v>
      </c>
    </row>
    <row r="73" spans="1:13" ht="16.5" customHeight="1">
      <c r="A73" s="28"/>
      <c r="B73" s="24" t="s">
        <v>275</v>
      </c>
      <c r="C73" s="24"/>
      <c r="D73" s="24"/>
      <c r="E73" s="155">
        <v>12</v>
      </c>
      <c r="F73" s="155"/>
      <c r="G73" s="19">
        <v>-667937</v>
      </c>
      <c r="H73" s="18"/>
      <c r="I73" s="20">
        <v>0</v>
      </c>
      <c r="J73" s="38"/>
      <c r="K73" s="17">
        <v>0</v>
      </c>
      <c r="L73" s="38"/>
      <c r="M73" s="3">
        <v>0</v>
      </c>
    </row>
    <row r="74" spans="1:13" ht="16.5" customHeight="1">
      <c r="A74" s="28"/>
      <c r="B74" s="24" t="s">
        <v>118</v>
      </c>
      <c r="F74" s="155"/>
      <c r="G74" s="17"/>
      <c r="H74" s="18"/>
      <c r="J74" s="18"/>
      <c r="K74" s="17"/>
      <c r="L74" s="26"/>
    </row>
    <row r="75" spans="1:13" ht="16.5" customHeight="1">
      <c r="A75" s="28"/>
      <c r="B75" s="24"/>
      <c r="C75" s="128" t="s">
        <v>115</v>
      </c>
      <c r="D75" s="24"/>
      <c r="E75" s="155"/>
      <c r="F75" s="155"/>
      <c r="G75" s="19">
        <v>135374</v>
      </c>
      <c r="H75" s="18"/>
      <c r="I75" s="20">
        <v>351</v>
      </c>
      <c r="J75" s="38"/>
      <c r="K75" s="17">
        <v>-144</v>
      </c>
      <c r="L75" s="38"/>
      <c r="M75" s="3">
        <v>0</v>
      </c>
    </row>
    <row r="76" spans="1:13" ht="16.5" customHeight="1">
      <c r="A76" s="24" t="s">
        <v>119</v>
      </c>
      <c r="C76" s="24"/>
      <c r="D76" s="24"/>
      <c r="E76" s="155"/>
      <c r="F76" s="155"/>
      <c r="G76" s="17"/>
      <c r="H76" s="18"/>
      <c r="J76" s="26"/>
      <c r="K76" s="17"/>
      <c r="L76" s="26"/>
    </row>
    <row r="77" spans="1:13" ht="16.5" customHeight="1">
      <c r="B77" s="44" t="s">
        <v>120</v>
      </c>
      <c r="C77" s="24"/>
      <c r="F77" s="155"/>
      <c r="G77" s="19">
        <v>-55024</v>
      </c>
      <c r="H77" s="24"/>
      <c r="I77" s="20">
        <v>-54779</v>
      </c>
      <c r="J77" s="181"/>
      <c r="K77" s="17">
        <v>0</v>
      </c>
      <c r="L77" s="181"/>
      <c r="M77" s="3">
        <v>0</v>
      </c>
    </row>
    <row r="78" spans="1:13" ht="16.5" customHeight="1">
      <c r="A78" s="24"/>
      <c r="B78" s="24" t="s">
        <v>121</v>
      </c>
      <c r="F78" s="155"/>
      <c r="G78" s="19"/>
      <c r="H78" s="24"/>
      <c r="I78" s="20"/>
      <c r="J78" s="40"/>
      <c r="K78" s="17"/>
      <c r="L78" s="40"/>
    </row>
    <row r="79" spans="1:13" ht="16.5" customHeight="1">
      <c r="B79" s="24"/>
      <c r="C79" s="128" t="s">
        <v>115</v>
      </c>
      <c r="D79" s="24"/>
      <c r="E79" s="155"/>
      <c r="F79" s="155"/>
      <c r="G79" s="22">
        <v>11005</v>
      </c>
      <c r="I79" s="92">
        <v>10956</v>
      </c>
      <c r="J79" s="39"/>
      <c r="K79" s="23">
        <v>0</v>
      </c>
      <c r="L79" s="181"/>
      <c r="M79" s="5">
        <v>0</v>
      </c>
    </row>
    <row r="80" spans="1:13" ht="16.5" customHeight="1">
      <c r="A80" s="24"/>
      <c r="B80" s="24"/>
      <c r="C80" s="24"/>
      <c r="D80" s="24"/>
      <c r="E80" s="155"/>
      <c r="F80" s="155"/>
      <c r="G80" s="17"/>
      <c r="H80" s="18"/>
      <c r="J80" s="18"/>
      <c r="K80" s="17"/>
      <c r="L80" s="26"/>
    </row>
    <row r="81" spans="1:13" ht="16.5" customHeight="1">
      <c r="A81" s="28" t="s">
        <v>122</v>
      </c>
      <c r="B81" s="24"/>
      <c r="C81" s="24"/>
      <c r="D81" s="24"/>
      <c r="E81" s="155"/>
      <c r="F81" s="155"/>
      <c r="G81" s="17"/>
      <c r="H81" s="18"/>
      <c r="J81" s="18"/>
      <c r="K81" s="17"/>
      <c r="L81" s="26"/>
    </row>
    <row r="82" spans="1:13" ht="16.5" customHeight="1">
      <c r="A82" s="1" t="s">
        <v>123</v>
      </c>
      <c r="B82" s="24"/>
      <c r="C82" s="24"/>
      <c r="D82" s="24"/>
      <c r="E82" s="155"/>
      <c r="F82" s="155"/>
      <c r="G82" s="23">
        <f>SUM(G72:G79)</f>
        <v>-585514</v>
      </c>
      <c r="H82" s="38"/>
      <c r="I82" s="5">
        <f>SUM(I72:I79)</f>
        <v>-45227</v>
      </c>
      <c r="J82" s="38"/>
      <c r="K82" s="23">
        <f>SUM(K72:K79)</f>
        <v>576</v>
      </c>
      <c r="L82" s="38"/>
      <c r="M82" s="5">
        <f>SUM(M72:M79)</f>
        <v>0</v>
      </c>
    </row>
    <row r="83" spans="1:13" ht="16.5" customHeight="1">
      <c r="A83" s="24"/>
      <c r="B83" s="24"/>
      <c r="C83" s="24"/>
      <c r="D83" s="24"/>
      <c r="E83" s="155"/>
      <c r="F83" s="155"/>
      <c r="G83" s="17"/>
      <c r="H83" s="18"/>
      <c r="J83" s="18"/>
      <c r="K83" s="17"/>
      <c r="L83" s="26"/>
    </row>
    <row r="84" spans="1:13" ht="16.5" customHeight="1" thickBot="1">
      <c r="A84" s="28" t="s">
        <v>124</v>
      </c>
      <c r="B84" s="24"/>
      <c r="C84" s="24"/>
      <c r="D84" s="24"/>
      <c r="E84" s="155"/>
      <c r="F84" s="155"/>
      <c r="G84" s="25">
        <f>G82+G47</f>
        <v>-1522939</v>
      </c>
      <c r="H84" s="18"/>
      <c r="I84" s="93">
        <f>I82+I47</f>
        <v>-733225</v>
      </c>
      <c r="J84" s="18"/>
      <c r="K84" s="25">
        <f>K82+K47</f>
        <v>-70736</v>
      </c>
      <c r="L84" s="26"/>
      <c r="M84" s="93">
        <f>M82+M47</f>
        <v>662018</v>
      </c>
    </row>
    <row r="85" spans="1:13" ht="16.5" customHeight="1" thickTop="1">
      <c r="A85" s="24"/>
      <c r="B85" s="24"/>
      <c r="C85" s="24"/>
      <c r="D85" s="24"/>
      <c r="E85" s="155"/>
      <c r="F85" s="155"/>
      <c r="G85" s="17"/>
      <c r="H85" s="18"/>
      <c r="J85" s="18"/>
      <c r="K85" s="17"/>
      <c r="L85" s="26"/>
    </row>
    <row r="86" spans="1:13" ht="16.5" customHeight="1">
      <c r="A86" s="28" t="s">
        <v>125</v>
      </c>
      <c r="G86" s="17"/>
      <c r="J86" s="7"/>
      <c r="K86" s="17"/>
    </row>
    <row r="87" spans="1:13" ht="16.5" customHeight="1">
      <c r="A87" s="24" t="s">
        <v>126</v>
      </c>
      <c r="G87" s="17">
        <f>G47-G88</f>
        <v>-634100</v>
      </c>
      <c r="H87" s="45"/>
      <c r="I87" s="3">
        <v>-325340</v>
      </c>
      <c r="J87" s="180"/>
      <c r="K87" s="17">
        <f>'10 '!J27</f>
        <v>-71312</v>
      </c>
      <c r="L87" s="180"/>
      <c r="M87" s="3">
        <v>662018</v>
      </c>
    </row>
    <row r="88" spans="1:13" ht="16.5" customHeight="1">
      <c r="A88" s="24" t="s">
        <v>83</v>
      </c>
      <c r="G88" s="23">
        <v>-303325</v>
      </c>
      <c r="H88" s="45"/>
      <c r="I88" s="5">
        <v>-362658</v>
      </c>
      <c r="J88" s="180"/>
      <c r="K88" s="182">
        <v>0</v>
      </c>
      <c r="L88" s="180"/>
      <c r="M88" s="95">
        <v>0</v>
      </c>
    </row>
    <row r="89" spans="1:13" ht="16.5" customHeight="1">
      <c r="B89" s="24"/>
      <c r="G89" s="17"/>
      <c r="H89" s="18"/>
      <c r="J89" s="18"/>
      <c r="K89" s="17"/>
      <c r="L89" s="26"/>
    </row>
    <row r="90" spans="1:13" ht="16.5" customHeight="1" thickBot="1">
      <c r="A90" s="24"/>
      <c r="B90" s="24"/>
      <c r="C90" s="24"/>
      <c r="D90" s="24"/>
      <c r="E90" s="155"/>
      <c r="F90" s="155"/>
      <c r="G90" s="25">
        <f>SUM(G87:G88)</f>
        <v>-937425</v>
      </c>
      <c r="H90" s="3"/>
      <c r="I90" s="93">
        <f>SUM(I87:I88)</f>
        <v>-687998</v>
      </c>
      <c r="J90" s="3"/>
      <c r="K90" s="25">
        <f>SUM(K87:K88)</f>
        <v>-71312</v>
      </c>
      <c r="L90" s="26"/>
      <c r="M90" s="93">
        <f>SUM(M87:M88)</f>
        <v>662018</v>
      </c>
    </row>
    <row r="91" spans="1:13" ht="16.5" customHeight="1" thickTop="1">
      <c r="A91" s="24"/>
      <c r="B91" s="24"/>
      <c r="C91" s="24"/>
      <c r="D91" s="24"/>
      <c r="E91" s="155"/>
      <c r="F91" s="155"/>
      <c r="G91" s="17"/>
      <c r="H91" s="18"/>
      <c r="J91" s="18"/>
      <c r="K91" s="17"/>
      <c r="L91" s="26"/>
    </row>
    <row r="92" spans="1:13" ht="16.5" customHeight="1">
      <c r="A92" s="28" t="s">
        <v>127</v>
      </c>
      <c r="B92" s="24"/>
      <c r="C92" s="24"/>
      <c r="D92" s="24"/>
      <c r="E92" s="155"/>
      <c r="F92" s="155"/>
      <c r="G92" s="17"/>
      <c r="H92" s="18"/>
      <c r="J92" s="18"/>
      <c r="K92" s="17"/>
      <c r="L92" s="26"/>
    </row>
    <row r="93" spans="1:13" ht="16.5" customHeight="1">
      <c r="A93" s="24" t="s">
        <v>126</v>
      </c>
      <c r="C93" s="24"/>
      <c r="D93" s="24"/>
      <c r="E93" s="155"/>
      <c r="F93" s="155"/>
      <c r="G93" s="17">
        <f>G84-G94</f>
        <v>-930018</v>
      </c>
      <c r="H93" s="36"/>
      <c r="I93" s="3">
        <v>-369425</v>
      </c>
      <c r="J93" s="180"/>
      <c r="K93" s="17">
        <f>'10 '!P27</f>
        <v>-70736</v>
      </c>
      <c r="L93" s="180"/>
      <c r="M93" s="3">
        <v>662018</v>
      </c>
    </row>
    <row r="94" spans="1:13" ht="16.5" customHeight="1">
      <c r="A94" s="24" t="s">
        <v>83</v>
      </c>
      <c r="G94" s="23">
        <v>-592921</v>
      </c>
      <c r="H94" s="36"/>
      <c r="I94" s="5">
        <v>-363800</v>
      </c>
      <c r="J94" s="180"/>
      <c r="K94" s="23">
        <v>0</v>
      </c>
      <c r="L94" s="180"/>
      <c r="M94" s="5">
        <v>0</v>
      </c>
    </row>
    <row r="95" spans="1:13" ht="16.5" customHeight="1">
      <c r="A95" s="24"/>
      <c r="B95" s="24"/>
      <c r="C95" s="24"/>
      <c r="D95" s="24"/>
      <c r="E95" s="155"/>
      <c r="F95" s="155"/>
      <c r="G95" s="17"/>
      <c r="H95" s="18"/>
      <c r="J95" s="18"/>
      <c r="K95" s="17"/>
      <c r="L95" s="26"/>
    </row>
    <row r="96" spans="1:13" ht="16.5" customHeight="1" thickBot="1">
      <c r="A96" s="24"/>
      <c r="B96" s="24"/>
      <c r="C96" s="24"/>
      <c r="D96" s="24"/>
      <c r="E96" s="155"/>
      <c r="F96" s="155"/>
      <c r="G96" s="25">
        <f>SUM(G93:G94)</f>
        <v>-1522939</v>
      </c>
      <c r="H96" s="18"/>
      <c r="I96" s="93">
        <f>SUM(I93:I94)</f>
        <v>-733225</v>
      </c>
      <c r="J96" s="18"/>
      <c r="K96" s="25">
        <f>SUM(K93:K94)</f>
        <v>-70736</v>
      </c>
      <c r="L96" s="26"/>
      <c r="M96" s="93">
        <f>SUM(M93:M94)</f>
        <v>662018</v>
      </c>
    </row>
    <row r="97" spans="1:13" ht="16.5" customHeight="1" thickTop="1">
      <c r="A97" s="24"/>
      <c r="B97" s="24"/>
      <c r="C97" s="24"/>
      <c r="D97" s="24"/>
      <c r="E97" s="155"/>
      <c r="F97" s="155"/>
      <c r="G97" s="17"/>
      <c r="H97" s="18"/>
      <c r="J97" s="18"/>
      <c r="K97" s="17"/>
      <c r="L97" s="26"/>
    </row>
    <row r="98" spans="1:13" ht="16.5" customHeight="1">
      <c r="A98" s="24"/>
      <c r="B98" s="24"/>
      <c r="C98" s="24"/>
      <c r="D98" s="24"/>
      <c r="E98" s="155"/>
      <c r="F98" s="155"/>
      <c r="G98" s="17"/>
      <c r="H98" s="18"/>
      <c r="J98" s="18"/>
      <c r="K98" s="17"/>
      <c r="L98" s="26"/>
    </row>
    <row r="99" spans="1:13" ht="16.5" customHeight="1">
      <c r="A99" s="46" t="s">
        <v>128</v>
      </c>
      <c r="B99" s="24"/>
      <c r="C99" s="24"/>
      <c r="D99" s="24"/>
      <c r="E99" s="155"/>
      <c r="F99" s="155"/>
      <c r="G99" s="17"/>
      <c r="H99" s="18"/>
      <c r="J99" s="18"/>
      <c r="K99" s="17"/>
      <c r="L99" s="26"/>
    </row>
    <row r="100" spans="1:13" ht="16.5" customHeight="1">
      <c r="A100" s="24"/>
      <c r="B100" s="24"/>
      <c r="C100" s="24"/>
      <c r="D100" s="24"/>
      <c r="E100" s="155"/>
      <c r="F100" s="155"/>
      <c r="G100" s="17"/>
      <c r="H100" s="18"/>
      <c r="J100" s="18"/>
      <c r="K100" s="17"/>
      <c r="L100" s="26"/>
    </row>
    <row r="101" spans="1:13" ht="16.5" customHeight="1" thickBot="1">
      <c r="A101" s="24" t="s">
        <v>129</v>
      </c>
      <c r="B101" s="24"/>
      <c r="C101" s="24"/>
      <c r="D101" s="24"/>
      <c r="E101" s="155">
        <v>20</v>
      </c>
      <c r="F101" s="21"/>
      <c r="G101" s="47">
        <v>-6.3299999999999995E-2</v>
      </c>
      <c r="H101" s="48"/>
      <c r="I101" s="94">
        <v>-3.2500000000000001E-2</v>
      </c>
      <c r="J101" s="183"/>
      <c r="K101" s="47">
        <v>-7.1233413639149997E-3</v>
      </c>
      <c r="L101" s="183"/>
      <c r="M101" s="94">
        <v>6.6100000000000006E-2</v>
      </c>
    </row>
    <row r="102" spans="1:13" ht="16.5" customHeight="1" thickTop="1">
      <c r="A102" s="24"/>
      <c r="B102" s="24"/>
      <c r="C102" s="24"/>
      <c r="D102" s="24"/>
      <c r="E102" s="155"/>
      <c r="F102" s="155"/>
      <c r="H102" s="48"/>
      <c r="J102" s="49"/>
      <c r="L102" s="49"/>
    </row>
    <row r="103" spans="1:13" ht="16.5" customHeight="1">
      <c r="A103" s="24"/>
      <c r="B103" s="24"/>
      <c r="C103" s="24"/>
      <c r="D103" s="24"/>
      <c r="E103" s="155"/>
      <c r="F103" s="155"/>
      <c r="H103" s="48"/>
      <c r="J103" s="49"/>
      <c r="L103" s="49"/>
    </row>
    <row r="104" spans="1:13" ht="16.5" customHeight="1">
      <c r="A104" s="24"/>
      <c r="B104" s="24"/>
      <c r="C104" s="24"/>
      <c r="D104" s="24"/>
      <c r="E104" s="155"/>
      <c r="F104" s="155"/>
      <c r="H104" s="48"/>
      <c r="J104" s="26"/>
      <c r="L104" s="26"/>
    </row>
    <row r="105" spans="1:13" ht="16.5" customHeight="1">
      <c r="A105" s="24"/>
      <c r="B105" s="24"/>
      <c r="C105" s="24"/>
      <c r="D105" s="24"/>
      <c r="E105" s="155"/>
      <c r="F105" s="155"/>
      <c r="H105" s="48"/>
      <c r="J105" s="26"/>
      <c r="L105" s="26"/>
    </row>
    <row r="106" spans="1:13" ht="16.5" customHeight="1">
      <c r="A106" s="24"/>
      <c r="B106" s="24"/>
      <c r="C106" s="24"/>
      <c r="D106" s="24"/>
      <c r="E106" s="155"/>
      <c r="F106" s="155"/>
      <c r="H106" s="48"/>
      <c r="J106" s="26"/>
      <c r="L106" s="26"/>
    </row>
    <row r="107" spans="1:13" ht="16.5" customHeight="1">
      <c r="A107" s="24"/>
      <c r="B107" s="24"/>
      <c r="C107" s="24"/>
      <c r="D107" s="24"/>
      <c r="E107" s="155"/>
      <c r="F107" s="155"/>
      <c r="H107" s="48"/>
      <c r="J107" s="26"/>
      <c r="L107" s="26"/>
    </row>
    <row r="108" spans="1:13" ht="16.5" customHeight="1">
      <c r="A108" s="24"/>
      <c r="B108" s="24"/>
      <c r="C108" s="24"/>
      <c r="D108" s="24"/>
      <c r="E108" s="155"/>
      <c r="F108" s="155"/>
      <c r="H108" s="48"/>
      <c r="J108" s="26"/>
      <c r="L108" s="26"/>
    </row>
    <row r="109" spans="1:13" ht="16.5" customHeight="1">
      <c r="A109" s="24"/>
      <c r="B109" s="24"/>
      <c r="F109" s="155"/>
      <c r="G109" s="20"/>
      <c r="H109" s="24"/>
      <c r="I109" s="20"/>
      <c r="J109" s="40"/>
      <c r="L109" s="40"/>
    </row>
    <row r="110" spans="1:13" ht="16.5" customHeight="1">
      <c r="A110" s="24"/>
      <c r="B110" s="24"/>
      <c r="F110" s="155"/>
      <c r="G110" s="20"/>
      <c r="H110" s="24"/>
      <c r="I110" s="20"/>
      <c r="J110" s="40"/>
      <c r="L110" s="40"/>
    </row>
    <row r="111" spans="1:13" ht="16.5" customHeight="1">
      <c r="A111" s="24"/>
      <c r="B111" s="24"/>
      <c r="C111" s="24"/>
      <c r="D111" s="24"/>
      <c r="E111" s="155"/>
      <c r="F111" s="155"/>
      <c r="H111" s="48"/>
      <c r="J111" s="26"/>
      <c r="L111" s="26"/>
    </row>
    <row r="112" spans="1:13" ht="16.5" customHeight="1">
      <c r="A112" s="24"/>
      <c r="B112" s="24"/>
      <c r="C112" s="24"/>
      <c r="D112" s="24"/>
      <c r="E112" s="155"/>
      <c r="F112" s="155"/>
      <c r="H112" s="48"/>
      <c r="J112" s="26"/>
      <c r="L112" s="26"/>
    </row>
    <row r="113" spans="1:13" ht="3.75" customHeight="1">
      <c r="A113" s="24"/>
      <c r="B113" s="24"/>
      <c r="C113" s="24"/>
      <c r="D113" s="24"/>
      <c r="E113" s="155"/>
      <c r="F113" s="155"/>
      <c r="G113" s="50"/>
      <c r="H113" s="51"/>
      <c r="I113" s="50"/>
      <c r="J113" s="7"/>
      <c r="K113" s="50"/>
      <c r="L113" s="4"/>
      <c r="M113" s="50"/>
    </row>
    <row r="114" spans="1:13" ht="22.35" customHeight="1">
      <c r="A114" s="245" t="s">
        <v>42</v>
      </c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</row>
  </sheetData>
  <mergeCells count="9">
    <mergeCell ref="G64:I64"/>
    <mergeCell ref="K64:M64"/>
    <mergeCell ref="A114:M114"/>
    <mergeCell ref="G6:I6"/>
    <mergeCell ref="K6:M6"/>
    <mergeCell ref="G7:I7"/>
    <mergeCell ref="K7:M7"/>
    <mergeCell ref="G63:I63"/>
    <mergeCell ref="K63:M63"/>
  </mergeCells>
  <pageMargins left="0.8" right="0.5" top="0.5" bottom="0.6" header="0.49" footer="0.4"/>
  <pageSetup paperSize="9" scale="82" firstPageNumber="7" fitToHeight="0" orientation="portrait" useFirstPageNumber="1" r:id="rId1"/>
  <headerFooter>
    <oddFooter>&amp;R&amp;"Arial,Regular"&amp;10&amp;P</oddFooter>
  </headerFooter>
  <rowBreaks count="1" manualBreakCount="1">
    <brk id="5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3A29-4AFC-4798-8B00-FC2C4B0C7F3A}">
  <dimension ref="A1:AB42"/>
  <sheetViews>
    <sheetView tabSelected="1" topLeftCell="A15" zoomScale="93" zoomScaleNormal="93" zoomScaleSheetLayoutView="74" zoomScalePageLayoutView="120" workbookViewId="0">
      <selection activeCell="AD26" sqref="AD26"/>
    </sheetView>
  </sheetViews>
  <sheetFormatPr defaultColWidth="10.44140625" defaultRowHeight="16.5" customHeight="1"/>
  <cols>
    <col min="1" max="1" width="26.44140625" style="107" customWidth="1"/>
    <col min="2" max="2" width="4.21875" style="225" customWidth="1"/>
    <col min="3" max="3" width="0.5546875" style="107" customWidth="1"/>
    <col min="4" max="4" width="10" style="106" customWidth="1"/>
    <col min="5" max="5" width="0.5546875" style="120" customWidth="1"/>
    <col min="6" max="6" width="10.21875" style="106" customWidth="1"/>
    <col min="7" max="7" width="0.5546875" style="120" customWidth="1"/>
    <col min="8" max="8" width="10.77734375" style="106" customWidth="1"/>
    <col min="9" max="9" width="0.5546875" style="120" customWidth="1"/>
    <col min="10" max="10" width="11.21875" style="106" customWidth="1"/>
    <col min="11" max="11" width="0.5546875" style="106" customWidth="1"/>
    <col min="12" max="12" width="13" style="106" customWidth="1"/>
    <col min="13" max="13" width="0.5546875" style="106" customWidth="1"/>
    <col min="14" max="14" width="10.21875" style="106" customWidth="1"/>
    <col min="15" max="15" width="0.5546875" style="106" customWidth="1"/>
    <col min="16" max="16" width="10.21875" style="106" customWidth="1"/>
    <col min="17" max="17" width="0.5546875" style="106" customWidth="1"/>
    <col min="18" max="18" width="10.5546875" style="106" customWidth="1"/>
    <col min="19" max="19" width="0.5546875" style="106" customWidth="1"/>
    <col min="20" max="20" width="10.5546875" style="106" customWidth="1"/>
    <col min="21" max="21" width="0.5546875" style="106" customWidth="1"/>
    <col min="22" max="22" width="10.21875" style="106" customWidth="1"/>
    <col min="23" max="23" width="0.5546875" style="106" customWidth="1"/>
    <col min="24" max="24" width="9.77734375" style="106" customWidth="1"/>
    <col min="25" max="25" width="0.5546875" style="120" customWidth="1"/>
    <col min="26" max="26" width="10.5546875" style="106" customWidth="1"/>
    <col min="27" max="27" width="0.5546875" style="120" customWidth="1"/>
    <col min="28" max="28" width="10" style="106" customWidth="1"/>
    <col min="29" max="248" width="10.44140625" style="107"/>
    <col min="249" max="249" width="33.5546875" style="107" customWidth="1"/>
    <col min="250" max="250" width="10.44140625" style="107" customWidth="1"/>
    <col min="251" max="251" width="0.44140625" style="107" customWidth="1"/>
    <col min="252" max="252" width="12" style="107" customWidth="1"/>
    <col min="253" max="253" width="0.44140625" style="107" customWidth="1"/>
    <col min="254" max="254" width="10.44140625" style="107" customWidth="1"/>
    <col min="255" max="255" width="0.44140625" style="107" customWidth="1"/>
    <col min="256" max="256" width="9.44140625" style="107" customWidth="1"/>
    <col min="257" max="257" width="0.44140625" style="107" customWidth="1"/>
    <col min="258" max="258" width="11" style="107" customWidth="1"/>
    <col min="259" max="259" width="0.44140625" style="107" customWidth="1"/>
    <col min="260" max="260" width="12.44140625" style="107" customWidth="1"/>
    <col min="261" max="261" width="0.44140625" style="107" customWidth="1"/>
    <col min="262" max="262" width="11.44140625" style="107" customWidth="1"/>
    <col min="263" max="263" width="0.44140625" style="107" customWidth="1"/>
    <col min="264" max="264" width="12.44140625" style="107" customWidth="1"/>
    <col min="265" max="265" width="0.44140625" style="107" customWidth="1"/>
    <col min="266" max="266" width="10.44140625" style="107" customWidth="1"/>
    <col min="267" max="267" width="0.44140625" style="107" customWidth="1"/>
    <col min="268" max="268" width="11.44140625" style="107" customWidth="1"/>
    <col min="269" max="269" width="0.44140625" style="107" customWidth="1"/>
    <col min="270" max="270" width="10.44140625" style="107" customWidth="1"/>
    <col min="271" max="271" width="0.44140625" style="107" customWidth="1"/>
    <col min="272" max="272" width="10.5546875" style="107" customWidth="1"/>
    <col min="273" max="273" width="0.44140625" style="107" customWidth="1"/>
    <col min="274" max="274" width="12.44140625" style="107" customWidth="1"/>
    <col min="275" max="275" width="0.44140625" style="107" customWidth="1"/>
    <col min="276" max="276" width="10.5546875" style="107" customWidth="1"/>
    <col min="277" max="277" width="12.44140625" style="107" bestFit="1" customWidth="1"/>
    <col min="278" max="504" width="10.44140625" style="107"/>
    <col min="505" max="505" width="33.5546875" style="107" customWidth="1"/>
    <col min="506" max="506" width="10.44140625" style="107" customWidth="1"/>
    <col min="507" max="507" width="0.44140625" style="107" customWidth="1"/>
    <col min="508" max="508" width="12" style="107" customWidth="1"/>
    <col min="509" max="509" width="0.44140625" style="107" customWidth="1"/>
    <col min="510" max="510" width="10.44140625" style="107" customWidth="1"/>
    <col min="511" max="511" width="0.44140625" style="107" customWidth="1"/>
    <col min="512" max="512" width="9.44140625" style="107" customWidth="1"/>
    <col min="513" max="513" width="0.44140625" style="107" customWidth="1"/>
    <col min="514" max="514" width="11" style="107" customWidth="1"/>
    <col min="515" max="515" width="0.44140625" style="107" customWidth="1"/>
    <col min="516" max="516" width="12.44140625" style="107" customWidth="1"/>
    <col min="517" max="517" width="0.44140625" style="107" customWidth="1"/>
    <col min="518" max="518" width="11.44140625" style="107" customWidth="1"/>
    <col min="519" max="519" width="0.44140625" style="107" customWidth="1"/>
    <col min="520" max="520" width="12.44140625" style="107" customWidth="1"/>
    <col min="521" max="521" width="0.44140625" style="107" customWidth="1"/>
    <col min="522" max="522" width="10.44140625" style="107" customWidth="1"/>
    <col min="523" max="523" width="0.44140625" style="107" customWidth="1"/>
    <col min="524" max="524" width="11.44140625" style="107" customWidth="1"/>
    <col min="525" max="525" width="0.44140625" style="107" customWidth="1"/>
    <col min="526" max="526" width="10.44140625" style="107" customWidth="1"/>
    <col min="527" max="527" width="0.44140625" style="107" customWidth="1"/>
    <col min="528" max="528" width="10.5546875" style="107" customWidth="1"/>
    <col min="529" max="529" width="0.44140625" style="107" customWidth="1"/>
    <col min="530" max="530" width="12.44140625" style="107" customWidth="1"/>
    <col min="531" max="531" width="0.44140625" style="107" customWidth="1"/>
    <col min="532" max="532" width="10.5546875" style="107" customWidth="1"/>
    <col min="533" max="533" width="12.44140625" style="107" bestFit="1" customWidth="1"/>
    <col min="534" max="760" width="10.44140625" style="107"/>
    <col min="761" max="761" width="33.5546875" style="107" customWidth="1"/>
    <col min="762" max="762" width="10.44140625" style="107" customWidth="1"/>
    <col min="763" max="763" width="0.44140625" style="107" customWidth="1"/>
    <col min="764" max="764" width="12" style="107" customWidth="1"/>
    <col min="765" max="765" width="0.44140625" style="107" customWidth="1"/>
    <col min="766" max="766" width="10.44140625" style="107" customWidth="1"/>
    <col min="767" max="767" width="0.44140625" style="107" customWidth="1"/>
    <col min="768" max="768" width="9.44140625" style="107" customWidth="1"/>
    <col min="769" max="769" width="0.44140625" style="107" customWidth="1"/>
    <col min="770" max="770" width="11" style="107" customWidth="1"/>
    <col min="771" max="771" width="0.44140625" style="107" customWidth="1"/>
    <col min="772" max="772" width="12.44140625" style="107" customWidth="1"/>
    <col min="773" max="773" width="0.44140625" style="107" customWidth="1"/>
    <col min="774" max="774" width="11.44140625" style="107" customWidth="1"/>
    <col min="775" max="775" width="0.44140625" style="107" customWidth="1"/>
    <col min="776" max="776" width="12.44140625" style="107" customWidth="1"/>
    <col min="777" max="777" width="0.44140625" style="107" customWidth="1"/>
    <col min="778" max="778" width="10.44140625" style="107" customWidth="1"/>
    <col min="779" max="779" width="0.44140625" style="107" customWidth="1"/>
    <col min="780" max="780" width="11.44140625" style="107" customWidth="1"/>
    <col min="781" max="781" width="0.44140625" style="107" customWidth="1"/>
    <col min="782" max="782" width="10.44140625" style="107" customWidth="1"/>
    <col min="783" max="783" width="0.44140625" style="107" customWidth="1"/>
    <col min="784" max="784" width="10.5546875" style="107" customWidth="1"/>
    <col min="785" max="785" width="0.44140625" style="107" customWidth="1"/>
    <col min="786" max="786" width="12.44140625" style="107" customWidth="1"/>
    <col min="787" max="787" width="0.44140625" style="107" customWidth="1"/>
    <col min="788" max="788" width="10.5546875" style="107" customWidth="1"/>
    <col min="789" max="789" width="12.44140625" style="107" bestFit="1" customWidth="1"/>
    <col min="790" max="1016" width="10.44140625" style="107"/>
    <col min="1017" max="1017" width="33.5546875" style="107" customWidth="1"/>
    <col min="1018" max="1018" width="10.44140625" style="107" customWidth="1"/>
    <col min="1019" max="1019" width="0.44140625" style="107" customWidth="1"/>
    <col min="1020" max="1020" width="12" style="107" customWidth="1"/>
    <col min="1021" max="1021" width="0.44140625" style="107" customWidth="1"/>
    <col min="1022" max="1022" width="10.44140625" style="107" customWidth="1"/>
    <col min="1023" max="1023" width="0.44140625" style="107" customWidth="1"/>
    <col min="1024" max="1024" width="9.44140625" style="107" customWidth="1"/>
    <col min="1025" max="1025" width="0.44140625" style="107" customWidth="1"/>
    <col min="1026" max="1026" width="11" style="107" customWidth="1"/>
    <col min="1027" max="1027" width="0.44140625" style="107" customWidth="1"/>
    <col min="1028" max="1028" width="12.44140625" style="107" customWidth="1"/>
    <col min="1029" max="1029" width="0.44140625" style="107" customWidth="1"/>
    <col min="1030" max="1030" width="11.44140625" style="107" customWidth="1"/>
    <col min="1031" max="1031" width="0.44140625" style="107" customWidth="1"/>
    <col min="1032" max="1032" width="12.44140625" style="107" customWidth="1"/>
    <col min="1033" max="1033" width="0.44140625" style="107" customWidth="1"/>
    <col min="1034" max="1034" width="10.44140625" style="107" customWidth="1"/>
    <col min="1035" max="1035" width="0.44140625" style="107" customWidth="1"/>
    <col min="1036" max="1036" width="11.44140625" style="107" customWidth="1"/>
    <col min="1037" max="1037" width="0.44140625" style="107" customWidth="1"/>
    <col min="1038" max="1038" width="10.44140625" style="107" customWidth="1"/>
    <col min="1039" max="1039" width="0.44140625" style="107" customWidth="1"/>
    <col min="1040" max="1040" width="10.5546875" style="107" customWidth="1"/>
    <col min="1041" max="1041" width="0.44140625" style="107" customWidth="1"/>
    <col min="1042" max="1042" width="12.44140625" style="107" customWidth="1"/>
    <col min="1043" max="1043" width="0.44140625" style="107" customWidth="1"/>
    <col min="1044" max="1044" width="10.5546875" style="107" customWidth="1"/>
    <col min="1045" max="1045" width="12.44140625" style="107" bestFit="1" customWidth="1"/>
    <col min="1046" max="1272" width="10.44140625" style="107"/>
    <col min="1273" max="1273" width="33.5546875" style="107" customWidth="1"/>
    <col min="1274" max="1274" width="10.44140625" style="107" customWidth="1"/>
    <col min="1275" max="1275" width="0.44140625" style="107" customWidth="1"/>
    <col min="1276" max="1276" width="12" style="107" customWidth="1"/>
    <col min="1277" max="1277" width="0.44140625" style="107" customWidth="1"/>
    <col min="1278" max="1278" width="10.44140625" style="107" customWidth="1"/>
    <col min="1279" max="1279" width="0.44140625" style="107" customWidth="1"/>
    <col min="1280" max="1280" width="9.44140625" style="107" customWidth="1"/>
    <col min="1281" max="1281" width="0.44140625" style="107" customWidth="1"/>
    <col min="1282" max="1282" width="11" style="107" customWidth="1"/>
    <col min="1283" max="1283" width="0.44140625" style="107" customWidth="1"/>
    <col min="1284" max="1284" width="12.44140625" style="107" customWidth="1"/>
    <col min="1285" max="1285" width="0.44140625" style="107" customWidth="1"/>
    <col min="1286" max="1286" width="11.44140625" style="107" customWidth="1"/>
    <col min="1287" max="1287" width="0.44140625" style="107" customWidth="1"/>
    <col min="1288" max="1288" width="12.44140625" style="107" customWidth="1"/>
    <col min="1289" max="1289" width="0.44140625" style="107" customWidth="1"/>
    <col min="1290" max="1290" width="10.44140625" style="107" customWidth="1"/>
    <col min="1291" max="1291" width="0.44140625" style="107" customWidth="1"/>
    <col min="1292" max="1292" width="11.44140625" style="107" customWidth="1"/>
    <col min="1293" max="1293" width="0.44140625" style="107" customWidth="1"/>
    <col min="1294" max="1294" width="10.44140625" style="107" customWidth="1"/>
    <col min="1295" max="1295" width="0.44140625" style="107" customWidth="1"/>
    <col min="1296" max="1296" width="10.5546875" style="107" customWidth="1"/>
    <col min="1297" max="1297" width="0.44140625" style="107" customWidth="1"/>
    <col min="1298" max="1298" width="12.44140625" style="107" customWidth="1"/>
    <col min="1299" max="1299" width="0.44140625" style="107" customWidth="1"/>
    <col min="1300" max="1300" width="10.5546875" style="107" customWidth="1"/>
    <col min="1301" max="1301" width="12.44140625" style="107" bestFit="1" customWidth="1"/>
    <col min="1302" max="1528" width="10.44140625" style="107"/>
    <col min="1529" max="1529" width="33.5546875" style="107" customWidth="1"/>
    <col min="1530" max="1530" width="10.44140625" style="107" customWidth="1"/>
    <col min="1531" max="1531" width="0.44140625" style="107" customWidth="1"/>
    <col min="1532" max="1532" width="12" style="107" customWidth="1"/>
    <col min="1533" max="1533" width="0.44140625" style="107" customWidth="1"/>
    <col min="1534" max="1534" width="10.44140625" style="107" customWidth="1"/>
    <col min="1535" max="1535" width="0.44140625" style="107" customWidth="1"/>
    <col min="1536" max="1536" width="9.44140625" style="107" customWidth="1"/>
    <col min="1537" max="1537" width="0.44140625" style="107" customWidth="1"/>
    <col min="1538" max="1538" width="11" style="107" customWidth="1"/>
    <col min="1539" max="1539" width="0.44140625" style="107" customWidth="1"/>
    <col min="1540" max="1540" width="12.44140625" style="107" customWidth="1"/>
    <col min="1541" max="1541" width="0.44140625" style="107" customWidth="1"/>
    <col min="1542" max="1542" width="11.44140625" style="107" customWidth="1"/>
    <col min="1543" max="1543" width="0.44140625" style="107" customWidth="1"/>
    <col min="1544" max="1544" width="12.44140625" style="107" customWidth="1"/>
    <col min="1545" max="1545" width="0.44140625" style="107" customWidth="1"/>
    <col min="1546" max="1546" width="10.44140625" style="107" customWidth="1"/>
    <col min="1547" max="1547" width="0.44140625" style="107" customWidth="1"/>
    <col min="1548" max="1548" width="11.44140625" style="107" customWidth="1"/>
    <col min="1549" max="1549" width="0.44140625" style="107" customWidth="1"/>
    <col min="1550" max="1550" width="10.44140625" style="107" customWidth="1"/>
    <col min="1551" max="1551" width="0.44140625" style="107" customWidth="1"/>
    <col min="1552" max="1552" width="10.5546875" style="107" customWidth="1"/>
    <col min="1553" max="1553" width="0.44140625" style="107" customWidth="1"/>
    <col min="1554" max="1554" width="12.44140625" style="107" customWidth="1"/>
    <col min="1555" max="1555" width="0.44140625" style="107" customWidth="1"/>
    <col min="1556" max="1556" width="10.5546875" style="107" customWidth="1"/>
    <col min="1557" max="1557" width="12.44140625" style="107" bestFit="1" customWidth="1"/>
    <col min="1558" max="1784" width="10.44140625" style="107"/>
    <col min="1785" max="1785" width="33.5546875" style="107" customWidth="1"/>
    <col min="1786" max="1786" width="10.44140625" style="107" customWidth="1"/>
    <col min="1787" max="1787" width="0.44140625" style="107" customWidth="1"/>
    <col min="1788" max="1788" width="12" style="107" customWidth="1"/>
    <col min="1789" max="1789" width="0.44140625" style="107" customWidth="1"/>
    <col min="1790" max="1790" width="10.44140625" style="107" customWidth="1"/>
    <col min="1791" max="1791" width="0.44140625" style="107" customWidth="1"/>
    <col min="1792" max="1792" width="9.44140625" style="107" customWidth="1"/>
    <col min="1793" max="1793" width="0.44140625" style="107" customWidth="1"/>
    <col min="1794" max="1794" width="11" style="107" customWidth="1"/>
    <col min="1795" max="1795" width="0.44140625" style="107" customWidth="1"/>
    <col min="1796" max="1796" width="12.44140625" style="107" customWidth="1"/>
    <col min="1797" max="1797" width="0.44140625" style="107" customWidth="1"/>
    <col min="1798" max="1798" width="11.44140625" style="107" customWidth="1"/>
    <col min="1799" max="1799" width="0.44140625" style="107" customWidth="1"/>
    <col min="1800" max="1800" width="12.44140625" style="107" customWidth="1"/>
    <col min="1801" max="1801" width="0.44140625" style="107" customWidth="1"/>
    <col min="1802" max="1802" width="10.44140625" style="107" customWidth="1"/>
    <col min="1803" max="1803" width="0.44140625" style="107" customWidth="1"/>
    <col min="1804" max="1804" width="11.44140625" style="107" customWidth="1"/>
    <col min="1805" max="1805" width="0.44140625" style="107" customWidth="1"/>
    <col min="1806" max="1806" width="10.44140625" style="107" customWidth="1"/>
    <col min="1807" max="1807" width="0.44140625" style="107" customWidth="1"/>
    <col min="1808" max="1808" width="10.5546875" style="107" customWidth="1"/>
    <col min="1809" max="1809" width="0.44140625" style="107" customWidth="1"/>
    <col min="1810" max="1810" width="12.44140625" style="107" customWidth="1"/>
    <col min="1811" max="1811" width="0.44140625" style="107" customWidth="1"/>
    <col min="1812" max="1812" width="10.5546875" style="107" customWidth="1"/>
    <col min="1813" max="1813" width="12.44140625" style="107" bestFit="1" customWidth="1"/>
    <col min="1814" max="2040" width="10.44140625" style="107"/>
    <col min="2041" max="2041" width="33.5546875" style="107" customWidth="1"/>
    <col min="2042" max="2042" width="10.44140625" style="107" customWidth="1"/>
    <col min="2043" max="2043" width="0.44140625" style="107" customWidth="1"/>
    <col min="2044" max="2044" width="12" style="107" customWidth="1"/>
    <col min="2045" max="2045" width="0.44140625" style="107" customWidth="1"/>
    <col min="2046" max="2046" width="10.44140625" style="107" customWidth="1"/>
    <col min="2047" max="2047" width="0.44140625" style="107" customWidth="1"/>
    <col min="2048" max="2048" width="9.44140625" style="107" customWidth="1"/>
    <col min="2049" max="2049" width="0.44140625" style="107" customWidth="1"/>
    <col min="2050" max="2050" width="11" style="107" customWidth="1"/>
    <col min="2051" max="2051" width="0.44140625" style="107" customWidth="1"/>
    <col min="2052" max="2052" width="12.44140625" style="107" customWidth="1"/>
    <col min="2053" max="2053" width="0.44140625" style="107" customWidth="1"/>
    <col min="2054" max="2054" width="11.44140625" style="107" customWidth="1"/>
    <col min="2055" max="2055" width="0.44140625" style="107" customWidth="1"/>
    <col min="2056" max="2056" width="12.44140625" style="107" customWidth="1"/>
    <col min="2057" max="2057" width="0.44140625" style="107" customWidth="1"/>
    <col min="2058" max="2058" width="10.44140625" style="107" customWidth="1"/>
    <col min="2059" max="2059" width="0.44140625" style="107" customWidth="1"/>
    <col min="2060" max="2060" width="11.44140625" style="107" customWidth="1"/>
    <col min="2061" max="2061" width="0.44140625" style="107" customWidth="1"/>
    <col min="2062" max="2062" width="10.44140625" style="107" customWidth="1"/>
    <col min="2063" max="2063" width="0.44140625" style="107" customWidth="1"/>
    <col min="2064" max="2064" width="10.5546875" style="107" customWidth="1"/>
    <col min="2065" max="2065" width="0.44140625" style="107" customWidth="1"/>
    <col min="2066" max="2066" width="12.44140625" style="107" customWidth="1"/>
    <col min="2067" max="2067" width="0.44140625" style="107" customWidth="1"/>
    <col min="2068" max="2068" width="10.5546875" style="107" customWidth="1"/>
    <col min="2069" max="2069" width="12.44140625" style="107" bestFit="1" customWidth="1"/>
    <col min="2070" max="2296" width="10.44140625" style="107"/>
    <col min="2297" max="2297" width="33.5546875" style="107" customWidth="1"/>
    <col min="2298" max="2298" width="10.44140625" style="107" customWidth="1"/>
    <col min="2299" max="2299" width="0.44140625" style="107" customWidth="1"/>
    <col min="2300" max="2300" width="12" style="107" customWidth="1"/>
    <col min="2301" max="2301" width="0.44140625" style="107" customWidth="1"/>
    <col min="2302" max="2302" width="10.44140625" style="107" customWidth="1"/>
    <col min="2303" max="2303" width="0.44140625" style="107" customWidth="1"/>
    <col min="2304" max="2304" width="9.44140625" style="107" customWidth="1"/>
    <col min="2305" max="2305" width="0.44140625" style="107" customWidth="1"/>
    <col min="2306" max="2306" width="11" style="107" customWidth="1"/>
    <col min="2307" max="2307" width="0.44140625" style="107" customWidth="1"/>
    <col min="2308" max="2308" width="12.44140625" style="107" customWidth="1"/>
    <col min="2309" max="2309" width="0.44140625" style="107" customWidth="1"/>
    <col min="2310" max="2310" width="11.44140625" style="107" customWidth="1"/>
    <col min="2311" max="2311" width="0.44140625" style="107" customWidth="1"/>
    <col min="2312" max="2312" width="12.44140625" style="107" customWidth="1"/>
    <col min="2313" max="2313" width="0.44140625" style="107" customWidth="1"/>
    <col min="2314" max="2314" width="10.44140625" style="107" customWidth="1"/>
    <col min="2315" max="2315" width="0.44140625" style="107" customWidth="1"/>
    <col min="2316" max="2316" width="11.44140625" style="107" customWidth="1"/>
    <col min="2317" max="2317" width="0.44140625" style="107" customWidth="1"/>
    <col min="2318" max="2318" width="10.44140625" style="107" customWidth="1"/>
    <col min="2319" max="2319" width="0.44140625" style="107" customWidth="1"/>
    <col min="2320" max="2320" width="10.5546875" style="107" customWidth="1"/>
    <col min="2321" max="2321" width="0.44140625" style="107" customWidth="1"/>
    <col min="2322" max="2322" width="12.44140625" style="107" customWidth="1"/>
    <col min="2323" max="2323" width="0.44140625" style="107" customWidth="1"/>
    <col min="2324" max="2324" width="10.5546875" style="107" customWidth="1"/>
    <col min="2325" max="2325" width="12.44140625" style="107" bestFit="1" customWidth="1"/>
    <col min="2326" max="2552" width="10.44140625" style="107"/>
    <col min="2553" max="2553" width="33.5546875" style="107" customWidth="1"/>
    <col min="2554" max="2554" width="10.44140625" style="107" customWidth="1"/>
    <col min="2555" max="2555" width="0.44140625" style="107" customWidth="1"/>
    <col min="2556" max="2556" width="12" style="107" customWidth="1"/>
    <col min="2557" max="2557" width="0.44140625" style="107" customWidth="1"/>
    <col min="2558" max="2558" width="10.44140625" style="107" customWidth="1"/>
    <col min="2559" max="2559" width="0.44140625" style="107" customWidth="1"/>
    <col min="2560" max="2560" width="9.44140625" style="107" customWidth="1"/>
    <col min="2561" max="2561" width="0.44140625" style="107" customWidth="1"/>
    <col min="2562" max="2562" width="11" style="107" customWidth="1"/>
    <col min="2563" max="2563" width="0.44140625" style="107" customWidth="1"/>
    <col min="2564" max="2564" width="12.44140625" style="107" customWidth="1"/>
    <col min="2565" max="2565" width="0.44140625" style="107" customWidth="1"/>
    <col min="2566" max="2566" width="11.44140625" style="107" customWidth="1"/>
    <col min="2567" max="2567" width="0.44140625" style="107" customWidth="1"/>
    <col min="2568" max="2568" width="12.44140625" style="107" customWidth="1"/>
    <col min="2569" max="2569" width="0.44140625" style="107" customWidth="1"/>
    <col min="2570" max="2570" width="10.44140625" style="107" customWidth="1"/>
    <col min="2571" max="2571" width="0.44140625" style="107" customWidth="1"/>
    <col min="2572" max="2572" width="11.44140625" style="107" customWidth="1"/>
    <col min="2573" max="2573" width="0.44140625" style="107" customWidth="1"/>
    <col min="2574" max="2574" width="10.44140625" style="107" customWidth="1"/>
    <col min="2575" max="2575" width="0.44140625" style="107" customWidth="1"/>
    <col min="2576" max="2576" width="10.5546875" style="107" customWidth="1"/>
    <col min="2577" max="2577" width="0.44140625" style="107" customWidth="1"/>
    <col min="2578" max="2578" width="12.44140625" style="107" customWidth="1"/>
    <col min="2579" max="2579" width="0.44140625" style="107" customWidth="1"/>
    <col min="2580" max="2580" width="10.5546875" style="107" customWidth="1"/>
    <col min="2581" max="2581" width="12.44140625" style="107" bestFit="1" customWidth="1"/>
    <col min="2582" max="2808" width="10.44140625" style="107"/>
    <col min="2809" max="2809" width="33.5546875" style="107" customWidth="1"/>
    <col min="2810" max="2810" width="10.44140625" style="107" customWidth="1"/>
    <col min="2811" max="2811" width="0.44140625" style="107" customWidth="1"/>
    <col min="2812" max="2812" width="12" style="107" customWidth="1"/>
    <col min="2813" max="2813" width="0.44140625" style="107" customWidth="1"/>
    <col min="2814" max="2814" width="10.44140625" style="107" customWidth="1"/>
    <col min="2815" max="2815" width="0.44140625" style="107" customWidth="1"/>
    <col min="2816" max="2816" width="9.44140625" style="107" customWidth="1"/>
    <col min="2817" max="2817" width="0.44140625" style="107" customWidth="1"/>
    <col min="2818" max="2818" width="11" style="107" customWidth="1"/>
    <col min="2819" max="2819" width="0.44140625" style="107" customWidth="1"/>
    <col min="2820" max="2820" width="12.44140625" style="107" customWidth="1"/>
    <col min="2821" max="2821" width="0.44140625" style="107" customWidth="1"/>
    <col min="2822" max="2822" width="11.44140625" style="107" customWidth="1"/>
    <col min="2823" max="2823" width="0.44140625" style="107" customWidth="1"/>
    <col min="2824" max="2824" width="12.44140625" style="107" customWidth="1"/>
    <col min="2825" max="2825" width="0.44140625" style="107" customWidth="1"/>
    <col min="2826" max="2826" width="10.44140625" style="107" customWidth="1"/>
    <col min="2827" max="2827" width="0.44140625" style="107" customWidth="1"/>
    <col min="2828" max="2828" width="11.44140625" style="107" customWidth="1"/>
    <col min="2829" max="2829" width="0.44140625" style="107" customWidth="1"/>
    <col min="2830" max="2830" width="10.44140625" style="107" customWidth="1"/>
    <col min="2831" max="2831" width="0.44140625" style="107" customWidth="1"/>
    <col min="2832" max="2832" width="10.5546875" style="107" customWidth="1"/>
    <col min="2833" max="2833" width="0.44140625" style="107" customWidth="1"/>
    <col min="2834" max="2834" width="12.44140625" style="107" customWidth="1"/>
    <col min="2835" max="2835" width="0.44140625" style="107" customWidth="1"/>
    <col min="2836" max="2836" width="10.5546875" style="107" customWidth="1"/>
    <col min="2837" max="2837" width="12.44140625" style="107" bestFit="1" customWidth="1"/>
    <col min="2838" max="3064" width="10.44140625" style="107"/>
    <col min="3065" max="3065" width="33.5546875" style="107" customWidth="1"/>
    <col min="3066" max="3066" width="10.44140625" style="107" customWidth="1"/>
    <col min="3067" max="3067" width="0.44140625" style="107" customWidth="1"/>
    <col min="3068" max="3068" width="12" style="107" customWidth="1"/>
    <col min="3069" max="3069" width="0.44140625" style="107" customWidth="1"/>
    <col min="3070" max="3070" width="10.44140625" style="107" customWidth="1"/>
    <col min="3071" max="3071" width="0.44140625" style="107" customWidth="1"/>
    <col min="3072" max="3072" width="9.44140625" style="107" customWidth="1"/>
    <col min="3073" max="3073" width="0.44140625" style="107" customWidth="1"/>
    <col min="3074" max="3074" width="11" style="107" customWidth="1"/>
    <col min="3075" max="3075" width="0.44140625" style="107" customWidth="1"/>
    <col min="3076" max="3076" width="12.44140625" style="107" customWidth="1"/>
    <col min="3077" max="3077" width="0.44140625" style="107" customWidth="1"/>
    <col min="3078" max="3078" width="11.44140625" style="107" customWidth="1"/>
    <col min="3079" max="3079" width="0.44140625" style="107" customWidth="1"/>
    <col min="3080" max="3080" width="12.44140625" style="107" customWidth="1"/>
    <col min="3081" max="3081" width="0.44140625" style="107" customWidth="1"/>
    <col min="3082" max="3082" width="10.44140625" style="107" customWidth="1"/>
    <col min="3083" max="3083" width="0.44140625" style="107" customWidth="1"/>
    <col min="3084" max="3084" width="11.44140625" style="107" customWidth="1"/>
    <col min="3085" max="3085" width="0.44140625" style="107" customWidth="1"/>
    <col min="3086" max="3086" width="10.44140625" style="107" customWidth="1"/>
    <col min="3087" max="3087" width="0.44140625" style="107" customWidth="1"/>
    <col min="3088" max="3088" width="10.5546875" style="107" customWidth="1"/>
    <col min="3089" max="3089" width="0.44140625" style="107" customWidth="1"/>
    <col min="3090" max="3090" width="12.44140625" style="107" customWidth="1"/>
    <col min="3091" max="3091" width="0.44140625" style="107" customWidth="1"/>
    <col min="3092" max="3092" width="10.5546875" style="107" customWidth="1"/>
    <col min="3093" max="3093" width="12.44140625" style="107" bestFit="1" customWidth="1"/>
    <col min="3094" max="3320" width="10.44140625" style="107"/>
    <col min="3321" max="3321" width="33.5546875" style="107" customWidth="1"/>
    <col min="3322" max="3322" width="10.44140625" style="107" customWidth="1"/>
    <col min="3323" max="3323" width="0.44140625" style="107" customWidth="1"/>
    <col min="3324" max="3324" width="12" style="107" customWidth="1"/>
    <col min="3325" max="3325" width="0.44140625" style="107" customWidth="1"/>
    <col min="3326" max="3326" width="10.44140625" style="107" customWidth="1"/>
    <col min="3327" max="3327" width="0.44140625" style="107" customWidth="1"/>
    <col min="3328" max="3328" width="9.44140625" style="107" customWidth="1"/>
    <col min="3329" max="3329" width="0.44140625" style="107" customWidth="1"/>
    <col min="3330" max="3330" width="11" style="107" customWidth="1"/>
    <col min="3331" max="3331" width="0.44140625" style="107" customWidth="1"/>
    <col min="3332" max="3332" width="12.44140625" style="107" customWidth="1"/>
    <col min="3333" max="3333" width="0.44140625" style="107" customWidth="1"/>
    <col min="3334" max="3334" width="11.44140625" style="107" customWidth="1"/>
    <col min="3335" max="3335" width="0.44140625" style="107" customWidth="1"/>
    <col min="3336" max="3336" width="12.44140625" style="107" customWidth="1"/>
    <col min="3337" max="3337" width="0.44140625" style="107" customWidth="1"/>
    <col min="3338" max="3338" width="10.44140625" style="107" customWidth="1"/>
    <col min="3339" max="3339" width="0.44140625" style="107" customWidth="1"/>
    <col min="3340" max="3340" width="11.44140625" style="107" customWidth="1"/>
    <col min="3341" max="3341" width="0.44140625" style="107" customWidth="1"/>
    <col min="3342" max="3342" width="10.44140625" style="107" customWidth="1"/>
    <col min="3343" max="3343" width="0.44140625" style="107" customWidth="1"/>
    <col min="3344" max="3344" width="10.5546875" style="107" customWidth="1"/>
    <col min="3345" max="3345" width="0.44140625" style="107" customWidth="1"/>
    <col min="3346" max="3346" width="12.44140625" style="107" customWidth="1"/>
    <col min="3347" max="3347" width="0.44140625" style="107" customWidth="1"/>
    <col min="3348" max="3348" width="10.5546875" style="107" customWidth="1"/>
    <col min="3349" max="3349" width="12.44140625" style="107" bestFit="1" customWidth="1"/>
    <col min="3350" max="3576" width="10.44140625" style="107"/>
    <col min="3577" max="3577" width="33.5546875" style="107" customWidth="1"/>
    <col min="3578" max="3578" width="10.44140625" style="107" customWidth="1"/>
    <col min="3579" max="3579" width="0.44140625" style="107" customWidth="1"/>
    <col min="3580" max="3580" width="12" style="107" customWidth="1"/>
    <col min="3581" max="3581" width="0.44140625" style="107" customWidth="1"/>
    <col min="3582" max="3582" width="10.44140625" style="107" customWidth="1"/>
    <col min="3583" max="3583" width="0.44140625" style="107" customWidth="1"/>
    <col min="3584" max="3584" width="9.44140625" style="107" customWidth="1"/>
    <col min="3585" max="3585" width="0.44140625" style="107" customWidth="1"/>
    <col min="3586" max="3586" width="11" style="107" customWidth="1"/>
    <col min="3587" max="3587" width="0.44140625" style="107" customWidth="1"/>
    <col min="3588" max="3588" width="12.44140625" style="107" customWidth="1"/>
    <col min="3589" max="3589" width="0.44140625" style="107" customWidth="1"/>
    <col min="3590" max="3590" width="11.44140625" style="107" customWidth="1"/>
    <col min="3591" max="3591" width="0.44140625" style="107" customWidth="1"/>
    <col min="3592" max="3592" width="12.44140625" style="107" customWidth="1"/>
    <col min="3593" max="3593" width="0.44140625" style="107" customWidth="1"/>
    <col min="3594" max="3594" width="10.44140625" style="107" customWidth="1"/>
    <col min="3595" max="3595" width="0.44140625" style="107" customWidth="1"/>
    <col min="3596" max="3596" width="11.44140625" style="107" customWidth="1"/>
    <col min="3597" max="3597" width="0.44140625" style="107" customWidth="1"/>
    <col min="3598" max="3598" width="10.44140625" style="107" customWidth="1"/>
    <col min="3599" max="3599" width="0.44140625" style="107" customWidth="1"/>
    <col min="3600" max="3600" width="10.5546875" style="107" customWidth="1"/>
    <col min="3601" max="3601" width="0.44140625" style="107" customWidth="1"/>
    <col min="3602" max="3602" width="12.44140625" style="107" customWidth="1"/>
    <col min="3603" max="3603" width="0.44140625" style="107" customWidth="1"/>
    <col min="3604" max="3604" width="10.5546875" style="107" customWidth="1"/>
    <col min="3605" max="3605" width="12.44140625" style="107" bestFit="1" customWidth="1"/>
    <col min="3606" max="3832" width="10.44140625" style="107"/>
    <col min="3833" max="3833" width="33.5546875" style="107" customWidth="1"/>
    <col min="3834" max="3834" width="10.44140625" style="107" customWidth="1"/>
    <col min="3835" max="3835" width="0.44140625" style="107" customWidth="1"/>
    <col min="3836" max="3836" width="12" style="107" customWidth="1"/>
    <col min="3837" max="3837" width="0.44140625" style="107" customWidth="1"/>
    <col min="3838" max="3838" width="10.44140625" style="107" customWidth="1"/>
    <col min="3839" max="3839" width="0.44140625" style="107" customWidth="1"/>
    <col min="3840" max="3840" width="9.44140625" style="107" customWidth="1"/>
    <col min="3841" max="3841" width="0.44140625" style="107" customWidth="1"/>
    <col min="3842" max="3842" width="11" style="107" customWidth="1"/>
    <col min="3843" max="3843" width="0.44140625" style="107" customWidth="1"/>
    <col min="3844" max="3844" width="12.44140625" style="107" customWidth="1"/>
    <col min="3845" max="3845" width="0.44140625" style="107" customWidth="1"/>
    <col min="3846" max="3846" width="11.44140625" style="107" customWidth="1"/>
    <col min="3847" max="3847" width="0.44140625" style="107" customWidth="1"/>
    <col min="3848" max="3848" width="12.44140625" style="107" customWidth="1"/>
    <col min="3849" max="3849" width="0.44140625" style="107" customWidth="1"/>
    <col min="3850" max="3850" width="10.44140625" style="107" customWidth="1"/>
    <col min="3851" max="3851" width="0.44140625" style="107" customWidth="1"/>
    <col min="3852" max="3852" width="11.44140625" style="107" customWidth="1"/>
    <col min="3853" max="3853" width="0.44140625" style="107" customWidth="1"/>
    <col min="3854" max="3854" width="10.44140625" style="107" customWidth="1"/>
    <col min="3855" max="3855" width="0.44140625" style="107" customWidth="1"/>
    <col min="3856" max="3856" width="10.5546875" style="107" customWidth="1"/>
    <col min="3857" max="3857" width="0.44140625" style="107" customWidth="1"/>
    <col min="3858" max="3858" width="12.44140625" style="107" customWidth="1"/>
    <col min="3859" max="3859" width="0.44140625" style="107" customWidth="1"/>
    <col min="3860" max="3860" width="10.5546875" style="107" customWidth="1"/>
    <col min="3861" max="3861" width="12.44140625" style="107" bestFit="1" customWidth="1"/>
    <col min="3862" max="4088" width="10.44140625" style="107"/>
    <col min="4089" max="4089" width="33.5546875" style="107" customWidth="1"/>
    <col min="4090" max="4090" width="10.44140625" style="107" customWidth="1"/>
    <col min="4091" max="4091" width="0.44140625" style="107" customWidth="1"/>
    <col min="4092" max="4092" width="12" style="107" customWidth="1"/>
    <col min="4093" max="4093" width="0.44140625" style="107" customWidth="1"/>
    <col min="4094" max="4094" width="10.44140625" style="107" customWidth="1"/>
    <col min="4095" max="4095" width="0.44140625" style="107" customWidth="1"/>
    <col min="4096" max="4096" width="9.44140625" style="107" customWidth="1"/>
    <col min="4097" max="4097" width="0.44140625" style="107" customWidth="1"/>
    <col min="4098" max="4098" width="11" style="107" customWidth="1"/>
    <col min="4099" max="4099" width="0.44140625" style="107" customWidth="1"/>
    <col min="4100" max="4100" width="12.44140625" style="107" customWidth="1"/>
    <col min="4101" max="4101" width="0.44140625" style="107" customWidth="1"/>
    <col min="4102" max="4102" width="11.44140625" style="107" customWidth="1"/>
    <col min="4103" max="4103" width="0.44140625" style="107" customWidth="1"/>
    <col min="4104" max="4104" width="12.44140625" style="107" customWidth="1"/>
    <col min="4105" max="4105" width="0.44140625" style="107" customWidth="1"/>
    <col min="4106" max="4106" width="10.44140625" style="107" customWidth="1"/>
    <col min="4107" max="4107" width="0.44140625" style="107" customWidth="1"/>
    <col min="4108" max="4108" width="11.44140625" style="107" customWidth="1"/>
    <col min="4109" max="4109" width="0.44140625" style="107" customWidth="1"/>
    <col min="4110" max="4110" width="10.44140625" style="107" customWidth="1"/>
    <col min="4111" max="4111" width="0.44140625" style="107" customWidth="1"/>
    <col min="4112" max="4112" width="10.5546875" style="107" customWidth="1"/>
    <col min="4113" max="4113" width="0.44140625" style="107" customWidth="1"/>
    <col min="4114" max="4114" width="12.44140625" style="107" customWidth="1"/>
    <col min="4115" max="4115" width="0.44140625" style="107" customWidth="1"/>
    <col min="4116" max="4116" width="10.5546875" style="107" customWidth="1"/>
    <col min="4117" max="4117" width="12.44140625" style="107" bestFit="1" customWidth="1"/>
    <col min="4118" max="4344" width="10.44140625" style="107"/>
    <col min="4345" max="4345" width="33.5546875" style="107" customWidth="1"/>
    <col min="4346" max="4346" width="10.44140625" style="107" customWidth="1"/>
    <col min="4347" max="4347" width="0.44140625" style="107" customWidth="1"/>
    <col min="4348" max="4348" width="12" style="107" customWidth="1"/>
    <col min="4349" max="4349" width="0.44140625" style="107" customWidth="1"/>
    <col min="4350" max="4350" width="10.44140625" style="107" customWidth="1"/>
    <col min="4351" max="4351" width="0.44140625" style="107" customWidth="1"/>
    <col min="4352" max="4352" width="9.44140625" style="107" customWidth="1"/>
    <col min="4353" max="4353" width="0.44140625" style="107" customWidth="1"/>
    <col min="4354" max="4354" width="11" style="107" customWidth="1"/>
    <col min="4355" max="4355" width="0.44140625" style="107" customWidth="1"/>
    <col min="4356" max="4356" width="12.44140625" style="107" customWidth="1"/>
    <col min="4357" max="4357" width="0.44140625" style="107" customWidth="1"/>
    <col min="4358" max="4358" width="11.44140625" style="107" customWidth="1"/>
    <col min="4359" max="4359" width="0.44140625" style="107" customWidth="1"/>
    <col min="4360" max="4360" width="12.44140625" style="107" customWidth="1"/>
    <col min="4361" max="4361" width="0.44140625" style="107" customWidth="1"/>
    <col min="4362" max="4362" width="10.44140625" style="107" customWidth="1"/>
    <col min="4363" max="4363" width="0.44140625" style="107" customWidth="1"/>
    <col min="4364" max="4364" width="11.44140625" style="107" customWidth="1"/>
    <col min="4365" max="4365" width="0.44140625" style="107" customWidth="1"/>
    <col min="4366" max="4366" width="10.44140625" style="107" customWidth="1"/>
    <col min="4367" max="4367" width="0.44140625" style="107" customWidth="1"/>
    <col min="4368" max="4368" width="10.5546875" style="107" customWidth="1"/>
    <col min="4369" max="4369" width="0.44140625" style="107" customWidth="1"/>
    <col min="4370" max="4370" width="12.44140625" style="107" customWidth="1"/>
    <col min="4371" max="4371" width="0.44140625" style="107" customWidth="1"/>
    <col min="4372" max="4372" width="10.5546875" style="107" customWidth="1"/>
    <col min="4373" max="4373" width="12.44140625" style="107" bestFit="1" customWidth="1"/>
    <col min="4374" max="4600" width="10.44140625" style="107"/>
    <col min="4601" max="4601" width="33.5546875" style="107" customWidth="1"/>
    <col min="4602" max="4602" width="10.44140625" style="107" customWidth="1"/>
    <col min="4603" max="4603" width="0.44140625" style="107" customWidth="1"/>
    <col min="4604" max="4604" width="12" style="107" customWidth="1"/>
    <col min="4605" max="4605" width="0.44140625" style="107" customWidth="1"/>
    <col min="4606" max="4606" width="10.44140625" style="107" customWidth="1"/>
    <col min="4607" max="4607" width="0.44140625" style="107" customWidth="1"/>
    <col min="4608" max="4608" width="9.44140625" style="107" customWidth="1"/>
    <col min="4609" max="4609" width="0.44140625" style="107" customWidth="1"/>
    <col min="4610" max="4610" width="11" style="107" customWidth="1"/>
    <col min="4611" max="4611" width="0.44140625" style="107" customWidth="1"/>
    <col min="4612" max="4612" width="12.44140625" style="107" customWidth="1"/>
    <col min="4613" max="4613" width="0.44140625" style="107" customWidth="1"/>
    <col min="4614" max="4614" width="11.44140625" style="107" customWidth="1"/>
    <col min="4615" max="4615" width="0.44140625" style="107" customWidth="1"/>
    <col min="4616" max="4616" width="12.44140625" style="107" customWidth="1"/>
    <col min="4617" max="4617" width="0.44140625" style="107" customWidth="1"/>
    <col min="4618" max="4618" width="10.44140625" style="107" customWidth="1"/>
    <col min="4619" max="4619" width="0.44140625" style="107" customWidth="1"/>
    <col min="4620" max="4620" width="11.44140625" style="107" customWidth="1"/>
    <col min="4621" max="4621" width="0.44140625" style="107" customWidth="1"/>
    <col min="4622" max="4622" width="10.44140625" style="107" customWidth="1"/>
    <col min="4623" max="4623" width="0.44140625" style="107" customWidth="1"/>
    <col min="4624" max="4624" width="10.5546875" style="107" customWidth="1"/>
    <col min="4625" max="4625" width="0.44140625" style="107" customWidth="1"/>
    <col min="4626" max="4626" width="12.44140625" style="107" customWidth="1"/>
    <col min="4627" max="4627" width="0.44140625" style="107" customWidth="1"/>
    <col min="4628" max="4628" width="10.5546875" style="107" customWidth="1"/>
    <col min="4629" max="4629" width="12.44140625" style="107" bestFit="1" customWidth="1"/>
    <col min="4630" max="4856" width="10.44140625" style="107"/>
    <col min="4857" max="4857" width="33.5546875" style="107" customWidth="1"/>
    <col min="4858" max="4858" width="10.44140625" style="107" customWidth="1"/>
    <col min="4859" max="4859" width="0.44140625" style="107" customWidth="1"/>
    <col min="4860" max="4860" width="12" style="107" customWidth="1"/>
    <col min="4861" max="4861" width="0.44140625" style="107" customWidth="1"/>
    <col min="4862" max="4862" width="10.44140625" style="107" customWidth="1"/>
    <col min="4863" max="4863" width="0.44140625" style="107" customWidth="1"/>
    <col min="4864" max="4864" width="9.44140625" style="107" customWidth="1"/>
    <col min="4865" max="4865" width="0.44140625" style="107" customWidth="1"/>
    <col min="4866" max="4866" width="11" style="107" customWidth="1"/>
    <col min="4867" max="4867" width="0.44140625" style="107" customWidth="1"/>
    <col min="4868" max="4868" width="12.44140625" style="107" customWidth="1"/>
    <col min="4869" max="4869" width="0.44140625" style="107" customWidth="1"/>
    <col min="4870" max="4870" width="11.44140625" style="107" customWidth="1"/>
    <col min="4871" max="4871" width="0.44140625" style="107" customWidth="1"/>
    <col min="4872" max="4872" width="12.44140625" style="107" customWidth="1"/>
    <col min="4873" max="4873" width="0.44140625" style="107" customWidth="1"/>
    <col min="4874" max="4874" width="10.44140625" style="107" customWidth="1"/>
    <col min="4875" max="4875" width="0.44140625" style="107" customWidth="1"/>
    <col min="4876" max="4876" width="11.44140625" style="107" customWidth="1"/>
    <col min="4877" max="4877" width="0.44140625" style="107" customWidth="1"/>
    <col min="4878" max="4878" width="10.44140625" style="107" customWidth="1"/>
    <col min="4879" max="4879" width="0.44140625" style="107" customWidth="1"/>
    <col min="4880" max="4880" width="10.5546875" style="107" customWidth="1"/>
    <col min="4881" max="4881" width="0.44140625" style="107" customWidth="1"/>
    <col min="4882" max="4882" width="12.44140625" style="107" customWidth="1"/>
    <col min="4883" max="4883" width="0.44140625" style="107" customWidth="1"/>
    <col min="4884" max="4884" width="10.5546875" style="107" customWidth="1"/>
    <col min="4885" max="4885" width="12.44140625" style="107" bestFit="1" customWidth="1"/>
    <col min="4886" max="5112" width="10.44140625" style="107"/>
    <col min="5113" max="5113" width="33.5546875" style="107" customWidth="1"/>
    <col min="5114" max="5114" width="10.44140625" style="107" customWidth="1"/>
    <col min="5115" max="5115" width="0.44140625" style="107" customWidth="1"/>
    <col min="5116" max="5116" width="12" style="107" customWidth="1"/>
    <col min="5117" max="5117" width="0.44140625" style="107" customWidth="1"/>
    <col min="5118" max="5118" width="10.44140625" style="107" customWidth="1"/>
    <col min="5119" max="5119" width="0.44140625" style="107" customWidth="1"/>
    <col min="5120" max="5120" width="9.44140625" style="107" customWidth="1"/>
    <col min="5121" max="5121" width="0.44140625" style="107" customWidth="1"/>
    <col min="5122" max="5122" width="11" style="107" customWidth="1"/>
    <col min="5123" max="5123" width="0.44140625" style="107" customWidth="1"/>
    <col min="5124" max="5124" width="12.44140625" style="107" customWidth="1"/>
    <col min="5125" max="5125" width="0.44140625" style="107" customWidth="1"/>
    <col min="5126" max="5126" width="11.44140625" style="107" customWidth="1"/>
    <col min="5127" max="5127" width="0.44140625" style="107" customWidth="1"/>
    <col min="5128" max="5128" width="12.44140625" style="107" customWidth="1"/>
    <col min="5129" max="5129" width="0.44140625" style="107" customWidth="1"/>
    <col min="5130" max="5130" width="10.44140625" style="107" customWidth="1"/>
    <col min="5131" max="5131" width="0.44140625" style="107" customWidth="1"/>
    <col min="5132" max="5132" width="11.44140625" style="107" customWidth="1"/>
    <col min="5133" max="5133" width="0.44140625" style="107" customWidth="1"/>
    <col min="5134" max="5134" width="10.44140625" style="107" customWidth="1"/>
    <col min="5135" max="5135" width="0.44140625" style="107" customWidth="1"/>
    <col min="5136" max="5136" width="10.5546875" style="107" customWidth="1"/>
    <col min="5137" max="5137" width="0.44140625" style="107" customWidth="1"/>
    <col min="5138" max="5138" width="12.44140625" style="107" customWidth="1"/>
    <col min="5139" max="5139" width="0.44140625" style="107" customWidth="1"/>
    <col min="5140" max="5140" width="10.5546875" style="107" customWidth="1"/>
    <col min="5141" max="5141" width="12.44140625" style="107" bestFit="1" customWidth="1"/>
    <col min="5142" max="5368" width="10.44140625" style="107"/>
    <col min="5369" max="5369" width="33.5546875" style="107" customWidth="1"/>
    <col min="5370" max="5370" width="10.44140625" style="107" customWidth="1"/>
    <col min="5371" max="5371" width="0.44140625" style="107" customWidth="1"/>
    <col min="5372" max="5372" width="12" style="107" customWidth="1"/>
    <col min="5373" max="5373" width="0.44140625" style="107" customWidth="1"/>
    <col min="5374" max="5374" width="10.44140625" style="107" customWidth="1"/>
    <col min="5375" max="5375" width="0.44140625" style="107" customWidth="1"/>
    <col min="5376" max="5376" width="9.44140625" style="107" customWidth="1"/>
    <col min="5377" max="5377" width="0.44140625" style="107" customWidth="1"/>
    <col min="5378" max="5378" width="11" style="107" customWidth="1"/>
    <col min="5379" max="5379" width="0.44140625" style="107" customWidth="1"/>
    <col min="5380" max="5380" width="12.44140625" style="107" customWidth="1"/>
    <col min="5381" max="5381" width="0.44140625" style="107" customWidth="1"/>
    <col min="5382" max="5382" width="11.44140625" style="107" customWidth="1"/>
    <col min="5383" max="5383" width="0.44140625" style="107" customWidth="1"/>
    <col min="5384" max="5384" width="12.44140625" style="107" customWidth="1"/>
    <col min="5385" max="5385" width="0.44140625" style="107" customWidth="1"/>
    <col min="5386" max="5386" width="10.44140625" style="107" customWidth="1"/>
    <col min="5387" max="5387" width="0.44140625" style="107" customWidth="1"/>
    <col min="5388" max="5388" width="11.44140625" style="107" customWidth="1"/>
    <col min="5389" max="5389" width="0.44140625" style="107" customWidth="1"/>
    <col min="5390" max="5390" width="10.44140625" style="107" customWidth="1"/>
    <col min="5391" max="5391" width="0.44140625" style="107" customWidth="1"/>
    <col min="5392" max="5392" width="10.5546875" style="107" customWidth="1"/>
    <col min="5393" max="5393" width="0.44140625" style="107" customWidth="1"/>
    <col min="5394" max="5394" width="12.44140625" style="107" customWidth="1"/>
    <col min="5395" max="5395" width="0.44140625" style="107" customWidth="1"/>
    <col min="5396" max="5396" width="10.5546875" style="107" customWidth="1"/>
    <col min="5397" max="5397" width="12.44140625" style="107" bestFit="1" customWidth="1"/>
    <col min="5398" max="5624" width="10.44140625" style="107"/>
    <col min="5625" max="5625" width="33.5546875" style="107" customWidth="1"/>
    <col min="5626" max="5626" width="10.44140625" style="107" customWidth="1"/>
    <col min="5627" max="5627" width="0.44140625" style="107" customWidth="1"/>
    <col min="5628" max="5628" width="12" style="107" customWidth="1"/>
    <col min="5629" max="5629" width="0.44140625" style="107" customWidth="1"/>
    <col min="5630" max="5630" width="10.44140625" style="107" customWidth="1"/>
    <col min="5631" max="5631" width="0.44140625" style="107" customWidth="1"/>
    <col min="5632" max="5632" width="9.44140625" style="107" customWidth="1"/>
    <col min="5633" max="5633" width="0.44140625" style="107" customWidth="1"/>
    <col min="5634" max="5634" width="11" style="107" customWidth="1"/>
    <col min="5635" max="5635" width="0.44140625" style="107" customWidth="1"/>
    <col min="5636" max="5636" width="12.44140625" style="107" customWidth="1"/>
    <col min="5637" max="5637" width="0.44140625" style="107" customWidth="1"/>
    <col min="5638" max="5638" width="11.44140625" style="107" customWidth="1"/>
    <col min="5639" max="5639" width="0.44140625" style="107" customWidth="1"/>
    <col min="5640" max="5640" width="12.44140625" style="107" customWidth="1"/>
    <col min="5641" max="5641" width="0.44140625" style="107" customWidth="1"/>
    <col min="5642" max="5642" width="10.44140625" style="107" customWidth="1"/>
    <col min="5643" max="5643" width="0.44140625" style="107" customWidth="1"/>
    <col min="5644" max="5644" width="11.44140625" style="107" customWidth="1"/>
    <col min="5645" max="5645" width="0.44140625" style="107" customWidth="1"/>
    <col min="5646" max="5646" width="10.44140625" style="107" customWidth="1"/>
    <col min="5647" max="5647" width="0.44140625" style="107" customWidth="1"/>
    <col min="5648" max="5648" width="10.5546875" style="107" customWidth="1"/>
    <col min="5649" max="5649" width="0.44140625" style="107" customWidth="1"/>
    <col min="5650" max="5650" width="12.44140625" style="107" customWidth="1"/>
    <col min="5651" max="5651" width="0.44140625" style="107" customWidth="1"/>
    <col min="5652" max="5652" width="10.5546875" style="107" customWidth="1"/>
    <col min="5653" max="5653" width="12.44140625" style="107" bestFit="1" customWidth="1"/>
    <col min="5654" max="5880" width="10.44140625" style="107"/>
    <col min="5881" max="5881" width="33.5546875" style="107" customWidth="1"/>
    <col min="5882" max="5882" width="10.44140625" style="107" customWidth="1"/>
    <col min="5883" max="5883" width="0.44140625" style="107" customWidth="1"/>
    <col min="5884" max="5884" width="12" style="107" customWidth="1"/>
    <col min="5885" max="5885" width="0.44140625" style="107" customWidth="1"/>
    <col min="5886" max="5886" width="10.44140625" style="107" customWidth="1"/>
    <col min="5887" max="5887" width="0.44140625" style="107" customWidth="1"/>
    <col min="5888" max="5888" width="9.44140625" style="107" customWidth="1"/>
    <col min="5889" max="5889" width="0.44140625" style="107" customWidth="1"/>
    <col min="5890" max="5890" width="11" style="107" customWidth="1"/>
    <col min="5891" max="5891" width="0.44140625" style="107" customWidth="1"/>
    <col min="5892" max="5892" width="12.44140625" style="107" customWidth="1"/>
    <col min="5893" max="5893" width="0.44140625" style="107" customWidth="1"/>
    <col min="5894" max="5894" width="11.44140625" style="107" customWidth="1"/>
    <col min="5895" max="5895" width="0.44140625" style="107" customWidth="1"/>
    <col min="5896" max="5896" width="12.44140625" style="107" customWidth="1"/>
    <col min="5897" max="5897" width="0.44140625" style="107" customWidth="1"/>
    <col min="5898" max="5898" width="10.44140625" style="107" customWidth="1"/>
    <col min="5899" max="5899" width="0.44140625" style="107" customWidth="1"/>
    <col min="5900" max="5900" width="11.44140625" style="107" customWidth="1"/>
    <col min="5901" max="5901" width="0.44140625" style="107" customWidth="1"/>
    <col min="5902" max="5902" width="10.44140625" style="107" customWidth="1"/>
    <col min="5903" max="5903" width="0.44140625" style="107" customWidth="1"/>
    <col min="5904" max="5904" width="10.5546875" style="107" customWidth="1"/>
    <col min="5905" max="5905" width="0.44140625" style="107" customWidth="1"/>
    <col min="5906" max="5906" width="12.44140625" style="107" customWidth="1"/>
    <col min="5907" max="5907" width="0.44140625" style="107" customWidth="1"/>
    <col min="5908" max="5908" width="10.5546875" style="107" customWidth="1"/>
    <col min="5909" max="5909" width="12.44140625" style="107" bestFit="1" customWidth="1"/>
    <col min="5910" max="6136" width="10.44140625" style="107"/>
    <col min="6137" max="6137" width="33.5546875" style="107" customWidth="1"/>
    <col min="6138" max="6138" width="10.44140625" style="107" customWidth="1"/>
    <col min="6139" max="6139" width="0.44140625" style="107" customWidth="1"/>
    <col min="6140" max="6140" width="12" style="107" customWidth="1"/>
    <col min="6141" max="6141" width="0.44140625" style="107" customWidth="1"/>
    <col min="6142" max="6142" width="10.44140625" style="107" customWidth="1"/>
    <col min="6143" max="6143" width="0.44140625" style="107" customWidth="1"/>
    <col min="6144" max="6144" width="9.44140625" style="107" customWidth="1"/>
    <col min="6145" max="6145" width="0.44140625" style="107" customWidth="1"/>
    <col min="6146" max="6146" width="11" style="107" customWidth="1"/>
    <col min="6147" max="6147" width="0.44140625" style="107" customWidth="1"/>
    <col min="6148" max="6148" width="12.44140625" style="107" customWidth="1"/>
    <col min="6149" max="6149" width="0.44140625" style="107" customWidth="1"/>
    <col min="6150" max="6150" width="11.44140625" style="107" customWidth="1"/>
    <col min="6151" max="6151" width="0.44140625" style="107" customWidth="1"/>
    <col min="6152" max="6152" width="12.44140625" style="107" customWidth="1"/>
    <col min="6153" max="6153" width="0.44140625" style="107" customWidth="1"/>
    <col min="6154" max="6154" width="10.44140625" style="107" customWidth="1"/>
    <col min="6155" max="6155" width="0.44140625" style="107" customWidth="1"/>
    <col min="6156" max="6156" width="11.44140625" style="107" customWidth="1"/>
    <col min="6157" max="6157" width="0.44140625" style="107" customWidth="1"/>
    <col min="6158" max="6158" width="10.44140625" style="107" customWidth="1"/>
    <col min="6159" max="6159" width="0.44140625" style="107" customWidth="1"/>
    <col min="6160" max="6160" width="10.5546875" style="107" customWidth="1"/>
    <col min="6161" max="6161" width="0.44140625" style="107" customWidth="1"/>
    <col min="6162" max="6162" width="12.44140625" style="107" customWidth="1"/>
    <col min="6163" max="6163" width="0.44140625" style="107" customWidth="1"/>
    <col min="6164" max="6164" width="10.5546875" style="107" customWidth="1"/>
    <col min="6165" max="6165" width="12.44140625" style="107" bestFit="1" customWidth="1"/>
    <col min="6166" max="6392" width="10.44140625" style="107"/>
    <col min="6393" max="6393" width="33.5546875" style="107" customWidth="1"/>
    <col min="6394" max="6394" width="10.44140625" style="107" customWidth="1"/>
    <col min="6395" max="6395" width="0.44140625" style="107" customWidth="1"/>
    <col min="6396" max="6396" width="12" style="107" customWidth="1"/>
    <col min="6397" max="6397" width="0.44140625" style="107" customWidth="1"/>
    <col min="6398" max="6398" width="10.44140625" style="107" customWidth="1"/>
    <col min="6399" max="6399" width="0.44140625" style="107" customWidth="1"/>
    <col min="6400" max="6400" width="9.44140625" style="107" customWidth="1"/>
    <col min="6401" max="6401" width="0.44140625" style="107" customWidth="1"/>
    <col min="6402" max="6402" width="11" style="107" customWidth="1"/>
    <col min="6403" max="6403" width="0.44140625" style="107" customWidth="1"/>
    <col min="6404" max="6404" width="12.44140625" style="107" customWidth="1"/>
    <col min="6405" max="6405" width="0.44140625" style="107" customWidth="1"/>
    <col min="6406" max="6406" width="11.44140625" style="107" customWidth="1"/>
    <col min="6407" max="6407" width="0.44140625" style="107" customWidth="1"/>
    <col min="6408" max="6408" width="12.44140625" style="107" customWidth="1"/>
    <col min="6409" max="6409" width="0.44140625" style="107" customWidth="1"/>
    <col min="6410" max="6410" width="10.44140625" style="107" customWidth="1"/>
    <col min="6411" max="6411" width="0.44140625" style="107" customWidth="1"/>
    <col min="6412" max="6412" width="11.44140625" style="107" customWidth="1"/>
    <col min="6413" max="6413" width="0.44140625" style="107" customWidth="1"/>
    <col min="6414" max="6414" width="10.44140625" style="107" customWidth="1"/>
    <col min="6415" max="6415" width="0.44140625" style="107" customWidth="1"/>
    <col min="6416" max="6416" width="10.5546875" style="107" customWidth="1"/>
    <col min="6417" max="6417" width="0.44140625" style="107" customWidth="1"/>
    <col min="6418" max="6418" width="12.44140625" style="107" customWidth="1"/>
    <col min="6419" max="6419" width="0.44140625" style="107" customWidth="1"/>
    <col min="6420" max="6420" width="10.5546875" style="107" customWidth="1"/>
    <col min="6421" max="6421" width="12.44140625" style="107" bestFit="1" customWidth="1"/>
    <col min="6422" max="6648" width="10.44140625" style="107"/>
    <col min="6649" max="6649" width="33.5546875" style="107" customWidth="1"/>
    <col min="6650" max="6650" width="10.44140625" style="107" customWidth="1"/>
    <col min="6651" max="6651" width="0.44140625" style="107" customWidth="1"/>
    <col min="6652" max="6652" width="12" style="107" customWidth="1"/>
    <col min="6653" max="6653" width="0.44140625" style="107" customWidth="1"/>
    <col min="6654" max="6654" width="10.44140625" style="107" customWidth="1"/>
    <col min="6655" max="6655" width="0.44140625" style="107" customWidth="1"/>
    <col min="6656" max="6656" width="9.44140625" style="107" customWidth="1"/>
    <col min="6657" max="6657" width="0.44140625" style="107" customWidth="1"/>
    <col min="6658" max="6658" width="11" style="107" customWidth="1"/>
    <col min="6659" max="6659" width="0.44140625" style="107" customWidth="1"/>
    <col min="6660" max="6660" width="12.44140625" style="107" customWidth="1"/>
    <col min="6661" max="6661" width="0.44140625" style="107" customWidth="1"/>
    <col min="6662" max="6662" width="11.44140625" style="107" customWidth="1"/>
    <col min="6663" max="6663" width="0.44140625" style="107" customWidth="1"/>
    <col min="6664" max="6664" width="12.44140625" style="107" customWidth="1"/>
    <col min="6665" max="6665" width="0.44140625" style="107" customWidth="1"/>
    <col min="6666" max="6666" width="10.44140625" style="107" customWidth="1"/>
    <col min="6667" max="6667" width="0.44140625" style="107" customWidth="1"/>
    <col min="6668" max="6668" width="11.44140625" style="107" customWidth="1"/>
    <col min="6669" max="6669" width="0.44140625" style="107" customWidth="1"/>
    <col min="6670" max="6670" width="10.44140625" style="107" customWidth="1"/>
    <col min="6671" max="6671" width="0.44140625" style="107" customWidth="1"/>
    <col min="6672" max="6672" width="10.5546875" style="107" customWidth="1"/>
    <col min="6673" max="6673" width="0.44140625" style="107" customWidth="1"/>
    <col min="6674" max="6674" width="12.44140625" style="107" customWidth="1"/>
    <col min="6675" max="6675" width="0.44140625" style="107" customWidth="1"/>
    <col min="6676" max="6676" width="10.5546875" style="107" customWidth="1"/>
    <col min="6677" max="6677" width="12.44140625" style="107" bestFit="1" customWidth="1"/>
    <col min="6678" max="6904" width="10.44140625" style="107"/>
    <col min="6905" max="6905" width="33.5546875" style="107" customWidth="1"/>
    <col min="6906" max="6906" width="10.44140625" style="107" customWidth="1"/>
    <col min="6907" max="6907" width="0.44140625" style="107" customWidth="1"/>
    <col min="6908" max="6908" width="12" style="107" customWidth="1"/>
    <col min="6909" max="6909" width="0.44140625" style="107" customWidth="1"/>
    <col min="6910" max="6910" width="10.44140625" style="107" customWidth="1"/>
    <col min="6911" max="6911" width="0.44140625" style="107" customWidth="1"/>
    <col min="6912" max="6912" width="9.44140625" style="107" customWidth="1"/>
    <col min="6913" max="6913" width="0.44140625" style="107" customWidth="1"/>
    <col min="6914" max="6914" width="11" style="107" customWidth="1"/>
    <col min="6915" max="6915" width="0.44140625" style="107" customWidth="1"/>
    <col min="6916" max="6916" width="12.44140625" style="107" customWidth="1"/>
    <col min="6917" max="6917" width="0.44140625" style="107" customWidth="1"/>
    <col min="6918" max="6918" width="11.44140625" style="107" customWidth="1"/>
    <col min="6919" max="6919" width="0.44140625" style="107" customWidth="1"/>
    <col min="6920" max="6920" width="12.44140625" style="107" customWidth="1"/>
    <col min="6921" max="6921" width="0.44140625" style="107" customWidth="1"/>
    <col min="6922" max="6922" width="10.44140625" style="107" customWidth="1"/>
    <col min="6923" max="6923" width="0.44140625" style="107" customWidth="1"/>
    <col min="6924" max="6924" width="11.44140625" style="107" customWidth="1"/>
    <col min="6925" max="6925" width="0.44140625" style="107" customWidth="1"/>
    <col min="6926" max="6926" width="10.44140625" style="107" customWidth="1"/>
    <col min="6927" max="6927" width="0.44140625" style="107" customWidth="1"/>
    <col min="6928" max="6928" width="10.5546875" style="107" customWidth="1"/>
    <col min="6929" max="6929" width="0.44140625" style="107" customWidth="1"/>
    <col min="6930" max="6930" width="12.44140625" style="107" customWidth="1"/>
    <col min="6931" max="6931" width="0.44140625" style="107" customWidth="1"/>
    <col min="6932" max="6932" width="10.5546875" style="107" customWidth="1"/>
    <col min="6933" max="6933" width="12.44140625" style="107" bestFit="1" customWidth="1"/>
    <col min="6934" max="7160" width="10.44140625" style="107"/>
    <col min="7161" max="7161" width="33.5546875" style="107" customWidth="1"/>
    <col min="7162" max="7162" width="10.44140625" style="107" customWidth="1"/>
    <col min="7163" max="7163" width="0.44140625" style="107" customWidth="1"/>
    <col min="7164" max="7164" width="12" style="107" customWidth="1"/>
    <col min="7165" max="7165" width="0.44140625" style="107" customWidth="1"/>
    <col min="7166" max="7166" width="10.44140625" style="107" customWidth="1"/>
    <col min="7167" max="7167" width="0.44140625" style="107" customWidth="1"/>
    <col min="7168" max="7168" width="9.44140625" style="107" customWidth="1"/>
    <col min="7169" max="7169" width="0.44140625" style="107" customWidth="1"/>
    <col min="7170" max="7170" width="11" style="107" customWidth="1"/>
    <col min="7171" max="7171" width="0.44140625" style="107" customWidth="1"/>
    <col min="7172" max="7172" width="12.44140625" style="107" customWidth="1"/>
    <col min="7173" max="7173" width="0.44140625" style="107" customWidth="1"/>
    <col min="7174" max="7174" width="11.44140625" style="107" customWidth="1"/>
    <col min="7175" max="7175" width="0.44140625" style="107" customWidth="1"/>
    <col min="7176" max="7176" width="12.44140625" style="107" customWidth="1"/>
    <col min="7177" max="7177" width="0.44140625" style="107" customWidth="1"/>
    <col min="7178" max="7178" width="10.44140625" style="107" customWidth="1"/>
    <col min="7179" max="7179" width="0.44140625" style="107" customWidth="1"/>
    <col min="7180" max="7180" width="11.44140625" style="107" customWidth="1"/>
    <col min="7181" max="7181" width="0.44140625" style="107" customWidth="1"/>
    <col min="7182" max="7182" width="10.44140625" style="107" customWidth="1"/>
    <col min="7183" max="7183" width="0.44140625" style="107" customWidth="1"/>
    <col min="7184" max="7184" width="10.5546875" style="107" customWidth="1"/>
    <col min="7185" max="7185" width="0.44140625" style="107" customWidth="1"/>
    <col min="7186" max="7186" width="12.44140625" style="107" customWidth="1"/>
    <col min="7187" max="7187" width="0.44140625" style="107" customWidth="1"/>
    <col min="7188" max="7188" width="10.5546875" style="107" customWidth="1"/>
    <col min="7189" max="7189" width="12.44140625" style="107" bestFit="1" customWidth="1"/>
    <col min="7190" max="7416" width="10.44140625" style="107"/>
    <col min="7417" max="7417" width="33.5546875" style="107" customWidth="1"/>
    <col min="7418" max="7418" width="10.44140625" style="107" customWidth="1"/>
    <col min="7419" max="7419" width="0.44140625" style="107" customWidth="1"/>
    <col min="7420" max="7420" width="12" style="107" customWidth="1"/>
    <col min="7421" max="7421" width="0.44140625" style="107" customWidth="1"/>
    <col min="7422" max="7422" width="10.44140625" style="107" customWidth="1"/>
    <col min="7423" max="7423" width="0.44140625" style="107" customWidth="1"/>
    <col min="7424" max="7424" width="9.44140625" style="107" customWidth="1"/>
    <col min="7425" max="7425" width="0.44140625" style="107" customWidth="1"/>
    <col min="7426" max="7426" width="11" style="107" customWidth="1"/>
    <col min="7427" max="7427" width="0.44140625" style="107" customWidth="1"/>
    <col min="7428" max="7428" width="12.44140625" style="107" customWidth="1"/>
    <col min="7429" max="7429" width="0.44140625" style="107" customWidth="1"/>
    <col min="7430" max="7430" width="11.44140625" style="107" customWidth="1"/>
    <col min="7431" max="7431" width="0.44140625" style="107" customWidth="1"/>
    <col min="7432" max="7432" width="12.44140625" style="107" customWidth="1"/>
    <col min="7433" max="7433" width="0.44140625" style="107" customWidth="1"/>
    <col min="7434" max="7434" width="10.44140625" style="107" customWidth="1"/>
    <col min="7435" max="7435" width="0.44140625" style="107" customWidth="1"/>
    <col min="7436" max="7436" width="11.44140625" style="107" customWidth="1"/>
    <col min="7437" max="7437" width="0.44140625" style="107" customWidth="1"/>
    <col min="7438" max="7438" width="10.44140625" style="107" customWidth="1"/>
    <col min="7439" max="7439" width="0.44140625" style="107" customWidth="1"/>
    <col min="7440" max="7440" width="10.5546875" style="107" customWidth="1"/>
    <col min="7441" max="7441" width="0.44140625" style="107" customWidth="1"/>
    <col min="7442" max="7442" width="12.44140625" style="107" customWidth="1"/>
    <col min="7443" max="7443" width="0.44140625" style="107" customWidth="1"/>
    <col min="7444" max="7444" width="10.5546875" style="107" customWidth="1"/>
    <col min="7445" max="7445" width="12.44140625" style="107" bestFit="1" customWidth="1"/>
    <col min="7446" max="7672" width="10.44140625" style="107"/>
    <col min="7673" max="7673" width="33.5546875" style="107" customWidth="1"/>
    <col min="7674" max="7674" width="10.44140625" style="107" customWidth="1"/>
    <col min="7675" max="7675" width="0.44140625" style="107" customWidth="1"/>
    <col min="7676" max="7676" width="12" style="107" customWidth="1"/>
    <col min="7677" max="7677" width="0.44140625" style="107" customWidth="1"/>
    <col min="7678" max="7678" width="10.44140625" style="107" customWidth="1"/>
    <col min="7679" max="7679" width="0.44140625" style="107" customWidth="1"/>
    <col min="7680" max="7680" width="9.44140625" style="107" customWidth="1"/>
    <col min="7681" max="7681" width="0.44140625" style="107" customWidth="1"/>
    <col min="7682" max="7682" width="11" style="107" customWidth="1"/>
    <col min="7683" max="7683" width="0.44140625" style="107" customWidth="1"/>
    <col min="7684" max="7684" width="12.44140625" style="107" customWidth="1"/>
    <col min="7685" max="7685" width="0.44140625" style="107" customWidth="1"/>
    <col min="7686" max="7686" width="11.44140625" style="107" customWidth="1"/>
    <col min="7687" max="7687" width="0.44140625" style="107" customWidth="1"/>
    <col min="7688" max="7688" width="12.44140625" style="107" customWidth="1"/>
    <col min="7689" max="7689" width="0.44140625" style="107" customWidth="1"/>
    <col min="7690" max="7690" width="10.44140625" style="107" customWidth="1"/>
    <col min="7691" max="7691" width="0.44140625" style="107" customWidth="1"/>
    <col min="7692" max="7692" width="11.44140625" style="107" customWidth="1"/>
    <col min="7693" max="7693" width="0.44140625" style="107" customWidth="1"/>
    <col min="7694" max="7694" width="10.44140625" style="107" customWidth="1"/>
    <col min="7695" max="7695" width="0.44140625" style="107" customWidth="1"/>
    <col min="7696" max="7696" width="10.5546875" style="107" customWidth="1"/>
    <col min="7697" max="7697" width="0.44140625" style="107" customWidth="1"/>
    <col min="7698" max="7698" width="12.44140625" style="107" customWidth="1"/>
    <col min="7699" max="7699" width="0.44140625" style="107" customWidth="1"/>
    <col min="7700" max="7700" width="10.5546875" style="107" customWidth="1"/>
    <col min="7701" max="7701" width="12.44140625" style="107" bestFit="1" customWidth="1"/>
    <col min="7702" max="7928" width="10.44140625" style="107"/>
    <col min="7929" max="7929" width="33.5546875" style="107" customWidth="1"/>
    <col min="7930" max="7930" width="10.44140625" style="107" customWidth="1"/>
    <col min="7931" max="7931" width="0.44140625" style="107" customWidth="1"/>
    <col min="7932" max="7932" width="12" style="107" customWidth="1"/>
    <col min="7933" max="7933" width="0.44140625" style="107" customWidth="1"/>
    <col min="7934" max="7934" width="10.44140625" style="107" customWidth="1"/>
    <col min="7935" max="7935" width="0.44140625" style="107" customWidth="1"/>
    <col min="7936" max="7936" width="9.44140625" style="107" customWidth="1"/>
    <col min="7937" max="7937" width="0.44140625" style="107" customWidth="1"/>
    <col min="7938" max="7938" width="11" style="107" customWidth="1"/>
    <col min="7939" max="7939" width="0.44140625" style="107" customWidth="1"/>
    <col min="7940" max="7940" width="12.44140625" style="107" customWidth="1"/>
    <col min="7941" max="7941" width="0.44140625" style="107" customWidth="1"/>
    <col min="7942" max="7942" width="11.44140625" style="107" customWidth="1"/>
    <col min="7943" max="7943" width="0.44140625" style="107" customWidth="1"/>
    <col min="7944" max="7944" width="12.44140625" style="107" customWidth="1"/>
    <col min="7945" max="7945" width="0.44140625" style="107" customWidth="1"/>
    <col min="7946" max="7946" width="10.44140625" style="107" customWidth="1"/>
    <col min="7947" max="7947" width="0.44140625" style="107" customWidth="1"/>
    <col min="7948" max="7948" width="11.44140625" style="107" customWidth="1"/>
    <col min="7949" max="7949" width="0.44140625" style="107" customWidth="1"/>
    <col min="7950" max="7950" width="10.44140625" style="107" customWidth="1"/>
    <col min="7951" max="7951" width="0.44140625" style="107" customWidth="1"/>
    <col min="7952" max="7952" width="10.5546875" style="107" customWidth="1"/>
    <col min="7953" max="7953" width="0.44140625" style="107" customWidth="1"/>
    <col min="7954" max="7954" width="12.44140625" style="107" customWidth="1"/>
    <col min="7955" max="7955" width="0.44140625" style="107" customWidth="1"/>
    <col min="7956" max="7956" width="10.5546875" style="107" customWidth="1"/>
    <col min="7957" max="7957" width="12.44140625" style="107" bestFit="1" customWidth="1"/>
    <col min="7958" max="8184" width="10.44140625" style="107"/>
    <col min="8185" max="8185" width="33.5546875" style="107" customWidth="1"/>
    <col min="8186" max="8186" width="10.44140625" style="107" customWidth="1"/>
    <col min="8187" max="8187" width="0.44140625" style="107" customWidth="1"/>
    <col min="8188" max="8188" width="12" style="107" customWidth="1"/>
    <col min="8189" max="8189" width="0.44140625" style="107" customWidth="1"/>
    <col min="8190" max="8190" width="10.44140625" style="107" customWidth="1"/>
    <col min="8191" max="8191" width="0.44140625" style="107" customWidth="1"/>
    <col min="8192" max="8192" width="9.44140625" style="107" customWidth="1"/>
    <col min="8193" max="8193" width="0.44140625" style="107" customWidth="1"/>
    <col min="8194" max="8194" width="11" style="107" customWidth="1"/>
    <col min="8195" max="8195" width="0.44140625" style="107" customWidth="1"/>
    <col min="8196" max="8196" width="12.44140625" style="107" customWidth="1"/>
    <col min="8197" max="8197" width="0.44140625" style="107" customWidth="1"/>
    <col min="8198" max="8198" width="11.44140625" style="107" customWidth="1"/>
    <col min="8199" max="8199" width="0.44140625" style="107" customWidth="1"/>
    <col min="8200" max="8200" width="12.44140625" style="107" customWidth="1"/>
    <col min="8201" max="8201" width="0.44140625" style="107" customWidth="1"/>
    <col min="8202" max="8202" width="10.44140625" style="107" customWidth="1"/>
    <col min="8203" max="8203" width="0.44140625" style="107" customWidth="1"/>
    <col min="8204" max="8204" width="11.44140625" style="107" customWidth="1"/>
    <col min="8205" max="8205" width="0.44140625" style="107" customWidth="1"/>
    <col min="8206" max="8206" width="10.44140625" style="107" customWidth="1"/>
    <col min="8207" max="8207" width="0.44140625" style="107" customWidth="1"/>
    <col min="8208" max="8208" width="10.5546875" style="107" customWidth="1"/>
    <col min="8209" max="8209" width="0.44140625" style="107" customWidth="1"/>
    <col min="8210" max="8210" width="12.44140625" style="107" customWidth="1"/>
    <col min="8211" max="8211" width="0.44140625" style="107" customWidth="1"/>
    <col min="8212" max="8212" width="10.5546875" style="107" customWidth="1"/>
    <col min="8213" max="8213" width="12.44140625" style="107" bestFit="1" customWidth="1"/>
    <col min="8214" max="8440" width="10.44140625" style="107"/>
    <col min="8441" max="8441" width="33.5546875" style="107" customWidth="1"/>
    <col min="8442" max="8442" width="10.44140625" style="107" customWidth="1"/>
    <col min="8443" max="8443" width="0.44140625" style="107" customWidth="1"/>
    <col min="8444" max="8444" width="12" style="107" customWidth="1"/>
    <col min="8445" max="8445" width="0.44140625" style="107" customWidth="1"/>
    <col min="8446" max="8446" width="10.44140625" style="107" customWidth="1"/>
    <col min="8447" max="8447" width="0.44140625" style="107" customWidth="1"/>
    <col min="8448" max="8448" width="9.44140625" style="107" customWidth="1"/>
    <col min="8449" max="8449" width="0.44140625" style="107" customWidth="1"/>
    <col min="8450" max="8450" width="11" style="107" customWidth="1"/>
    <col min="8451" max="8451" width="0.44140625" style="107" customWidth="1"/>
    <col min="8452" max="8452" width="12.44140625" style="107" customWidth="1"/>
    <col min="8453" max="8453" width="0.44140625" style="107" customWidth="1"/>
    <col min="8454" max="8454" width="11.44140625" style="107" customWidth="1"/>
    <col min="8455" max="8455" width="0.44140625" style="107" customWidth="1"/>
    <col min="8456" max="8456" width="12.44140625" style="107" customWidth="1"/>
    <col min="8457" max="8457" width="0.44140625" style="107" customWidth="1"/>
    <col min="8458" max="8458" width="10.44140625" style="107" customWidth="1"/>
    <col min="8459" max="8459" width="0.44140625" style="107" customWidth="1"/>
    <col min="8460" max="8460" width="11.44140625" style="107" customWidth="1"/>
    <col min="8461" max="8461" width="0.44140625" style="107" customWidth="1"/>
    <col min="8462" max="8462" width="10.44140625" style="107" customWidth="1"/>
    <col min="8463" max="8463" width="0.44140625" style="107" customWidth="1"/>
    <col min="8464" max="8464" width="10.5546875" style="107" customWidth="1"/>
    <col min="8465" max="8465" width="0.44140625" style="107" customWidth="1"/>
    <col min="8466" max="8466" width="12.44140625" style="107" customWidth="1"/>
    <col min="8467" max="8467" width="0.44140625" style="107" customWidth="1"/>
    <col min="8468" max="8468" width="10.5546875" style="107" customWidth="1"/>
    <col min="8469" max="8469" width="12.44140625" style="107" bestFit="1" customWidth="1"/>
    <col min="8470" max="8696" width="10.44140625" style="107"/>
    <col min="8697" max="8697" width="33.5546875" style="107" customWidth="1"/>
    <col min="8698" max="8698" width="10.44140625" style="107" customWidth="1"/>
    <col min="8699" max="8699" width="0.44140625" style="107" customWidth="1"/>
    <col min="8700" max="8700" width="12" style="107" customWidth="1"/>
    <col min="8701" max="8701" width="0.44140625" style="107" customWidth="1"/>
    <col min="8702" max="8702" width="10.44140625" style="107" customWidth="1"/>
    <col min="8703" max="8703" width="0.44140625" style="107" customWidth="1"/>
    <col min="8704" max="8704" width="9.44140625" style="107" customWidth="1"/>
    <col min="8705" max="8705" width="0.44140625" style="107" customWidth="1"/>
    <col min="8706" max="8706" width="11" style="107" customWidth="1"/>
    <col min="8707" max="8707" width="0.44140625" style="107" customWidth="1"/>
    <col min="8708" max="8708" width="12.44140625" style="107" customWidth="1"/>
    <col min="8709" max="8709" width="0.44140625" style="107" customWidth="1"/>
    <col min="8710" max="8710" width="11.44140625" style="107" customWidth="1"/>
    <col min="8711" max="8711" width="0.44140625" style="107" customWidth="1"/>
    <col min="8712" max="8712" width="12.44140625" style="107" customWidth="1"/>
    <col min="8713" max="8713" width="0.44140625" style="107" customWidth="1"/>
    <col min="8714" max="8714" width="10.44140625" style="107" customWidth="1"/>
    <col min="8715" max="8715" width="0.44140625" style="107" customWidth="1"/>
    <col min="8716" max="8716" width="11.44140625" style="107" customWidth="1"/>
    <col min="8717" max="8717" width="0.44140625" style="107" customWidth="1"/>
    <col min="8718" max="8718" width="10.44140625" style="107" customWidth="1"/>
    <col min="8719" max="8719" width="0.44140625" style="107" customWidth="1"/>
    <col min="8720" max="8720" width="10.5546875" style="107" customWidth="1"/>
    <col min="8721" max="8721" width="0.44140625" style="107" customWidth="1"/>
    <col min="8722" max="8722" width="12.44140625" style="107" customWidth="1"/>
    <col min="8723" max="8723" width="0.44140625" style="107" customWidth="1"/>
    <col min="8724" max="8724" width="10.5546875" style="107" customWidth="1"/>
    <col min="8725" max="8725" width="12.44140625" style="107" bestFit="1" customWidth="1"/>
    <col min="8726" max="8952" width="10.44140625" style="107"/>
    <col min="8953" max="8953" width="33.5546875" style="107" customWidth="1"/>
    <col min="8954" max="8954" width="10.44140625" style="107" customWidth="1"/>
    <col min="8955" max="8955" width="0.44140625" style="107" customWidth="1"/>
    <col min="8956" max="8956" width="12" style="107" customWidth="1"/>
    <col min="8957" max="8957" width="0.44140625" style="107" customWidth="1"/>
    <col min="8958" max="8958" width="10.44140625" style="107" customWidth="1"/>
    <col min="8959" max="8959" width="0.44140625" style="107" customWidth="1"/>
    <col min="8960" max="8960" width="9.44140625" style="107" customWidth="1"/>
    <col min="8961" max="8961" width="0.44140625" style="107" customWidth="1"/>
    <col min="8962" max="8962" width="11" style="107" customWidth="1"/>
    <col min="8963" max="8963" width="0.44140625" style="107" customWidth="1"/>
    <col min="8964" max="8964" width="12.44140625" style="107" customWidth="1"/>
    <col min="8965" max="8965" width="0.44140625" style="107" customWidth="1"/>
    <col min="8966" max="8966" width="11.44140625" style="107" customWidth="1"/>
    <col min="8967" max="8967" width="0.44140625" style="107" customWidth="1"/>
    <col min="8968" max="8968" width="12.44140625" style="107" customWidth="1"/>
    <col min="8969" max="8969" width="0.44140625" style="107" customWidth="1"/>
    <col min="8970" max="8970" width="10.44140625" style="107" customWidth="1"/>
    <col min="8971" max="8971" width="0.44140625" style="107" customWidth="1"/>
    <col min="8972" max="8972" width="11.44140625" style="107" customWidth="1"/>
    <col min="8973" max="8973" width="0.44140625" style="107" customWidth="1"/>
    <col min="8974" max="8974" width="10.44140625" style="107" customWidth="1"/>
    <col min="8975" max="8975" width="0.44140625" style="107" customWidth="1"/>
    <col min="8976" max="8976" width="10.5546875" style="107" customWidth="1"/>
    <col min="8977" max="8977" width="0.44140625" style="107" customWidth="1"/>
    <col min="8978" max="8978" width="12.44140625" style="107" customWidth="1"/>
    <col min="8979" max="8979" width="0.44140625" style="107" customWidth="1"/>
    <col min="8980" max="8980" width="10.5546875" style="107" customWidth="1"/>
    <col min="8981" max="8981" width="12.44140625" style="107" bestFit="1" customWidth="1"/>
    <col min="8982" max="9208" width="10.44140625" style="107"/>
    <col min="9209" max="9209" width="33.5546875" style="107" customWidth="1"/>
    <col min="9210" max="9210" width="10.44140625" style="107" customWidth="1"/>
    <col min="9211" max="9211" width="0.44140625" style="107" customWidth="1"/>
    <col min="9212" max="9212" width="12" style="107" customWidth="1"/>
    <col min="9213" max="9213" width="0.44140625" style="107" customWidth="1"/>
    <col min="9214" max="9214" width="10.44140625" style="107" customWidth="1"/>
    <col min="9215" max="9215" width="0.44140625" style="107" customWidth="1"/>
    <col min="9216" max="9216" width="9.44140625" style="107" customWidth="1"/>
    <col min="9217" max="9217" width="0.44140625" style="107" customWidth="1"/>
    <col min="9218" max="9218" width="11" style="107" customWidth="1"/>
    <col min="9219" max="9219" width="0.44140625" style="107" customWidth="1"/>
    <col min="9220" max="9220" width="12.44140625" style="107" customWidth="1"/>
    <col min="9221" max="9221" width="0.44140625" style="107" customWidth="1"/>
    <col min="9222" max="9222" width="11.44140625" style="107" customWidth="1"/>
    <col min="9223" max="9223" width="0.44140625" style="107" customWidth="1"/>
    <col min="9224" max="9224" width="12.44140625" style="107" customWidth="1"/>
    <col min="9225" max="9225" width="0.44140625" style="107" customWidth="1"/>
    <col min="9226" max="9226" width="10.44140625" style="107" customWidth="1"/>
    <col min="9227" max="9227" width="0.44140625" style="107" customWidth="1"/>
    <col min="9228" max="9228" width="11.44140625" style="107" customWidth="1"/>
    <col min="9229" max="9229" width="0.44140625" style="107" customWidth="1"/>
    <col min="9230" max="9230" width="10.44140625" style="107" customWidth="1"/>
    <col min="9231" max="9231" width="0.44140625" style="107" customWidth="1"/>
    <col min="9232" max="9232" width="10.5546875" style="107" customWidth="1"/>
    <col min="9233" max="9233" width="0.44140625" style="107" customWidth="1"/>
    <col min="9234" max="9234" width="12.44140625" style="107" customWidth="1"/>
    <col min="9235" max="9235" width="0.44140625" style="107" customWidth="1"/>
    <col min="9236" max="9236" width="10.5546875" style="107" customWidth="1"/>
    <col min="9237" max="9237" width="12.44140625" style="107" bestFit="1" customWidth="1"/>
    <col min="9238" max="9464" width="10.44140625" style="107"/>
    <col min="9465" max="9465" width="33.5546875" style="107" customWidth="1"/>
    <col min="9466" max="9466" width="10.44140625" style="107" customWidth="1"/>
    <col min="9467" max="9467" width="0.44140625" style="107" customWidth="1"/>
    <col min="9468" max="9468" width="12" style="107" customWidth="1"/>
    <col min="9469" max="9469" width="0.44140625" style="107" customWidth="1"/>
    <col min="9470" max="9470" width="10.44140625" style="107" customWidth="1"/>
    <col min="9471" max="9471" width="0.44140625" style="107" customWidth="1"/>
    <col min="9472" max="9472" width="9.44140625" style="107" customWidth="1"/>
    <col min="9473" max="9473" width="0.44140625" style="107" customWidth="1"/>
    <col min="9474" max="9474" width="11" style="107" customWidth="1"/>
    <col min="9475" max="9475" width="0.44140625" style="107" customWidth="1"/>
    <col min="9476" max="9476" width="12.44140625" style="107" customWidth="1"/>
    <col min="9477" max="9477" width="0.44140625" style="107" customWidth="1"/>
    <col min="9478" max="9478" width="11.44140625" style="107" customWidth="1"/>
    <col min="9479" max="9479" width="0.44140625" style="107" customWidth="1"/>
    <col min="9480" max="9480" width="12.44140625" style="107" customWidth="1"/>
    <col min="9481" max="9481" width="0.44140625" style="107" customWidth="1"/>
    <col min="9482" max="9482" width="10.44140625" style="107" customWidth="1"/>
    <col min="9483" max="9483" width="0.44140625" style="107" customWidth="1"/>
    <col min="9484" max="9484" width="11.44140625" style="107" customWidth="1"/>
    <col min="9485" max="9485" width="0.44140625" style="107" customWidth="1"/>
    <col min="9486" max="9486" width="10.44140625" style="107" customWidth="1"/>
    <col min="9487" max="9487" width="0.44140625" style="107" customWidth="1"/>
    <col min="9488" max="9488" width="10.5546875" style="107" customWidth="1"/>
    <col min="9489" max="9489" width="0.44140625" style="107" customWidth="1"/>
    <col min="9490" max="9490" width="12.44140625" style="107" customWidth="1"/>
    <col min="9491" max="9491" width="0.44140625" style="107" customWidth="1"/>
    <col min="9492" max="9492" width="10.5546875" style="107" customWidth="1"/>
    <col min="9493" max="9493" width="12.44140625" style="107" bestFit="1" customWidth="1"/>
    <col min="9494" max="9720" width="10.44140625" style="107"/>
    <col min="9721" max="9721" width="33.5546875" style="107" customWidth="1"/>
    <col min="9722" max="9722" width="10.44140625" style="107" customWidth="1"/>
    <col min="9723" max="9723" width="0.44140625" style="107" customWidth="1"/>
    <col min="9724" max="9724" width="12" style="107" customWidth="1"/>
    <col min="9725" max="9725" width="0.44140625" style="107" customWidth="1"/>
    <col min="9726" max="9726" width="10.44140625" style="107" customWidth="1"/>
    <col min="9727" max="9727" width="0.44140625" style="107" customWidth="1"/>
    <col min="9728" max="9728" width="9.44140625" style="107" customWidth="1"/>
    <col min="9729" max="9729" width="0.44140625" style="107" customWidth="1"/>
    <col min="9730" max="9730" width="11" style="107" customWidth="1"/>
    <col min="9731" max="9731" width="0.44140625" style="107" customWidth="1"/>
    <col min="9732" max="9732" width="12.44140625" style="107" customWidth="1"/>
    <col min="9733" max="9733" width="0.44140625" style="107" customWidth="1"/>
    <col min="9734" max="9734" width="11.44140625" style="107" customWidth="1"/>
    <col min="9735" max="9735" width="0.44140625" style="107" customWidth="1"/>
    <col min="9736" max="9736" width="12.44140625" style="107" customWidth="1"/>
    <col min="9737" max="9737" width="0.44140625" style="107" customWidth="1"/>
    <col min="9738" max="9738" width="10.44140625" style="107" customWidth="1"/>
    <col min="9739" max="9739" width="0.44140625" style="107" customWidth="1"/>
    <col min="9740" max="9740" width="11.44140625" style="107" customWidth="1"/>
    <col min="9741" max="9741" width="0.44140625" style="107" customWidth="1"/>
    <col min="9742" max="9742" width="10.44140625" style="107" customWidth="1"/>
    <col min="9743" max="9743" width="0.44140625" style="107" customWidth="1"/>
    <col min="9744" max="9744" width="10.5546875" style="107" customWidth="1"/>
    <col min="9745" max="9745" width="0.44140625" style="107" customWidth="1"/>
    <col min="9746" max="9746" width="12.44140625" style="107" customWidth="1"/>
    <col min="9747" max="9747" width="0.44140625" style="107" customWidth="1"/>
    <col min="9748" max="9748" width="10.5546875" style="107" customWidth="1"/>
    <col min="9749" max="9749" width="12.44140625" style="107" bestFit="1" customWidth="1"/>
    <col min="9750" max="9976" width="10.44140625" style="107"/>
    <col min="9977" max="9977" width="33.5546875" style="107" customWidth="1"/>
    <col min="9978" max="9978" width="10.44140625" style="107" customWidth="1"/>
    <col min="9979" max="9979" width="0.44140625" style="107" customWidth="1"/>
    <col min="9980" max="9980" width="12" style="107" customWidth="1"/>
    <col min="9981" max="9981" width="0.44140625" style="107" customWidth="1"/>
    <col min="9982" max="9982" width="10.44140625" style="107" customWidth="1"/>
    <col min="9983" max="9983" width="0.44140625" style="107" customWidth="1"/>
    <col min="9984" max="9984" width="9.44140625" style="107" customWidth="1"/>
    <col min="9985" max="9985" width="0.44140625" style="107" customWidth="1"/>
    <col min="9986" max="9986" width="11" style="107" customWidth="1"/>
    <col min="9987" max="9987" width="0.44140625" style="107" customWidth="1"/>
    <col min="9988" max="9988" width="12.44140625" style="107" customWidth="1"/>
    <col min="9989" max="9989" width="0.44140625" style="107" customWidth="1"/>
    <col min="9990" max="9990" width="11.44140625" style="107" customWidth="1"/>
    <col min="9991" max="9991" width="0.44140625" style="107" customWidth="1"/>
    <col min="9992" max="9992" width="12.44140625" style="107" customWidth="1"/>
    <col min="9993" max="9993" width="0.44140625" style="107" customWidth="1"/>
    <col min="9994" max="9994" width="10.44140625" style="107" customWidth="1"/>
    <col min="9995" max="9995" width="0.44140625" style="107" customWidth="1"/>
    <col min="9996" max="9996" width="11.44140625" style="107" customWidth="1"/>
    <col min="9997" max="9997" width="0.44140625" style="107" customWidth="1"/>
    <col min="9998" max="9998" width="10.44140625" style="107" customWidth="1"/>
    <col min="9999" max="9999" width="0.44140625" style="107" customWidth="1"/>
    <col min="10000" max="10000" width="10.5546875" style="107" customWidth="1"/>
    <col min="10001" max="10001" width="0.44140625" style="107" customWidth="1"/>
    <col min="10002" max="10002" width="12.44140625" style="107" customWidth="1"/>
    <col min="10003" max="10003" width="0.44140625" style="107" customWidth="1"/>
    <col min="10004" max="10004" width="10.5546875" style="107" customWidth="1"/>
    <col min="10005" max="10005" width="12.44140625" style="107" bestFit="1" customWidth="1"/>
    <col min="10006" max="10232" width="10.44140625" style="107"/>
    <col min="10233" max="10233" width="33.5546875" style="107" customWidth="1"/>
    <col min="10234" max="10234" width="10.44140625" style="107" customWidth="1"/>
    <col min="10235" max="10235" width="0.44140625" style="107" customWidth="1"/>
    <col min="10236" max="10236" width="12" style="107" customWidth="1"/>
    <col min="10237" max="10237" width="0.44140625" style="107" customWidth="1"/>
    <col min="10238" max="10238" width="10.44140625" style="107" customWidth="1"/>
    <col min="10239" max="10239" width="0.44140625" style="107" customWidth="1"/>
    <col min="10240" max="10240" width="9.44140625" style="107" customWidth="1"/>
    <col min="10241" max="10241" width="0.44140625" style="107" customWidth="1"/>
    <col min="10242" max="10242" width="11" style="107" customWidth="1"/>
    <col min="10243" max="10243" width="0.44140625" style="107" customWidth="1"/>
    <col min="10244" max="10244" width="12.44140625" style="107" customWidth="1"/>
    <col min="10245" max="10245" width="0.44140625" style="107" customWidth="1"/>
    <col min="10246" max="10246" width="11.44140625" style="107" customWidth="1"/>
    <col min="10247" max="10247" width="0.44140625" style="107" customWidth="1"/>
    <col min="10248" max="10248" width="12.44140625" style="107" customWidth="1"/>
    <col min="10249" max="10249" width="0.44140625" style="107" customWidth="1"/>
    <col min="10250" max="10250" width="10.44140625" style="107" customWidth="1"/>
    <col min="10251" max="10251" width="0.44140625" style="107" customWidth="1"/>
    <col min="10252" max="10252" width="11.44140625" style="107" customWidth="1"/>
    <col min="10253" max="10253" width="0.44140625" style="107" customWidth="1"/>
    <col min="10254" max="10254" width="10.44140625" style="107" customWidth="1"/>
    <col min="10255" max="10255" width="0.44140625" style="107" customWidth="1"/>
    <col min="10256" max="10256" width="10.5546875" style="107" customWidth="1"/>
    <col min="10257" max="10257" width="0.44140625" style="107" customWidth="1"/>
    <col min="10258" max="10258" width="12.44140625" style="107" customWidth="1"/>
    <col min="10259" max="10259" width="0.44140625" style="107" customWidth="1"/>
    <col min="10260" max="10260" width="10.5546875" style="107" customWidth="1"/>
    <col min="10261" max="10261" width="12.44140625" style="107" bestFit="1" customWidth="1"/>
    <col min="10262" max="10488" width="10.44140625" style="107"/>
    <col min="10489" max="10489" width="33.5546875" style="107" customWidth="1"/>
    <col min="10490" max="10490" width="10.44140625" style="107" customWidth="1"/>
    <col min="10491" max="10491" width="0.44140625" style="107" customWidth="1"/>
    <col min="10492" max="10492" width="12" style="107" customWidth="1"/>
    <col min="10493" max="10493" width="0.44140625" style="107" customWidth="1"/>
    <col min="10494" max="10494" width="10.44140625" style="107" customWidth="1"/>
    <col min="10495" max="10495" width="0.44140625" style="107" customWidth="1"/>
    <col min="10496" max="10496" width="9.44140625" style="107" customWidth="1"/>
    <col min="10497" max="10497" width="0.44140625" style="107" customWidth="1"/>
    <col min="10498" max="10498" width="11" style="107" customWidth="1"/>
    <col min="10499" max="10499" width="0.44140625" style="107" customWidth="1"/>
    <col min="10500" max="10500" width="12.44140625" style="107" customWidth="1"/>
    <col min="10501" max="10501" width="0.44140625" style="107" customWidth="1"/>
    <col min="10502" max="10502" width="11.44140625" style="107" customWidth="1"/>
    <col min="10503" max="10503" width="0.44140625" style="107" customWidth="1"/>
    <col min="10504" max="10504" width="12.44140625" style="107" customWidth="1"/>
    <col min="10505" max="10505" width="0.44140625" style="107" customWidth="1"/>
    <col min="10506" max="10506" width="10.44140625" style="107" customWidth="1"/>
    <col min="10507" max="10507" width="0.44140625" style="107" customWidth="1"/>
    <col min="10508" max="10508" width="11.44140625" style="107" customWidth="1"/>
    <col min="10509" max="10509" width="0.44140625" style="107" customWidth="1"/>
    <col min="10510" max="10510" width="10.44140625" style="107" customWidth="1"/>
    <col min="10511" max="10511" width="0.44140625" style="107" customWidth="1"/>
    <col min="10512" max="10512" width="10.5546875" style="107" customWidth="1"/>
    <col min="10513" max="10513" width="0.44140625" style="107" customWidth="1"/>
    <col min="10514" max="10514" width="12.44140625" style="107" customWidth="1"/>
    <col min="10515" max="10515" width="0.44140625" style="107" customWidth="1"/>
    <col min="10516" max="10516" width="10.5546875" style="107" customWidth="1"/>
    <col min="10517" max="10517" width="12.44140625" style="107" bestFit="1" customWidth="1"/>
    <col min="10518" max="10744" width="10.44140625" style="107"/>
    <col min="10745" max="10745" width="33.5546875" style="107" customWidth="1"/>
    <col min="10746" max="10746" width="10.44140625" style="107" customWidth="1"/>
    <col min="10747" max="10747" width="0.44140625" style="107" customWidth="1"/>
    <col min="10748" max="10748" width="12" style="107" customWidth="1"/>
    <col min="10749" max="10749" width="0.44140625" style="107" customWidth="1"/>
    <col min="10750" max="10750" width="10.44140625" style="107" customWidth="1"/>
    <col min="10751" max="10751" width="0.44140625" style="107" customWidth="1"/>
    <col min="10752" max="10752" width="9.44140625" style="107" customWidth="1"/>
    <col min="10753" max="10753" width="0.44140625" style="107" customWidth="1"/>
    <col min="10754" max="10754" width="11" style="107" customWidth="1"/>
    <col min="10755" max="10755" width="0.44140625" style="107" customWidth="1"/>
    <col min="10756" max="10756" width="12.44140625" style="107" customWidth="1"/>
    <col min="10757" max="10757" width="0.44140625" style="107" customWidth="1"/>
    <col min="10758" max="10758" width="11.44140625" style="107" customWidth="1"/>
    <col min="10759" max="10759" width="0.44140625" style="107" customWidth="1"/>
    <col min="10760" max="10760" width="12.44140625" style="107" customWidth="1"/>
    <col min="10761" max="10761" width="0.44140625" style="107" customWidth="1"/>
    <col min="10762" max="10762" width="10.44140625" style="107" customWidth="1"/>
    <col min="10763" max="10763" width="0.44140625" style="107" customWidth="1"/>
    <col min="10764" max="10764" width="11.44140625" style="107" customWidth="1"/>
    <col min="10765" max="10765" width="0.44140625" style="107" customWidth="1"/>
    <col min="10766" max="10766" width="10.44140625" style="107" customWidth="1"/>
    <col min="10767" max="10767" width="0.44140625" style="107" customWidth="1"/>
    <col min="10768" max="10768" width="10.5546875" style="107" customWidth="1"/>
    <col min="10769" max="10769" width="0.44140625" style="107" customWidth="1"/>
    <col min="10770" max="10770" width="12.44140625" style="107" customWidth="1"/>
    <col min="10771" max="10771" width="0.44140625" style="107" customWidth="1"/>
    <col min="10772" max="10772" width="10.5546875" style="107" customWidth="1"/>
    <col min="10773" max="10773" width="12.44140625" style="107" bestFit="1" customWidth="1"/>
    <col min="10774" max="11000" width="10.44140625" style="107"/>
    <col min="11001" max="11001" width="33.5546875" style="107" customWidth="1"/>
    <col min="11002" max="11002" width="10.44140625" style="107" customWidth="1"/>
    <col min="11003" max="11003" width="0.44140625" style="107" customWidth="1"/>
    <col min="11004" max="11004" width="12" style="107" customWidth="1"/>
    <col min="11005" max="11005" width="0.44140625" style="107" customWidth="1"/>
    <col min="11006" max="11006" width="10.44140625" style="107" customWidth="1"/>
    <col min="11007" max="11007" width="0.44140625" style="107" customWidth="1"/>
    <col min="11008" max="11008" width="9.44140625" style="107" customWidth="1"/>
    <col min="11009" max="11009" width="0.44140625" style="107" customWidth="1"/>
    <col min="11010" max="11010" width="11" style="107" customWidth="1"/>
    <col min="11011" max="11011" width="0.44140625" style="107" customWidth="1"/>
    <col min="11012" max="11012" width="12.44140625" style="107" customWidth="1"/>
    <col min="11013" max="11013" width="0.44140625" style="107" customWidth="1"/>
    <col min="11014" max="11014" width="11.44140625" style="107" customWidth="1"/>
    <col min="11015" max="11015" width="0.44140625" style="107" customWidth="1"/>
    <col min="11016" max="11016" width="12.44140625" style="107" customWidth="1"/>
    <col min="11017" max="11017" width="0.44140625" style="107" customWidth="1"/>
    <col min="11018" max="11018" width="10.44140625" style="107" customWidth="1"/>
    <col min="11019" max="11019" width="0.44140625" style="107" customWidth="1"/>
    <col min="11020" max="11020" width="11.44140625" style="107" customWidth="1"/>
    <col min="11021" max="11021" width="0.44140625" style="107" customWidth="1"/>
    <col min="11022" max="11022" width="10.44140625" style="107" customWidth="1"/>
    <col min="11023" max="11023" width="0.44140625" style="107" customWidth="1"/>
    <col min="11024" max="11024" width="10.5546875" style="107" customWidth="1"/>
    <col min="11025" max="11025" width="0.44140625" style="107" customWidth="1"/>
    <col min="11026" max="11026" width="12.44140625" style="107" customWidth="1"/>
    <col min="11027" max="11027" width="0.44140625" style="107" customWidth="1"/>
    <col min="11028" max="11028" width="10.5546875" style="107" customWidth="1"/>
    <col min="11029" max="11029" width="12.44140625" style="107" bestFit="1" customWidth="1"/>
    <col min="11030" max="11256" width="10.44140625" style="107"/>
    <col min="11257" max="11257" width="33.5546875" style="107" customWidth="1"/>
    <col min="11258" max="11258" width="10.44140625" style="107" customWidth="1"/>
    <col min="11259" max="11259" width="0.44140625" style="107" customWidth="1"/>
    <col min="11260" max="11260" width="12" style="107" customWidth="1"/>
    <col min="11261" max="11261" width="0.44140625" style="107" customWidth="1"/>
    <col min="11262" max="11262" width="10.44140625" style="107" customWidth="1"/>
    <col min="11263" max="11263" width="0.44140625" style="107" customWidth="1"/>
    <col min="11264" max="11264" width="9.44140625" style="107" customWidth="1"/>
    <col min="11265" max="11265" width="0.44140625" style="107" customWidth="1"/>
    <col min="11266" max="11266" width="11" style="107" customWidth="1"/>
    <col min="11267" max="11267" width="0.44140625" style="107" customWidth="1"/>
    <col min="11268" max="11268" width="12.44140625" style="107" customWidth="1"/>
    <col min="11269" max="11269" width="0.44140625" style="107" customWidth="1"/>
    <col min="11270" max="11270" width="11.44140625" style="107" customWidth="1"/>
    <col min="11271" max="11271" width="0.44140625" style="107" customWidth="1"/>
    <col min="11272" max="11272" width="12.44140625" style="107" customWidth="1"/>
    <col min="11273" max="11273" width="0.44140625" style="107" customWidth="1"/>
    <col min="11274" max="11274" width="10.44140625" style="107" customWidth="1"/>
    <col min="11275" max="11275" width="0.44140625" style="107" customWidth="1"/>
    <col min="11276" max="11276" width="11.44140625" style="107" customWidth="1"/>
    <col min="11277" max="11277" width="0.44140625" style="107" customWidth="1"/>
    <col min="11278" max="11278" width="10.44140625" style="107" customWidth="1"/>
    <col min="11279" max="11279" width="0.44140625" style="107" customWidth="1"/>
    <col min="11280" max="11280" width="10.5546875" style="107" customWidth="1"/>
    <col min="11281" max="11281" width="0.44140625" style="107" customWidth="1"/>
    <col min="11282" max="11282" width="12.44140625" style="107" customWidth="1"/>
    <col min="11283" max="11283" width="0.44140625" style="107" customWidth="1"/>
    <col min="11284" max="11284" width="10.5546875" style="107" customWidth="1"/>
    <col min="11285" max="11285" width="12.44140625" style="107" bestFit="1" customWidth="1"/>
    <col min="11286" max="11512" width="10.44140625" style="107"/>
    <col min="11513" max="11513" width="33.5546875" style="107" customWidth="1"/>
    <col min="11514" max="11514" width="10.44140625" style="107" customWidth="1"/>
    <col min="11515" max="11515" width="0.44140625" style="107" customWidth="1"/>
    <col min="11516" max="11516" width="12" style="107" customWidth="1"/>
    <col min="11517" max="11517" width="0.44140625" style="107" customWidth="1"/>
    <col min="11518" max="11518" width="10.44140625" style="107" customWidth="1"/>
    <col min="11519" max="11519" width="0.44140625" style="107" customWidth="1"/>
    <col min="11520" max="11520" width="9.44140625" style="107" customWidth="1"/>
    <col min="11521" max="11521" width="0.44140625" style="107" customWidth="1"/>
    <col min="11522" max="11522" width="11" style="107" customWidth="1"/>
    <col min="11523" max="11523" width="0.44140625" style="107" customWidth="1"/>
    <col min="11524" max="11524" width="12.44140625" style="107" customWidth="1"/>
    <col min="11525" max="11525" width="0.44140625" style="107" customWidth="1"/>
    <col min="11526" max="11526" width="11.44140625" style="107" customWidth="1"/>
    <col min="11527" max="11527" width="0.44140625" style="107" customWidth="1"/>
    <col min="11528" max="11528" width="12.44140625" style="107" customWidth="1"/>
    <col min="11529" max="11529" width="0.44140625" style="107" customWidth="1"/>
    <col min="11530" max="11530" width="10.44140625" style="107" customWidth="1"/>
    <col min="11531" max="11531" width="0.44140625" style="107" customWidth="1"/>
    <col min="11532" max="11532" width="11.44140625" style="107" customWidth="1"/>
    <col min="11533" max="11533" width="0.44140625" style="107" customWidth="1"/>
    <col min="11534" max="11534" width="10.44140625" style="107" customWidth="1"/>
    <col min="11535" max="11535" width="0.44140625" style="107" customWidth="1"/>
    <col min="11536" max="11536" width="10.5546875" style="107" customWidth="1"/>
    <col min="11537" max="11537" width="0.44140625" style="107" customWidth="1"/>
    <col min="11538" max="11538" width="12.44140625" style="107" customWidth="1"/>
    <col min="11539" max="11539" width="0.44140625" style="107" customWidth="1"/>
    <col min="11540" max="11540" width="10.5546875" style="107" customWidth="1"/>
    <col min="11541" max="11541" width="12.44140625" style="107" bestFit="1" customWidth="1"/>
    <col min="11542" max="11768" width="10.44140625" style="107"/>
    <col min="11769" max="11769" width="33.5546875" style="107" customWidth="1"/>
    <col min="11770" max="11770" width="10.44140625" style="107" customWidth="1"/>
    <col min="11771" max="11771" width="0.44140625" style="107" customWidth="1"/>
    <col min="11772" max="11772" width="12" style="107" customWidth="1"/>
    <col min="11773" max="11773" width="0.44140625" style="107" customWidth="1"/>
    <col min="11774" max="11774" width="10.44140625" style="107" customWidth="1"/>
    <col min="11775" max="11775" width="0.44140625" style="107" customWidth="1"/>
    <col min="11776" max="11776" width="9.44140625" style="107" customWidth="1"/>
    <col min="11777" max="11777" width="0.44140625" style="107" customWidth="1"/>
    <col min="11778" max="11778" width="11" style="107" customWidth="1"/>
    <col min="11779" max="11779" width="0.44140625" style="107" customWidth="1"/>
    <col min="11780" max="11780" width="12.44140625" style="107" customWidth="1"/>
    <col min="11781" max="11781" width="0.44140625" style="107" customWidth="1"/>
    <col min="11782" max="11782" width="11.44140625" style="107" customWidth="1"/>
    <col min="11783" max="11783" width="0.44140625" style="107" customWidth="1"/>
    <col min="11784" max="11784" width="12.44140625" style="107" customWidth="1"/>
    <col min="11785" max="11785" width="0.44140625" style="107" customWidth="1"/>
    <col min="11786" max="11786" width="10.44140625" style="107" customWidth="1"/>
    <col min="11787" max="11787" width="0.44140625" style="107" customWidth="1"/>
    <col min="11788" max="11788" width="11.44140625" style="107" customWidth="1"/>
    <col min="11789" max="11789" width="0.44140625" style="107" customWidth="1"/>
    <col min="11790" max="11790" width="10.44140625" style="107" customWidth="1"/>
    <col min="11791" max="11791" width="0.44140625" style="107" customWidth="1"/>
    <col min="11792" max="11792" width="10.5546875" style="107" customWidth="1"/>
    <col min="11793" max="11793" width="0.44140625" style="107" customWidth="1"/>
    <col min="11794" max="11794" width="12.44140625" style="107" customWidth="1"/>
    <col min="11795" max="11795" width="0.44140625" style="107" customWidth="1"/>
    <col min="11796" max="11796" width="10.5546875" style="107" customWidth="1"/>
    <col min="11797" max="11797" width="12.44140625" style="107" bestFit="1" customWidth="1"/>
    <col min="11798" max="12024" width="10.44140625" style="107"/>
    <col min="12025" max="12025" width="33.5546875" style="107" customWidth="1"/>
    <col min="12026" max="12026" width="10.44140625" style="107" customWidth="1"/>
    <col min="12027" max="12027" width="0.44140625" style="107" customWidth="1"/>
    <col min="12028" max="12028" width="12" style="107" customWidth="1"/>
    <col min="12029" max="12029" width="0.44140625" style="107" customWidth="1"/>
    <col min="12030" max="12030" width="10.44140625" style="107" customWidth="1"/>
    <col min="12031" max="12031" width="0.44140625" style="107" customWidth="1"/>
    <col min="12032" max="12032" width="9.44140625" style="107" customWidth="1"/>
    <col min="12033" max="12033" width="0.44140625" style="107" customWidth="1"/>
    <col min="12034" max="12034" width="11" style="107" customWidth="1"/>
    <col min="12035" max="12035" width="0.44140625" style="107" customWidth="1"/>
    <col min="12036" max="12036" width="12.44140625" style="107" customWidth="1"/>
    <col min="12037" max="12037" width="0.44140625" style="107" customWidth="1"/>
    <col min="12038" max="12038" width="11.44140625" style="107" customWidth="1"/>
    <col min="12039" max="12039" width="0.44140625" style="107" customWidth="1"/>
    <col min="12040" max="12040" width="12.44140625" style="107" customWidth="1"/>
    <col min="12041" max="12041" width="0.44140625" style="107" customWidth="1"/>
    <col min="12042" max="12042" width="10.44140625" style="107" customWidth="1"/>
    <col min="12043" max="12043" width="0.44140625" style="107" customWidth="1"/>
    <col min="12044" max="12044" width="11.44140625" style="107" customWidth="1"/>
    <col min="12045" max="12045" width="0.44140625" style="107" customWidth="1"/>
    <col min="12046" max="12046" width="10.44140625" style="107" customWidth="1"/>
    <col min="12047" max="12047" width="0.44140625" style="107" customWidth="1"/>
    <col min="12048" max="12048" width="10.5546875" style="107" customWidth="1"/>
    <col min="12049" max="12049" width="0.44140625" style="107" customWidth="1"/>
    <col min="12050" max="12050" width="12.44140625" style="107" customWidth="1"/>
    <col min="12051" max="12051" width="0.44140625" style="107" customWidth="1"/>
    <col min="12052" max="12052" width="10.5546875" style="107" customWidth="1"/>
    <col min="12053" max="12053" width="12.44140625" style="107" bestFit="1" customWidth="1"/>
    <col min="12054" max="12280" width="10.44140625" style="107"/>
    <col min="12281" max="12281" width="33.5546875" style="107" customWidth="1"/>
    <col min="12282" max="12282" width="10.44140625" style="107" customWidth="1"/>
    <col min="12283" max="12283" width="0.44140625" style="107" customWidth="1"/>
    <col min="12284" max="12284" width="12" style="107" customWidth="1"/>
    <col min="12285" max="12285" width="0.44140625" style="107" customWidth="1"/>
    <col min="12286" max="12286" width="10.44140625" style="107" customWidth="1"/>
    <col min="12287" max="12287" width="0.44140625" style="107" customWidth="1"/>
    <col min="12288" max="12288" width="9.44140625" style="107" customWidth="1"/>
    <col min="12289" max="12289" width="0.44140625" style="107" customWidth="1"/>
    <col min="12290" max="12290" width="11" style="107" customWidth="1"/>
    <col min="12291" max="12291" width="0.44140625" style="107" customWidth="1"/>
    <col min="12292" max="12292" width="12.44140625" style="107" customWidth="1"/>
    <col min="12293" max="12293" width="0.44140625" style="107" customWidth="1"/>
    <col min="12294" max="12294" width="11.44140625" style="107" customWidth="1"/>
    <col min="12295" max="12295" width="0.44140625" style="107" customWidth="1"/>
    <col min="12296" max="12296" width="12.44140625" style="107" customWidth="1"/>
    <col min="12297" max="12297" width="0.44140625" style="107" customWidth="1"/>
    <col min="12298" max="12298" width="10.44140625" style="107" customWidth="1"/>
    <col min="12299" max="12299" width="0.44140625" style="107" customWidth="1"/>
    <col min="12300" max="12300" width="11.44140625" style="107" customWidth="1"/>
    <col min="12301" max="12301" width="0.44140625" style="107" customWidth="1"/>
    <col min="12302" max="12302" width="10.44140625" style="107" customWidth="1"/>
    <col min="12303" max="12303" width="0.44140625" style="107" customWidth="1"/>
    <col min="12304" max="12304" width="10.5546875" style="107" customWidth="1"/>
    <col min="12305" max="12305" width="0.44140625" style="107" customWidth="1"/>
    <col min="12306" max="12306" width="12.44140625" style="107" customWidth="1"/>
    <col min="12307" max="12307" width="0.44140625" style="107" customWidth="1"/>
    <col min="12308" max="12308" width="10.5546875" style="107" customWidth="1"/>
    <col min="12309" max="12309" width="12.44140625" style="107" bestFit="1" customWidth="1"/>
    <col min="12310" max="12536" width="10.44140625" style="107"/>
    <col min="12537" max="12537" width="33.5546875" style="107" customWidth="1"/>
    <col min="12538" max="12538" width="10.44140625" style="107" customWidth="1"/>
    <col min="12539" max="12539" width="0.44140625" style="107" customWidth="1"/>
    <col min="12540" max="12540" width="12" style="107" customWidth="1"/>
    <col min="12541" max="12541" width="0.44140625" style="107" customWidth="1"/>
    <col min="12542" max="12542" width="10.44140625" style="107" customWidth="1"/>
    <col min="12543" max="12543" width="0.44140625" style="107" customWidth="1"/>
    <col min="12544" max="12544" width="9.44140625" style="107" customWidth="1"/>
    <col min="12545" max="12545" width="0.44140625" style="107" customWidth="1"/>
    <col min="12546" max="12546" width="11" style="107" customWidth="1"/>
    <col min="12547" max="12547" width="0.44140625" style="107" customWidth="1"/>
    <col min="12548" max="12548" width="12.44140625" style="107" customWidth="1"/>
    <col min="12549" max="12549" width="0.44140625" style="107" customWidth="1"/>
    <col min="12550" max="12550" width="11.44140625" style="107" customWidth="1"/>
    <col min="12551" max="12551" width="0.44140625" style="107" customWidth="1"/>
    <col min="12552" max="12552" width="12.44140625" style="107" customWidth="1"/>
    <col min="12553" max="12553" width="0.44140625" style="107" customWidth="1"/>
    <col min="12554" max="12554" width="10.44140625" style="107" customWidth="1"/>
    <col min="12555" max="12555" width="0.44140625" style="107" customWidth="1"/>
    <col min="12556" max="12556" width="11.44140625" style="107" customWidth="1"/>
    <col min="12557" max="12557" width="0.44140625" style="107" customWidth="1"/>
    <col min="12558" max="12558" width="10.44140625" style="107" customWidth="1"/>
    <col min="12559" max="12559" width="0.44140625" style="107" customWidth="1"/>
    <col min="12560" max="12560" width="10.5546875" style="107" customWidth="1"/>
    <col min="12561" max="12561" width="0.44140625" style="107" customWidth="1"/>
    <col min="12562" max="12562" width="12.44140625" style="107" customWidth="1"/>
    <col min="12563" max="12563" width="0.44140625" style="107" customWidth="1"/>
    <col min="12564" max="12564" width="10.5546875" style="107" customWidth="1"/>
    <col min="12565" max="12565" width="12.44140625" style="107" bestFit="1" customWidth="1"/>
    <col min="12566" max="12792" width="10.44140625" style="107"/>
    <col min="12793" max="12793" width="33.5546875" style="107" customWidth="1"/>
    <col min="12794" max="12794" width="10.44140625" style="107" customWidth="1"/>
    <col min="12795" max="12795" width="0.44140625" style="107" customWidth="1"/>
    <col min="12796" max="12796" width="12" style="107" customWidth="1"/>
    <col min="12797" max="12797" width="0.44140625" style="107" customWidth="1"/>
    <col min="12798" max="12798" width="10.44140625" style="107" customWidth="1"/>
    <col min="12799" max="12799" width="0.44140625" style="107" customWidth="1"/>
    <col min="12800" max="12800" width="9.44140625" style="107" customWidth="1"/>
    <col min="12801" max="12801" width="0.44140625" style="107" customWidth="1"/>
    <col min="12802" max="12802" width="11" style="107" customWidth="1"/>
    <col min="12803" max="12803" width="0.44140625" style="107" customWidth="1"/>
    <col min="12804" max="12804" width="12.44140625" style="107" customWidth="1"/>
    <col min="12805" max="12805" width="0.44140625" style="107" customWidth="1"/>
    <col min="12806" max="12806" width="11.44140625" style="107" customWidth="1"/>
    <col min="12807" max="12807" width="0.44140625" style="107" customWidth="1"/>
    <col min="12808" max="12808" width="12.44140625" style="107" customWidth="1"/>
    <col min="12809" max="12809" width="0.44140625" style="107" customWidth="1"/>
    <col min="12810" max="12810" width="10.44140625" style="107" customWidth="1"/>
    <col min="12811" max="12811" width="0.44140625" style="107" customWidth="1"/>
    <col min="12812" max="12812" width="11.44140625" style="107" customWidth="1"/>
    <col min="12813" max="12813" width="0.44140625" style="107" customWidth="1"/>
    <col min="12814" max="12814" width="10.44140625" style="107" customWidth="1"/>
    <col min="12815" max="12815" width="0.44140625" style="107" customWidth="1"/>
    <col min="12816" max="12816" width="10.5546875" style="107" customWidth="1"/>
    <col min="12817" max="12817" width="0.44140625" style="107" customWidth="1"/>
    <col min="12818" max="12818" width="12.44140625" style="107" customWidth="1"/>
    <col min="12819" max="12819" width="0.44140625" style="107" customWidth="1"/>
    <col min="12820" max="12820" width="10.5546875" style="107" customWidth="1"/>
    <col min="12821" max="12821" width="12.44140625" style="107" bestFit="1" customWidth="1"/>
    <col min="12822" max="13048" width="10.44140625" style="107"/>
    <col min="13049" max="13049" width="33.5546875" style="107" customWidth="1"/>
    <col min="13050" max="13050" width="10.44140625" style="107" customWidth="1"/>
    <col min="13051" max="13051" width="0.44140625" style="107" customWidth="1"/>
    <col min="13052" max="13052" width="12" style="107" customWidth="1"/>
    <col min="13053" max="13053" width="0.44140625" style="107" customWidth="1"/>
    <col min="13054" max="13054" width="10.44140625" style="107" customWidth="1"/>
    <col min="13055" max="13055" width="0.44140625" style="107" customWidth="1"/>
    <col min="13056" max="13056" width="9.44140625" style="107" customWidth="1"/>
    <col min="13057" max="13057" width="0.44140625" style="107" customWidth="1"/>
    <col min="13058" max="13058" width="11" style="107" customWidth="1"/>
    <col min="13059" max="13059" width="0.44140625" style="107" customWidth="1"/>
    <col min="13060" max="13060" width="12.44140625" style="107" customWidth="1"/>
    <col min="13061" max="13061" width="0.44140625" style="107" customWidth="1"/>
    <col min="13062" max="13062" width="11.44140625" style="107" customWidth="1"/>
    <col min="13063" max="13063" width="0.44140625" style="107" customWidth="1"/>
    <col min="13064" max="13064" width="12.44140625" style="107" customWidth="1"/>
    <col min="13065" max="13065" width="0.44140625" style="107" customWidth="1"/>
    <col min="13066" max="13066" width="10.44140625" style="107" customWidth="1"/>
    <col min="13067" max="13067" width="0.44140625" style="107" customWidth="1"/>
    <col min="13068" max="13068" width="11.44140625" style="107" customWidth="1"/>
    <col min="13069" max="13069" width="0.44140625" style="107" customWidth="1"/>
    <col min="13070" max="13070" width="10.44140625" style="107" customWidth="1"/>
    <col min="13071" max="13071" width="0.44140625" style="107" customWidth="1"/>
    <col min="13072" max="13072" width="10.5546875" style="107" customWidth="1"/>
    <col min="13073" max="13073" width="0.44140625" style="107" customWidth="1"/>
    <col min="13074" max="13074" width="12.44140625" style="107" customWidth="1"/>
    <col min="13075" max="13075" width="0.44140625" style="107" customWidth="1"/>
    <col min="13076" max="13076" width="10.5546875" style="107" customWidth="1"/>
    <col min="13077" max="13077" width="12.44140625" style="107" bestFit="1" customWidth="1"/>
    <col min="13078" max="13304" width="10.44140625" style="107"/>
    <col min="13305" max="13305" width="33.5546875" style="107" customWidth="1"/>
    <col min="13306" max="13306" width="10.44140625" style="107" customWidth="1"/>
    <col min="13307" max="13307" width="0.44140625" style="107" customWidth="1"/>
    <col min="13308" max="13308" width="12" style="107" customWidth="1"/>
    <col min="13309" max="13309" width="0.44140625" style="107" customWidth="1"/>
    <col min="13310" max="13310" width="10.44140625" style="107" customWidth="1"/>
    <col min="13311" max="13311" width="0.44140625" style="107" customWidth="1"/>
    <col min="13312" max="13312" width="9.44140625" style="107" customWidth="1"/>
    <col min="13313" max="13313" width="0.44140625" style="107" customWidth="1"/>
    <col min="13314" max="13314" width="11" style="107" customWidth="1"/>
    <col min="13315" max="13315" width="0.44140625" style="107" customWidth="1"/>
    <col min="13316" max="13316" width="12.44140625" style="107" customWidth="1"/>
    <col min="13317" max="13317" width="0.44140625" style="107" customWidth="1"/>
    <col min="13318" max="13318" width="11.44140625" style="107" customWidth="1"/>
    <col min="13319" max="13319" width="0.44140625" style="107" customWidth="1"/>
    <col min="13320" max="13320" width="12.44140625" style="107" customWidth="1"/>
    <col min="13321" max="13321" width="0.44140625" style="107" customWidth="1"/>
    <col min="13322" max="13322" width="10.44140625" style="107" customWidth="1"/>
    <col min="13323" max="13323" width="0.44140625" style="107" customWidth="1"/>
    <col min="13324" max="13324" width="11.44140625" style="107" customWidth="1"/>
    <col min="13325" max="13325" width="0.44140625" style="107" customWidth="1"/>
    <col min="13326" max="13326" width="10.44140625" style="107" customWidth="1"/>
    <col min="13327" max="13327" width="0.44140625" style="107" customWidth="1"/>
    <col min="13328" max="13328" width="10.5546875" style="107" customWidth="1"/>
    <col min="13329" max="13329" width="0.44140625" style="107" customWidth="1"/>
    <col min="13330" max="13330" width="12.44140625" style="107" customWidth="1"/>
    <col min="13331" max="13331" width="0.44140625" style="107" customWidth="1"/>
    <col min="13332" max="13332" width="10.5546875" style="107" customWidth="1"/>
    <col min="13333" max="13333" width="12.44140625" style="107" bestFit="1" customWidth="1"/>
    <col min="13334" max="13560" width="10.44140625" style="107"/>
    <col min="13561" max="13561" width="33.5546875" style="107" customWidth="1"/>
    <col min="13562" max="13562" width="10.44140625" style="107" customWidth="1"/>
    <col min="13563" max="13563" width="0.44140625" style="107" customWidth="1"/>
    <col min="13564" max="13564" width="12" style="107" customWidth="1"/>
    <col min="13565" max="13565" width="0.44140625" style="107" customWidth="1"/>
    <col min="13566" max="13566" width="10.44140625" style="107" customWidth="1"/>
    <col min="13567" max="13567" width="0.44140625" style="107" customWidth="1"/>
    <col min="13568" max="13568" width="9.44140625" style="107" customWidth="1"/>
    <col min="13569" max="13569" width="0.44140625" style="107" customWidth="1"/>
    <col min="13570" max="13570" width="11" style="107" customWidth="1"/>
    <col min="13571" max="13571" width="0.44140625" style="107" customWidth="1"/>
    <col min="13572" max="13572" width="12.44140625" style="107" customWidth="1"/>
    <col min="13573" max="13573" width="0.44140625" style="107" customWidth="1"/>
    <col min="13574" max="13574" width="11.44140625" style="107" customWidth="1"/>
    <col min="13575" max="13575" width="0.44140625" style="107" customWidth="1"/>
    <col min="13576" max="13576" width="12.44140625" style="107" customWidth="1"/>
    <col min="13577" max="13577" width="0.44140625" style="107" customWidth="1"/>
    <col min="13578" max="13578" width="10.44140625" style="107" customWidth="1"/>
    <col min="13579" max="13579" width="0.44140625" style="107" customWidth="1"/>
    <col min="13580" max="13580" width="11.44140625" style="107" customWidth="1"/>
    <col min="13581" max="13581" width="0.44140625" style="107" customWidth="1"/>
    <col min="13582" max="13582" width="10.44140625" style="107" customWidth="1"/>
    <col min="13583" max="13583" width="0.44140625" style="107" customWidth="1"/>
    <col min="13584" max="13584" width="10.5546875" style="107" customWidth="1"/>
    <col min="13585" max="13585" width="0.44140625" style="107" customWidth="1"/>
    <col min="13586" max="13586" width="12.44140625" style="107" customWidth="1"/>
    <col min="13587" max="13587" width="0.44140625" style="107" customWidth="1"/>
    <col min="13588" max="13588" width="10.5546875" style="107" customWidth="1"/>
    <col min="13589" max="13589" width="12.44140625" style="107" bestFit="1" customWidth="1"/>
    <col min="13590" max="13816" width="10.44140625" style="107"/>
    <col min="13817" max="13817" width="33.5546875" style="107" customWidth="1"/>
    <col min="13818" max="13818" width="10.44140625" style="107" customWidth="1"/>
    <col min="13819" max="13819" width="0.44140625" style="107" customWidth="1"/>
    <col min="13820" max="13820" width="12" style="107" customWidth="1"/>
    <col min="13821" max="13821" width="0.44140625" style="107" customWidth="1"/>
    <col min="13822" max="13822" width="10.44140625" style="107" customWidth="1"/>
    <col min="13823" max="13823" width="0.44140625" style="107" customWidth="1"/>
    <col min="13824" max="13824" width="9.44140625" style="107" customWidth="1"/>
    <col min="13825" max="13825" width="0.44140625" style="107" customWidth="1"/>
    <col min="13826" max="13826" width="11" style="107" customWidth="1"/>
    <col min="13827" max="13827" width="0.44140625" style="107" customWidth="1"/>
    <col min="13828" max="13828" width="12.44140625" style="107" customWidth="1"/>
    <col min="13829" max="13829" width="0.44140625" style="107" customWidth="1"/>
    <col min="13830" max="13830" width="11.44140625" style="107" customWidth="1"/>
    <col min="13831" max="13831" width="0.44140625" style="107" customWidth="1"/>
    <col min="13832" max="13832" width="12.44140625" style="107" customWidth="1"/>
    <col min="13833" max="13833" width="0.44140625" style="107" customWidth="1"/>
    <col min="13834" max="13834" width="10.44140625" style="107" customWidth="1"/>
    <col min="13835" max="13835" width="0.44140625" style="107" customWidth="1"/>
    <col min="13836" max="13836" width="11.44140625" style="107" customWidth="1"/>
    <col min="13837" max="13837" width="0.44140625" style="107" customWidth="1"/>
    <col min="13838" max="13838" width="10.44140625" style="107" customWidth="1"/>
    <col min="13839" max="13839" width="0.44140625" style="107" customWidth="1"/>
    <col min="13840" max="13840" width="10.5546875" style="107" customWidth="1"/>
    <col min="13841" max="13841" width="0.44140625" style="107" customWidth="1"/>
    <col min="13842" max="13842" width="12.44140625" style="107" customWidth="1"/>
    <col min="13843" max="13843" width="0.44140625" style="107" customWidth="1"/>
    <col min="13844" max="13844" width="10.5546875" style="107" customWidth="1"/>
    <col min="13845" max="13845" width="12.44140625" style="107" bestFit="1" customWidth="1"/>
    <col min="13846" max="14072" width="10.44140625" style="107"/>
    <col min="14073" max="14073" width="33.5546875" style="107" customWidth="1"/>
    <col min="14074" max="14074" width="10.44140625" style="107" customWidth="1"/>
    <col min="14075" max="14075" width="0.44140625" style="107" customWidth="1"/>
    <col min="14076" max="14076" width="12" style="107" customWidth="1"/>
    <col min="14077" max="14077" width="0.44140625" style="107" customWidth="1"/>
    <col min="14078" max="14078" width="10.44140625" style="107" customWidth="1"/>
    <col min="14079" max="14079" width="0.44140625" style="107" customWidth="1"/>
    <col min="14080" max="14080" width="9.44140625" style="107" customWidth="1"/>
    <col min="14081" max="14081" width="0.44140625" style="107" customWidth="1"/>
    <col min="14082" max="14082" width="11" style="107" customWidth="1"/>
    <col min="14083" max="14083" width="0.44140625" style="107" customWidth="1"/>
    <col min="14084" max="14084" width="12.44140625" style="107" customWidth="1"/>
    <col min="14085" max="14085" width="0.44140625" style="107" customWidth="1"/>
    <col min="14086" max="14086" width="11.44140625" style="107" customWidth="1"/>
    <col min="14087" max="14087" width="0.44140625" style="107" customWidth="1"/>
    <col min="14088" max="14088" width="12.44140625" style="107" customWidth="1"/>
    <col min="14089" max="14089" width="0.44140625" style="107" customWidth="1"/>
    <col min="14090" max="14090" width="10.44140625" style="107" customWidth="1"/>
    <col min="14091" max="14091" width="0.44140625" style="107" customWidth="1"/>
    <col min="14092" max="14092" width="11.44140625" style="107" customWidth="1"/>
    <col min="14093" max="14093" width="0.44140625" style="107" customWidth="1"/>
    <col min="14094" max="14094" width="10.44140625" style="107" customWidth="1"/>
    <col min="14095" max="14095" width="0.44140625" style="107" customWidth="1"/>
    <col min="14096" max="14096" width="10.5546875" style="107" customWidth="1"/>
    <col min="14097" max="14097" width="0.44140625" style="107" customWidth="1"/>
    <col min="14098" max="14098" width="12.44140625" style="107" customWidth="1"/>
    <col min="14099" max="14099" width="0.44140625" style="107" customWidth="1"/>
    <col min="14100" max="14100" width="10.5546875" style="107" customWidth="1"/>
    <col min="14101" max="14101" width="12.44140625" style="107" bestFit="1" customWidth="1"/>
    <col min="14102" max="14328" width="10.44140625" style="107"/>
    <col min="14329" max="14329" width="33.5546875" style="107" customWidth="1"/>
    <col min="14330" max="14330" width="10.44140625" style="107" customWidth="1"/>
    <col min="14331" max="14331" width="0.44140625" style="107" customWidth="1"/>
    <col min="14332" max="14332" width="12" style="107" customWidth="1"/>
    <col min="14333" max="14333" width="0.44140625" style="107" customWidth="1"/>
    <col min="14334" max="14334" width="10.44140625" style="107" customWidth="1"/>
    <col min="14335" max="14335" width="0.44140625" style="107" customWidth="1"/>
    <col min="14336" max="14336" width="9.44140625" style="107" customWidth="1"/>
    <col min="14337" max="14337" width="0.44140625" style="107" customWidth="1"/>
    <col min="14338" max="14338" width="11" style="107" customWidth="1"/>
    <col min="14339" max="14339" width="0.44140625" style="107" customWidth="1"/>
    <col min="14340" max="14340" width="12.44140625" style="107" customWidth="1"/>
    <col min="14341" max="14341" width="0.44140625" style="107" customWidth="1"/>
    <col min="14342" max="14342" width="11.44140625" style="107" customWidth="1"/>
    <col min="14343" max="14343" width="0.44140625" style="107" customWidth="1"/>
    <col min="14344" max="14344" width="12.44140625" style="107" customWidth="1"/>
    <col min="14345" max="14345" width="0.44140625" style="107" customWidth="1"/>
    <col min="14346" max="14346" width="10.44140625" style="107" customWidth="1"/>
    <col min="14347" max="14347" width="0.44140625" style="107" customWidth="1"/>
    <col min="14348" max="14348" width="11.44140625" style="107" customWidth="1"/>
    <col min="14349" max="14349" width="0.44140625" style="107" customWidth="1"/>
    <col min="14350" max="14350" width="10.44140625" style="107" customWidth="1"/>
    <col min="14351" max="14351" width="0.44140625" style="107" customWidth="1"/>
    <col min="14352" max="14352" width="10.5546875" style="107" customWidth="1"/>
    <col min="14353" max="14353" width="0.44140625" style="107" customWidth="1"/>
    <col min="14354" max="14354" width="12.44140625" style="107" customWidth="1"/>
    <col min="14355" max="14355" width="0.44140625" style="107" customWidth="1"/>
    <col min="14356" max="14356" width="10.5546875" style="107" customWidth="1"/>
    <col min="14357" max="14357" width="12.44140625" style="107" bestFit="1" customWidth="1"/>
    <col min="14358" max="14584" width="10.44140625" style="107"/>
    <col min="14585" max="14585" width="33.5546875" style="107" customWidth="1"/>
    <col min="14586" max="14586" width="10.44140625" style="107" customWidth="1"/>
    <col min="14587" max="14587" width="0.44140625" style="107" customWidth="1"/>
    <col min="14588" max="14588" width="12" style="107" customWidth="1"/>
    <col min="14589" max="14589" width="0.44140625" style="107" customWidth="1"/>
    <col min="14590" max="14590" width="10.44140625" style="107" customWidth="1"/>
    <col min="14591" max="14591" width="0.44140625" style="107" customWidth="1"/>
    <col min="14592" max="14592" width="9.44140625" style="107" customWidth="1"/>
    <col min="14593" max="14593" width="0.44140625" style="107" customWidth="1"/>
    <col min="14594" max="14594" width="11" style="107" customWidth="1"/>
    <col min="14595" max="14595" width="0.44140625" style="107" customWidth="1"/>
    <col min="14596" max="14596" width="12.44140625" style="107" customWidth="1"/>
    <col min="14597" max="14597" width="0.44140625" style="107" customWidth="1"/>
    <col min="14598" max="14598" width="11.44140625" style="107" customWidth="1"/>
    <col min="14599" max="14599" width="0.44140625" style="107" customWidth="1"/>
    <col min="14600" max="14600" width="12.44140625" style="107" customWidth="1"/>
    <col min="14601" max="14601" width="0.44140625" style="107" customWidth="1"/>
    <col min="14602" max="14602" width="10.44140625" style="107" customWidth="1"/>
    <col min="14603" max="14603" width="0.44140625" style="107" customWidth="1"/>
    <col min="14604" max="14604" width="11.44140625" style="107" customWidth="1"/>
    <col min="14605" max="14605" width="0.44140625" style="107" customWidth="1"/>
    <col min="14606" max="14606" width="10.44140625" style="107" customWidth="1"/>
    <col min="14607" max="14607" width="0.44140625" style="107" customWidth="1"/>
    <col min="14608" max="14608" width="10.5546875" style="107" customWidth="1"/>
    <col min="14609" max="14609" width="0.44140625" style="107" customWidth="1"/>
    <col min="14610" max="14610" width="12.44140625" style="107" customWidth="1"/>
    <col min="14611" max="14611" width="0.44140625" style="107" customWidth="1"/>
    <col min="14612" max="14612" width="10.5546875" style="107" customWidth="1"/>
    <col min="14613" max="14613" width="12.44140625" style="107" bestFit="1" customWidth="1"/>
    <col min="14614" max="14840" width="10.44140625" style="107"/>
    <col min="14841" max="14841" width="33.5546875" style="107" customWidth="1"/>
    <col min="14842" max="14842" width="10.44140625" style="107" customWidth="1"/>
    <col min="14843" max="14843" width="0.44140625" style="107" customWidth="1"/>
    <col min="14844" max="14844" width="12" style="107" customWidth="1"/>
    <col min="14845" max="14845" width="0.44140625" style="107" customWidth="1"/>
    <col min="14846" max="14846" width="10.44140625" style="107" customWidth="1"/>
    <col min="14847" max="14847" width="0.44140625" style="107" customWidth="1"/>
    <col min="14848" max="14848" width="9.44140625" style="107" customWidth="1"/>
    <col min="14849" max="14849" width="0.44140625" style="107" customWidth="1"/>
    <col min="14850" max="14850" width="11" style="107" customWidth="1"/>
    <col min="14851" max="14851" width="0.44140625" style="107" customWidth="1"/>
    <col min="14852" max="14852" width="12.44140625" style="107" customWidth="1"/>
    <col min="14853" max="14853" width="0.44140625" style="107" customWidth="1"/>
    <col min="14854" max="14854" width="11.44140625" style="107" customWidth="1"/>
    <col min="14855" max="14855" width="0.44140625" style="107" customWidth="1"/>
    <col min="14856" max="14856" width="12.44140625" style="107" customWidth="1"/>
    <col min="14857" max="14857" width="0.44140625" style="107" customWidth="1"/>
    <col min="14858" max="14858" width="10.44140625" style="107" customWidth="1"/>
    <col min="14859" max="14859" width="0.44140625" style="107" customWidth="1"/>
    <col min="14860" max="14860" width="11.44140625" style="107" customWidth="1"/>
    <col min="14861" max="14861" width="0.44140625" style="107" customWidth="1"/>
    <col min="14862" max="14862" width="10.44140625" style="107" customWidth="1"/>
    <col min="14863" max="14863" width="0.44140625" style="107" customWidth="1"/>
    <col min="14864" max="14864" width="10.5546875" style="107" customWidth="1"/>
    <col min="14865" max="14865" width="0.44140625" style="107" customWidth="1"/>
    <col min="14866" max="14866" width="12.44140625" style="107" customWidth="1"/>
    <col min="14867" max="14867" width="0.44140625" style="107" customWidth="1"/>
    <col min="14868" max="14868" width="10.5546875" style="107" customWidth="1"/>
    <col min="14869" max="14869" width="12.44140625" style="107" bestFit="1" customWidth="1"/>
    <col min="14870" max="15096" width="10.44140625" style="107"/>
    <col min="15097" max="15097" width="33.5546875" style="107" customWidth="1"/>
    <col min="15098" max="15098" width="10.44140625" style="107" customWidth="1"/>
    <col min="15099" max="15099" width="0.44140625" style="107" customWidth="1"/>
    <col min="15100" max="15100" width="12" style="107" customWidth="1"/>
    <col min="15101" max="15101" width="0.44140625" style="107" customWidth="1"/>
    <col min="15102" max="15102" width="10.44140625" style="107" customWidth="1"/>
    <col min="15103" max="15103" width="0.44140625" style="107" customWidth="1"/>
    <col min="15104" max="15104" width="9.44140625" style="107" customWidth="1"/>
    <col min="15105" max="15105" width="0.44140625" style="107" customWidth="1"/>
    <col min="15106" max="15106" width="11" style="107" customWidth="1"/>
    <col min="15107" max="15107" width="0.44140625" style="107" customWidth="1"/>
    <col min="15108" max="15108" width="12.44140625" style="107" customWidth="1"/>
    <col min="15109" max="15109" width="0.44140625" style="107" customWidth="1"/>
    <col min="15110" max="15110" width="11.44140625" style="107" customWidth="1"/>
    <col min="15111" max="15111" width="0.44140625" style="107" customWidth="1"/>
    <col min="15112" max="15112" width="12.44140625" style="107" customWidth="1"/>
    <col min="15113" max="15113" width="0.44140625" style="107" customWidth="1"/>
    <col min="15114" max="15114" width="10.44140625" style="107" customWidth="1"/>
    <col min="15115" max="15115" width="0.44140625" style="107" customWidth="1"/>
    <col min="15116" max="15116" width="11.44140625" style="107" customWidth="1"/>
    <col min="15117" max="15117" width="0.44140625" style="107" customWidth="1"/>
    <col min="15118" max="15118" width="10.44140625" style="107" customWidth="1"/>
    <col min="15119" max="15119" width="0.44140625" style="107" customWidth="1"/>
    <col min="15120" max="15120" width="10.5546875" style="107" customWidth="1"/>
    <col min="15121" max="15121" width="0.44140625" style="107" customWidth="1"/>
    <col min="15122" max="15122" width="12.44140625" style="107" customWidth="1"/>
    <col min="15123" max="15123" width="0.44140625" style="107" customWidth="1"/>
    <col min="15124" max="15124" width="10.5546875" style="107" customWidth="1"/>
    <col min="15125" max="15125" width="12.44140625" style="107" bestFit="1" customWidth="1"/>
    <col min="15126" max="15352" width="10.44140625" style="107"/>
    <col min="15353" max="15353" width="33.5546875" style="107" customWidth="1"/>
    <col min="15354" max="15354" width="10.44140625" style="107" customWidth="1"/>
    <col min="15355" max="15355" width="0.44140625" style="107" customWidth="1"/>
    <col min="15356" max="15356" width="12" style="107" customWidth="1"/>
    <col min="15357" max="15357" width="0.44140625" style="107" customWidth="1"/>
    <col min="15358" max="15358" width="10.44140625" style="107" customWidth="1"/>
    <col min="15359" max="15359" width="0.44140625" style="107" customWidth="1"/>
    <col min="15360" max="15360" width="9.44140625" style="107" customWidth="1"/>
    <col min="15361" max="15361" width="0.44140625" style="107" customWidth="1"/>
    <col min="15362" max="15362" width="11" style="107" customWidth="1"/>
    <col min="15363" max="15363" width="0.44140625" style="107" customWidth="1"/>
    <col min="15364" max="15364" width="12.44140625" style="107" customWidth="1"/>
    <col min="15365" max="15365" width="0.44140625" style="107" customWidth="1"/>
    <col min="15366" max="15366" width="11.44140625" style="107" customWidth="1"/>
    <col min="15367" max="15367" width="0.44140625" style="107" customWidth="1"/>
    <col min="15368" max="15368" width="12.44140625" style="107" customWidth="1"/>
    <col min="15369" max="15369" width="0.44140625" style="107" customWidth="1"/>
    <col min="15370" max="15370" width="10.44140625" style="107" customWidth="1"/>
    <col min="15371" max="15371" width="0.44140625" style="107" customWidth="1"/>
    <col min="15372" max="15372" width="11.44140625" style="107" customWidth="1"/>
    <col min="15373" max="15373" width="0.44140625" style="107" customWidth="1"/>
    <col min="15374" max="15374" width="10.44140625" style="107" customWidth="1"/>
    <col min="15375" max="15375" width="0.44140625" style="107" customWidth="1"/>
    <col min="15376" max="15376" width="10.5546875" style="107" customWidth="1"/>
    <col min="15377" max="15377" width="0.44140625" style="107" customWidth="1"/>
    <col min="15378" max="15378" width="12.44140625" style="107" customWidth="1"/>
    <col min="15379" max="15379" width="0.44140625" style="107" customWidth="1"/>
    <col min="15380" max="15380" width="10.5546875" style="107" customWidth="1"/>
    <col min="15381" max="15381" width="12.44140625" style="107" bestFit="1" customWidth="1"/>
    <col min="15382" max="15608" width="10.44140625" style="107"/>
    <col min="15609" max="15609" width="33.5546875" style="107" customWidth="1"/>
    <col min="15610" max="15610" width="10.44140625" style="107" customWidth="1"/>
    <col min="15611" max="15611" width="0.44140625" style="107" customWidth="1"/>
    <col min="15612" max="15612" width="12" style="107" customWidth="1"/>
    <col min="15613" max="15613" width="0.44140625" style="107" customWidth="1"/>
    <col min="15614" max="15614" width="10.44140625" style="107" customWidth="1"/>
    <col min="15615" max="15615" width="0.44140625" style="107" customWidth="1"/>
    <col min="15616" max="15616" width="9.44140625" style="107" customWidth="1"/>
    <col min="15617" max="15617" width="0.44140625" style="107" customWidth="1"/>
    <col min="15618" max="15618" width="11" style="107" customWidth="1"/>
    <col min="15619" max="15619" width="0.44140625" style="107" customWidth="1"/>
    <col min="15620" max="15620" width="12.44140625" style="107" customWidth="1"/>
    <col min="15621" max="15621" width="0.44140625" style="107" customWidth="1"/>
    <col min="15622" max="15622" width="11.44140625" style="107" customWidth="1"/>
    <col min="15623" max="15623" width="0.44140625" style="107" customWidth="1"/>
    <col min="15624" max="15624" width="12.44140625" style="107" customWidth="1"/>
    <col min="15625" max="15625" width="0.44140625" style="107" customWidth="1"/>
    <col min="15626" max="15626" width="10.44140625" style="107" customWidth="1"/>
    <col min="15627" max="15627" width="0.44140625" style="107" customWidth="1"/>
    <col min="15628" max="15628" width="11.44140625" style="107" customWidth="1"/>
    <col min="15629" max="15629" width="0.44140625" style="107" customWidth="1"/>
    <col min="15630" max="15630" width="10.44140625" style="107" customWidth="1"/>
    <col min="15631" max="15631" width="0.44140625" style="107" customWidth="1"/>
    <col min="15632" max="15632" width="10.5546875" style="107" customWidth="1"/>
    <col min="15633" max="15633" width="0.44140625" style="107" customWidth="1"/>
    <col min="15634" max="15634" width="12.44140625" style="107" customWidth="1"/>
    <col min="15635" max="15635" width="0.44140625" style="107" customWidth="1"/>
    <col min="15636" max="15636" width="10.5546875" style="107" customWidth="1"/>
    <col min="15637" max="15637" width="12.44140625" style="107" bestFit="1" customWidth="1"/>
    <col min="15638" max="15864" width="10.44140625" style="107"/>
    <col min="15865" max="15865" width="33.5546875" style="107" customWidth="1"/>
    <col min="15866" max="15866" width="10.44140625" style="107" customWidth="1"/>
    <col min="15867" max="15867" width="0.44140625" style="107" customWidth="1"/>
    <col min="15868" max="15868" width="12" style="107" customWidth="1"/>
    <col min="15869" max="15869" width="0.44140625" style="107" customWidth="1"/>
    <col min="15870" max="15870" width="10.44140625" style="107" customWidth="1"/>
    <col min="15871" max="15871" width="0.44140625" style="107" customWidth="1"/>
    <col min="15872" max="15872" width="9.44140625" style="107" customWidth="1"/>
    <col min="15873" max="15873" width="0.44140625" style="107" customWidth="1"/>
    <col min="15874" max="15874" width="11" style="107" customWidth="1"/>
    <col min="15875" max="15875" width="0.44140625" style="107" customWidth="1"/>
    <col min="15876" max="15876" width="12.44140625" style="107" customWidth="1"/>
    <col min="15877" max="15877" width="0.44140625" style="107" customWidth="1"/>
    <col min="15878" max="15878" width="11.44140625" style="107" customWidth="1"/>
    <col min="15879" max="15879" width="0.44140625" style="107" customWidth="1"/>
    <col min="15880" max="15880" width="12.44140625" style="107" customWidth="1"/>
    <col min="15881" max="15881" width="0.44140625" style="107" customWidth="1"/>
    <col min="15882" max="15882" width="10.44140625" style="107" customWidth="1"/>
    <col min="15883" max="15883" width="0.44140625" style="107" customWidth="1"/>
    <col min="15884" max="15884" width="11.44140625" style="107" customWidth="1"/>
    <col min="15885" max="15885" width="0.44140625" style="107" customWidth="1"/>
    <col min="15886" max="15886" width="10.44140625" style="107" customWidth="1"/>
    <col min="15887" max="15887" width="0.44140625" style="107" customWidth="1"/>
    <col min="15888" max="15888" width="10.5546875" style="107" customWidth="1"/>
    <col min="15889" max="15889" width="0.44140625" style="107" customWidth="1"/>
    <col min="15890" max="15890" width="12.44140625" style="107" customWidth="1"/>
    <col min="15891" max="15891" width="0.44140625" style="107" customWidth="1"/>
    <col min="15892" max="15892" width="10.5546875" style="107" customWidth="1"/>
    <col min="15893" max="15893" width="12.44140625" style="107" bestFit="1" customWidth="1"/>
    <col min="15894" max="16120" width="10.44140625" style="107"/>
    <col min="16121" max="16121" width="33.5546875" style="107" customWidth="1"/>
    <col min="16122" max="16122" width="10.44140625" style="107" customWidth="1"/>
    <col min="16123" max="16123" width="0.44140625" style="107" customWidth="1"/>
    <col min="16124" max="16124" width="12" style="107" customWidth="1"/>
    <col min="16125" max="16125" width="0.44140625" style="107" customWidth="1"/>
    <col min="16126" max="16126" width="10.44140625" style="107" customWidth="1"/>
    <col min="16127" max="16127" width="0.44140625" style="107" customWidth="1"/>
    <col min="16128" max="16128" width="9.44140625" style="107" customWidth="1"/>
    <col min="16129" max="16129" width="0.44140625" style="107" customWidth="1"/>
    <col min="16130" max="16130" width="11" style="107" customWidth="1"/>
    <col min="16131" max="16131" width="0.44140625" style="107" customWidth="1"/>
    <col min="16132" max="16132" width="12.44140625" style="107" customWidth="1"/>
    <col min="16133" max="16133" width="0.44140625" style="107" customWidth="1"/>
    <col min="16134" max="16134" width="11.44140625" style="107" customWidth="1"/>
    <col min="16135" max="16135" width="0.44140625" style="107" customWidth="1"/>
    <col min="16136" max="16136" width="12.44140625" style="107" customWidth="1"/>
    <col min="16137" max="16137" width="0.44140625" style="107" customWidth="1"/>
    <col min="16138" max="16138" width="10.44140625" style="107" customWidth="1"/>
    <col min="16139" max="16139" width="0.44140625" style="107" customWidth="1"/>
    <col min="16140" max="16140" width="11.44140625" style="107" customWidth="1"/>
    <col min="16141" max="16141" width="0.44140625" style="107" customWidth="1"/>
    <col min="16142" max="16142" width="10.44140625" style="107" customWidth="1"/>
    <col min="16143" max="16143" width="0.44140625" style="107" customWidth="1"/>
    <col min="16144" max="16144" width="10.5546875" style="107" customWidth="1"/>
    <col min="16145" max="16145" width="0.44140625" style="107" customWidth="1"/>
    <col min="16146" max="16146" width="12.44140625" style="107" customWidth="1"/>
    <col min="16147" max="16147" width="0.44140625" style="107" customWidth="1"/>
    <col min="16148" max="16148" width="10.5546875" style="107" customWidth="1"/>
    <col min="16149" max="16149" width="12.44140625" style="107" bestFit="1" customWidth="1"/>
    <col min="16150" max="16384" width="10.44140625" style="107"/>
  </cols>
  <sheetData>
    <row r="1" spans="1:28" s="16" customFormat="1" ht="16.5" customHeight="1">
      <c r="A1" s="1" t="s">
        <v>0</v>
      </c>
      <c r="B1" s="14"/>
      <c r="C1" s="1"/>
      <c r="D1" s="3"/>
      <c r="E1" s="184"/>
      <c r="F1" s="3"/>
      <c r="G1" s="184"/>
      <c r="H1" s="3"/>
      <c r="I1" s="185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85"/>
      <c r="Z1" s="3"/>
      <c r="AA1" s="185"/>
      <c r="AB1" s="3"/>
    </row>
    <row r="2" spans="1:28" s="16" customFormat="1" ht="16.5" customHeight="1">
      <c r="A2" s="28" t="s">
        <v>132</v>
      </c>
      <c r="B2" s="34"/>
      <c r="C2" s="28"/>
      <c r="D2" s="3"/>
      <c r="E2" s="184"/>
      <c r="F2" s="3"/>
      <c r="G2" s="184"/>
      <c r="H2" s="3"/>
      <c r="I2" s="18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84"/>
      <c r="Z2" s="3"/>
      <c r="AA2" s="184"/>
      <c r="AB2" s="3"/>
    </row>
    <row r="3" spans="1:28" s="16" customFormat="1" ht="16.5" customHeight="1">
      <c r="A3" s="29" t="s">
        <v>130</v>
      </c>
      <c r="B3" s="228"/>
      <c r="C3" s="29"/>
      <c r="D3" s="5"/>
      <c r="E3" s="186"/>
      <c r="F3" s="5"/>
      <c r="G3" s="186"/>
      <c r="H3" s="5"/>
      <c r="I3" s="187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87"/>
      <c r="Z3" s="5"/>
      <c r="AA3" s="187"/>
      <c r="AB3" s="5"/>
    </row>
    <row r="4" spans="1:28" ht="16.5" customHeight="1">
      <c r="A4" s="109"/>
      <c r="C4" s="109"/>
      <c r="E4" s="188"/>
      <c r="G4" s="188"/>
      <c r="I4" s="188"/>
      <c r="Y4" s="188"/>
      <c r="AA4" s="188"/>
    </row>
    <row r="5" spans="1:28" ht="16.5" customHeight="1">
      <c r="A5" s="109"/>
      <c r="C5" s="109"/>
      <c r="E5" s="188"/>
      <c r="G5" s="188"/>
      <c r="I5" s="188"/>
      <c r="Y5" s="188"/>
      <c r="AA5" s="188"/>
    </row>
    <row r="6" spans="1:28" s="68" customFormat="1" ht="16.5" customHeight="1">
      <c r="A6" s="230"/>
      <c r="B6" s="105"/>
      <c r="C6" s="230"/>
      <c r="D6" s="250" t="s">
        <v>133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</row>
    <row r="7" spans="1:28" s="68" customFormat="1" ht="16.5" customHeight="1">
      <c r="A7" s="230"/>
      <c r="B7" s="105"/>
      <c r="C7" s="230"/>
      <c r="D7" s="251" t="s">
        <v>134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64"/>
      <c r="Z7" s="64"/>
      <c r="AA7" s="64"/>
      <c r="AB7" s="64"/>
    </row>
    <row r="8" spans="1:28" s="68" customFormat="1" ht="16.5" customHeight="1">
      <c r="A8" s="230"/>
      <c r="B8" s="105"/>
      <c r="C8" s="230"/>
      <c r="D8" s="65"/>
      <c r="E8" s="65"/>
      <c r="F8" s="65"/>
      <c r="G8" s="65"/>
      <c r="H8" s="65"/>
      <c r="I8" s="65"/>
      <c r="J8" s="65"/>
      <c r="K8" s="65"/>
      <c r="L8" s="252" t="s">
        <v>135</v>
      </c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65"/>
      <c r="X8" s="66"/>
      <c r="Y8" s="64"/>
      <c r="Z8" s="64"/>
      <c r="AA8" s="64"/>
      <c r="AB8" s="64"/>
    </row>
    <row r="9" spans="1:28" s="68" customFormat="1" ht="16.5" customHeight="1">
      <c r="A9" s="230"/>
      <c r="B9" s="105"/>
      <c r="C9" s="230"/>
      <c r="D9" s="65"/>
      <c r="E9" s="65"/>
      <c r="F9" s="65"/>
      <c r="G9" s="65"/>
      <c r="H9" s="65"/>
      <c r="I9" s="65"/>
      <c r="J9" s="65"/>
      <c r="K9" s="65"/>
      <c r="L9" s="252" t="s">
        <v>113</v>
      </c>
      <c r="M9" s="252"/>
      <c r="N9" s="252"/>
      <c r="O9" s="252"/>
      <c r="P9" s="252"/>
      <c r="Q9" s="65"/>
      <c r="S9" s="65"/>
      <c r="U9" s="65"/>
      <c r="V9" s="66"/>
      <c r="W9" s="65"/>
      <c r="X9" s="66"/>
      <c r="Y9" s="64"/>
      <c r="Z9" s="64"/>
      <c r="AA9" s="64"/>
      <c r="AB9" s="64"/>
    </row>
    <row r="10" spans="1:28" s="68" customFormat="1" ht="16.5" customHeight="1">
      <c r="A10" s="230"/>
      <c r="B10" s="105"/>
      <c r="C10" s="230"/>
      <c r="D10" s="65"/>
      <c r="E10" s="65"/>
      <c r="F10" s="65"/>
      <c r="G10" s="65"/>
      <c r="H10" s="65"/>
      <c r="I10" s="65"/>
      <c r="J10" s="65"/>
      <c r="K10" s="65"/>
      <c r="L10" s="58" t="s">
        <v>136</v>
      </c>
      <c r="M10" s="66"/>
      <c r="N10" s="58"/>
      <c r="O10" s="65"/>
      <c r="P10" s="58"/>
      <c r="Q10" s="65"/>
      <c r="R10" s="58"/>
      <c r="S10" s="65"/>
      <c r="T10" s="58"/>
      <c r="U10" s="65"/>
      <c r="V10" s="66"/>
      <c r="W10" s="65"/>
      <c r="X10" s="66"/>
      <c r="Y10" s="64"/>
      <c r="Z10" s="64"/>
      <c r="AA10" s="64"/>
      <c r="AB10" s="64"/>
    </row>
    <row r="11" spans="1:28" s="68" customFormat="1" ht="16.5" customHeight="1">
      <c r="A11" s="230"/>
      <c r="B11" s="105"/>
      <c r="C11" s="230"/>
      <c r="D11" s="65"/>
      <c r="E11" s="65"/>
      <c r="F11" s="65"/>
      <c r="G11" s="65"/>
      <c r="H11" s="65"/>
      <c r="I11" s="65"/>
      <c r="J11" s="65"/>
      <c r="K11" s="65"/>
      <c r="L11" s="58" t="s">
        <v>137</v>
      </c>
      <c r="M11" s="66"/>
      <c r="N11" s="58"/>
      <c r="O11" s="65"/>
      <c r="P11" s="58"/>
      <c r="Q11" s="65"/>
      <c r="R11" s="58" t="s">
        <v>138</v>
      </c>
      <c r="S11" s="65"/>
      <c r="U11" s="65"/>
      <c r="V11" s="66"/>
      <c r="W11" s="65"/>
      <c r="X11" s="66"/>
      <c r="Y11" s="64"/>
      <c r="Z11" s="64"/>
      <c r="AA11" s="64"/>
      <c r="AB11" s="64"/>
    </row>
    <row r="12" spans="1:28" s="68" customFormat="1" ht="16.5" customHeight="1">
      <c r="A12" s="230"/>
      <c r="B12" s="105"/>
      <c r="C12" s="230"/>
      <c r="D12" s="65"/>
      <c r="E12" s="65"/>
      <c r="F12" s="65"/>
      <c r="G12" s="65"/>
      <c r="H12" s="65"/>
      <c r="I12" s="65"/>
      <c r="J12" s="65"/>
      <c r="K12" s="65"/>
      <c r="L12" s="58" t="s">
        <v>139</v>
      </c>
      <c r="M12" s="65"/>
      <c r="N12" s="58"/>
      <c r="O12" s="65"/>
      <c r="P12" s="58"/>
      <c r="Q12" s="65"/>
      <c r="R12" s="58" t="s">
        <v>140</v>
      </c>
      <c r="S12" s="65"/>
      <c r="T12" s="58"/>
      <c r="U12" s="65"/>
      <c r="V12" s="66"/>
      <c r="W12" s="65"/>
      <c r="X12" s="66"/>
      <c r="Y12" s="64"/>
      <c r="Z12" s="64"/>
      <c r="AA12" s="64"/>
      <c r="AB12" s="64"/>
    </row>
    <row r="13" spans="1:28" s="105" customFormat="1" ht="16.5" customHeight="1">
      <c r="D13" s="58" t="s">
        <v>141</v>
      </c>
      <c r="E13" s="64"/>
      <c r="F13" s="58"/>
      <c r="G13" s="64"/>
      <c r="H13" s="250" t="s">
        <v>78</v>
      </c>
      <c r="I13" s="250"/>
      <c r="J13" s="250"/>
      <c r="K13" s="64"/>
      <c r="L13" s="58" t="s">
        <v>142</v>
      </c>
      <c r="M13" s="64"/>
      <c r="N13" s="231" t="s">
        <v>143</v>
      </c>
      <c r="O13" s="64"/>
      <c r="P13" s="231"/>
      <c r="Q13" s="64"/>
      <c r="R13" s="58" t="s">
        <v>144</v>
      </c>
      <c r="S13" s="64"/>
      <c r="T13" s="58" t="s">
        <v>145</v>
      </c>
      <c r="U13" s="64"/>
      <c r="V13" s="58" t="s">
        <v>146</v>
      </c>
      <c r="W13" s="64"/>
      <c r="X13" s="58" t="s">
        <v>147</v>
      </c>
      <c r="Y13" s="65"/>
      <c r="Z13" s="232"/>
      <c r="AA13" s="65"/>
      <c r="AB13" s="58"/>
    </row>
    <row r="14" spans="1:28" s="105" customFormat="1" ht="16.5" customHeight="1">
      <c r="D14" s="58" t="s">
        <v>148</v>
      </c>
      <c r="E14" s="67"/>
      <c r="F14" s="58"/>
      <c r="G14" s="67"/>
      <c r="H14" s="58" t="s">
        <v>149</v>
      </c>
      <c r="I14" s="67"/>
      <c r="J14" s="58"/>
      <c r="K14" s="58"/>
      <c r="L14" s="231" t="s">
        <v>150</v>
      </c>
      <c r="M14" s="58"/>
      <c r="N14" s="58" t="s">
        <v>151</v>
      </c>
      <c r="O14" s="58"/>
      <c r="P14" s="58" t="s">
        <v>152</v>
      </c>
      <c r="Q14" s="58"/>
      <c r="R14" s="231" t="s">
        <v>153</v>
      </c>
      <c r="S14" s="58"/>
      <c r="T14" s="231" t="s">
        <v>154</v>
      </c>
      <c r="U14" s="58"/>
      <c r="V14" s="58" t="s">
        <v>155</v>
      </c>
      <c r="W14" s="58"/>
      <c r="X14" s="58" t="s">
        <v>156</v>
      </c>
      <c r="Y14" s="67"/>
      <c r="Z14" s="58" t="s">
        <v>157</v>
      </c>
      <c r="AA14" s="67"/>
      <c r="AB14" s="58"/>
    </row>
    <row r="15" spans="1:28" s="105" customFormat="1" ht="16.5" customHeight="1">
      <c r="D15" s="58" t="s">
        <v>158</v>
      </c>
      <c r="E15" s="67"/>
      <c r="F15" s="58" t="s">
        <v>77</v>
      </c>
      <c r="G15" s="67"/>
      <c r="H15" s="58" t="s">
        <v>159</v>
      </c>
      <c r="I15" s="67"/>
      <c r="J15" s="58" t="s">
        <v>80</v>
      </c>
      <c r="K15" s="58"/>
      <c r="L15" s="58" t="s">
        <v>160</v>
      </c>
      <c r="M15" s="58"/>
      <c r="N15" s="58" t="s">
        <v>161</v>
      </c>
      <c r="O15" s="58"/>
      <c r="P15" s="58" t="s">
        <v>162</v>
      </c>
      <c r="Q15" s="58"/>
      <c r="R15" s="58" t="s">
        <v>163</v>
      </c>
      <c r="S15" s="58"/>
      <c r="T15" s="58" t="s">
        <v>164</v>
      </c>
      <c r="U15" s="58"/>
      <c r="V15" s="58" t="s">
        <v>165</v>
      </c>
      <c r="W15" s="58"/>
      <c r="X15" s="58" t="s">
        <v>166</v>
      </c>
      <c r="Y15" s="67"/>
      <c r="Z15" s="58" t="s">
        <v>167</v>
      </c>
      <c r="AA15" s="67"/>
      <c r="AB15" s="58" t="s">
        <v>84</v>
      </c>
    </row>
    <row r="16" spans="1:28" s="105" customFormat="1" ht="16.5" customHeight="1">
      <c r="B16" s="191" t="s">
        <v>12</v>
      </c>
      <c r="D16" s="192" t="s">
        <v>13</v>
      </c>
      <c r="E16" s="67"/>
      <c r="F16" s="192" t="s">
        <v>13</v>
      </c>
      <c r="G16" s="67"/>
      <c r="H16" s="192" t="s">
        <v>13</v>
      </c>
      <c r="I16" s="67"/>
      <c r="J16" s="192" t="s">
        <v>13</v>
      </c>
      <c r="K16" s="58"/>
      <c r="L16" s="192" t="s">
        <v>13</v>
      </c>
      <c r="M16" s="58"/>
      <c r="N16" s="192" t="s">
        <v>13</v>
      </c>
      <c r="O16" s="58"/>
      <c r="P16" s="192" t="s">
        <v>13</v>
      </c>
      <c r="Q16" s="58"/>
      <c r="R16" s="192" t="s">
        <v>13</v>
      </c>
      <c r="S16" s="58"/>
      <c r="T16" s="192" t="s">
        <v>13</v>
      </c>
      <c r="U16" s="58"/>
      <c r="V16" s="192" t="s">
        <v>13</v>
      </c>
      <c r="W16" s="58"/>
      <c r="X16" s="192" t="s">
        <v>13</v>
      </c>
      <c r="Y16" s="67"/>
      <c r="Z16" s="192" t="s">
        <v>13</v>
      </c>
      <c r="AA16" s="67"/>
      <c r="AB16" s="192" t="s">
        <v>13</v>
      </c>
    </row>
    <row r="17" spans="1:28" s="56" customFormat="1" ht="16.5" customHeight="1">
      <c r="B17" s="6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</row>
    <row r="18" spans="1:28" s="56" customFormat="1" ht="16.5" customHeight="1">
      <c r="A18" s="68" t="s">
        <v>168</v>
      </c>
      <c r="B18" s="105"/>
      <c r="C18" s="68"/>
      <c r="D18" s="233">
        <v>10011081</v>
      </c>
      <c r="E18" s="234"/>
      <c r="F18" s="233">
        <v>-90502</v>
      </c>
      <c r="G18" s="234"/>
      <c r="H18" s="233">
        <v>599600</v>
      </c>
      <c r="I18" s="234"/>
      <c r="J18" s="233">
        <v>1354298</v>
      </c>
      <c r="K18" s="234"/>
      <c r="L18" s="233">
        <v>-15174</v>
      </c>
      <c r="M18" s="234"/>
      <c r="N18" s="233">
        <v>1427895</v>
      </c>
      <c r="O18" s="234"/>
      <c r="P18" s="233">
        <v>-121764</v>
      </c>
      <c r="Q18" s="234"/>
      <c r="R18" s="233">
        <v>-46092</v>
      </c>
      <c r="S18" s="234"/>
      <c r="T18" s="233">
        <v>-88926</v>
      </c>
      <c r="U18" s="234"/>
      <c r="V18" s="233">
        <f>SUM(L18:T18)</f>
        <v>1155939</v>
      </c>
      <c r="W18" s="235"/>
      <c r="X18" s="233">
        <f>SUM(D18:J18,V18)</f>
        <v>13030416</v>
      </c>
      <c r="Y18" s="234"/>
      <c r="Z18" s="233">
        <v>2397399</v>
      </c>
      <c r="AA18" s="234"/>
      <c r="AB18" s="233">
        <f>SUM(X18,Z18)</f>
        <v>15427815</v>
      </c>
    </row>
    <row r="19" spans="1:28" s="56" customFormat="1" ht="16.5" customHeight="1">
      <c r="A19" s="68" t="s">
        <v>169</v>
      </c>
      <c r="B19" s="105"/>
      <c r="C19" s="68"/>
      <c r="D19" s="233"/>
      <c r="E19" s="234"/>
      <c r="F19" s="233"/>
      <c r="G19" s="234"/>
      <c r="H19" s="233"/>
      <c r="I19" s="234"/>
      <c r="J19" s="233"/>
      <c r="K19" s="234"/>
      <c r="L19" s="233"/>
      <c r="M19" s="234"/>
      <c r="N19" s="233"/>
      <c r="O19" s="234"/>
      <c r="P19" s="233"/>
      <c r="Q19" s="234"/>
      <c r="R19" s="233"/>
      <c r="S19" s="234"/>
      <c r="T19" s="233"/>
      <c r="U19" s="235"/>
      <c r="V19" s="233"/>
      <c r="W19" s="234"/>
      <c r="X19" s="233"/>
      <c r="Y19" s="234"/>
      <c r="Z19" s="233"/>
    </row>
    <row r="20" spans="1:28" s="56" customFormat="1" ht="16.5" customHeight="1">
      <c r="A20" s="56" t="s">
        <v>170</v>
      </c>
      <c r="B20" s="236">
        <v>18</v>
      </c>
      <c r="D20" s="233">
        <v>0</v>
      </c>
      <c r="E20" s="234"/>
      <c r="F20" s="233">
        <v>0</v>
      </c>
      <c r="G20" s="234"/>
      <c r="H20" s="233">
        <v>0</v>
      </c>
      <c r="I20" s="234"/>
      <c r="J20" s="233">
        <v>-200215</v>
      </c>
      <c r="K20" s="234"/>
      <c r="L20" s="233">
        <v>0</v>
      </c>
      <c r="M20" s="234"/>
      <c r="N20" s="233">
        <v>0</v>
      </c>
      <c r="O20" s="234"/>
      <c r="P20" s="233">
        <v>0</v>
      </c>
      <c r="Q20" s="234"/>
      <c r="R20" s="233">
        <v>0</v>
      </c>
      <c r="S20" s="234"/>
      <c r="T20" s="233">
        <v>0</v>
      </c>
      <c r="U20" s="234"/>
      <c r="V20" s="233">
        <f>SUM(L20:T20)</f>
        <v>0</v>
      </c>
      <c r="W20" s="235"/>
      <c r="X20" s="233">
        <f>SUM(D20:J20,V20)</f>
        <v>-200215</v>
      </c>
      <c r="Y20" s="234"/>
      <c r="Z20" s="233">
        <v>0</v>
      </c>
      <c r="AA20" s="234"/>
      <c r="AB20" s="233">
        <f>SUM(X20,Z20)</f>
        <v>-200215</v>
      </c>
    </row>
    <row r="21" spans="1:28" s="56" customFormat="1" ht="16.5" customHeight="1">
      <c r="A21" s="237" t="s">
        <v>171</v>
      </c>
      <c r="B21" s="236"/>
      <c r="C21" s="237"/>
      <c r="D21" s="53"/>
      <c r="E21" s="69"/>
      <c r="F21" s="53"/>
      <c r="G21" s="69"/>
      <c r="H21" s="53"/>
      <c r="I21" s="55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69"/>
      <c r="Z21" s="53"/>
      <c r="AA21" s="69"/>
      <c r="AB21" s="53"/>
    </row>
    <row r="22" spans="1:28" s="56" customFormat="1" ht="16.5" customHeight="1">
      <c r="A22" s="238" t="s">
        <v>172</v>
      </c>
      <c r="B22" s="236"/>
      <c r="C22" s="238"/>
      <c r="D22" s="59">
        <v>0</v>
      </c>
      <c r="E22" s="69"/>
      <c r="F22" s="59">
        <v>0</v>
      </c>
      <c r="G22" s="69"/>
      <c r="H22" s="59">
        <v>0</v>
      </c>
      <c r="I22" s="69"/>
      <c r="J22" s="59">
        <v>-325340</v>
      </c>
      <c r="K22" s="53"/>
      <c r="L22" s="59">
        <v>-592</v>
      </c>
      <c r="M22" s="53"/>
      <c r="N22" s="59">
        <v>0</v>
      </c>
      <c r="O22" s="53"/>
      <c r="P22" s="59">
        <v>-43493</v>
      </c>
      <c r="Q22" s="53"/>
      <c r="R22" s="59">
        <v>0</v>
      </c>
      <c r="S22" s="53"/>
      <c r="T22" s="59">
        <v>0</v>
      </c>
      <c r="U22" s="53"/>
      <c r="V22" s="239">
        <f>SUM(L22:T22)</f>
        <v>-44085</v>
      </c>
      <c r="W22" s="235"/>
      <c r="X22" s="239">
        <f>SUM(D22:J22,V22)</f>
        <v>-369425</v>
      </c>
      <c r="Y22" s="69"/>
      <c r="Z22" s="59">
        <v>-363800</v>
      </c>
      <c r="AA22" s="69"/>
      <c r="AB22" s="239">
        <f>SUM(X22,Z22)</f>
        <v>-733225</v>
      </c>
    </row>
    <row r="23" spans="1:28" s="56" customFormat="1" ht="8.1" customHeight="1">
      <c r="B23" s="63"/>
      <c r="D23" s="53"/>
      <c r="E23" s="70"/>
      <c r="F23" s="53"/>
      <c r="G23" s="70"/>
      <c r="H23" s="53"/>
      <c r="I23" s="69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69"/>
      <c r="Z23" s="53"/>
      <c r="AA23" s="69"/>
      <c r="AB23" s="53"/>
    </row>
    <row r="24" spans="1:28" s="56" customFormat="1" ht="16.5" customHeight="1" thickBot="1">
      <c r="A24" s="68" t="s">
        <v>173</v>
      </c>
      <c r="B24" s="105"/>
      <c r="C24" s="68"/>
      <c r="D24" s="96">
        <f>SUM(D18:D22)</f>
        <v>10011081</v>
      </c>
      <c r="E24" s="69"/>
      <c r="F24" s="96">
        <f>SUM(F18:F22)</f>
        <v>-90502</v>
      </c>
      <c r="G24" s="69"/>
      <c r="H24" s="96">
        <f>SUM(H18:H22)</f>
        <v>599600</v>
      </c>
      <c r="I24" s="69"/>
      <c r="J24" s="96">
        <f>SUM(J18:J22)</f>
        <v>828743</v>
      </c>
      <c r="K24" s="53"/>
      <c r="L24" s="96">
        <f>SUM(L18:L22)</f>
        <v>-15766</v>
      </c>
      <c r="M24" s="53"/>
      <c r="N24" s="96">
        <f>SUM(N18:N22)</f>
        <v>1427895</v>
      </c>
      <c r="O24" s="53"/>
      <c r="P24" s="96">
        <f>SUM(P18:P22)</f>
        <v>-165257</v>
      </c>
      <c r="Q24" s="53"/>
      <c r="R24" s="96">
        <f>SUM(R18:R22)</f>
        <v>-46092</v>
      </c>
      <c r="S24" s="53"/>
      <c r="T24" s="96">
        <f>SUM(T18:T22)</f>
        <v>-88926</v>
      </c>
      <c r="U24" s="53"/>
      <c r="V24" s="96">
        <f>SUM(V18:V22)</f>
        <v>1111854</v>
      </c>
      <c r="W24" s="53"/>
      <c r="X24" s="96">
        <f>SUM(X18:X22)</f>
        <v>12460776</v>
      </c>
      <c r="Y24" s="69"/>
      <c r="Z24" s="96">
        <f>SUM(Z18:Z22)</f>
        <v>2033599</v>
      </c>
      <c r="AA24" s="69"/>
      <c r="AB24" s="96">
        <f>SUM(AB18:AB22)</f>
        <v>14494375</v>
      </c>
    </row>
    <row r="25" spans="1:28" s="56" customFormat="1" ht="16.5" customHeight="1" thickTop="1">
      <c r="B25" s="63"/>
      <c r="D25" s="53"/>
      <c r="E25" s="69"/>
      <c r="F25" s="53"/>
      <c r="G25" s="69"/>
      <c r="H25" s="53"/>
      <c r="I25" s="55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233"/>
      <c r="W25" s="235"/>
      <c r="X25" s="233"/>
      <c r="Y25" s="69"/>
      <c r="Z25" s="53"/>
      <c r="AA25" s="69"/>
      <c r="AB25" s="233"/>
    </row>
    <row r="26" spans="1:28" s="56" customFormat="1" ht="16.5" customHeight="1">
      <c r="B26" s="63"/>
      <c r="D26" s="53"/>
      <c r="E26" s="69"/>
      <c r="F26" s="53"/>
      <c r="G26" s="69"/>
      <c r="H26" s="53"/>
      <c r="I26" s="55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233"/>
      <c r="W26" s="235"/>
      <c r="X26" s="233"/>
      <c r="Y26" s="69"/>
      <c r="Z26" s="53"/>
      <c r="AA26" s="69"/>
      <c r="AB26" s="233"/>
    </row>
    <row r="27" spans="1:28" s="56" customFormat="1" ht="16.5" customHeight="1">
      <c r="A27" s="68" t="s">
        <v>174</v>
      </c>
      <c r="B27" s="63"/>
      <c r="D27" s="240">
        <v>10011081</v>
      </c>
      <c r="E27" s="234"/>
      <c r="F27" s="240">
        <v>-90502</v>
      </c>
      <c r="G27" s="234"/>
      <c r="H27" s="240">
        <v>635600</v>
      </c>
      <c r="I27" s="234"/>
      <c r="J27" s="240">
        <v>935335</v>
      </c>
      <c r="K27" s="234"/>
      <c r="L27" s="240">
        <v>-21294</v>
      </c>
      <c r="M27" s="234"/>
      <c r="N27" s="240">
        <v>1427895</v>
      </c>
      <c r="O27" s="234"/>
      <c r="P27" s="240">
        <v>-174176</v>
      </c>
      <c r="Q27" s="234"/>
      <c r="R27" s="240">
        <v>-46092</v>
      </c>
      <c r="S27" s="234"/>
      <c r="T27" s="240">
        <v>-88926</v>
      </c>
      <c r="U27" s="234"/>
      <c r="V27" s="240">
        <v>1097407</v>
      </c>
      <c r="W27" s="235"/>
      <c r="X27" s="240">
        <v>12588921</v>
      </c>
      <c r="Y27" s="234"/>
      <c r="Z27" s="240">
        <v>1947909</v>
      </c>
      <c r="AA27" s="234"/>
      <c r="AB27" s="240">
        <v>14536830</v>
      </c>
    </row>
    <row r="28" spans="1:28" s="56" customFormat="1" ht="16.5" customHeight="1">
      <c r="A28" s="68" t="s">
        <v>169</v>
      </c>
      <c r="B28" s="63"/>
      <c r="D28" s="71"/>
      <c r="E28" s="69"/>
      <c r="F28" s="71"/>
      <c r="G28" s="69"/>
      <c r="H28" s="71"/>
      <c r="I28" s="55"/>
      <c r="J28" s="71"/>
      <c r="K28" s="53"/>
      <c r="L28" s="71"/>
      <c r="M28" s="53"/>
      <c r="N28" s="71"/>
      <c r="O28" s="53"/>
      <c r="P28" s="71"/>
      <c r="Q28" s="53"/>
      <c r="R28" s="71"/>
      <c r="S28" s="53"/>
      <c r="T28" s="71"/>
      <c r="U28" s="53"/>
      <c r="V28" s="240"/>
      <c r="W28" s="235"/>
      <c r="X28" s="240"/>
      <c r="Y28" s="69"/>
      <c r="Z28" s="71"/>
      <c r="AA28" s="69"/>
      <c r="AB28" s="240"/>
    </row>
    <row r="29" spans="1:28" s="56" customFormat="1" ht="16.5" customHeight="1">
      <c r="A29" s="56" t="s">
        <v>170</v>
      </c>
      <c r="B29" s="63">
        <v>18</v>
      </c>
      <c r="D29" s="71">
        <v>0</v>
      </c>
      <c r="E29" s="69"/>
      <c r="F29" s="71">
        <v>0</v>
      </c>
      <c r="G29" s="69"/>
      <c r="H29" s="71">
        <v>0</v>
      </c>
      <c r="I29" s="55"/>
      <c r="J29" s="71">
        <v>-130140</v>
      </c>
      <c r="K29" s="53"/>
      <c r="L29" s="71">
        <v>0</v>
      </c>
      <c r="M29" s="53"/>
      <c r="N29" s="71">
        <v>0</v>
      </c>
      <c r="O29" s="53"/>
      <c r="P29" s="71">
        <v>0</v>
      </c>
      <c r="Q29" s="53"/>
      <c r="R29" s="71">
        <v>0</v>
      </c>
      <c r="S29" s="53"/>
      <c r="T29" s="71">
        <v>0</v>
      </c>
      <c r="U29" s="53"/>
      <c r="V29" s="240">
        <f>SUM(L29:T29)</f>
        <v>0</v>
      </c>
      <c r="W29" s="235"/>
      <c r="X29" s="240">
        <f>SUM(D29:J29,V29)</f>
        <v>-130140</v>
      </c>
      <c r="Y29" s="69"/>
      <c r="Z29" s="71">
        <v>0</v>
      </c>
      <c r="AA29" s="69"/>
      <c r="AB29" s="240">
        <f>SUM(X29,Z29)</f>
        <v>-130140</v>
      </c>
    </row>
    <row r="30" spans="1:28" s="56" customFormat="1" ht="16.5" customHeight="1">
      <c r="A30" s="237" t="s">
        <v>171</v>
      </c>
      <c r="B30" s="63"/>
      <c r="D30" s="71"/>
      <c r="E30" s="69"/>
      <c r="F30" s="71"/>
      <c r="G30" s="69"/>
      <c r="H30" s="71"/>
      <c r="I30" s="55"/>
      <c r="J30" s="71"/>
      <c r="K30" s="53"/>
      <c r="L30" s="71"/>
      <c r="M30" s="53"/>
      <c r="N30" s="71"/>
      <c r="O30" s="53"/>
      <c r="P30" s="71"/>
      <c r="Q30" s="53"/>
      <c r="R30" s="71"/>
      <c r="S30" s="53"/>
      <c r="T30" s="71"/>
      <c r="U30" s="53"/>
      <c r="V30" s="240"/>
      <c r="W30" s="235"/>
      <c r="X30" s="240"/>
      <c r="Y30" s="69"/>
      <c r="Z30" s="71"/>
      <c r="AA30" s="69"/>
      <c r="AB30" s="240"/>
    </row>
    <row r="31" spans="1:28" s="56" customFormat="1" ht="16.5" customHeight="1">
      <c r="A31" s="238" t="s">
        <v>172</v>
      </c>
      <c r="B31" s="63"/>
      <c r="D31" s="72">
        <v>0</v>
      </c>
      <c r="E31" s="69"/>
      <c r="F31" s="72">
        <v>0</v>
      </c>
      <c r="G31" s="69"/>
      <c r="H31" s="72">
        <v>0</v>
      </c>
      <c r="I31" s="55"/>
      <c r="J31" s="72">
        <v>-634100</v>
      </c>
      <c r="K31" s="53"/>
      <c r="L31" s="72">
        <v>-2678</v>
      </c>
      <c r="M31" s="53"/>
      <c r="N31" s="72">
        <v>-249352</v>
      </c>
      <c r="O31" s="53"/>
      <c r="P31" s="72">
        <v>-43888</v>
      </c>
      <c r="Q31" s="53"/>
      <c r="R31" s="72">
        <v>0</v>
      </c>
      <c r="S31" s="53"/>
      <c r="T31" s="72">
        <v>0</v>
      </c>
      <c r="U31" s="53"/>
      <c r="V31" s="241">
        <f>SUM(L31:T31)</f>
        <v>-295918</v>
      </c>
      <c r="W31" s="235"/>
      <c r="X31" s="241">
        <f>SUM(D31:J31,V31)</f>
        <v>-930018</v>
      </c>
      <c r="Y31" s="69"/>
      <c r="Z31" s="72">
        <v>-592921</v>
      </c>
      <c r="AA31" s="69"/>
      <c r="AB31" s="241">
        <f>SUM(X31,Z31)</f>
        <v>-1522939</v>
      </c>
    </row>
    <row r="32" spans="1:28" s="56" customFormat="1" ht="8.1" customHeight="1">
      <c r="B32" s="63"/>
      <c r="D32" s="71"/>
      <c r="E32" s="69"/>
      <c r="F32" s="71"/>
      <c r="G32" s="69"/>
      <c r="H32" s="71"/>
      <c r="I32" s="55"/>
      <c r="J32" s="71"/>
      <c r="K32" s="53"/>
      <c r="L32" s="71"/>
      <c r="M32" s="53"/>
      <c r="N32" s="71"/>
      <c r="O32" s="53"/>
      <c r="P32" s="71"/>
      <c r="Q32" s="53"/>
      <c r="R32" s="71"/>
      <c r="S32" s="53"/>
      <c r="T32" s="71"/>
      <c r="U32" s="53"/>
      <c r="V32" s="240"/>
      <c r="W32" s="235"/>
      <c r="X32" s="240"/>
      <c r="Y32" s="69"/>
      <c r="Z32" s="71"/>
      <c r="AA32" s="69"/>
      <c r="AB32" s="240"/>
    </row>
    <row r="33" spans="1:28" s="56" customFormat="1" ht="16.5" customHeight="1" thickBot="1">
      <c r="A33" s="68" t="s">
        <v>175</v>
      </c>
      <c r="B33" s="63"/>
      <c r="D33" s="73">
        <f>SUM(D27:D32)</f>
        <v>10011081</v>
      </c>
      <c r="E33" s="69"/>
      <c r="F33" s="73">
        <f>SUM(F27:F32)</f>
        <v>-90502</v>
      </c>
      <c r="G33" s="69"/>
      <c r="H33" s="73">
        <f>SUM(H27:H32)</f>
        <v>635600</v>
      </c>
      <c r="I33" s="55"/>
      <c r="J33" s="73">
        <f>SUM(J27:J32)</f>
        <v>171095</v>
      </c>
      <c r="K33" s="53"/>
      <c r="L33" s="73">
        <f>SUM(L27:L32)</f>
        <v>-23972</v>
      </c>
      <c r="M33" s="53"/>
      <c r="N33" s="73">
        <f>SUM(N27:N32)</f>
        <v>1178543</v>
      </c>
      <c r="O33" s="53"/>
      <c r="P33" s="73">
        <f>SUM(P27:P32)</f>
        <v>-218064</v>
      </c>
      <c r="Q33" s="53"/>
      <c r="R33" s="73">
        <f>SUM(R27:R32)</f>
        <v>-46092</v>
      </c>
      <c r="S33" s="53"/>
      <c r="T33" s="73">
        <f>SUM(T27:T32)</f>
        <v>-88926</v>
      </c>
      <c r="U33" s="53"/>
      <c r="V33" s="73">
        <f>SUM(V27:V32)</f>
        <v>801489</v>
      </c>
      <c r="W33" s="235"/>
      <c r="X33" s="73">
        <f>SUM(X27:X32)</f>
        <v>11528763</v>
      </c>
      <c r="Y33" s="69"/>
      <c r="Z33" s="73">
        <f>SUM(Z27:Z32)</f>
        <v>1354988</v>
      </c>
      <c r="AA33" s="69"/>
      <c r="AB33" s="73">
        <f>SUM(AB27:AB32)</f>
        <v>12883751</v>
      </c>
    </row>
    <row r="34" spans="1:28" ht="16.5" customHeight="1" thickTop="1">
      <c r="I34" s="121"/>
      <c r="V34" s="118"/>
      <c r="W34" s="119"/>
      <c r="X34" s="118"/>
      <c r="AB34" s="118"/>
    </row>
    <row r="35" spans="1:28" ht="16.5" customHeight="1">
      <c r="I35" s="121"/>
      <c r="V35" s="118"/>
      <c r="W35" s="119"/>
      <c r="X35" s="118"/>
      <c r="AB35" s="118"/>
    </row>
    <row r="36" spans="1:28" ht="16.5" customHeight="1">
      <c r="I36" s="121"/>
      <c r="V36" s="118"/>
      <c r="W36" s="119"/>
      <c r="X36" s="118"/>
      <c r="AB36" s="118"/>
    </row>
    <row r="37" spans="1:28" ht="16.5" customHeight="1">
      <c r="I37" s="121"/>
      <c r="V37" s="118"/>
      <c r="W37" s="119"/>
      <c r="X37" s="118"/>
      <c r="AB37" s="118"/>
    </row>
    <row r="38" spans="1:28" ht="16.5" customHeight="1">
      <c r="I38" s="121"/>
      <c r="V38" s="118"/>
      <c r="W38" s="119"/>
      <c r="X38" s="118"/>
      <c r="AB38" s="118"/>
    </row>
    <row r="39" spans="1:28" ht="16.5" customHeight="1">
      <c r="I39" s="121"/>
      <c r="V39" s="118"/>
      <c r="W39" s="119"/>
      <c r="X39" s="118"/>
      <c r="AB39" s="118"/>
    </row>
    <row r="40" spans="1:28" ht="16.5" customHeight="1">
      <c r="I40" s="121"/>
      <c r="V40" s="118"/>
      <c r="W40" s="119"/>
      <c r="X40" s="118"/>
      <c r="AB40" s="118"/>
    </row>
    <row r="41" spans="1:28" ht="5.25" customHeight="1">
      <c r="I41" s="121"/>
      <c r="V41" s="118"/>
      <c r="W41" s="119"/>
      <c r="X41" s="118"/>
      <c r="AB41" s="118"/>
    </row>
    <row r="42" spans="1:28" ht="22.05" customHeight="1">
      <c r="A42" s="127" t="s">
        <v>42</v>
      </c>
      <c r="B42" s="229"/>
      <c r="C42" s="127"/>
      <c r="D42" s="108"/>
      <c r="E42" s="190"/>
      <c r="F42" s="108"/>
      <c r="G42" s="190"/>
      <c r="H42" s="108"/>
      <c r="I42" s="190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90"/>
      <c r="Z42" s="108"/>
      <c r="AA42" s="190"/>
      <c r="AB42" s="108"/>
    </row>
  </sheetData>
  <mergeCells count="5">
    <mergeCell ref="D6:AB6"/>
    <mergeCell ref="D7:X7"/>
    <mergeCell ref="L8:V8"/>
    <mergeCell ref="L9:P9"/>
    <mergeCell ref="H13:J13"/>
  </mergeCells>
  <pageMargins left="0.4" right="0.4" top="0.5" bottom="0.6" header="0.49" footer="0.4"/>
  <pageSetup paperSize="9" scale="77" firstPageNumber="9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0709D-AADF-41D0-898F-80ECF755BE3D}">
  <dimension ref="A1:P33"/>
  <sheetViews>
    <sheetView zoomScale="77" zoomScaleNormal="77" zoomScaleSheetLayoutView="57" workbookViewId="0">
      <selection activeCell="I26" sqref="I26"/>
    </sheetView>
  </sheetViews>
  <sheetFormatPr defaultColWidth="10.44140625" defaultRowHeight="14.25" customHeight="1"/>
  <cols>
    <col min="1" max="1" width="42.21875" style="56" customWidth="1"/>
    <col min="2" max="2" width="5.21875" style="63" customWidth="1"/>
    <col min="3" max="3" width="0.77734375" style="56" customWidth="1"/>
    <col min="4" max="4" width="11.77734375" style="53" customWidth="1"/>
    <col min="5" max="5" width="0.77734375" style="69" customWidth="1"/>
    <col min="6" max="6" width="11.77734375" style="53" customWidth="1"/>
    <col min="7" max="7" width="0.77734375" style="69" customWidth="1"/>
    <col min="8" max="8" width="11.77734375" style="53" customWidth="1"/>
    <col min="9" max="9" width="0.77734375" style="69" customWidth="1"/>
    <col min="10" max="10" width="11.77734375" style="53" customWidth="1"/>
    <col min="11" max="11" width="0.77734375" style="53" customWidth="1"/>
    <col min="12" max="12" width="16.44140625" style="53" customWidth="1"/>
    <col min="13" max="13" width="0.77734375" style="53" customWidth="1"/>
    <col min="14" max="14" width="11.77734375" style="53" customWidth="1"/>
    <col min="15" max="15" width="0.77734375" style="53" customWidth="1"/>
    <col min="16" max="16" width="11.77734375" style="53" customWidth="1"/>
    <col min="17" max="16384" width="10.44140625" style="56"/>
  </cols>
  <sheetData>
    <row r="1" spans="1:16" ht="16.350000000000001" customHeight="1">
      <c r="A1" s="28" t="s">
        <v>0</v>
      </c>
      <c r="B1" s="34"/>
      <c r="C1" s="28"/>
      <c r="D1" s="104"/>
      <c r="E1" s="21"/>
      <c r="G1" s="54"/>
      <c r="I1" s="54"/>
      <c r="K1" s="55"/>
    </row>
    <row r="2" spans="1:16" ht="16.350000000000001" customHeight="1">
      <c r="A2" s="28" t="s">
        <v>132</v>
      </c>
      <c r="B2" s="34"/>
      <c r="C2" s="28"/>
      <c r="D2" s="104"/>
      <c r="E2" s="21"/>
      <c r="G2" s="54"/>
      <c r="I2" s="54"/>
      <c r="K2" s="57"/>
      <c r="L2" s="58"/>
      <c r="M2" s="58"/>
      <c r="N2" s="58"/>
      <c r="O2" s="58"/>
      <c r="P2" s="58"/>
    </row>
    <row r="3" spans="1:16" ht="16.350000000000001" customHeight="1">
      <c r="A3" s="29" t="s">
        <v>130</v>
      </c>
      <c r="B3" s="228"/>
      <c r="C3" s="29"/>
      <c r="D3" s="52"/>
      <c r="E3" s="31"/>
      <c r="F3" s="59"/>
      <c r="G3" s="60"/>
      <c r="H3" s="59"/>
      <c r="I3" s="60"/>
      <c r="J3" s="59"/>
      <c r="K3" s="61"/>
      <c r="L3" s="59"/>
      <c r="M3" s="59"/>
      <c r="N3" s="59"/>
      <c r="O3" s="59"/>
      <c r="P3" s="59"/>
    </row>
    <row r="4" spans="1:16" ht="16.05" customHeight="1">
      <c r="A4" s="62"/>
      <c r="C4" s="62"/>
      <c r="E4" s="54"/>
      <c r="G4" s="54"/>
      <c r="I4" s="54"/>
    </row>
    <row r="5" spans="1:16" s="107" customFormat="1" ht="16.05" customHeight="1">
      <c r="A5" s="109"/>
      <c r="B5" s="225"/>
      <c r="C5" s="109"/>
      <c r="D5" s="106"/>
      <c r="E5" s="188"/>
      <c r="F5" s="106"/>
      <c r="G5" s="188"/>
      <c r="H5" s="106"/>
      <c r="I5" s="188"/>
      <c r="J5" s="106"/>
      <c r="K5" s="106"/>
      <c r="L5" s="106"/>
      <c r="M5" s="106"/>
      <c r="N5" s="106"/>
      <c r="O5" s="106"/>
      <c r="P5" s="106"/>
    </row>
    <row r="6" spans="1:16" s="107" customFormat="1" ht="16.05" customHeight="1">
      <c r="A6" s="225"/>
      <c r="B6" s="225"/>
      <c r="C6" s="225"/>
      <c r="D6" s="253" t="s">
        <v>176</v>
      </c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</row>
    <row r="7" spans="1:16" s="107" customFormat="1" ht="16.05" customHeight="1">
      <c r="A7" s="225"/>
      <c r="B7" s="225"/>
      <c r="C7" s="225"/>
      <c r="D7" s="111"/>
      <c r="E7" s="111"/>
      <c r="F7" s="111"/>
      <c r="G7" s="111"/>
      <c r="H7" s="111"/>
      <c r="I7" s="111"/>
      <c r="J7" s="111"/>
      <c r="K7" s="111"/>
      <c r="L7" s="254" t="s">
        <v>135</v>
      </c>
      <c r="M7" s="254"/>
      <c r="N7" s="254"/>
      <c r="O7" s="111"/>
      <c r="P7" s="111"/>
    </row>
    <row r="8" spans="1:16" s="225" customFormat="1" ht="16.05" customHeight="1">
      <c r="D8" s="112"/>
      <c r="E8" s="112"/>
      <c r="F8" s="112"/>
      <c r="G8" s="112"/>
      <c r="H8" s="112"/>
      <c r="I8" s="112"/>
      <c r="J8" s="112"/>
      <c r="K8" s="112"/>
      <c r="L8" s="113" t="s">
        <v>177</v>
      </c>
      <c r="M8" s="113"/>
      <c r="N8" s="113"/>
      <c r="O8" s="112"/>
      <c r="P8" s="111"/>
    </row>
    <row r="9" spans="1:16" s="225" customFormat="1" ht="16.05" customHeight="1">
      <c r="E9" s="111"/>
      <c r="F9" s="114"/>
      <c r="G9" s="111"/>
      <c r="H9" s="242"/>
      <c r="I9" s="242"/>
      <c r="J9" s="242"/>
      <c r="K9" s="111"/>
      <c r="L9" s="243" t="s">
        <v>160</v>
      </c>
      <c r="M9" s="113"/>
      <c r="N9" s="113"/>
      <c r="O9" s="111"/>
      <c r="P9" s="114"/>
    </row>
    <row r="10" spans="1:16" s="225" customFormat="1" ht="16.05" customHeight="1">
      <c r="E10" s="111"/>
      <c r="F10" s="114"/>
      <c r="G10" s="111"/>
      <c r="K10" s="111"/>
      <c r="L10" s="114" t="s">
        <v>136</v>
      </c>
      <c r="M10" s="114"/>
      <c r="N10" s="114"/>
      <c r="O10" s="111"/>
      <c r="P10" s="114"/>
    </row>
    <row r="11" spans="1:16" s="225" customFormat="1" ht="16.05" customHeight="1">
      <c r="E11" s="111"/>
      <c r="F11" s="114"/>
      <c r="G11" s="111"/>
      <c r="K11" s="111"/>
      <c r="L11" s="114" t="s">
        <v>137</v>
      </c>
      <c r="M11" s="114"/>
      <c r="N11" s="114"/>
      <c r="O11" s="114"/>
      <c r="P11" s="114"/>
    </row>
    <row r="12" spans="1:16" s="225" customFormat="1" ht="16.05" customHeight="1">
      <c r="D12" s="114" t="s">
        <v>141</v>
      </c>
      <c r="E12" s="111"/>
      <c r="F12" s="114"/>
      <c r="G12" s="111"/>
      <c r="H12" s="253" t="s">
        <v>78</v>
      </c>
      <c r="I12" s="253"/>
      <c r="J12" s="253"/>
      <c r="K12" s="111"/>
      <c r="L12" s="114" t="s">
        <v>178</v>
      </c>
      <c r="M12" s="189"/>
      <c r="N12" s="114" t="s">
        <v>146</v>
      </c>
      <c r="O12" s="114"/>
      <c r="P12" s="114"/>
    </row>
    <row r="13" spans="1:16" s="225" customFormat="1" ht="16.05" customHeight="1">
      <c r="D13" s="114" t="s">
        <v>148</v>
      </c>
      <c r="E13" s="189"/>
      <c r="F13" s="114"/>
      <c r="G13" s="189"/>
      <c r="H13" s="114" t="s">
        <v>149</v>
      </c>
      <c r="I13" s="189"/>
      <c r="J13" s="114"/>
      <c r="K13" s="114"/>
      <c r="L13" s="114" t="s">
        <v>179</v>
      </c>
      <c r="M13" s="189"/>
      <c r="N13" s="114" t="s">
        <v>155</v>
      </c>
      <c r="O13" s="114"/>
      <c r="P13" s="114"/>
    </row>
    <row r="14" spans="1:16" s="225" customFormat="1" ht="16.05" customHeight="1">
      <c r="D14" s="114" t="s">
        <v>158</v>
      </c>
      <c r="E14" s="189"/>
      <c r="F14" s="114" t="s">
        <v>77</v>
      </c>
      <c r="G14" s="189"/>
      <c r="H14" s="114" t="s">
        <v>159</v>
      </c>
      <c r="I14" s="189"/>
      <c r="J14" s="114" t="s">
        <v>80</v>
      </c>
      <c r="K14" s="114"/>
      <c r="L14" s="114" t="s">
        <v>160</v>
      </c>
      <c r="M14" s="189"/>
      <c r="N14" s="114" t="s">
        <v>165</v>
      </c>
      <c r="O14" s="114"/>
      <c r="P14" s="114" t="s">
        <v>84</v>
      </c>
    </row>
    <row r="15" spans="1:16" s="225" customFormat="1" ht="16.05" customHeight="1">
      <c r="B15" s="116" t="s">
        <v>12</v>
      </c>
      <c r="D15" s="117" t="s">
        <v>13</v>
      </c>
      <c r="E15" s="189"/>
      <c r="F15" s="117" t="s">
        <v>13</v>
      </c>
      <c r="G15" s="189"/>
      <c r="H15" s="117" t="s">
        <v>13</v>
      </c>
      <c r="I15" s="189"/>
      <c r="J15" s="117" t="s">
        <v>13</v>
      </c>
      <c r="K15" s="114"/>
      <c r="L15" s="117" t="s">
        <v>13</v>
      </c>
      <c r="M15" s="114"/>
      <c r="N15" s="117" t="s">
        <v>13</v>
      </c>
      <c r="O15" s="114"/>
      <c r="P15" s="117" t="s">
        <v>13</v>
      </c>
    </row>
    <row r="16" spans="1:16" s="107" customFormat="1" ht="16.05" customHeight="1">
      <c r="B16" s="225"/>
      <c r="D16" s="114"/>
      <c r="E16" s="189"/>
      <c r="F16" s="114"/>
      <c r="G16" s="189"/>
      <c r="H16" s="114"/>
      <c r="I16" s="189"/>
      <c r="J16" s="114"/>
      <c r="K16" s="114"/>
      <c r="P16" s="114"/>
    </row>
    <row r="17" spans="1:16" s="107" customFormat="1" ht="16.05" customHeight="1">
      <c r="A17" s="110" t="s">
        <v>168</v>
      </c>
      <c r="B17" s="115"/>
      <c r="C17" s="110"/>
      <c r="D17" s="106">
        <v>10011081</v>
      </c>
      <c r="E17" s="120"/>
      <c r="F17" s="106">
        <v>-90502</v>
      </c>
      <c r="G17" s="120"/>
      <c r="H17" s="106">
        <v>599600</v>
      </c>
      <c r="I17" s="120"/>
      <c r="J17" s="106">
        <v>3845519</v>
      </c>
      <c r="K17" s="106"/>
      <c r="L17" s="106">
        <v>-6543</v>
      </c>
      <c r="M17" s="106"/>
      <c r="N17" s="106">
        <f>L17</f>
        <v>-6543</v>
      </c>
      <c r="O17" s="106"/>
      <c r="P17" s="106">
        <f>SUM(D17:J17,N17)</f>
        <v>14359155</v>
      </c>
    </row>
    <row r="18" spans="1:16" s="107" customFormat="1" ht="16.05" customHeight="1">
      <c r="A18" s="110" t="s">
        <v>180</v>
      </c>
      <c r="B18" s="115"/>
      <c r="C18" s="110"/>
      <c r="D18" s="106"/>
      <c r="E18" s="120"/>
      <c r="F18" s="106"/>
      <c r="G18" s="120"/>
      <c r="H18" s="106"/>
      <c r="I18" s="120"/>
      <c r="J18" s="106"/>
      <c r="K18" s="106"/>
      <c r="L18" s="106"/>
      <c r="M18" s="106"/>
      <c r="N18" s="106"/>
      <c r="O18" s="106"/>
      <c r="P18" s="106"/>
    </row>
    <row r="19" spans="1:16" s="107" customFormat="1" ht="16.05" customHeight="1">
      <c r="A19" s="107" t="s">
        <v>170</v>
      </c>
      <c r="B19" s="225">
        <v>18</v>
      </c>
      <c r="D19" s="106">
        <v>0</v>
      </c>
      <c r="E19" s="120"/>
      <c r="F19" s="106">
        <v>0</v>
      </c>
      <c r="G19" s="120"/>
      <c r="H19" s="106">
        <v>0</v>
      </c>
      <c r="I19" s="120"/>
      <c r="J19" s="106">
        <v>-200215</v>
      </c>
      <c r="K19" s="106"/>
      <c r="L19" s="106">
        <v>0</v>
      </c>
      <c r="M19" s="106"/>
      <c r="N19" s="106">
        <v>0</v>
      </c>
      <c r="O19" s="106"/>
      <c r="P19" s="106">
        <f>SUM(D19:J19,N19)</f>
        <v>-200215</v>
      </c>
    </row>
    <row r="20" spans="1:16" s="107" customFormat="1" ht="16.05" customHeight="1">
      <c r="A20" s="107" t="s">
        <v>181</v>
      </c>
      <c r="B20" s="225"/>
      <c r="D20" s="108">
        <v>0</v>
      </c>
      <c r="E20" s="120"/>
      <c r="F20" s="108">
        <v>0</v>
      </c>
      <c r="G20" s="120"/>
      <c r="H20" s="108">
        <v>0</v>
      </c>
      <c r="I20" s="120"/>
      <c r="J20" s="108">
        <v>662018</v>
      </c>
      <c r="K20" s="106"/>
      <c r="L20" s="108">
        <v>0</v>
      </c>
      <c r="M20" s="106"/>
      <c r="N20" s="108">
        <f>L20</f>
        <v>0</v>
      </c>
      <c r="O20" s="106"/>
      <c r="P20" s="108">
        <f>SUM(D20:J20,N20)</f>
        <v>662018</v>
      </c>
    </row>
    <row r="21" spans="1:16" s="107" customFormat="1" ht="16.05" customHeight="1">
      <c r="B21" s="225"/>
      <c r="D21" s="106"/>
      <c r="E21" s="122"/>
      <c r="F21" s="106"/>
      <c r="G21" s="122"/>
      <c r="H21" s="106"/>
      <c r="I21" s="120"/>
      <c r="J21" s="106"/>
      <c r="K21" s="106"/>
      <c r="L21" s="106"/>
      <c r="M21" s="106"/>
      <c r="N21" s="106"/>
      <c r="O21" s="106"/>
      <c r="P21" s="106"/>
    </row>
    <row r="22" spans="1:16" s="107" customFormat="1" ht="16.05" customHeight="1" thickBot="1">
      <c r="A22" s="110" t="s">
        <v>173</v>
      </c>
      <c r="B22" s="115"/>
      <c r="C22" s="110"/>
      <c r="D22" s="123">
        <f>SUM(D17:D20)</f>
        <v>10011081</v>
      </c>
      <c r="E22" s="120"/>
      <c r="F22" s="123">
        <f>SUM(F17:F20)</f>
        <v>-90502</v>
      </c>
      <c r="G22" s="120"/>
      <c r="H22" s="123">
        <f>SUM(H17:H20)</f>
        <v>599600</v>
      </c>
      <c r="I22" s="120"/>
      <c r="J22" s="123">
        <f>SUM(J17:J20)</f>
        <v>4307322</v>
      </c>
      <c r="K22" s="106"/>
      <c r="L22" s="123">
        <f>SUM(L17:L20)</f>
        <v>-6543</v>
      </c>
      <c r="M22" s="106"/>
      <c r="N22" s="123">
        <f>SUM(N17:N20)</f>
        <v>-6543</v>
      </c>
      <c r="O22" s="106"/>
      <c r="P22" s="123">
        <f>SUM(P17:P20)</f>
        <v>14820958</v>
      </c>
    </row>
    <row r="23" spans="1:16" s="107" customFormat="1" ht="16.05" customHeight="1" thickTop="1">
      <c r="A23" s="110"/>
      <c r="B23" s="115"/>
      <c r="C23" s="110"/>
      <c r="D23" s="106"/>
      <c r="E23" s="120"/>
      <c r="F23" s="106"/>
      <c r="G23" s="120"/>
      <c r="H23" s="106"/>
      <c r="I23" s="120"/>
      <c r="J23" s="106"/>
      <c r="K23" s="106"/>
      <c r="L23" s="106"/>
      <c r="M23" s="106"/>
      <c r="N23" s="106"/>
      <c r="O23" s="106"/>
      <c r="P23" s="106"/>
    </row>
    <row r="24" spans="1:16" s="107" customFormat="1" ht="16.05" customHeight="1">
      <c r="A24" s="110" t="s">
        <v>174</v>
      </c>
      <c r="B24" s="115"/>
      <c r="C24" s="110"/>
      <c r="D24" s="124">
        <v>10011081</v>
      </c>
      <c r="E24" s="120"/>
      <c r="F24" s="124">
        <v>-90502</v>
      </c>
      <c r="G24" s="120"/>
      <c r="H24" s="124">
        <v>635600</v>
      </c>
      <c r="I24" s="120"/>
      <c r="J24" s="124">
        <v>4292873</v>
      </c>
      <c r="K24" s="106"/>
      <c r="L24" s="124">
        <v>-6745</v>
      </c>
      <c r="M24" s="106"/>
      <c r="N24" s="124">
        <v>-6745</v>
      </c>
      <c r="O24" s="106"/>
      <c r="P24" s="124">
        <v>14842307</v>
      </c>
    </row>
    <row r="25" spans="1:16" s="107" customFormat="1" ht="16.05" customHeight="1">
      <c r="A25" s="110" t="s">
        <v>180</v>
      </c>
      <c r="B25" s="115"/>
      <c r="C25" s="110"/>
      <c r="D25" s="124"/>
      <c r="E25" s="120"/>
      <c r="F25" s="124"/>
      <c r="G25" s="120"/>
      <c r="H25" s="124"/>
      <c r="I25" s="106"/>
      <c r="J25" s="124"/>
      <c r="K25" s="106"/>
      <c r="L25" s="124"/>
      <c r="M25" s="106"/>
      <c r="N25" s="124"/>
      <c r="P25" s="124"/>
    </row>
    <row r="26" spans="1:16" s="107" customFormat="1" ht="16.05" customHeight="1">
      <c r="A26" s="107" t="s">
        <v>170</v>
      </c>
      <c r="B26" s="225">
        <v>18</v>
      </c>
      <c r="D26" s="124">
        <v>0</v>
      </c>
      <c r="E26" s="120"/>
      <c r="F26" s="124">
        <v>0</v>
      </c>
      <c r="G26" s="120"/>
      <c r="H26" s="124">
        <v>0</v>
      </c>
      <c r="I26" s="106"/>
      <c r="J26" s="124">
        <v>-130140</v>
      </c>
      <c r="K26" s="106"/>
      <c r="L26" s="124">
        <v>0</v>
      </c>
      <c r="M26" s="106"/>
      <c r="N26" s="124">
        <f>SUM(D26:H26,L26)</f>
        <v>0</v>
      </c>
      <c r="P26" s="124">
        <f>SUM(F26:J26,N26)</f>
        <v>-130140</v>
      </c>
    </row>
    <row r="27" spans="1:16" s="107" customFormat="1" ht="16.05" customHeight="1">
      <c r="A27" s="107" t="s">
        <v>124</v>
      </c>
      <c r="B27" s="225"/>
      <c r="D27" s="125">
        <v>0</v>
      </c>
      <c r="E27" s="120"/>
      <c r="F27" s="125">
        <v>0</v>
      </c>
      <c r="G27" s="120"/>
      <c r="H27" s="125">
        <v>0</v>
      </c>
      <c r="I27" s="106"/>
      <c r="J27" s="125">
        <v>-71312</v>
      </c>
      <c r="K27" s="106"/>
      <c r="L27" s="125">
        <v>576</v>
      </c>
      <c r="M27" s="106"/>
      <c r="N27" s="125">
        <f>SUM(D27:H27,L27)</f>
        <v>576</v>
      </c>
      <c r="P27" s="125">
        <f>SUM(F27:J27,N27)</f>
        <v>-70736</v>
      </c>
    </row>
    <row r="28" spans="1:16" s="107" customFormat="1" ht="16.05" customHeight="1">
      <c r="B28" s="225"/>
      <c r="D28" s="124"/>
      <c r="E28" s="122"/>
      <c r="F28" s="124"/>
      <c r="G28" s="122"/>
      <c r="H28" s="124"/>
      <c r="I28" s="106"/>
      <c r="J28" s="124"/>
      <c r="K28" s="106"/>
      <c r="L28" s="124"/>
      <c r="M28" s="106"/>
      <c r="N28" s="124"/>
      <c r="P28" s="124"/>
    </row>
    <row r="29" spans="1:16" s="107" customFormat="1" ht="16.05" customHeight="1" thickBot="1">
      <c r="A29" s="110" t="s">
        <v>175</v>
      </c>
      <c r="B29" s="115"/>
      <c r="C29" s="110"/>
      <c r="D29" s="126">
        <f>SUM(D24:D27)</f>
        <v>10011081</v>
      </c>
      <c r="E29" s="120"/>
      <c r="F29" s="126">
        <f>SUM(F24:F27)</f>
        <v>-90502</v>
      </c>
      <c r="G29" s="120"/>
      <c r="H29" s="126">
        <f>SUM(H24:H27)</f>
        <v>635600</v>
      </c>
      <c r="I29" s="106"/>
      <c r="J29" s="126">
        <f>SUM(J24:J27)</f>
        <v>4091421</v>
      </c>
      <c r="K29" s="106"/>
      <c r="L29" s="126">
        <f>SUM(L24:L27)</f>
        <v>-6169</v>
      </c>
      <c r="M29" s="106"/>
      <c r="N29" s="126">
        <f>SUM(N24:N27)</f>
        <v>-6169</v>
      </c>
      <c r="P29" s="126">
        <f>SUM(P24:P27)</f>
        <v>14641431</v>
      </c>
    </row>
    <row r="30" spans="1:16" ht="16.05" customHeight="1" thickTop="1">
      <c r="A30" s="68"/>
      <c r="B30" s="105"/>
      <c r="C30" s="68"/>
    </row>
    <row r="31" spans="1:16" ht="16.05" customHeight="1">
      <c r="A31" s="68"/>
      <c r="B31" s="105"/>
      <c r="C31" s="68"/>
    </row>
    <row r="32" spans="1:16" ht="16.05" customHeight="1">
      <c r="A32" s="68"/>
      <c r="B32" s="105"/>
      <c r="C32" s="68"/>
    </row>
    <row r="33" spans="1:16" ht="22.35" customHeight="1">
      <c r="A33" s="30" t="s">
        <v>42</v>
      </c>
      <c r="B33" s="31"/>
      <c r="C33" s="30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193"/>
    </row>
  </sheetData>
  <mergeCells count="3">
    <mergeCell ref="D6:P6"/>
    <mergeCell ref="L7:N7"/>
    <mergeCell ref="H12:J12"/>
  </mergeCells>
  <pageMargins left="0.4" right="0.4" top="0.5" bottom="0.6" header="0.49" footer="0.4"/>
  <pageSetup paperSize="9" scale="96" firstPageNumber="10" fitToHeight="0" orientation="landscape" useFirstPageNumber="1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FA3F-ACCD-4479-9054-CB4EA77D587F}">
  <sheetPr>
    <outlinePr summaryBelow="0" summaryRight="0"/>
  </sheetPr>
  <dimension ref="A1:P174"/>
  <sheetViews>
    <sheetView topLeftCell="A19" zoomScale="81" zoomScaleNormal="81" zoomScaleSheetLayoutView="81" zoomScalePageLayoutView="85" workbookViewId="0">
      <selection activeCell="G44" sqref="G44"/>
    </sheetView>
  </sheetViews>
  <sheetFormatPr defaultColWidth="14.44140625" defaultRowHeight="16.5" customHeight="1"/>
  <cols>
    <col min="1" max="3" width="1.5546875" style="85" customWidth="1"/>
    <col min="4" max="4" width="41.21875" style="85" customWidth="1"/>
    <col min="5" max="5" width="5.77734375" style="85" customWidth="1"/>
    <col min="6" max="6" width="0.77734375" style="85" customWidth="1"/>
    <col min="7" max="7" width="12.5546875" style="91" customWidth="1"/>
    <col min="8" max="8" width="0.77734375" style="91" customWidth="1"/>
    <col min="9" max="9" width="12.5546875" style="91" customWidth="1"/>
    <col min="10" max="10" width="0.77734375" style="91" customWidth="1"/>
    <col min="11" max="11" width="12.5546875" style="91" customWidth="1"/>
    <col min="12" max="12" width="0.77734375" style="91" customWidth="1"/>
    <col min="13" max="13" width="12.5546875" style="91" customWidth="1"/>
    <col min="14" max="199" width="14.44140625" style="85"/>
    <col min="200" max="202" width="2.44140625" style="85" customWidth="1"/>
    <col min="203" max="203" width="39.5546875" style="85" customWidth="1"/>
    <col min="204" max="204" width="5.5546875" style="85" customWidth="1"/>
    <col min="205" max="205" width="0.5546875" style="85" customWidth="1"/>
    <col min="206" max="206" width="13.44140625" style="85" customWidth="1"/>
    <col min="207" max="207" width="0.5546875" style="85" customWidth="1"/>
    <col min="208" max="208" width="13.44140625" style="85" customWidth="1"/>
    <col min="209" max="209" width="0.5546875" style="85" customWidth="1"/>
    <col min="210" max="210" width="13.44140625" style="85" customWidth="1"/>
    <col min="211" max="211" width="0.5546875" style="85" customWidth="1"/>
    <col min="212" max="212" width="13.44140625" style="85" customWidth="1"/>
    <col min="213" max="455" width="14.44140625" style="85"/>
    <col min="456" max="458" width="2.44140625" style="85" customWidth="1"/>
    <col min="459" max="459" width="39.5546875" style="85" customWidth="1"/>
    <col min="460" max="460" width="5.5546875" style="85" customWidth="1"/>
    <col min="461" max="461" width="0.5546875" style="85" customWidth="1"/>
    <col min="462" max="462" width="13.44140625" style="85" customWidth="1"/>
    <col min="463" max="463" width="0.5546875" style="85" customWidth="1"/>
    <col min="464" max="464" width="13.44140625" style="85" customWidth="1"/>
    <col min="465" max="465" width="0.5546875" style="85" customWidth="1"/>
    <col min="466" max="466" width="13.44140625" style="85" customWidth="1"/>
    <col min="467" max="467" width="0.5546875" style="85" customWidth="1"/>
    <col min="468" max="468" width="13.44140625" style="85" customWidth="1"/>
    <col min="469" max="711" width="14.44140625" style="85"/>
    <col min="712" max="714" width="2.44140625" style="85" customWidth="1"/>
    <col min="715" max="715" width="39.5546875" style="85" customWidth="1"/>
    <col min="716" max="716" width="5.5546875" style="85" customWidth="1"/>
    <col min="717" max="717" width="0.5546875" style="85" customWidth="1"/>
    <col min="718" max="718" width="13.44140625" style="85" customWidth="1"/>
    <col min="719" max="719" width="0.5546875" style="85" customWidth="1"/>
    <col min="720" max="720" width="13.44140625" style="85" customWidth="1"/>
    <col min="721" max="721" width="0.5546875" style="85" customWidth="1"/>
    <col min="722" max="722" width="13.44140625" style="85" customWidth="1"/>
    <col min="723" max="723" width="0.5546875" style="85" customWidth="1"/>
    <col min="724" max="724" width="13.44140625" style="85" customWidth="1"/>
    <col min="725" max="967" width="14.44140625" style="85"/>
    <col min="968" max="970" width="2.44140625" style="85" customWidth="1"/>
    <col min="971" max="971" width="39.5546875" style="85" customWidth="1"/>
    <col min="972" max="972" width="5.5546875" style="85" customWidth="1"/>
    <col min="973" max="973" width="0.5546875" style="85" customWidth="1"/>
    <col min="974" max="974" width="13.44140625" style="85" customWidth="1"/>
    <col min="975" max="975" width="0.5546875" style="85" customWidth="1"/>
    <col min="976" max="976" width="13.44140625" style="85" customWidth="1"/>
    <col min="977" max="977" width="0.5546875" style="85" customWidth="1"/>
    <col min="978" max="978" width="13.44140625" style="85" customWidth="1"/>
    <col min="979" max="979" width="0.5546875" style="85" customWidth="1"/>
    <col min="980" max="980" width="13.44140625" style="85" customWidth="1"/>
    <col min="981" max="1223" width="14.44140625" style="85"/>
    <col min="1224" max="1226" width="2.44140625" style="85" customWidth="1"/>
    <col min="1227" max="1227" width="39.5546875" style="85" customWidth="1"/>
    <col min="1228" max="1228" width="5.5546875" style="85" customWidth="1"/>
    <col min="1229" max="1229" width="0.5546875" style="85" customWidth="1"/>
    <col min="1230" max="1230" width="13.44140625" style="85" customWidth="1"/>
    <col min="1231" max="1231" width="0.5546875" style="85" customWidth="1"/>
    <col min="1232" max="1232" width="13.44140625" style="85" customWidth="1"/>
    <col min="1233" max="1233" width="0.5546875" style="85" customWidth="1"/>
    <col min="1234" max="1234" width="13.44140625" style="85" customWidth="1"/>
    <col min="1235" max="1235" width="0.5546875" style="85" customWidth="1"/>
    <col min="1236" max="1236" width="13.44140625" style="85" customWidth="1"/>
    <col min="1237" max="1479" width="14.44140625" style="85"/>
    <col min="1480" max="1482" width="2.44140625" style="85" customWidth="1"/>
    <col min="1483" max="1483" width="39.5546875" style="85" customWidth="1"/>
    <col min="1484" max="1484" width="5.5546875" style="85" customWidth="1"/>
    <col min="1485" max="1485" width="0.5546875" style="85" customWidth="1"/>
    <col min="1486" max="1486" width="13.44140625" style="85" customWidth="1"/>
    <col min="1487" max="1487" width="0.5546875" style="85" customWidth="1"/>
    <col min="1488" max="1488" width="13.44140625" style="85" customWidth="1"/>
    <col min="1489" max="1489" width="0.5546875" style="85" customWidth="1"/>
    <col min="1490" max="1490" width="13.44140625" style="85" customWidth="1"/>
    <col min="1491" max="1491" width="0.5546875" style="85" customWidth="1"/>
    <col min="1492" max="1492" width="13.44140625" style="85" customWidth="1"/>
    <col min="1493" max="1735" width="14.44140625" style="85"/>
    <col min="1736" max="1738" width="2.44140625" style="85" customWidth="1"/>
    <col min="1739" max="1739" width="39.5546875" style="85" customWidth="1"/>
    <col min="1740" max="1740" width="5.5546875" style="85" customWidth="1"/>
    <col min="1741" max="1741" width="0.5546875" style="85" customWidth="1"/>
    <col min="1742" max="1742" width="13.44140625" style="85" customWidth="1"/>
    <col min="1743" max="1743" width="0.5546875" style="85" customWidth="1"/>
    <col min="1744" max="1744" width="13.44140625" style="85" customWidth="1"/>
    <col min="1745" max="1745" width="0.5546875" style="85" customWidth="1"/>
    <col min="1746" max="1746" width="13.44140625" style="85" customWidth="1"/>
    <col min="1747" max="1747" width="0.5546875" style="85" customWidth="1"/>
    <col min="1748" max="1748" width="13.44140625" style="85" customWidth="1"/>
    <col min="1749" max="1991" width="14.44140625" style="85"/>
    <col min="1992" max="1994" width="2.44140625" style="85" customWidth="1"/>
    <col min="1995" max="1995" width="39.5546875" style="85" customWidth="1"/>
    <col min="1996" max="1996" width="5.5546875" style="85" customWidth="1"/>
    <col min="1997" max="1997" width="0.5546875" style="85" customWidth="1"/>
    <col min="1998" max="1998" width="13.44140625" style="85" customWidth="1"/>
    <col min="1999" max="1999" width="0.5546875" style="85" customWidth="1"/>
    <col min="2000" max="2000" width="13.44140625" style="85" customWidth="1"/>
    <col min="2001" max="2001" width="0.5546875" style="85" customWidth="1"/>
    <col min="2002" max="2002" width="13.44140625" style="85" customWidth="1"/>
    <col min="2003" max="2003" width="0.5546875" style="85" customWidth="1"/>
    <col min="2004" max="2004" width="13.44140625" style="85" customWidth="1"/>
    <col min="2005" max="2247" width="14.44140625" style="85"/>
    <col min="2248" max="2250" width="2.44140625" style="85" customWidth="1"/>
    <col min="2251" max="2251" width="39.5546875" style="85" customWidth="1"/>
    <col min="2252" max="2252" width="5.5546875" style="85" customWidth="1"/>
    <col min="2253" max="2253" width="0.5546875" style="85" customWidth="1"/>
    <col min="2254" max="2254" width="13.44140625" style="85" customWidth="1"/>
    <col min="2255" max="2255" width="0.5546875" style="85" customWidth="1"/>
    <col min="2256" max="2256" width="13.44140625" style="85" customWidth="1"/>
    <col min="2257" max="2257" width="0.5546875" style="85" customWidth="1"/>
    <col min="2258" max="2258" width="13.44140625" style="85" customWidth="1"/>
    <col min="2259" max="2259" width="0.5546875" style="85" customWidth="1"/>
    <col min="2260" max="2260" width="13.44140625" style="85" customWidth="1"/>
    <col min="2261" max="2503" width="14.44140625" style="85"/>
    <col min="2504" max="2506" width="2.44140625" style="85" customWidth="1"/>
    <col min="2507" max="2507" width="39.5546875" style="85" customWidth="1"/>
    <col min="2508" max="2508" width="5.5546875" style="85" customWidth="1"/>
    <col min="2509" max="2509" width="0.5546875" style="85" customWidth="1"/>
    <col min="2510" max="2510" width="13.44140625" style="85" customWidth="1"/>
    <col min="2511" max="2511" width="0.5546875" style="85" customWidth="1"/>
    <col min="2512" max="2512" width="13.44140625" style="85" customWidth="1"/>
    <col min="2513" max="2513" width="0.5546875" style="85" customWidth="1"/>
    <col min="2514" max="2514" width="13.44140625" style="85" customWidth="1"/>
    <col min="2515" max="2515" width="0.5546875" style="85" customWidth="1"/>
    <col min="2516" max="2516" width="13.44140625" style="85" customWidth="1"/>
    <col min="2517" max="2759" width="14.44140625" style="85"/>
    <col min="2760" max="2762" width="2.44140625" style="85" customWidth="1"/>
    <col min="2763" max="2763" width="39.5546875" style="85" customWidth="1"/>
    <col min="2764" max="2764" width="5.5546875" style="85" customWidth="1"/>
    <col min="2765" max="2765" width="0.5546875" style="85" customWidth="1"/>
    <col min="2766" max="2766" width="13.44140625" style="85" customWidth="1"/>
    <col min="2767" max="2767" width="0.5546875" style="85" customWidth="1"/>
    <col min="2768" max="2768" width="13.44140625" style="85" customWidth="1"/>
    <col min="2769" max="2769" width="0.5546875" style="85" customWidth="1"/>
    <col min="2770" max="2770" width="13.44140625" style="85" customWidth="1"/>
    <col min="2771" max="2771" width="0.5546875" style="85" customWidth="1"/>
    <col min="2772" max="2772" width="13.44140625" style="85" customWidth="1"/>
    <col min="2773" max="3015" width="14.44140625" style="85"/>
    <col min="3016" max="3018" width="2.44140625" style="85" customWidth="1"/>
    <col min="3019" max="3019" width="39.5546875" style="85" customWidth="1"/>
    <col min="3020" max="3020" width="5.5546875" style="85" customWidth="1"/>
    <col min="3021" max="3021" width="0.5546875" style="85" customWidth="1"/>
    <col min="3022" max="3022" width="13.44140625" style="85" customWidth="1"/>
    <col min="3023" max="3023" width="0.5546875" style="85" customWidth="1"/>
    <col min="3024" max="3024" width="13.44140625" style="85" customWidth="1"/>
    <col min="3025" max="3025" width="0.5546875" style="85" customWidth="1"/>
    <col min="3026" max="3026" width="13.44140625" style="85" customWidth="1"/>
    <col min="3027" max="3027" width="0.5546875" style="85" customWidth="1"/>
    <col min="3028" max="3028" width="13.44140625" style="85" customWidth="1"/>
    <col min="3029" max="3271" width="14.44140625" style="85"/>
    <col min="3272" max="3274" width="2.44140625" style="85" customWidth="1"/>
    <col min="3275" max="3275" width="39.5546875" style="85" customWidth="1"/>
    <col min="3276" max="3276" width="5.5546875" style="85" customWidth="1"/>
    <col min="3277" max="3277" width="0.5546875" style="85" customWidth="1"/>
    <col min="3278" max="3278" width="13.44140625" style="85" customWidth="1"/>
    <col min="3279" max="3279" width="0.5546875" style="85" customWidth="1"/>
    <col min="3280" max="3280" width="13.44140625" style="85" customWidth="1"/>
    <col min="3281" max="3281" width="0.5546875" style="85" customWidth="1"/>
    <col min="3282" max="3282" width="13.44140625" style="85" customWidth="1"/>
    <col min="3283" max="3283" width="0.5546875" style="85" customWidth="1"/>
    <col min="3284" max="3284" width="13.44140625" style="85" customWidth="1"/>
    <col min="3285" max="3527" width="14.44140625" style="85"/>
    <col min="3528" max="3530" width="2.44140625" style="85" customWidth="1"/>
    <col min="3531" max="3531" width="39.5546875" style="85" customWidth="1"/>
    <col min="3532" max="3532" width="5.5546875" style="85" customWidth="1"/>
    <col min="3533" max="3533" width="0.5546875" style="85" customWidth="1"/>
    <col min="3534" max="3534" width="13.44140625" style="85" customWidth="1"/>
    <col min="3535" max="3535" width="0.5546875" style="85" customWidth="1"/>
    <col min="3536" max="3536" width="13.44140625" style="85" customWidth="1"/>
    <col min="3537" max="3537" width="0.5546875" style="85" customWidth="1"/>
    <col min="3538" max="3538" width="13.44140625" style="85" customWidth="1"/>
    <col min="3539" max="3539" width="0.5546875" style="85" customWidth="1"/>
    <col min="3540" max="3540" width="13.44140625" style="85" customWidth="1"/>
    <col min="3541" max="3783" width="14.44140625" style="85"/>
    <col min="3784" max="3786" width="2.44140625" style="85" customWidth="1"/>
    <col min="3787" max="3787" width="39.5546875" style="85" customWidth="1"/>
    <col min="3788" max="3788" width="5.5546875" style="85" customWidth="1"/>
    <col min="3789" max="3789" width="0.5546875" style="85" customWidth="1"/>
    <col min="3790" max="3790" width="13.44140625" style="85" customWidth="1"/>
    <col min="3791" max="3791" width="0.5546875" style="85" customWidth="1"/>
    <col min="3792" max="3792" width="13.44140625" style="85" customWidth="1"/>
    <col min="3793" max="3793" width="0.5546875" style="85" customWidth="1"/>
    <col min="3794" max="3794" width="13.44140625" style="85" customWidth="1"/>
    <col min="3795" max="3795" width="0.5546875" style="85" customWidth="1"/>
    <col min="3796" max="3796" width="13.44140625" style="85" customWidth="1"/>
    <col min="3797" max="4039" width="14.44140625" style="85"/>
    <col min="4040" max="4042" width="2.44140625" style="85" customWidth="1"/>
    <col min="4043" max="4043" width="39.5546875" style="85" customWidth="1"/>
    <col min="4044" max="4044" width="5.5546875" style="85" customWidth="1"/>
    <col min="4045" max="4045" width="0.5546875" style="85" customWidth="1"/>
    <col min="4046" max="4046" width="13.44140625" style="85" customWidth="1"/>
    <col min="4047" max="4047" width="0.5546875" style="85" customWidth="1"/>
    <col min="4048" max="4048" width="13.44140625" style="85" customWidth="1"/>
    <col min="4049" max="4049" width="0.5546875" style="85" customWidth="1"/>
    <col min="4050" max="4050" width="13.44140625" style="85" customWidth="1"/>
    <col min="4051" max="4051" width="0.5546875" style="85" customWidth="1"/>
    <col min="4052" max="4052" width="13.44140625" style="85" customWidth="1"/>
    <col min="4053" max="4295" width="14.44140625" style="85"/>
    <col min="4296" max="4298" width="2.44140625" style="85" customWidth="1"/>
    <col min="4299" max="4299" width="39.5546875" style="85" customWidth="1"/>
    <col min="4300" max="4300" width="5.5546875" style="85" customWidth="1"/>
    <col min="4301" max="4301" width="0.5546875" style="85" customWidth="1"/>
    <col min="4302" max="4302" width="13.44140625" style="85" customWidth="1"/>
    <col min="4303" max="4303" width="0.5546875" style="85" customWidth="1"/>
    <col min="4304" max="4304" width="13.44140625" style="85" customWidth="1"/>
    <col min="4305" max="4305" width="0.5546875" style="85" customWidth="1"/>
    <col min="4306" max="4306" width="13.44140625" style="85" customWidth="1"/>
    <col min="4307" max="4307" width="0.5546875" style="85" customWidth="1"/>
    <col min="4308" max="4308" width="13.44140625" style="85" customWidth="1"/>
    <col min="4309" max="4551" width="14.44140625" style="85"/>
    <col min="4552" max="4554" width="2.44140625" style="85" customWidth="1"/>
    <col min="4555" max="4555" width="39.5546875" style="85" customWidth="1"/>
    <col min="4556" max="4556" width="5.5546875" style="85" customWidth="1"/>
    <col min="4557" max="4557" width="0.5546875" style="85" customWidth="1"/>
    <col min="4558" max="4558" width="13.44140625" style="85" customWidth="1"/>
    <col min="4559" max="4559" width="0.5546875" style="85" customWidth="1"/>
    <col min="4560" max="4560" width="13.44140625" style="85" customWidth="1"/>
    <col min="4561" max="4561" width="0.5546875" style="85" customWidth="1"/>
    <col min="4562" max="4562" width="13.44140625" style="85" customWidth="1"/>
    <col min="4563" max="4563" width="0.5546875" style="85" customWidth="1"/>
    <col min="4564" max="4564" width="13.44140625" style="85" customWidth="1"/>
    <col min="4565" max="4807" width="14.44140625" style="85"/>
    <col min="4808" max="4810" width="2.44140625" style="85" customWidth="1"/>
    <col min="4811" max="4811" width="39.5546875" style="85" customWidth="1"/>
    <col min="4812" max="4812" width="5.5546875" style="85" customWidth="1"/>
    <col min="4813" max="4813" width="0.5546875" style="85" customWidth="1"/>
    <col min="4814" max="4814" width="13.44140625" style="85" customWidth="1"/>
    <col min="4815" max="4815" width="0.5546875" style="85" customWidth="1"/>
    <col min="4816" max="4816" width="13.44140625" style="85" customWidth="1"/>
    <col min="4817" max="4817" width="0.5546875" style="85" customWidth="1"/>
    <col min="4818" max="4818" width="13.44140625" style="85" customWidth="1"/>
    <col min="4819" max="4819" width="0.5546875" style="85" customWidth="1"/>
    <col min="4820" max="4820" width="13.44140625" style="85" customWidth="1"/>
    <col min="4821" max="5063" width="14.44140625" style="85"/>
    <col min="5064" max="5066" width="2.44140625" style="85" customWidth="1"/>
    <col min="5067" max="5067" width="39.5546875" style="85" customWidth="1"/>
    <col min="5068" max="5068" width="5.5546875" style="85" customWidth="1"/>
    <col min="5069" max="5069" width="0.5546875" style="85" customWidth="1"/>
    <col min="5070" max="5070" width="13.44140625" style="85" customWidth="1"/>
    <col min="5071" max="5071" width="0.5546875" style="85" customWidth="1"/>
    <col min="5072" max="5072" width="13.44140625" style="85" customWidth="1"/>
    <col min="5073" max="5073" width="0.5546875" style="85" customWidth="1"/>
    <col min="5074" max="5074" width="13.44140625" style="85" customWidth="1"/>
    <col min="5075" max="5075" width="0.5546875" style="85" customWidth="1"/>
    <col min="5076" max="5076" width="13.44140625" style="85" customWidth="1"/>
    <col min="5077" max="5319" width="14.44140625" style="85"/>
    <col min="5320" max="5322" width="2.44140625" style="85" customWidth="1"/>
    <col min="5323" max="5323" width="39.5546875" style="85" customWidth="1"/>
    <col min="5324" max="5324" width="5.5546875" style="85" customWidth="1"/>
    <col min="5325" max="5325" width="0.5546875" style="85" customWidth="1"/>
    <col min="5326" max="5326" width="13.44140625" style="85" customWidth="1"/>
    <col min="5327" max="5327" width="0.5546875" style="85" customWidth="1"/>
    <col min="5328" max="5328" width="13.44140625" style="85" customWidth="1"/>
    <col min="5329" max="5329" width="0.5546875" style="85" customWidth="1"/>
    <col min="5330" max="5330" width="13.44140625" style="85" customWidth="1"/>
    <col min="5331" max="5331" width="0.5546875" style="85" customWidth="1"/>
    <col min="5332" max="5332" width="13.44140625" style="85" customWidth="1"/>
    <col min="5333" max="5575" width="14.44140625" style="85"/>
    <col min="5576" max="5578" width="2.44140625" style="85" customWidth="1"/>
    <col min="5579" max="5579" width="39.5546875" style="85" customWidth="1"/>
    <col min="5580" max="5580" width="5.5546875" style="85" customWidth="1"/>
    <col min="5581" max="5581" width="0.5546875" style="85" customWidth="1"/>
    <col min="5582" max="5582" width="13.44140625" style="85" customWidth="1"/>
    <col min="5583" max="5583" width="0.5546875" style="85" customWidth="1"/>
    <col min="5584" max="5584" width="13.44140625" style="85" customWidth="1"/>
    <col min="5585" max="5585" width="0.5546875" style="85" customWidth="1"/>
    <col min="5586" max="5586" width="13.44140625" style="85" customWidth="1"/>
    <col min="5587" max="5587" width="0.5546875" style="85" customWidth="1"/>
    <col min="5588" max="5588" width="13.44140625" style="85" customWidth="1"/>
    <col min="5589" max="5831" width="14.44140625" style="85"/>
    <col min="5832" max="5834" width="2.44140625" style="85" customWidth="1"/>
    <col min="5835" max="5835" width="39.5546875" style="85" customWidth="1"/>
    <col min="5836" max="5836" width="5.5546875" style="85" customWidth="1"/>
    <col min="5837" max="5837" width="0.5546875" style="85" customWidth="1"/>
    <col min="5838" max="5838" width="13.44140625" style="85" customWidth="1"/>
    <col min="5839" max="5839" width="0.5546875" style="85" customWidth="1"/>
    <col min="5840" max="5840" width="13.44140625" style="85" customWidth="1"/>
    <col min="5841" max="5841" width="0.5546875" style="85" customWidth="1"/>
    <col min="5842" max="5842" width="13.44140625" style="85" customWidth="1"/>
    <col min="5843" max="5843" width="0.5546875" style="85" customWidth="1"/>
    <col min="5844" max="5844" width="13.44140625" style="85" customWidth="1"/>
    <col min="5845" max="6087" width="14.44140625" style="85"/>
    <col min="6088" max="6090" width="2.44140625" style="85" customWidth="1"/>
    <col min="6091" max="6091" width="39.5546875" style="85" customWidth="1"/>
    <col min="6092" max="6092" width="5.5546875" style="85" customWidth="1"/>
    <col min="6093" max="6093" width="0.5546875" style="85" customWidth="1"/>
    <col min="6094" max="6094" width="13.44140625" style="85" customWidth="1"/>
    <col min="6095" max="6095" width="0.5546875" style="85" customWidth="1"/>
    <col min="6096" max="6096" width="13.44140625" style="85" customWidth="1"/>
    <col min="6097" max="6097" width="0.5546875" style="85" customWidth="1"/>
    <col min="6098" max="6098" width="13.44140625" style="85" customWidth="1"/>
    <col min="6099" max="6099" width="0.5546875" style="85" customWidth="1"/>
    <col min="6100" max="6100" width="13.44140625" style="85" customWidth="1"/>
    <col min="6101" max="6343" width="14.44140625" style="85"/>
    <col min="6344" max="6346" width="2.44140625" style="85" customWidth="1"/>
    <col min="6347" max="6347" width="39.5546875" style="85" customWidth="1"/>
    <col min="6348" max="6348" width="5.5546875" style="85" customWidth="1"/>
    <col min="6349" max="6349" width="0.5546875" style="85" customWidth="1"/>
    <col min="6350" max="6350" width="13.44140625" style="85" customWidth="1"/>
    <col min="6351" max="6351" width="0.5546875" style="85" customWidth="1"/>
    <col min="6352" max="6352" width="13.44140625" style="85" customWidth="1"/>
    <col min="6353" max="6353" width="0.5546875" style="85" customWidth="1"/>
    <col min="6354" max="6354" width="13.44140625" style="85" customWidth="1"/>
    <col min="6355" max="6355" width="0.5546875" style="85" customWidth="1"/>
    <col min="6356" max="6356" width="13.44140625" style="85" customWidth="1"/>
    <col min="6357" max="6599" width="14.44140625" style="85"/>
    <col min="6600" max="6602" width="2.44140625" style="85" customWidth="1"/>
    <col min="6603" max="6603" width="39.5546875" style="85" customWidth="1"/>
    <col min="6604" max="6604" width="5.5546875" style="85" customWidth="1"/>
    <col min="6605" max="6605" width="0.5546875" style="85" customWidth="1"/>
    <col min="6606" max="6606" width="13.44140625" style="85" customWidth="1"/>
    <col min="6607" max="6607" width="0.5546875" style="85" customWidth="1"/>
    <col min="6608" max="6608" width="13.44140625" style="85" customWidth="1"/>
    <col min="6609" max="6609" width="0.5546875" style="85" customWidth="1"/>
    <col min="6610" max="6610" width="13.44140625" style="85" customWidth="1"/>
    <col min="6611" max="6611" width="0.5546875" style="85" customWidth="1"/>
    <col min="6612" max="6612" width="13.44140625" style="85" customWidth="1"/>
    <col min="6613" max="6855" width="14.44140625" style="85"/>
    <col min="6856" max="6858" width="2.44140625" style="85" customWidth="1"/>
    <col min="6859" max="6859" width="39.5546875" style="85" customWidth="1"/>
    <col min="6860" max="6860" width="5.5546875" style="85" customWidth="1"/>
    <col min="6861" max="6861" width="0.5546875" style="85" customWidth="1"/>
    <col min="6862" max="6862" width="13.44140625" style="85" customWidth="1"/>
    <col min="6863" max="6863" width="0.5546875" style="85" customWidth="1"/>
    <col min="6864" max="6864" width="13.44140625" style="85" customWidth="1"/>
    <col min="6865" max="6865" width="0.5546875" style="85" customWidth="1"/>
    <col min="6866" max="6866" width="13.44140625" style="85" customWidth="1"/>
    <col min="6867" max="6867" width="0.5546875" style="85" customWidth="1"/>
    <col min="6868" max="6868" width="13.44140625" style="85" customWidth="1"/>
    <col min="6869" max="7111" width="14.44140625" style="85"/>
    <col min="7112" max="7114" width="2.44140625" style="85" customWidth="1"/>
    <col min="7115" max="7115" width="39.5546875" style="85" customWidth="1"/>
    <col min="7116" max="7116" width="5.5546875" style="85" customWidth="1"/>
    <col min="7117" max="7117" width="0.5546875" style="85" customWidth="1"/>
    <col min="7118" max="7118" width="13.44140625" style="85" customWidth="1"/>
    <col min="7119" max="7119" width="0.5546875" style="85" customWidth="1"/>
    <col min="7120" max="7120" width="13.44140625" style="85" customWidth="1"/>
    <col min="7121" max="7121" width="0.5546875" style="85" customWidth="1"/>
    <col min="7122" max="7122" width="13.44140625" style="85" customWidth="1"/>
    <col min="7123" max="7123" width="0.5546875" style="85" customWidth="1"/>
    <col min="7124" max="7124" width="13.44140625" style="85" customWidth="1"/>
    <col min="7125" max="7367" width="14.44140625" style="85"/>
    <col min="7368" max="7370" width="2.44140625" style="85" customWidth="1"/>
    <col min="7371" max="7371" width="39.5546875" style="85" customWidth="1"/>
    <col min="7372" max="7372" width="5.5546875" style="85" customWidth="1"/>
    <col min="7373" max="7373" width="0.5546875" style="85" customWidth="1"/>
    <col min="7374" max="7374" width="13.44140625" style="85" customWidth="1"/>
    <col min="7375" max="7375" width="0.5546875" style="85" customWidth="1"/>
    <col min="7376" max="7376" width="13.44140625" style="85" customWidth="1"/>
    <col min="7377" max="7377" width="0.5546875" style="85" customWidth="1"/>
    <col min="7378" max="7378" width="13.44140625" style="85" customWidth="1"/>
    <col min="7379" max="7379" width="0.5546875" style="85" customWidth="1"/>
    <col min="7380" max="7380" width="13.44140625" style="85" customWidth="1"/>
    <col min="7381" max="7623" width="14.44140625" style="85"/>
    <col min="7624" max="7626" width="2.44140625" style="85" customWidth="1"/>
    <col min="7627" max="7627" width="39.5546875" style="85" customWidth="1"/>
    <col min="7628" max="7628" width="5.5546875" style="85" customWidth="1"/>
    <col min="7629" max="7629" width="0.5546875" style="85" customWidth="1"/>
    <col min="7630" max="7630" width="13.44140625" style="85" customWidth="1"/>
    <col min="7631" max="7631" width="0.5546875" style="85" customWidth="1"/>
    <col min="7632" max="7632" width="13.44140625" style="85" customWidth="1"/>
    <col min="7633" max="7633" width="0.5546875" style="85" customWidth="1"/>
    <col min="7634" max="7634" width="13.44140625" style="85" customWidth="1"/>
    <col min="7635" max="7635" width="0.5546875" style="85" customWidth="1"/>
    <col min="7636" max="7636" width="13.44140625" style="85" customWidth="1"/>
    <col min="7637" max="7879" width="14.44140625" style="85"/>
    <col min="7880" max="7882" width="2.44140625" style="85" customWidth="1"/>
    <col min="7883" max="7883" width="39.5546875" style="85" customWidth="1"/>
    <col min="7884" max="7884" width="5.5546875" style="85" customWidth="1"/>
    <col min="7885" max="7885" width="0.5546875" style="85" customWidth="1"/>
    <col min="7886" max="7886" width="13.44140625" style="85" customWidth="1"/>
    <col min="7887" max="7887" width="0.5546875" style="85" customWidth="1"/>
    <col min="7888" max="7888" width="13.44140625" style="85" customWidth="1"/>
    <col min="7889" max="7889" width="0.5546875" style="85" customWidth="1"/>
    <col min="7890" max="7890" width="13.44140625" style="85" customWidth="1"/>
    <col min="7891" max="7891" width="0.5546875" style="85" customWidth="1"/>
    <col min="7892" max="7892" width="13.44140625" style="85" customWidth="1"/>
    <col min="7893" max="8135" width="14.44140625" style="85"/>
    <col min="8136" max="8138" width="2.44140625" style="85" customWidth="1"/>
    <col min="8139" max="8139" width="39.5546875" style="85" customWidth="1"/>
    <col min="8140" max="8140" width="5.5546875" style="85" customWidth="1"/>
    <col min="8141" max="8141" width="0.5546875" style="85" customWidth="1"/>
    <col min="8142" max="8142" width="13.44140625" style="85" customWidth="1"/>
    <col min="8143" max="8143" width="0.5546875" style="85" customWidth="1"/>
    <col min="8144" max="8144" width="13.44140625" style="85" customWidth="1"/>
    <col min="8145" max="8145" width="0.5546875" style="85" customWidth="1"/>
    <col min="8146" max="8146" width="13.44140625" style="85" customWidth="1"/>
    <col min="8147" max="8147" width="0.5546875" style="85" customWidth="1"/>
    <col min="8148" max="8148" width="13.44140625" style="85" customWidth="1"/>
    <col min="8149" max="8391" width="14.44140625" style="85"/>
    <col min="8392" max="8394" width="2.44140625" style="85" customWidth="1"/>
    <col min="8395" max="8395" width="39.5546875" style="85" customWidth="1"/>
    <col min="8396" max="8396" width="5.5546875" style="85" customWidth="1"/>
    <col min="8397" max="8397" width="0.5546875" style="85" customWidth="1"/>
    <col min="8398" max="8398" width="13.44140625" style="85" customWidth="1"/>
    <col min="8399" max="8399" width="0.5546875" style="85" customWidth="1"/>
    <col min="8400" max="8400" width="13.44140625" style="85" customWidth="1"/>
    <col min="8401" max="8401" width="0.5546875" style="85" customWidth="1"/>
    <col min="8402" max="8402" width="13.44140625" style="85" customWidth="1"/>
    <col min="8403" max="8403" width="0.5546875" style="85" customWidth="1"/>
    <col min="8404" max="8404" width="13.44140625" style="85" customWidth="1"/>
    <col min="8405" max="8647" width="14.44140625" style="85"/>
    <col min="8648" max="8650" width="2.44140625" style="85" customWidth="1"/>
    <col min="8651" max="8651" width="39.5546875" style="85" customWidth="1"/>
    <col min="8652" max="8652" width="5.5546875" style="85" customWidth="1"/>
    <col min="8653" max="8653" width="0.5546875" style="85" customWidth="1"/>
    <col min="8654" max="8654" width="13.44140625" style="85" customWidth="1"/>
    <col min="8655" max="8655" width="0.5546875" style="85" customWidth="1"/>
    <col min="8656" max="8656" width="13.44140625" style="85" customWidth="1"/>
    <col min="8657" max="8657" width="0.5546875" style="85" customWidth="1"/>
    <col min="8658" max="8658" width="13.44140625" style="85" customWidth="1"/>
    <col min="8659" max="8659" width="0.5546875" style="85" customWidth="1"/>
    <col min="8660" max="8660" width="13.44140625" style="85" customWidth="1"/>
    <col min="8661" max="8903" width="14.44140625" style="85"/>
    <col min="8904" max="8906" width="2.44140625" style="85" customWidth="1"/>
    <col min="8907" max="8907" width="39.5546875" style="85" customWidth="1"/>
    <col min="8908" max="8908" width="5.5546875" style="85" customWidth="1"/>
    <col min="8909" max="8909" width="0.5546875" style="85" customWidth="1"/>
    <col min="8910" max="8910" width="13.44140625" style="85" customWidth="1"/>
    <col min="8911" max="8911" width="0.5546875" style="85" customWidth="1"/>
    <col min="8912" max="8912" width="13.44140625" style="85" customWidth="1"/>
    <col min="8913" max="8913" width="0.5546875" style="85" customWidth="1"/>
    <col min="8914" max="8914" width="13.44140625" style="85" customWidth="1"/>
    <col min="8915" max="8915" width="0.5546875" style="85" customWidth="1"/>
    <col min="8916" max="8916" width="13.44140625" style="85" customWidth="1"/>
    <col min="8917" max="9159" width="14.44140625" style="85"/>
    <col min="9160" max="9162" width="2.44140625" style="85" customWidth="1"/>
    <col min="9163" max="9163" width="39.5546875" style="85" customWidth="1"/>
    <col min="9164" max="9164" width="5.5546875" style="85" customWidth="1"/>
    <col min="9165" max="9165" width="0.5546875" style="85" customWidth="1"/>
    <col min="9166" max="9166" width="13.44140625" style="85" customWidth="1"/>
    <col min="9167" max="9167" width="0.5546875" style="85" customWidth="1"/>
    <col min="9168" max="9168" width="13.44140625" style="85" customWidth="1"/>
    <col min="9169" max="9169" width="0.5546875" style="85" customWidth="1"/>
    <col min="9170" max="9170" width="13.44140625" style="85" customWidth="1"/>
    <col min="9171" max="9171" width="0.5546875" style="85" customWidth="1"/>
    <col min="9172" max="9172" width="13.44140625" style="85" customWidth="1"/>
    <col min="9173" max="9415" width="14.44140625" style="85"/>
    <col min="9416" max="9418" width="2.44140625" style="85" customWidth="1"/>
    <col min="9419" max="9419" width="39.5546875" style="85" customWidth="1"/>
    <col min="9420" max="9420" width="5.5546875" style="85" customWidth="1"/>
    <col min="9421" max="9421" width="0.5546875" style="85" customWidth="1"/>
    <col min="9422" max="9422" width="13.44140625" style="85" customWidth="1"/>
    <col min="9423" max="9423" width="0.5546875" style="85" customWidth="1"/>
    <col min="9424" max="9424" width="13.44140625" style="85" customWidth="1"/>
    <col min="9425" max="9425" width="0.5546875" style="85" customWidth="1"/>
    <col min="9426" max="9426" width="13.44140625" style="85" customWidth="1"/>
    <col min="9427" max="9427" width="0.5546875" style="85" customWidth="1"/>
    <col min="9428" max="9428" width="13.44140625" style="85" customWidth="1"/>
    <col min="9429" max="9671" width="14.44140625" style="85"/>
    <col min="9672" max="9674" width="2.44140625" style="85" customWidth="1"/>
    <col min="9675" max="9675" width="39.5546875" style="85" customWidth="1"/>
    <col min="9676" max="9676" width="5.5546875" style="85" customWidth="1"/>
    <col min="9677" max="9677" width="0.5546875" style="85" customWidth="1"/>
    <col min="9678" max="9678" width="13.44140625" style="85" customWidth="1"/>
    <col min="9679" max="9679" width="0.5546875" style="85" customWidth="1"/>
    <col min="9680" max="9680" width="13.44140625" style="85" customWidth="1"/>
    <col min="9681" max="9681" width="0.5546875" style="85" customWidth="1"/>
    <col min="9682" max="9682" width="13.44140625" style="85" customWidth="1"/>
    <col min="9683" max="9683" width="0.5546875" style="85" customWidth="1"/>
    <col min="9684" max="9684" width="13.44140625" style="85" customWidth="1"/>
    <col min="9685" max="9927" width="14.44140625" style="85"/>
    <col min="9928" max="9930" width="2.44140625" style="85" customWidth="1"/>
    <col min="9931" max="9931" width="39.5546875" style="85" customWidth="1"/>
    <col min="9932" max="9932" width="5.5546875" style="85" customWidth="1"/>
    <col min="9933" max="9933" width="0.5546875" style="85" customWidth="1"/>
    <col min="9934" max="9934" width="13.44140625" style="85" customWidth="1"/>
    <col min="9935" max="9935" width="0.5546875" style="85" customWidth="1"/>
    <col min="9936" max="9936" width="13.44140625" style="85" customWidth="1"/>
    <col min="9937" max="9937" width="0.5546875" style="85" customWidth="1"/>
    <col min="9938" max="9938" width="13.44140625" style="85" customWidth="1"/>
    <col min="9939" max="9939" width="0.5546875" style="85" customWidth="1"/>
    <col min="9940" max="9940" width="13.44140625" style="85" customWidth="1"/>
    <col min="9941" max="10183" width="14.44140625" style="85"/>
    <col min="10184" max="10186" width="2.44140625" style="85" customWidth="1"/>
    <col min="10187" max="10187" width="39.5546875" style="85" customWidth="1"/>
    <col min="10188" max="10188" width="5.5546875" style="85" customWidth="1"/>
    <col min="10189" max="10189" width="0.5546875" style="85" customWidth="1"/>
    <col min="10190" max="10190" width="13.44140625" style="85" customWidth="1"/>
    <col min="10191" max="10191" width="0.5546875" style="85" customWidth="1"/>
    <col min="10192" max="10192" width="13.44140625" style="85" customWidth="1"/>
    <col min="10193" max="10193" width="0.5546875" style="85" customWidth="1"/>
    <col min="10194" max="10194" width="13.44140625" style="85" customWidth="1"/>
    <col min="10195" max="10195" width="0.5546875" style="85" customWidth="1"/>
    <col min="10196" max="10196" width="13.44140625" style="85" customWidth="1"/>
    <col min="10197" max="10439" width="14.44140625" style="85"/>
    <col min="10440" max="10442" width="2.44140625" style="85" customWidth="1"/>
    <col min="10443" max="10443" width="39.5546875" style="85" customWidth="1"/>
    <col min="10444" max="10444" width="5.5546875" style="85" customWidth="1"/>
    <col min="10445" max="10445" width="0.5546875" style="85" customWidth="1"/>
    <col min="10446" max="10446" width="13.44140625" style="85" customWidth="1"/>
    <col min="10447" max="10447" width="0.5546875" style="85" customWidth="1"/>
    <col min="10448" max="10448" width="13.44140625" style="85" customWidth="1"/>
    <col min="10449" max="10449" width="0.5546875" style="85" customWidth="1"/>
    <col min="10450" max="10450" width="13.44140625" style="85" customWidth="1"/>
    <col min="10451" max="10451" width="0.5546875" style="85" customWidth="1"/>
    <col min="10452" max="10452" width="13.44140625" style="85" customWidth="1"/>
    <col min="10453" max="10695" width="14.44140625" style="85"/>
    <col min="10696" max="10698" width="2.44140625" style="85" customWidth="1"/>
    <col min="10699" max="10699" width="39.5546875" style="85" customWidth="1"/>
    <col min="10700" max="10700" width="5.5546875" style="85" customWidth="1"/>
    <col min="10701" max="10701" width="0.5546875" style="85" customWidth="1"/>
    <col min="10702" max="10702" width="13.44140625" style="85" customWidth="1"/>
    <col min="10703" max="10703" width="0.5546875" style="85" customWidth="1"/>
    <col min="10704" max="10704" width="13.44140625" style="85" customWidth="1"/>
    <col min="10705" max="10705" width="0.5546875" style="85" customWidth="1"/>
    <col min="10706" max="10706" width="13.44140625" style="85" customWidth="1"/>
    <col min="10707" max="10707" width="0.5546875" style="85" customWidth="1"/>
    <col min="10708" max="10708" width="13.44140625" style="85" customWidth="1"/>
    <col min="10709" max="10951" width="14.44140625" style="85"/>
    <col min="10952" max="10954" width="2.44140625" style="85" customWidth="1"/>
    <col min="10955" max="10955" width="39.5546875" style="85" customWidth="1"/>
    <col min="10956" max="10956" width="5.5546875" style="85" customWidth="1"/>
    <col min="10957" max="10957" width="0.5546875" style="85" customWidth="1"/>
    <col min="10958" max="10958" width="13.44140625" style="85" customWidth="1"/>
    <col min="10959" max="10959" width="0.5546875" style="85" customWidth="1"/>
    <col min="10960" max="10960" width="13.44140625" style="85" customWidth="1"/>
    <col min="10961" max="10961" width="0.5546875" style="85" customWidth="1"/>
    <col min="10962" max="10962" width="13.44140625" style="85" customWidth="1"/>
    <col min="10963" max="10963" width="0.5546875" style="85" customWidth="1"/>
    <col min="10964" max="10964" width="13.44140625" style="85" customWidth="1"/>
    <col min="10965" max="11207" width="14.44140625" style="85"/>
    <col min="11208" max="11210" width="2.44140625" style="85" customWidth="1"/>
    <col min="11211" max="11211" width="39.5546875" style="85" customWidth="1"/>
    <col min="11212" max="11212" width="5.5546875" style="85" customWidth="1"/>
    <col min="11213" max="11213" width="0.5546875" style="85" customWidth="1"/>
    <col min="11214" max="11214" width="13.44140625" style="85" customWidth="1"/>
    <col min="11215" max="11215" width="0.5546875" style="85" customWidth="1"/>
    <col min="11216" max="11216" width="13.44140625" style="85" customWidth="1"/>
    <col min="11217" max="11217" width="0.5546875" style="85" customWidth="1"/>
    <col min="11218" max="11218" width="13.44140625" style="85" customWidth="1"/>
    <col min="11219" max="11219" width="0.5546875" style="85" customWidth="1"/>
    <col min="11220" max="11220" width="13.44140625" style="85" customWidth="1"/>
    <col min="11221" max="11463" width="14.44140625" style="85"/>
    <col min="11464" max="11466" width="2.44140625" style="85" customWidth="1"/>
    <col min="11467" max="11467" width="39.5546875" style="85" customWidth="1"/>
    <col min="11468" max="11468" width="5.5546875" style="85" customWidth="1"/>
    <col min="11469" max="11469" width="0.5546875" style="85" customWidth="1"/>
    <col min="11470" max="11470" width="13.44140625" style="85" customWidth="1"/>
    <col min="11471" max="11471" width="0.5546875" style="85" customWidth="1"/>
    <col min="11472" max="11472" width="13.44140625" style="85" customWidth="1"/>
    <col min="11473" max="11473" width="0.5546875" style="85" customWidth="1"/>
    <col min="11474" max="11474" width="13.44140625" style="85" customWidth="1"/>
    <col min="11475" max="11475" width="0.5546875" style="85" customWidth="1"/>
    <col min="11476" max="11476" width="13.44140625" style="85" customWidth="1"/>
    <col min="11477" max="11719" width="14.44140625" style="85"/>
    <col min="11720" max="11722" width="2.44140625" style="85" customWidth="1"/>
    <col min="11723" max="11723" width="39.5546875" style="85" customWidth="1"/>
    <col min="11724" max="11724" width="5.5546875" style="85" customWidth="1"/>
    <col min="11725" max="11725" width="0.5546875" style="85" customWidth="1"/>
    <col min="11726" max="11726" width="13.44140625" style="85" customWidth="1"/>
    <col min="11727" max="11727" width="0.5546875" style="85" customWidth="1"/>
    <col min="11728" max="11728" width="13.44140625" style="85" customWidth="1"/>
    <col min="11729" max="11729" width="0.5546875" style="85" customWidth="1"/>
    <col min="11730" max="11730" width="13.44140625" style="85" customWidth="1"/>
    <col min="11731" max="11731" width="0.5546875" style="85" customWidth="1"/>
    <col min="11732" max="11732" width="13.44140625" style="85" customWidth="1"/>
    <col min="11733" max="11975" width="14.44140625" style="85"/>
    <col min="11976" max="11978" width="2.44140625" style="85" customWidth="1"/>
    <col min="11979" max="11979" width="39.5546875" style="85" customWidth="1"/>
    <col min="11980" max="11980" width="5.5546875" style="85" customWidth="1"/>
    <col min="11981" max="11981" width="0.5546875" style="85" customWidth="1"/>
    <col min="11982" max="11982" width="13.44140625" style="85" customWidth="1"/>
    <col min="11983" max="11983" width="0.5546875" style="85" customWidth="1"/>
    <col min="11984" max="11984" width="13.44140625" style="85" customWidth="1"/>
    <col min="11985" max="11985" width="0.5546875" style="85" customWidth="1"/>
    <col min="11986" max="11986" width="13.44140625" style="85" customWidth="1"/>
    <col min="11987" max="11987" width="0.5546875" style="85" customWidth="1"/>
    <col min="11988" max="11988" width="13.44140625" style="85" customWidth="1"/>
    <col min="11989" max="12231" width="14.44140625" style="85"/>
    <col min="12232" max="12234" width="2.44140625" style="85" customWidth="1"/>
    <col min="12235" max="12235" width="39.5546875" style="85" customWidth="1"/>
    <col min="12236" max="12236" width="5.5546875" style="85" customWidth="1"/>
    <col min="12237" max="12237" width="0.5546875" style="85" customWidth="1"/>
    <col min="12238" max="12238" width="13.44140625" style="85" customWidth="1"/>
    <col min="12239" max="12239" width="0.5546875" style="85" customWidth="1"/>
    <col min="12240" max="12240" width="13.44140625" style="85" customWidth="1"/>
    <col min="12241" max="12241" width="0.5546875" style="85" customWidth="1"/>
    <col min="12242" max="12242" width="13.44140625" style="85" customWidth="1"/>
    <col min="12243" max="12243" width="0.5546875" style="85" customWidth="1"/>
    <col min="12244" max="12244" width="13.44140625" style="85" customWidth="1"/>
    <col min="12245" max="12487" width="14.44140625" style="85"/>
    <col min="12488" max="12490" width="2.44140625" style="85" customWidth="1"/>
    <col min="12491" max="12491" width="39.5546875" style="85" customWidth="1"/>
    <col min="12492" max="12492" width="5.5546875" style="85" customWidth="1"/>
    <col min="12493" max="12493" width="0.5546875" style="85" customWidth="1"/>
    <col min="12494" max="12494" width="13.44140625" style="85" customWidth="1"/>
    <col min="12495" max="12495" width="0.5546875" style="85" customWidth="1"/>
    <col min="12496" max="12496" width="13.44140625" style="85" customWidth="1"/>
    <col min="12497" max="12497" width="0.5546875" style="85" customWidth="1"/>
    <col min="12498" max="12498" width="13.44140625" style="85" customWidth="1"/>
    <col min="12499" max="12499" width="0.5546875" style="85" customWidth="1"/>
    <col min="12500" max="12500" width="13.44140625" style="85" customWidth="1"/>
    <col min="12501" max="12743" width="14.44140625" style="85"/>
    <col min="12744" max="12746" width="2.44140625" style="85" customWidth="1"/>
    <col min="12747" max="12747" width="39.5546875" style="85" customWidth="1"/>
    <col min="12748" max="12748" width="5.5546875" style="85" customWidth="1"/>
    <col min="12749" max="12749" width="0.5546875" style="85" customWidth="1"/>
    <col min="12750" max="12750" width="13.44140625" style="85" customWidth="1"/>
    <col min="12751" max="12751" width="0.5546875" style="85" customWidth="1"/>
    <col min="12752" max="12752" width="13.44140625" style="85" customWidth="1"/>
    <col min="12753" max="12753" width="0.5546875" style="85" customWidth="1"/>
    <col min="12754" max="12754" width="13.44140625" style="85" customWidth="1"/>
    <col min="12755" max="12755" width="0.5546875" style="85" customWidth="1"/>
    <col min="12756" max="12756" width="13.44140625" style="85" customWidth="1"/>
    <col min="12757" max="12999" width="14.44140625" style="85"/>
    <col min="13000" max="13002" width="2.44140625" style="85" customWidth="1"/>
    <col min="13003" max="13003" width="39.5546875" style="85" customWidth="1"/>
    <col min="13004" max="13004" width="5.5546875" style="85" customWidth="1"/>
    <col min="13005" max="13005" width="0.5546875" style="85" customWidth="1"/>
    <col min="13006" max="13006" width="13.44140625" style="85" customWidth="1"/>
    <col min="13007" max="13007" width="0.5546875" style="85" customWidth="1"/>
    <col min="13008" max="13008" width="13.44140625" style="85" customWidth="1"/>
    <col min="13009" max="13009" width="0.5546875" style="85" customWidth="1"/>
    <col min="13010" max="13010" width="13.44140625" style="85" customWidth="1"/>
    <col min="13011" max="13011" width="0.5546875" style="85" customWidth="1"/>
    <col min="13012" max="13012" width="13.44140625" style="85" customWidth="1"/>
    <col min="13013" max="13255" width="14.44140625" style="85"/>
    <col min="13256" max="13258" width="2.44140625" style="85" customWidth="1"/>
    <col min="13259" max="13259" width="39.5546875" style="85" customWidth="1"/>
    <col min="13260" max="13260" width="5.5546875" style="85" customWidth="1"/>
    <col min="13261" max="13261" width="0.5546875" style="85" customWidth="1"/>
    <col min="13262" max="13262" width="13.44140625" style="85" customWidth="1"/>
    <col min="13263" max="13263" width="0.5546875" style="85" customWidth="1"/>
    <col min="13264" max="13264" width="13.44140625" style="85" customWidth="1"/>
    <col min="13265" max="13265" width="0.5546875" style="85" customWidth="1"/>
    <col min="13266" max="13266" width="13.44140625" style="85" customWidth="1"/>
    <col min="13267" max="13267" width="0.5546875" style="85" customWidth="1"/>
    <col min="13268" max="13268" width="13.44140625" style="85" customWidth="1"/>
    <col min="13269" max="13511" width="14.44140625" style="85"/>
    <col min="13512" max="13514" width="2.44140625" style="85" customWidth="1"/>
    <col min="13515" max="13515" width="39.5546875" style="85" customWidth="1"/>
    <col min="13516" max="13516" width="5.5546875" style="85" customWidth="1"/>
    <col min="13517" max="13517" width="0.5546875" style="85" customWidth="1"/>
    <col min="13518" max="13518" width="13.44140625" style="85" customWidth="1"/>
    <col min="13519" max="13519" width="0.5546875" style="85" customWidth="1"/>
    <col min="13520" max="13520" width="13.44140625" style="85" customWidth="1"/>
    <col min="13521" max="13521" width="0.5546875" style="85" customWidth="1"/>
    <col min="13522" max="13522" width="13.44140625" style="85" customWidth="1"/>
    <col min="13523" max="13523" width="0.5546875" style="85" customWidth="1"/>
    <col min="13524" max="13524" width="13.44140625" style="85" customWidth="1"/>
    <col min="13525" max="13767" width="14.44140625" style="85"/>
    <col min="13768" max="13770" width="2.44140625" style="85" customWidth="1"/>
    <col min="13771" max="13771" width="39.5546875" style="85" customWidth="1"/>
    <col min="13772" max="13772" width="5.5546875" style="85" customWidth="1"/>
    <col min="13773" max="13773" width="0.5546875" style="85" customWidth="1"/>
    <col min="13774" max="13774" width="13.44140625" style="85" customWidth="1"/>
    <col min="13775" max="13775" width="0.5546875" style="85" customWidth="1"/>
    <col min="13776" max="13776" width="13.44140625" style="85" customWidth="1"/>
    <col min="13777" max="13777" width="0.5546875" style="85" customWidth="1"/>
    <col min="13778" max="13778" width="13.44140625" style="85" customWidth="1"/>
    <col min="13779" max="13779" width="0.5546875" style="85" customWidth="1"/>
    <col min="13780" max="13780" width="13.44140625" style="85" customWidth="1"/>
    <col min="13781" max="14023" width="14.44140625" style="85"/>
    <col min="14024" max="14026" width="2.44140625" style="85" customWidth="1"/>
    <col min="14027" max="14027" width="39.5546875" style="85" customWidth="1"/>
    <col min="14028" max="14028" width="5.5546875" style="85" customWidth="1"/>
    <col min="14029" max="14029" width="0.5546875" style="85" customWidth="1"/>
    <col min="14030" max="14030" width="13.44140625" style="85" customWidth="1"/>
    <col min="14031" max="14031" width="0.5546875" style="85" customWidth="1"/>
    <col min="14032" max="14032" width="13.44140625" style="85" customWidth="1"/>
    <col min="14033" max="14033" width="0.5546875" style="85" customWidth="1"/>
    <col min="14034" max="14034" width="13.44140625" style="85" customWidth="1"/>
    <col min="14035" max="14035" width="0.5546875" style="85" customWidth="1"/>
    <col min="14036" max="14036" width="13.44140625" style="85" customWidth="1"/>
    <col min="14037" max="14279" width="14.44140625" style="85"/>
    <col min="14280" max="14282" width="2.44140625" style="85" customWidth="1"/>
    <col min="14283" max="14283" width="39.5546875" style="85" customWidth="1"/>
    <col min="14284" max="14284" width="5.5546875" style="85" customWidth="1"/>
    <col min="14285" max="14285" width="0.5546875" style="85" customWidth="1"/>
    <col min="14286" max="14286" width="13.44140625" style="85" customWidth="1"/>
    <col min="14287" max="14287" width="0.5546875" style="85" customWidth="1"/>
    <col min="14288" max="14288" width="13.44140625" style="85" customWidth="1"/>
    <col min="14289" max="14289" width="0.5546875" style="85" customWidth="1"/>
    <col min="14290" max="14290" width="13.44140625" style="85" customWidth="1"/>
    <col min="14291" max="14291" width="0.5546875" style="85" customWidth="1"/>
    <col min="14292" max="14292" width="13.44140625" style="85" customWidth="1"/>
    <col min="14293" max="14535" width="14.44140625" style="85"/>
    <col min="14536" max="14538" width="2.44140625" style="85" customWidth="1"/>
    <col min="14539" max="14539" width="39.5546875" style="85" customWidth="1"/>
    <col min="14540" max="14540" width="5.5546875" style="85" customWidth="1"/>
    <col min="14541" max="14541" width="0.5546875" style="85" customWidth="1"/>
    <col min="14542" max="14542" width="13.44140625" style="85" customWidth="1"/>
    <col min="14543" max="14543" width="0.5546875" style="85" customWidth="1"/>
    <col min="14544" max="14544" width="13.44140625" style="85" customWidth="1"/>
    <col min="14545" max="14545" width="0.5546875" style="85" customWidth="1"/>
    <col min="14546" max="14546" width="13.44140625" style="85" customWidth="1"/>
    <col min="14547" max="14547" width="0.5546875" style="85" customWidth="1"/>
    <col min="14548" max="14548" width="13.44140625" style="85" customWidth="1"/>
    <col min="14549" max="14791" width="14.44140625" style="85"/>
    <col min="14792" max="14794" width="2.44140625" style="85" customWidth="1"/>
    <col min="14795" max="14795" width="39.5546875" style="85" customWidth="1"/>
    <col min="14796" max="14796" width="5.5546875" style="85" customWidth="1"/>
    <col min="14797" max="14797" width="0.5546875" style="85" customWidth="1"/>
    <col min="14798" max="14798" width="13.44140625" style="85" customWidth="1"/>
    <col min="14799" max="14799" width="0.5546875" style="85" customWidth="1"/>
    <col min="14800" max="14800" width="13.44140625" style="85" customWidth="1"/>
    <col min="14801" max="14801" width="0.5546875" style="85" customWidth="1"/>
    <col min="14802" max="14802" width="13.44140625" style="85" customWidth="1"/>
    <col min="14803" max="14803" width="0.5546875" style="85" customWidth="1"/>
    <col min="14804" max="14804" width="13.44140625" style="85" customWidth="1"/>
    <col min="14805" max="15047" width="14.44140625" style="85"/>
    <col min="15048" max="15050" width="2.44140625" style="85" customWidth="1"/>
    <col min="15051" max="15051" width="39.5546875" style="85" customWidth="1"/>
    <col min="15052" max="15052" width="5.5546875" style="85" customWidth="1"/>
    <col min="15053" max="15053" width="0.5546875" style="85" customWidth="1"/>
    <col min="15054" max="15054" width="13.44140625" style="85" customWidth="1"/>
    <col min="15055" max="15055" width="0.5546875" style="85" customWidth="1"/>
    <col min="15056" max="15056" width="13.44140625" style="85" customWidth="1"/>
    <col min="15057" max="15057" width="0.5546875" style="85" customWidth="1"/>
    <col min="15058" max="15058" width="13.44140625" style="85" customWidth="1"/>
    <col min="15059" max="15059" width="0.5546875" style="85" customWidth="1"/>
    <col min="15060" max="15060" width="13.44140625" style="85" customWidth="1"/>
    <col min="15061" max="15303" width="14.44140625" style="85"/>
    <col min="15304" max="15306" width="2.44140625" style="85" customWidth="1"/>
    <col min="15307" max="15307" width="39.5546875" style="85" customWidth="1"/>
    <col min="15308" max="15308" width="5.5546875" style="85" customWidth="1"/>
    <col min="15309" max="15309" width="0.5546875" style="85" customWidth="1"/>
    <col min="15310" max="15310" width="13.44140625" style="85" customWidth="1"/>
    <col min="15311" max="15311" width="0.5546875" style="85" customWidth="1"/>
    <col min="15312" max="15312" width="13.44140625" style="85" customWidth="1"/>
    <col min="15313" max="15313" width="0.5546875" style="85" customWidth="1"/>
    <col min="15314" max="15314" width="13.44140625" style="85" customWidth="1"/>
    <col min="15315" max="15315" width="0.5546875" style="85" customWidth="1"/>
    <col min="15316" max="15316" width="13.44140625" style="85" customWidth="1"/>
    <col min="15317" max="15559" width="14.44140625" style="85"/>
    <col min="15560" max="15562" width="2.44140625" style="85" customWidth="1"/>
    <col min="15563" max="15563" width="39.5546875" style="85" customWidth="1"/>
    <col min="15564" max="15564" width="5.5546875" style="85" customWidth="1"/>
    <col min="15565" max="15565" width="0.5546875" style="85" customWidth="1"/>
    <col min="15566" max="15566" width="13.44140625" style="85" customWidth="1"/>
    <col min="15567" max="15567" width="0.5546875" style="85" customWidth="1"/>
    <col min="15568" max="15568" width="13.44140625" style="85" customWidth="1"/>
    <col min="15569" max="15569" width="0.5546875" style="85" customWidth="1"/>
    <col min="15570" max="15570" width="13.44140625" style="85" customWidth="1"/>
    <col min="15571" max="15571" width="0.5546875" style="85" customWidth="1"/>
    <col min="15572" max="15572" width="13.44140625" style="85" customWidth="1"/>
    <col min="15573" max="15815" width="14.44140625" style="85"/>
    <col min="15816" max="15818" width="2.44140625" style="85" customWidth="1"/>
    <col min="15819" max="15819" width="39.5546875" style="85" customWidth="1"/>
    <col min="15820" max="15820" width="5.5546875" style="85" customWidth="1"/>
    <col min="15821" max="15821" width="0.5546875" style="85" customWidth="1"/>
    <col min="15822" max="15822" width="13.44140625" style="85" customWidth="1"/>
    <col min="15823" max="15823" width="0.5546875" style="85" customWidth="1"/>
    <col min="15824" max="15824" width="13.44140625" style="85" customWidth="1"/>
    <col min="15825" max="15825" width="0.5546875" style="85" customWidth="1"/>
    <col min="15826" max="15826" width="13.44140625" style="85" customWidth="1"/>
    <col min="15827" max="15827" width="0.5546875" style="85" customWidth="1"/>
    <col min="15828" max="15828" width="13.44140625" style="85" customWidth="1"/>
    <col min="15829" max="16071" width="14.44140625" style="85"/>
    <col min="16072" max="16074" width="2.44140625" style="85" customWidth="1"/>
    <col min="16075" max="16075" width="39.5546875" style="85" customWidth="1"/>
    <col min="16076" max="16076" width="5.5546875" style="85" customWidth="1"/>
    <col min="16077" max="16077" width="0.5546875" style="85" customWidth="1"/>
    <col min="16078" max="16078" width="13.44140625" style="85" customWidth="1"/>
    <col min="16079" max="16079" width="0.5546875" style="85" customWidth="1"/>
    <col min="16080" max="16080" width="13.44140625" style="85" customWidth="1"/>
    <col min="16081" max="16081" width="0.5546875" style="85" customWidth="1"/>
    <col min="16082" max="16082" width="13.44140625" style="85" customWidth="1"/>
    <col min="16083" max="16083" width="0.5546875" style="85" customWidth="1"/>
    <col min="16084" max="16084" width="13.44140625" style="85" customWidth="1"/>
    <col min="16085" max="16384" width="14.44140625" style="85"/>
  </cols>
  <sheetData>
    <row r="1" spans="1:13" ht="16.5" customHeight="1">
      <c r="A1" s="259" t="s">
        <v>0</v>
      </c>
      <c r="B1" s="260"/>
      <c r="C1" s="260"/>
      <c r="D1" s="260"/>
      <c r="E1" s="2"/>
      <c r="F1" s="128"/>
      <c r="G1" s="97"/>
      <c r="H1" s="97"/>
      <c r="I1" s="97"/>
      <c r="J1" s="97"/>
      <c r="K1" s="97"/>
      <c r="L1" s="97"/>
      <c r="M1" s="97"/>
    </row>
    <row r="2" spans="1:13" ht="16.5" customHeight="1">
      <c r="A2" s="259" t="s">
        <v>182</v>
      </c>
      <c r="B2" s="260"/>
      <c r="C2" s="260"/>
      <c r="D2" s="260"/>
      <c r="E2" s="2"/>
      <c r="F2" s="128"/>
      <c r="G2" s="97"/>
      <c r="H2" s="97"/>
      <c r="I2" s="97"/>
      <c r="J2" s="97"/>
      <c r="K2" s="97"/>
      <c r="L2" s="97"/>
      <c r="M2" s="97"/>
    </row>
    <row r="3" spans="1:13" ht="16.5" customHeight="1">
      <c r="A3" s="194" t="s">
        <v>130</v>
      </c>
      <c r="B3" s="177"/>
      <c r="C3" s="177"/>
      <c r="D3" s="177"/>
      <c r="E3" s="74"/>
      <c r="F3" s="157"/>
      <c r="G3" s="98"/>
      <c r="H3" s="98"/>
      <c r="I3" s="98"/>
      <c r="J3" s="98"/>
      <c r="K3" s="98"/>
      <c r="L3" s="98"/>
      <c r="M3" s="98"/>
    </row>
    <row r="4" spans="1:13" ht="16.5" customHeight="1">
      <c r="A4" s="129"/>
      <c r="B4" s="129"/>
      <c r="C4" s="129"/>
      <c r="D4" s="129"/>
      <c r="E4" s="2"/>
      <c r="F4" s="128"/>
      <c r="G4" s="97"/>
      <c r="H4" s="97"/>
      <c r="I4" s="97"/>
      <c r="J4" s="97"/>
      <c r="K4" s="97"/>
      <c r="L4" s="97"/>
      <c r="M4" s="97"/>
    </row>
    <row r="5" spans="1:13" ht="16.5" customHeight="1">
      <c r="A5" s="129"/>
      <c r="B5" s="129"/>
      <c r="C5" s="129"/>
      <c r="D5" s="129"/>
      <c r="E5" s="2"/>
      <c r="F5" s="128"/>
      <c r="G5" s="97"/>
      <c r="H5" s="97"/>
      <c r="I5" s="97"/>
      <c r="J5" s="97"/>
      <c r="K5" s="97"/>
      <c r="L5" s="97"/>
      <c r="M5" s="97"/>
    </row>
    <row r="6" spans="1:13" ht="16.5" customHeight="1">
      <c r="A6" s="129"/>
      <c r="B6" s="129"/>
      <c r="C6" s="129"/>
      <c r="D6" s="129"/>
      <c r="E6" s="2"/>
      <c r="F6" s="128"/>
      <c r="G6" s="256" t="s">
        <v>183</v>
      </c>
      <c r="H6" s="261"/>
      <c r="I6" s="261"/>
      <c r="J6" s="97"/>
      <c r="K6" s="256" t="s">
        <v>4</v>
      </c>
      <c r="L6" s="261"/>
      <c r="M6" s="261"/>
    </row>
    <row r="7" spans="1:13" ht="16.5" customHeight="1">
      <c r="A7" s="129"/>
      <c r="B7" s="129"/>
      <c r="C7" s="129"/>
      <c r="D7" s="129"/>
      <c r="E7" s="2"/>
      <c r="F7" s="128"/>
      <c r="G7" s="257" t="s">
        <v>5</v>
      </c>
      <c r="H7" s="263"/>
      <c r="I7" s="263"/>
      <c r="J7" s="75"/>
      <c r="K7" s="257" t="s">
        <v>5</v>
      </c>
      <c r="L7" s="263"/>
      <c r="M7" s="263"/>
    </row>
    <row r="8" spans="1:13" ht="16.5" customHeight="1">
      <c r="A8" s="129"/>
      <c r="B8" s="129"/>
      <c r="C8" s="129"/>
      <c r="D8" s="129"/>
      <c r="E8" s="2"/>
      <c r="F8" s="128"/>
      <c r="G8" s="10" t="s">
        <v>10</v>
      </c>
      <c r="H8" s="10"/>
      <c r="I8" s="10" t="s">
        <v>11</v>
      </c>
      <c r="J8" s="10"/>
      <c r="K8" s="10" t="s">
        <v>10</v>
      </c>
      <c r="L8" s="10"/>
      <c r="M8" s="10" t="s">
        <v>11</v>
      </c>
    </row>
    <row r="9" spans="1:13" ht="16.5" customHeight="1">
      <c r="A9" s="129"/>
      <c r="B9" s="129"/>
      <c r="C9" s="129"/>
      <c r="D9" s="129"/>
      <c r="E9" s="2"/>
      <c r="F9" s="128"/>
      <c r="G9" s="13" t="s">
        <v>13</v>
      </c>
      <c r="H9" s="85"/>
      <c r="I9" s="13" t="s">
        <v>13</v>
      </c>
      <c r="J9" s="85"/>
      <c r="K9" s="13" t="s">
        <v>13</v>
      </c>
      <c r="L9" s="85"/>
      <c r="M9" s="13" t="s">
        <v>13</v>
      </c>
    </row>
    <row r="10" spans="1:13" ht="10.35" customHeight="1">
      <c r="A10" s="129"/>
      <c r="B10" s="129"/>
      <c r="C10" s="129"/>
      <c r="D10" s="129"/>
      <c r="E10" s="2"/>
      <c r="F10" s="128"/>
      <c r="G10" s="15"/>
      <c r="H10" s="85"/>
      <c r="I10" s="99"/>
      <c r="J10" s="85"/>
      <c r="K10" s="15"/>
      <c r="L10" s="85"/>
      <c r="M10" s="99"/>
    </row>
    <row r="11" spans="1:13" ht="16.5" customHeight="1">
      <c r="A11" s="258" t="s">
        <v>184</v>
      </c>
      <c r="B11" s="262"/>
      <c r="C11" s="262"/>
      <c r="D11" s="262"/>
      <c r="E11" s="2"/>
      <c r="F11" s="128"/>
      <c r="G11" s="90"/>
      <c r="H11" s="77"/>
      <c r="I11" s="77"/>
      <c r="J11" s="77"/>
      <c r="K11" s="90"/>
      <c r="L11" s="77"/>
      <c r="M11" s="77"/>
    </row>
    <row r="12" spans="1:13" ht="16.5" customHeight="1">
      <c r="A12" s="128" t="s">
        <v>110</v>
      </c>
      <c r="B12" s="128"/>
      <c r="C12" s="128"/>
      <c r="D12" s="128"/>
      <c r="E12" s="2"/>
      <c r="F12" s="128"/>
      <c r="G12" s="195">
        <v>-983258</v>
      </c>
      <c r="H12" s="77"/>
      <c r="I12" s="77">
        <v>-772413</v>
      </c>
      <c r="J12" s="77"/>
      <c r="K12" s="195">
        <v>-83932</v>
      </c>
      <c r="L12" s="77"/>
      <c r="M12" s="214">
        <v>722359</v>
      </c>
    </row>
    <row r="13" spans="1:13" ht="16.5" customHeight="1">
      <c r="A13" s="128" t="s">
        <v>185</v>
      </c>
      <c r="B13" s="128"/>
      <c r="C13" s="128"/>
      <c r="D13" s="128"/>
      <c r="E13" s="2"/>
      <c r="F13" s="128"/>
      <c r="G13" s="90"/>
      <c r="H13" s="77"/>
      <c r="I13" s="77"/>
      <c r="J13" s="77"/>
      <c r="K13" s="90"/>
      <c r="L13" s="77"/>
      <c r="M13" s="77"/>
    </row>
    <row r="14" spans="1:13" ht="16.5" customHeight="1">
      <c r="A14" s="129"/>
      <c r="B14" s="128" t="s">
        <v>186</v>
      </c>
      <c r="C14" s="128"/>
      <c r="D14" s="128"/>
      <c r="E14" s="2"/>
      <c r="F14" s="128"/>
      <c r="G14" s="196">
        <v>406772</v>
      </c>
      <c r="H14" s="77"/>
      <c r="I14" s="212">
        <v>430845</v>
      </c>
      <c r="J14" s="3"/>
      <c r="K14" s="195">
        <v>44519</v>
      </c>
      <c r="L14" s="3"/>
      <c r="M14" s="214">
        <v>51032</v>
      </c>
    </row>
    <row r="15" spans="1:13" ht="16.5" customHeight="1">
      <c r="A15" s="129"/>
      <c r="B15" s="128" t="s">
        <v>273</v>
      </c>
      <c r="C15" s="128"/>
      <c r="D15" s="128"/>
      <c r="E15" s="2"/>
      <c r="F15" s="128"/>
      <c r="G15" s="196">
        <v>34794</v>
      </c>
      <c r="H15" s="77"/>
      <c r="I15" s="212">
        <v>124405</v>
      </c>
      <c r="J15" s="3"/>
      <c r="K15" s="195">
        <v>41890</v>
      </c>
      <c r="L15" s="3"/>
      <c r="M15" s="214">
        <v>-87680</v>
      </c>
    </row>
    <row r="16" spans="1:13" ht="16.5" customHeight="1">
      <c r="A16" s="129"/>
      <c r="B16" s="78" t="s">
        <v>187</v>
      </c>
      <c r="C16" s="129"/>
      <c r="D16" s="129"/>
      <c r="E16" s="2"/>
      <c r="F16" s="128"/>
      <c r="G16" s="196">
        <v>90153</v>
      </c>
      <c r="H16" s="77"/>
      <c r="I16" s="212">
        <v>-813</v>
      </c>
      <c r="J16" s="3"/>
      <c r="K16" s="195">
        <v>-1845</v>
      </c>
      <c r="L16" s="3"/>
      <c r="M16" s="214">
        <v>-907</v>
      </c>
    </row>
    <row r="17" spans="1:13" ht="16.5" customHeight="1">
      <c r="A17" s="129"/>
      <c r="B17" s="24" t="s">
        <v>274</v>
      </c>
      <c r="C17" s="128"/>
      <c r="D17" s="128"/>
      <c r="E17" s="2"/>
      <c r="F17" s="128"/>
      <c r="G17" s="90"/>
      <c r="H17" s="77"/>
      <c r="I17" s="77"/>
      <c r="J17" s="3"/>
      <c r="K17" s="195"/>
      <c r="L17" s="3"/>
      <c r="M17" s="214"/>
    </row>
    <row r="18" spans="1:13" ht="16.5" customHeight="1">
      <c r="A18" s="129"/>
      <c r="B18" s="129"/>
      <c r="C18" s="128" t="s">
        <v>262</v>
      </c>
      <c r="D18" s="128"/>
      <c r="E18" s="2"/>
      <c r="F18" s="128"/>
      <c r="G18" s="90">
        <v>-143577</v>
      </c>
      <c r="H18" s="77"/>
      <c r="I18" s="77">
        <v>0</v>
      </c>
      <c r="J18" s="3"/>
      <c r="K18" s="195">
        <v>0</v>
      </c>
      <c r="L18" s="3"/>
      <c r="M18" s="214">
        <v>0</v>
      </c>
    </row>
    <row r="19" spans="1:13" ht="16.5" customHeight="1">
      <c r="A19" s="129"/>
      <c r="B19" s="129" t="s">
        <v>188</v>
      </c>
      <c r="C19" s="128"/>
      <c r="D19" s="128"/>
      <c r="E19" s="2"/>
      <c r="F19" s="128"/>
      <c r="G19" s="90">
        <v>848</v>
      </c>
      <c r="H19" s="77"/>
      <c r="I19" s="77">
        <v>-1250</v>
      </c>
      <c r="J19" s="197"/>
      <c r="K19" s="195">
        <v>-318</v>
      </c>
      <c r="L19" s="197"/>
      <c r="M19" s="214">
        <v>-530</v>
      </c>
    </row>
    <row r="20" spans="1:13" ht="16.5" customHeight="1">
      <c r="A20" s="129"/>
      <c r="B20" s="129" t="s">
        <v>189</v>
      </c>
      <c r="C20" s="128"/>
      <c r="D20" s="128"/>
      <c r="E20" s="2"/>
      <c r="F20" s="128"/>
      <c r="G20" s="90">
        <v>-1485</v>
      </c>
      <c r="H20" s="77"/>
      <c r="I20" s="77">
        <v>-42803</v>
      </c>
      <c r="J20" s="3"/>
      <c r="K20" s="195">
        <v>0</v>
      </c>
      <c r="L20" s="197"/>
      <c r="M20" s="214">
        <v>0</v>
      </c>
    </row>
    <row r="21" spans="1:13" ht="16.5" customHeight="1">
      <c r="A21" s="129"/>
      <c r="B21" s="129" t="s">
        <v>190</v>
      </c>
      <c r="C21" s="128"/>
      <c r="D21" s="128"/>
      <c r="E21" s="2"/>
      <c r="F21" s="128"/>
      <c r="G21" s="90">
        <v>0</v>
      </c>
      <c r="H21" s="77"/>
      <c r="I21" s="77">
        <v>9842</v>
      </c>
      <c r="J21" s="3"/>
      <c r="K21" s="17">
        <v>0</v>
      </c>
      <c r="L21" s="197"/>
      <c r="M21" s="3">
        <v>0</v>
      </c>
    </row>
    <row r="22" spans="1:13" ht="16.5" customHeight="1">
      <c r="A22" s="129"/>
      <c r="B22" s="129" t="s">
        <v>277</v>
      </c>
      <c r="C22" s="128"/>
      <c r="D22" s="128"/>
      <c r="E22" s="2"/>
      <c r="F22" s="128"/>
      <c r="G22" s="90">
        <v>24200</v>
      </c>
      <c r="H22" s="77"/>
      <c r="I22" s="77">
        <v>0</v>
      </c>
      <c r="J22" s="3"/>
      <c r="K22" s="17">
        <v>24200</v>
      </c>
      <c r="L22" s="197"/>
      <c r="M22" s="3">
        <v>0</v>
      </c>
    </row>
    <row r="23" spans="1:13" ht="16.5" customHeight="1">
      <c r="A23" s="129"/>
      <c r="B23" s="128" t="s">
        <v>191</v>
      </c>
      <c r="C23" s="79"/>
      <c r="D23" s="79"/>
      <c r="E23" s="2"/>
      <c r="F23" s="128"/>
      <c r="G23" s="90">
        <v>131370</v>
      </c>
      <c r="H23" s="77"/>
      <c r="I23" s="77">
        <v>124908</v>
      </c>
      <c r="J23" s="3"/>
      <c r="K23" s="198">
        <v>66800</v>
      </c>
      <c r="L23" s="3"/>
      <c r="M23" s="215">
        <v>55707</v>
      </c>
    </row>
    <row r="24" spans="1:13" ht="16.5" customHeight="1">
      <c r="A24" s="129"/>
      <c r="B24" s="129" t="s">
        <v>192</v>
      </c>
      <c r="C24" s="129"/>
      <c r="D24" s="128"/>
      <c r="E24" s="2"/>
      <c r="F24" s="128"/>
      <c r="G24" s="90">
        <v>0</v>
      </c>
      <c r="H24" s="77"/>
      <c r="I24" s="77">
        <v>0</v>
      </c>
      <c r="J24" s="3"/>
      <c r="K24" s="199">
        <v>-4200</v>
      </c>
      <c r="L24" s="3"/>
      <c r="M24" s="216">
        <f>8148</f>
        <v>8148</v>
      </c>
    </row>
    <row r="25" spans="1:13" ht="16.5" customHeight="1">
      <c r="A25" s="128"/>
      <c r="B25" s="128" t="s">
        <v>193</v>
      </c>
      <c r="C25" s="128"/>
      <c r="D25" s="128"/>
      <c r="E25" s="2"/>
      <c r="F25" s="128"/>
      <c r="G25" s="90">
        <v>30350</v>
      </c>
      <c r="H25" s="77"/>
      <c r="I25" s="77">
        <v>34753</v>
      </c>
      <c r="J25" s="3"/>
      <c r="K25" s="199">
        <v>12381</v>
      </c>
      <c r="L25" s="3"/>
      <c r="M25" s="216">
        <v>12523</v>
      </c>
    </row>
    <row r="26" spans="1:13" ht="16.5" customHeight="1">
      <c r="A26" s="128"/>
      <c r="B26" s="129" t="s">
        <v>107</v>
      </c>
      <c r="C26" s="128"/>
      <c r="D26" s="128"/>
      <c r="E26" s="2"/>
      <c r="F26" s="128"/>
      <c r="G26" s="90">
        <v>-49951</v>
      </c>
      <c r="H26" s="77"/>
      <c r="I26" s="77">
        <v>-111224</v>
      </c>
      <c r="J26" s="3"/>
      <c r="K26" s="17">
        <v>0</v>
      </c>
      <c r="L26" s="3"/>
      <c r="M26" s="3">
        <v>0</v>
      </c>
    </row>
    <row r="27" spans="1:13" ht="16.5" customHeight="1">
      <c r="A27" s="158"/>
      <c r="B27" s="128" t="s">
        <v>194</v>
      </c>
      <c r="C27" s="128"/>
      <c r="D27" s="128"/>
      <c r="E27" s="2"/>
      <c r="F27" s="128"/>
      <c r="G27" s="90">
        <v>-50433</v>
      </c>
      <c r="H27" s="77"/>
      <c r="I27" s="77">
        <v>-22963</v>
      </c>
      <c r="J27" s="3"/>
      <c r="K27" s="17">
        <v>0</v>
      </c>
      <c r="L27" s="3"/>
      <c r="M27" s="3">
        <v>0</v>
      </c>
    </row>
    <row r="28" spans="1:13" ht="16.5" customHeight="1">
      <c r="A28" s="129"/>
      <c r="B28" s="128" t="s">
        <v>195</v>
      </c>
      <c r="C28" s="128"/>
      <c r="D28" s="128"/>
      <c r="E28" s="2"/>
      <c r="F28" s="128"/>
      <c r="G28" s="90">
        <v>-11057</v>
      </c>
      <c r="H28" s="77"/>
      <c r="I28" s="77">
        <v>-10535</v>
      </c>
      <c r="J28" s="3"/>
      <c r="K28" s="200">
        <v>-134000</v>
      </c>
      <c r="L28" s="3"/>
      <c r="M28" s="213">
        <v>-408005</v>
      </c>
    </row>
    <row r="29" spans="1:13" ht="16.5" customHeight="1">
      <c r="A29" s="128"/>
      <c r="B29" s="128" t="s">
        <v>196</v>
      </c>
      <c r="C29" s="128"/>
      <c r="D29" s="128"/>
      <c r="E29" s="2"/>
      <c r="F29" s="128"/>
      <c r="G29" s="90">
        <v>-189674</v>
      </c>
      <c r="H29" s="77"/>
      <c r="I29" s="77">
        <v>-212439</v>
      </c>
      <c r="J29" s="3"/>
      <c r="K29" s="200">
        <v>-355002</v>
      </c>
      <c r="L29" s="3"/>
      <c r="M29" s="213">
        <v>-327371</v>
      </c>
    </row>
    <row r="30" spans="1:13" ht="16.5" customHeight="1">
      <c r="A30" s="128"/>
      <c r="B30" s="128" t="s">
        <v>109</v>
      </c>
      <c r="C30" s="128"/>
      <c r="D30" s="128"/>
      <c r="E30" s="2"/>
      <c r="F30" s="128"/>
      <c r="G30" s="90">
        <v>1242106</v>
      </c>
      <c r="H30" s="77"/>
      <c r="I30" s="77">
        <v>1042294</v>
      </c>
      <c r="J30" s="3"/>
      <c r="K30" s="200">
        <v>583760</v>
      </c>
      <c r="L30" s="3"/>
      <c r="M30" s="213">
        <v>404339</v>
      </c>
    </row>
    <row r="31" spans="1:13" ht="16.5" customHeight="1">
      <c r="A31" s="128" t="s">
        <v>197</v>
      </c>
      <c r="B31" s="128"/>
      <c r="C31" s="128"/>
      <c r="D31" s="128"/>
      <c r="E31" s="2"/>
      <c r="F31" s="128"/>
      <c r="G31" s="200"/>
      <c r="H31" s="77"/>
      <c r="I31" s="213"/>
      <c r="J31" s="77"/>
      <c r="K31" s="90"/>
      <c r="L31" s="77"/>
      <c r="M31" s="77"/>
    </row>
    <row r="32" spans="1:13" ht="16.5" customHeight="1">
      <c r="A32" s="128"/>
      <c r="B32" s="128" t="s">
        <v>198</v>
      </c>
      <c r="C32" s="128"/>
      <c r="D32" s="128"/>
      <c r="E32" s="2"/>
      <c r="F32" s="128"/>
      <c r="G32" s="200">
        <v>4295</v>
      </c>
      <c r="H32" s="77"/>
      <c r="I32" s="213">
        <v>-15604</v>
      </c>
      <c r="J32" s="3"/>
      <c r="K32" s="201">
        <v>1788</v>
      </c>
      <c r="L32" s="3"/>
      <c r="M32" s="217">
        <v>-4004</v>
      </c>
    </row>
    <row r="33" spans="1:16" ht="16.5" customHeight="1">
      <c r="A33" s="158"/>
      <c r="B33" s="128" t="s">
        <v>199</v>
      </c>
      <c r="C33" s="128"/>
      <c r="D33" s="128"/>
      <c r="E33" s="2"/>
      <c r="F33" s="128"/>
      <c r="G33" s="200">
        <v>-62074</v>
      </c>
      <c r="H33" s="77"/>
      <c r="I33" s="213">
        <v>23832</v>
      </c>
      <c r="J33" s="3"/>
      <c r="K33" s="200">
        <v>-138270</v>
      </c>
      <c r="L33" s="3"/>
      <c r="M33" s="213">
        <v>13810</v>
      </c>
    </row>
    <row r="34" spans="1:16" ht="16.5" customHeight="1">
      <c r="A34" s="158"/>
      <c r="B34" s="128" t="s">
        <v>20</v>
      </c>
      <c r="C34" s="128"/>
      <c r="D34" s="128"/>
      <c r="E34" s="2"/>
      <c r="F34" s="128"/>
      <c r="G34" s="200">
        <v>2680</v>
      </c>
      <c r="H34" s="77"/>
      <c r="I34" s="213">
        <v>3075</v>
      </c>
      <c r="J34" s="3"/>
      <c r="K34" s="200">
        <v>0</v>
      </c>
      <c r="L34" s="3"/>
      <c r="M34" s="213">
        <v>0</v>
      </c>
    </row>
    <row r="35" spans="1:16" ht="16.5" customHeight="1">
      <c r="A35" s="158"/>
      <c r="B35" s="128" t="s">
        <v>21</v>
      </c>
      <c r="C35" s="128"/>
      <c r="D35" s="128"/>
      <c r="E35" s="2"/>
      <c r="F35" s="128"/>
      <c r="G35" s="200">
        <v>1669014</v>
      </c>
      <c r="H35" s="77"/>
      <c r="I35" s="213">
        <v>1094668</v>
      </c>
      <c r="J35" s="3"/>
      <c r="K35" s="200">
        <v>1253894</v>
      </c>
      <c r="L35" s="3"/>
      <c r="M35" s="213">
        <v>571432</v>
      </c>
    </row>
    <row r="36" spans="1:16" ht="16.5" customHeight="1">
      <c r="A36" s="158"/>
      <c r="B36" s="128" t="s">
        <v>22</v>
      </c>
      <c r="C36" s="128"/>
      <c r="D36" s="128"/>
      <c r="E36" s="2"/>
      <c r="F36" s="128"/>
      <c r="G36" s="200">
        <v>41129</v>
      </c>
      <c r="H36" s="77"/>
      <c r="I36" s="213">
        <v>-6916</v>
      </c>
      <c r="J36" s="3"/>
      <c r="K36" s="200">
        <v>-4937</v>
      </c>
      <c r="L36" s="3"/>
      <c r="M36" s="213">
        <v>1243</v>
      </c>
    </row>
    <row r="37" spans="1:16" ht="16.5" customHeight="1">
      <c r="A37" s="158"/>
      <c r="B37" s="128" t="s">
        <v>31</v>
      </c>
      <c r="C37" s="128"/>
      <c r="D37" s="128"/>
      <c r="E37" s="2"/>
      <c r="F37" s="128"/>
      <c r="G37" s="200">
        <v>-226790</v>
      </c>
      <c r="H37" s="77"/>
      <c r="I37" s="213">
        <v>-486885</v>
      </c>
      <c r="J37" s="3"/>
      <c r="K37" s="200">
        <v>-85929</v>
      </c>
      <c r="L37" s="3"/>
      <c r="M37" s="213">
        <v>-59411</v>
      </c>
      <c r="P37" s="91"/>
    </row>
    <row r="38" spans="1:16" ht="16.5" customHeight="1">
      <c r="A38" s="158"/>
      <c r="B38" s="128" t="s">
        <v>32</v>
      </c>
      <c r="C38" s="128"/>
      <c r="D38" s="128"/>
      <c r="E38" s="2"/>
      <c r="F38" s="128"/>
      <c r="G38" s="200">
        <v>87007</v>
      </c>
      <c r="H38" s="77"/>
      <c r="I38" s="213">
        <v>8953</v>
      </c>
      <c r="J38" s="3"/>
      <c r="K38" s="200">
        <v>87039</v>
      </c>
      <c r="L38" s="3"/>
      <c r="M38" s="213">
        <v>10144</v>
      </c>
    </row>
    <row r="39" spans="1:16" ht="16.5" customHeight="1">
      <c r="A39" s="158"/>
      <c r="B39" s="128" t="s">
        <v>38</v>
      </c>
      <c r="C39" s="128"/>
      <c r="D39" s="128"/>
      <c r="E39" s="2"/>
      <c r="F39" s="128"/>
      <c r="G39" s="200">
        <v>3380</v>
      </c>
      <c r="H39" s="77"/>
      <c r="I39" s="213">
        <v>-17467</v>
      </c>
      <c r="J39" s="3"/>
      <c r="K39" s="200">
        <v>0</v>
      </c>
      <c r="L39" s="3"/>
      <c r="M39" s="213">
        <v>0</v>
      </c>
      <c r="P39" s="91"/>
    </row>
    <row r="40" spans="1:16" ht="16.5" customHeight="1">
      <c r="A40" s="158"/>
      <c r="B40" s="128" t="s">
        <v>200</v>
      </c>
      <c r="C40" s="128"/>
      <c r="D40" s="128"/>
      <c r="E40" s="2"/>
      <c r="F40" s="128"/>
      <c r="G40" s="90">
        <v>-30837</v>
      </c>
      <c r="H40" s="77"/>
      <c r="I40" s="77">
        <v>-13151</v>
      </c>
      <c r="J40" s="3"/>
      <c r="K40" s="202">
        <v>-60482</v>
      </c>
      <c r="L40" s="3"/>
      <c r="M40" s="218">
        <v>-105830</v>
      </c>
      <c r="P40" s="203"/>
    </row>
    <row r="41" spans="1:16" ht="16.5" customHeight="1">
      <c r="A41" s="158"/>
      <c r="B41" s="128" t="s">
        <v>201</v>
      </c>
      <c r="C41" s="128"/>
      <c r="D41" s="128"/>
      <c r="E41" s="2"/>
      <c r="F41" s="128"/>
      <c r="G41" s="90">
        <v>195314</v>
      </c>
      <c r="H41" s="77"/>
      <c r="I41" s="77">
        <v>261572</v>
      </c>
      <c r="J41" s="3"/>
      <c r="K41" s="202">
        <v>42919</v>
      </c>
      <c r="L41" s="3"/>
      <c r="M41" s="218">
        <v>69193</v>
      </c>
      <c r="P41" s="203"/>
    </row>
    <row r="42" spans="1:16" ht="16.5" customHeight="1">
      <c r="A42" s="158"/>
      <c r="B42" s="128" t="s">
        <v>54</v>
      </c>
      <c r="C42" s="128"/>
      <c r="D42" s="128"/>
      <c r="E42" s="2"/>
      <c r="F42" s="128"/>
      <c r="G42" s="90">
        <v>62048</v>
      </c>
      <c r="H42" s="77"/>
      <c r="I42" s="77">
        <v>149927</v>
      </c>
      <c r="J42" s="3"/>
      <c r="K42" s="202">
        <v>4452</v>
      </c>
      <c r="L42" s="3"/>
      <c r="M42" s="218">
        <v>24715</v>
      </c>
      <c r="P42" s="203"/>
    </row>
    <row r="43" spans="1:16" ht="16.5" customHeight="1">
      <c r="A43" s="158"/>
      <c r="B43" s="128" t="s">
        <v>202</v>
      </c>
      <c r="C43" s="128"/>
      <c r="D43" s="128"/>
      <c r="E43" s="2"/>
      <c r="F43" s="128"/>
      <c r="G43" s="90">
        <v>-5127</v>
      </c>
      <c r="H43" s="77"/>
      <c r="I43" s="77">
        <v>-15327</v>
      </c>
      <c r="J43" s="3"/>
      <c r="K43" s="202">
        <v>0</v>
      </c>
      <c r="L43" s="3"/>
      <c r="M43" s="218">
        <v>0</v>
      </c>
    </row>
    <row r="44" spans="1:16" ht="16.5" customHeight="1">
      <c r="A44" s="158"/>
      <c r="B44" s="128" t="s">
        <v>66</v>
      </c>
      <c r="C44" s="128"/>
      <c r="D44" s="128"/>
      <c r="E44" s="2"/>
      <c r="F44" s="128"/>
      <c r="G44" s="87">
        <v>-6104</v>
      </c>
      <c r="H44" s="77"/>
      <c r="I44" s="80">
        <v>-113</v>
      </c>
      <c r="J44" s="3"/>
      <c r="K44" s="204">
        <v>0</v>
      </c>
      <c r="L44" s="3"/>
      <c r="M44" s="219">
        <v>0</v>
      </c>
    </row>
    <row r="45" spans="1:16" ht="10.35" customHeight="1">
      <c r="A45" s="129"/>
      <c r="B45" s="129"/>
      <c r="C45" s="129"/>
      <c r="D45" s="129"/>
      <c r="E45" s="2"/>
      <c r="F45" s="128"/>
      <c r="G45" s="90"/>
      <c r="H45" s="77"/>
      <c r="I45" s="77"/>
      <c r="J45" s="77"/>
      <c r="K45" s="90"/>
      <c r="L45" s="77"/>
      <c r="M45" s="77"/>
    </row>
    <row r="46" spans="1:16" ht="16.5" customHeight="1">
      <c r="A46" s="128" t="s">
        <v>203</v>
      </c>
      <c r="B46" s="128"/>
      <c r="C46" s="128"/>
      <c r="D46" s="128"/>
      <c r="E46" s="2"/>
      <c r="F46" s="128"/>
      <c r="G46" s="90">
        <f>SUM(G12:G44)</f>
        <v>2265093</v>
      </c>
      <c r="H46" s="77"/>
      <c r="I46" s="77">
        <f>SUM(I12:I44)</f>
        <v>1579171</v>
      </c>
      <c r="J46" s="77"/>
      <c r="K46" s="90">
        <f>SUM(K12:K44)</f>
        <v>1294727</v>
      </c>
      <c r="L46" s="77"/>
      <c r="M46" s="77">
        <f>SUM(M12:M44)</f>
        <v>950907</v>
      </c>
    </row>
    <row r="47" spans="1:16" ht="16.5" customHeight="1">
      <c r="A47" s="129"/>
      <c r="B47" s="264" t="s">
        <v>204</v>
      </c>
      <c r="C47" s="262"/>
      <c r="D47" s="262"/>
      <c r="E47" s="2"/>
      <c r="F47" s="128"/>
      <c r="G47" s="90">
        <v>66425</v>
      </c>
      <c r="H47" s="77"/>
      <c r="I47" s="77">
        <v>83030</v>
      </c>
      <c r="J47" s="3"/>
      <c r="K47" s="205">
        <v>127531</v>
      </c>
      <c r="L47" s="3"/>
      <c r="M47" s="220">
        <v>114133</v>
      </c>
    </row>
    <row r="48" spans="1:16" ht="16.5" customHeight="1">
      <c r="A48" s="129"/>
      <c r="B48" s="264" t="s">
        <v>205</v>
      </c>
      <c r="C48" s="262"/>
      <c r="D48" s="262"/>
      <c r="E48" s="2"/>
      <c r="F48" s="128"/>
      <c r="G48" s="90">
        <v>-1572429</v>
      </c>
      <c r="H48" s="77"/>
      <c r="I48" s="77">
        <v>-1472995</v>
      </c>
      <c r="J48" s="3"/>
      <c r="K48" s="205">
        <v>-927878</v>
      </c>
      <c r="L48" s="3"/>
      <c r="M48" s="220">
        <v>-888943</v>
      </c>
    </row>
    <row r="49" spans="1:13" ht="16.5" customHeight="1">
      <c r="A49" s="129"/>
      <c r="B49" s="264" t="s">
        <v>206</v>
      </c>
      <c r="C49" s="262"/>
      <c r="D49" s="262"/>
      <c r="E49" s="2"/>
      <c r="F49" s="128"/>
      <c r="G49" s="90">
        <v>16768</v>
      </c>
      <c r="H49" s="77"/>
      <c r="I49" s="77">
        <v>4632</v>
      </c>
      <c r="J49" s="3"/>
      <c r="K49" s="205">
        <v>0</v>
      </c>
      <c r="L49" s="3"/>
      <c r="M49" s="220">
        <v>0</v>
      </c>
    </row>
    <row r="50" spans="1:13" ht="16.5" customHeight="1">
      <c r="A50" s="129"/>
      <c r="B50" s="264" t="s">
        <v>207</v>
      </c>
      <c r="C50" s="262"/>
      <c r="D50" s="262"/>
      <c r="E50" s="2"/>
      <c r="F50" s="128"/>
      <c r="G50" s="87">
        <v>-108848</v>
      </c>
      <c r="H50" s="77"/>
      <c r="I50" s="80">
        <v>-138016</v>
      </c>
      <c r="J50" s="3"/>
      <c r="K50" s="206">
        <v>-46372</v>
      </c>
      <c r="L50" s="3"/>
      <c r="M50" s="221">
        <v>-55665</v>
      </c>
    </row>
    <row r="51" spans="1:13" ht="10.35" customHeight="1">
      <c r="A51" s="129"/>
      <c r="B51" s="129"/>
      <c r="C51" s="129"/>
      <c r="D51" s="128"/>
      <c r="E51" s="2"/>
      <c r="F51" s="128"/>
      <c r="G51" s="90"/>
      <c r="H51" s="77"/>
      <c r="I51" s="77"/>
      <c r="J51" s="77"/>
      <c r="K51" s="90"/>
      <c r="L51" s="77"/>
      <c r="M51" s="77"/>
    </row>
    <row r="52" spans="1:13" ht="16.5" customHeight="1">
      <c r="A52" s="1" t="s">
        <v>208</v>
      </c>
      <c r="B52" s="128"/>
      <c r="C52" s="128"/>
      <c r="D52" s="128"/>
      <c r="E52" s="2"/>
      <c r="F52" s="128"/>
      <c r="G52" s="88">
        <f>SUM(G46:G50)</f>
        <v>667009</v>
      </c>
      <c r="H52" s="77"/>
      <c r="I52" s="100">
        <f>SUM(I46:I50)</f>
        <v>55822</v>
      </c>
      <c r="J52" s="77"/>
      <c r="K52" s="88">
        <f>SUM(K46:K50)</f>
        <v>448008</v>
      </c>
      <c r="L52" s="77"/>
      <c r="M52" s="100">
        <f>SUM(M46:M50)</f>
        <v>120432</v>
      </c>
    </row>
    <row r="53" spans="1:13" ht="16.5" customHeight="1">
      <c r="A53" s="1"/>
      <c r="B53" s="128"/>
      <c r="C53" s="128"/>
      <c r="D53" s="128"/>
      <c r="E53" s="2"/>
      <c r="F53" s="128"/>
      <c r="G53" s="77"/>
      <c r="H53" s="77"/>
      <c r="I53" s="77"/>
      <c r="J53" s="77"/>
      <c r="K53" s="77"/>
      <c r="L53" s="77"/>
      <c r="M53" s="77"/>
    </row>
    <row r="54" spans="1:13" ht="16.5" customHeight="1">
      <c r="A54" s="1"/>
      <c r="B54" s="128"/>
      <c r="C54" s="128"/>
      <c r="D54" s="128"/>
      <c r="E54" s="2"/>
      <c r="F54" s="128"/>
      <c r="G54" s="77"/>
      <c r="H54" s="77"/>
      <c r="I54" s="77"/>
      <c r="J54" s="77"/>
      <c r="K54" s="77"/>
      <c r="L54" s="77"/>
      <c r="M54" s="77"/>
    </row>
    <row r="55" spans="1:13" ht="16.5" customHeight="1">
      <c r="A55" s="1"/>
      <c r="B55" s="128"/>
      <c r="C55" s="128"/>
      <c r="D55" s="128"/>
      <c r="E55" s="2"/>
      <c r="F55" s="128"/>
      <c r="G55" s="77"/>
      <c r="H55" s="77"/>
      <c r="I55" s="77"/>
      <c r="J55" s="77"/>
      <c r="K55" s="77"/>
      <c r="L55" s="77"/>
      <c r="M55" s="77"/>
    </row>
    <row r="56" spans="1:13" ht="16.5" customHeight="1">
      <c r="A56" s="1"/>
      <c r="B56" s="128"/>
      <c r="C56" s="128"/>
      <c r="D56" s="128"/>
      <c r="E56" s="2"/>
      <c r="F56" s="128"/>
      <c r="G56" s="77"/>
      <c r="H56" s="77"/>
      <c r="I56" s="77"/>
      <c r="J56" s="77"/>
      <c r="K56" s="77"/>
      <c r="L56" s="77"/>
      <c r="M56" s="77"/>
    </row>
    <row r="57" spans="1:13" ht="6" customHeight="1">
      <c r="A57" s="129"/>
      <c r="C57" s="128"/>
      <c r="D57" s="128"/>
      <c r="E57" s="2"/>
      <c r="F57" s="128"/>
      <c r="G57" s="97"/>
      <c r="H57" s="77"/>
      <c r="I57" s="97"/>
      <c r="J57" s="77"/>
      <c r="K57" s="77"/>
      <c r="L57" s="77"/>
      <c r="M57" s="77"/>
    </row>
    <row r="58" spans="1:13" ht="22.35" customHeight="1">
      <c r="A58" s="255" t="s">
        <v>42</v>
      </c>
      <c r="B58" s="255"/>
      <c r="C58" s="255"/>
      <c r="D58" s="255"/>
      <c r="E58" s="255"/>
      <c r="F58" s="255"/>
      <c r="G58" s="255"/>
      <c r="H58" s="255"/>
      <c r="I58" s="255"/>
      <c r="J58" s="255"/>
      <c r="K58" s="255"/>
      <c r="L58" s="255"/>
      <c r="M58" s="255"/>
    </row>
    <row r="59" spans="1:13" ht="16.5" customHeight="1">
      <c r="A59" s="259" t="s">
        <v>0</v>
      </c>
      <c r="B59" s="260"/>
      <c r="C59" s="260"/>
      <c r="D59" s="260"/>
      <c r="E59" s="160"/>
      <c r="F59" s="170"/>
      <c r="G59" s="175"/>
      <c r="H59" s="175"/>
      <c r="I59" s="175"/>
      <c r="J59" s="175"/>
      <c r="K59" s="175"/>
      <c r="L59" s="175"/>
      <c r="M59" s="175"/>
    </row>
    <row r="60" spans="1:13" ht="16.5" customHeight="1">
      <c r="A60" s="259" t="s">
        <v>182</v>
      </c>
      <c r="B60" s="260"/>
      <c r="C60" s="260"/>
      <c r="D60" s="260"/>
      <c r="E60" s="160"/>
      <c r="F60" s="170"/>
      <c r="G60" s="175"/>
      <c r="H60" s="175"/>
      <c r="I60" s="175"/>
      <c r="J60" s="175"/>
      <c r="K60" s="175"/>
      <c r="L60" s="175"/>
      <c r="M60" s="175"/>
    </row>
    <row r="61" spans="1:13" ht="16.5" customHeight="1">
      <c r="A61" s="194" t="s">
        <v>130</v>
      </c>
      <c r="B61" s="177"/>
      <c r="C61" s="177"/>
      <c r="D61" s="177"/>
      <c r="E61" s="176"/>
      <c r="F61" s="177"/>
      <c r="G61" s="178"/>
      <c r="H61" s="178"/>
      <c r="I61" s="178"/>
      <c r="J61" s="178"/>
      <c r="K61" s="178"/>
      <c r="L61" s="178"/>
      <c r="M61" s="178"/>
    </row>
    <row r="62" spans="1:13" ht="16.5" customHeight="1">
      <c r="A62" s="158"/>
      <c r="B62" s="129"/>
      <c r="C62" s="129"/>
      <c r="D62" s="129"/>
      <c r="E62" s="2"/>
      <c r="F62" s="128"/>
      <c r="G62" s="97"/>
      <c r="H62" s="97"/>
      <c r="I62" s="97"/>
      <c r="J62" s="97"/>
      <c r="K62" s="97"/>
      <c r="L62" s="97"/>
      <c r="M62" s="97"/>
    </row>
    <row r="63" spans="1:13" ht="16.5" customHeight="1">
      <c r="A63" s="129"/>
      <c r="B63" s="129"/>
      <c r="C63" s="129"/>
      <c r="D63" s="129"/>
      <c r="E63" s="2"/>
      <c r="F63" s="128"/>
      <c r="G63" s="97"/>
      <c r="H63" s="97"/>
      <c r="I63" s="97"/>
      <c r="J63" s="97"/>
      <c r="K63" s="97"/>
      <c r="L63" s="97"/>
      <c r="M63" s="97"/>
    </row>
    <row r="64" spans="1:13" ht="16.5" customHeight="1">
      <c r="A64" s="129"/>
      <c r="B64" s="129"/>
      <c r="C64" s="129"/>
      <c r="D64" s="129"/>
      <c r="E64" s="2"/>
      <c r="F64" s="128"/>
      <c r="G64" s="256" t="s">
        <v>183</v>
      </c>
      <c r="H64" s="261"/>
      <c r="I64" s="261"/>
      <c r="J64" s="97"/>
      <c r="K64" s="256" t="s">
        <v>4</v>
      </c>
      <c r="L64" s="261"/>
      <c r="M64" s="261"/>
    </row>
    <row r="65" spans="1:13" ht="16.5" customHeight="1">
      <c r="A65" s="129"/>
      <c r="B65" s="129"/>
      <c r="C65" s="129"/>
      <c r="D65" s="129"/>
      <c r="E65" s="2"/>
      <c r="F65" s="128"/>
      <c r="G65" s="257" t="s">
        <v>5</v>
      </c>
      <c r="H65" s="263"/>
      <c r="I65" s="263"/>
      <c r="J65" s="75"/>
      <c r="K65" s="257" t="s">
        <v>5</v>
      </c>
      <c r="L65" s="263"/>
      <c r="M65" s="263"/>
    </row>
    <row r="66" spans="1:13" ht="16.5" customHeight="1">
      <c r="A66" s="129"/>
      <c r="B66" s="129"/>
      <c r="C66" s="129"/>
      <c r="D66" s="129"/>
      <c r="E66" s="2"/>
      <c r="F66" s="128"/>
      <c r="G66" s="10" t="s">
        <v>10</v>
      </c>
      <c r="H66" s="10"/>
      <c r="I66" s="10" t="s">
        <v>11</v>
      </c>
      <c r="J66" s="10"/>
      <c r="K66" s="10" t="s">
        <v>10</v>
      </c>
      <c r="L66" s="10"/>
      <c r="M66" s="10" t="s">
        <v>11</v>
      </c>
    </row>
    <row r="67" spans="1:13" ht="16.5" customHeight="1">
      <c r="A67" s="129"/>
      <c r="B67" s="129"/>
      <c r="C67" s="129"/>
      <c r="D67" s="129"/>
      <c r="E67" s="76" t="s">
        <v>12</v>
      </c>
      <c r="F67" s="128"/>
      <c r="G67" s="13" t="s">
        <v>13</v>
      </c>
      <c r="H67" s="85"/>
      <c r="I67" s="13" t="s">
        <v>13</v>
      </c>
      <c r="J67" s="85"/>
      <c r="K67" s="13" t="s">
        <v>13</v>
      </c>
      <c r="L67" s="85"/>
      <c r="M67" s="13" t="s">
        <v>13</v>
      </c>
    </row>
    <row r="68" spans="1:13" ht="6" customHeight="1">
      <c r="A68" s="129"/>
      <c r="B68" s="129"/>
      <c r="C68" s="129"/>
      <c r="D68" s="129"/>
      <c r="E68" s="14"/>
      <c r="F68" s="81"/>
      <c r="G68" s="82"/>
      <c r="H68" s="75"/>
      <c r="I68" s="101"/>
      <c r="J68" s="75"/>
      <c r="K68" s="82"/>
      <c r="L68" s="75"/>
      <c r="M68" s="101"/>
    </row>
    <row r="69" spans="1:13" ht="16.5" customHeight="1">
      <c r="A69" s="258" t="s">
        <v>209</v>
      </c>
      <c r="B69" s="262"/>
      <c r="C69" s="262"/>
      <c r="D69" s="262"/>
      <c r="E69" s="2"/>
      <c r="F69" s="128"/>
      <c r="G69" s="90"/>
      <c r="H69" s="77"/>
      <c r="I69" s="77"/>
      <c r="J69" s="77"/>
      <c r="K69" s="90"/>
      <c r="L69" s="77"/>
      <c r="M69" s="77"/>
    </row>
    <row r="70" spans="1:13" ht="15" customHeight="1">
      <c r="A70" s="129" t="s">
        <v>210</v>
      </c>
      <c r="B70" s="158"/>
      <c r="C70" s="158"/>
      <c r="D70" s="158"/>
      <c r="E70" s="2"/>
      <c r="F70" s="128"/>
      <c r="G70" s="90">
        <v>0</v>
      </c>
      <c r="H70" s="77"/>
      <c r="I70" s="77">
        <v>59904</v>
      </c>
      <c r="J70" s="3"/>
      <c r="K70" s="207">
        <v>0</v>
      </c>
      <c r="L70" s="3"/>
      <c r="M70" s="222">
        <v>0</v>
      </c>
    </row>
    <row r="71" spans="1:13" ht="16.5" customHeight="1">
      <c r="A71" s="85" t="s">
        <v>211</v>
      </c>
      <c r="B71" s="78"/>
      <c r="C71" s="78"/>
      <c r="D71" s="78"/>
      <c r="E71" s="2"/>
      <c r="F71" s="128"/>
      <c r="G71" s="90">
        <v>-406594</v>
      </c>
      <c r="H71" s="77"/>
      <c r="I71" s="77">
        <v>1814635</v>
      </c>
      <c r="J71" s="3"/>
      <c r="K71" s="207">
        <v>0</v>
      </c>
      <c r="L71" s="3"/>
      <c r="M71" s="222">
        <v>1822494</v>
      </c>
    </row>
    <row r="72" spans="1:13" ht="16.5" customHeight="1">
      <c r="A72" s="128" t="s">
        <v>212</v>
      </c>
      <c r="B72" s="78"/>
      <c r="C72" s="78"/>
      <c r="D72" s="78"/>
      <c r="E72" s="2">
        <v>21</v>
      </c>
      <c r="F72" s="128"/>
      <c r="G72" s="90">
        <v>-35000</v>
      </c>
      <c r="H72" s="77"/>
      <c r="I72" s="77">
        <v>-104500</v>
      </c>
      <c r="J72" s="3"/>
      <c r="K72" s="208">
        <v>0</v>
      </c>
      <c r="L72" s="3"/>
      <c r="M72" s="223">
        <v>-51000</v>
      </c>
    </row>
    <row r="73" spans="1:13" ht="16.5" customHeight="1">
      <c r="A73" s="128" t="s">
        <v>213</v>
      </c>
      <c r="B73" s="78"/>
      <c r="C73" s="78"/>
      <c r="D73" s="78"/>
      <c r="E73" s="2">
        <v>21</v>
      </c>
      <c r="F73" s="128"/>
      <c r="G73" s="90">
        <v>71400</v>
      </c>
      <c r="H73" s="77"/>
      <c r="I73" s="77">
        <v>0</v>
      </c>
      <c r="J73" s="3"/>
      <c r="K73" s="208">
        <v>31400</v>
      </c>
      <c r="L73" s="3"/>
      <c r="M73" s="223">
        <v>0</v>
      </c>
    </row>
    <row r="74" spans="1:13" ht="16.5" customHeight="1">
      <c r="A74" s="128" t="s">
        <v>214</v>
      </c>
      <c r="B74" s="128"/>
      <c r="C74" s="128"/>
      <c r="D74" s="128"/>
      <c r="E74" s="2">
        <v>21</v>
      </c>
      <c r="F74" s="128"/>
      <c r="G74" s="90">
        <v>-500</v>
      </c>
      <c r="H74" s="77"/>
      <c r="I74" s="77">
        <v>-367965</v>
      </c>
      <c r="J74" s="3"/>
      <c r="K74" s="208">
        <v>-255666</v>
      </c>
      <c r="L74" s="3"/>
      <c r="M74" s="223">
        <v>-1193279</v>
      </c>
    </row>
    <row r="75" spans="1:13" ht="16.5" customHeight="1">
      <c r="A75" s="128" t="s">
        <v>215</v>
      </c>
      <c r="B75" s="128"/>
      <c r="C75" s="128"/>
      <c r="D75" s="128"/>
      <c r="E75" s="2">
        <v>21</v>
      </c>
      <c r="F75" s="128"/>
      <c r="G75" s="90">
        <v>306000</v>
      </c>
      <c r="H75" s="77"/>
      <c r="I75" s="77">
        <v>76500</v>
      </c>
      <c r="J75" s="3"/>
      <c r="K75" s="208">
        <v>221183</v>
      </c>
      <c r="L75" s="3"/>
      <c r="M75" s="223">
        <v>490654</v>
      </c>
    </row>
    <row r="76" spans="1:13" ht="16.5" customHeight="1">
      <c r="A76" s="128" t="s">
        <v>216</v>
      </c>
      <c r="B76" s="128"/>
      <c r="C76" s="128"/>
      <c r="D76" s="128"/>
      <c r="E76" s="2"/>
      <c r="F76" s="128"/>
      <c r="G76" s="90">
        <v>-56100</v>
      </c>
      <c r="H76" s="77"/>
      <c r="I76" s="77">
        <v>-20400</v>
      </c>
      <c r="J76" s="3"/>
      <c r="K76" s="208">
        <v>-9900</v>
      </c>
      <c r="L76" s="3"/>
      <c r="M76" s="223">
        <v>-3600</v>
      </c>
    </row>
    <row r="77" spans="1:13" ht="16.5" customHeight="1">
      <c r="A77" s="128" t="s">
        <v>267</v>
      </c>
      <c r="B77" s="128"/>
      <c r="C77" s="128"/>
      <c r="D77" s="128"/>
      <c r="E77" s="2"/>
      <c r="F77" s="128"/>
      <c r="G77" s="90">
        <v>0</v>
      </c>
      <c r="H77" s="77"/>
      <c r="I77" s="77">
        <v>0</v>
      </c>
      <c r="J77" s="3"/>
      <c r="K77" s="208">
        <v>0</v>
      </c>
      <c r="L77" s="3"/>
      <c r="M77" s="223">
        <v>-125000</v>
      </c>
    </row>
    <row r="78" spans="1:13" ht="16.5" customHeight="1">
      <c r="A78" s="128" t="s">
        <v>265</v>
      </c>
      <c r="B78" s="128"/>
      <c r="C78" s="128"/>
      <c r="D78" s="128"/>
      <c r="E78" s="2"/>
      <c r="F78" s="128"/>
      <c r="G78" s="90"/>
      <c r="H78" s="77"/>
      <c r="I78" s="77"/>
      <c r="J78" s="3"/>
      <c r="K78" s="17"/>
      <c r="L78" s="3"/>
      <c r="M78" s="3"/>
    </row>
    <row r="79" spans="1:13" ht="16.5" customHeight="1">
      <c r="A79" s="128"/>
      <c r="B79" s="128" t="s">
        <v>266</v>
      </c>
      <c r="C79" s="128"/>
      <c r="D79" s="128"/>
      <c r="E79" s="2">
        <v>13</v>
      </c>
      <c r="F79" s="128"/>
      <c r="G79" s="90">
        <v>-291277</v>
      </c>
      <c r="H79" s="77"/>
      <c r="I79" s="77">
        <v>0</v>
      </c>
      <c r="J79" s="3"/>
      <c r="K79" s="17">
        <v>0</v>
      </c>
      <c r="L79" s="3"/>
      <c r="M79" s="3">
        <v>0</v>
      </c>
    </row>
    <row r="80" spans="1:13" ht="16.5" customHeight="1">
      <c r="A80" s="128" t="s">
        <v>217</v>
      </c>
      <c r="B80" s="128"/>
      <c r="C80" s="128"/>
      <c r="D80" s="128"/>
      <c r="E80" s="2"/>
      <c r="F80" s="128"/>
      <c r="G80" s="90">
        <v>-52213</v>
      </c>
      <c r="H80" s="77"/>
      <c r="I80" s="77">
        <v>-117241</v>
      </c>
      <c r="J80" s="3"/>
      <c r="K80" s="17">
        <v>0</v>
      </c>
      <c r="L80" s="3"/>
      <c r="M80" s="3">
        <v>0</v>
      </c>
    </row>
    <row r="81" spans="1:13" ht="16.5" customHeight="1">
      <c r="A81" s="128" t="s">
        <v>218</v>
      </c>
      <c r="B81" s="128"/>
      <c r="C81" s="128"/>
      <c r="D81" s="128"/>
      <c r="E81" s="2"/>
      <c r="F81" s="128"/>
      <c r="G81" s="90">
        <v>-218844</v>
      </c>
      <c r="H81" s="77"/>
      <c r="I81" s="77">
        <v>-82924</v>
      </c>
      <c r="J81" s="3"/>
      <c r="K81" s="17">
        <v>-3636</v>
      </c>
      <c r="L81" s="3"/>
      <c r="M81" s="3">
        <v>-12685</v>
      </c>
    </row>
    <row r="82" spans="1:13" ht="16.5" customHeight="1">
      <c r="A82" s="128" t="s">
        <v>261</v>
      </c>
      <c r="B82" s="128"/>
      <c r="C82" s="128"/>
      <c r="D82" s="128"/>
      <c r="E82" s="2"/>
      <c r="F82" s="128"/>
      <c r="G82" s="90"/>
      <c r="H82" s="77"/>
      <c r="I82" s="77"/>
      <c r="J82" s="3"/>
      <c r="K82" s="17"/>
      <c r="L82" s="3"/>
      <c r="M82" s="3"/>
    </row>
    <row r="83" spans="1:13" ht="16.5" customHeight="1">
      <c r="A83" s="128"/>
      <c r="B83" s="128" t="s">
        <v>262</v>
      </c>
      <c r="C83" s="128"/>
      <c r="D83" s="128"/>
      <c r="E83" s="2">
        <v>8</v>
      </c>
      <c r="F83" s="128"/>
      <c r="G83" s="90">
        <v>505556</v>
      </c>
      <c r="H83" s="77"/>
      <c r="I83" s="77">
        <v>0</v>
      </c>
      <c r="J83" s="3"/>
      <c r="K83" s="17">
        <v>0</v>
      </c>
      <c r="L83" s="3"/>
      <c r="M83" s="3">
        <v>0</v>
      </c>
    </row>
    <row r="84" spans="1:13" ht="16.5" customHeight="1">
      <c r="A84" s="128" t="s">
        <v>219</v>
      </c>
      <c r="B84" s="128"/>
      <c r="C84" s="128"/>
      <c r="D84" s="128"/>
      <c r="E84" s="2"/>
      <c r="F84" s="128"/>
      <c r="G84" s="90">
        <v>1052</v>
      </c>
      <c r="H84" s="77"/>
      <c r="I84" s="77">
        <v>1362</v>
      </c>
      <c r="J84" s="3"/>
      <c r="K84" s="17">
        <v>335</v>
      </c>
      <c r="L84" s="3"/>
      <c r="M84" s="3">
        <v>583</v>
      </c>
    </row>
    <row r="85" spans="1:13" ht="16.5" customHeight="1">
      <c r="A85" s="128" t="s">
        <v>220</v>
      </c>
      <c r="B85" s="128"/>
      <c r="C85" s="128"/>
      <c r="D85" s="128"/>
      <c r="E85" s="2"/>
      <c r="F85" s="128"/>
      <c r="G85" s="90">
        <v>-895</v>
      </c>
      <c r="H85" s="77"/>
      <c r="I85" s="77">
        <v>-3610</v>
      </c>
      <c r="J85" s="3"/>
      <c r="K85" s="17">
        <v>-37</v>
      </c>
      <c r="L85" s="3"/>
      <c r="M85" s="3">
        <v>-881</v>
      </c>
    </row>
    <row r="86" spans="1:13" ht="16.5" customHeight="1">
      <c r="A86" s="128" t="s">
        <v>221</v>
      </c>
      <c r="B86" s="128"/>
      <c r="C86" s="128"/>
      <c r="D86" s="128"/>
      <c r="E86" s="2"/>
      <c r="F86" s="128"/>
      <c r="G86" s="90">
        <v>-4000</v>
      </c>
      <c r="H86" s="77"/>
      <c r="I86" s="77">
        <v>-53449</v>
      </c>
      <c r="J86" s="3"/>
      <c r="K86" s="17">
        <v>-4000</v>
      </c>
      <c r="L86" s="3"/>
      <c r="M86" s="3">
        <v>-4000</v>
      </c>
    </row>
    <row r="87" spans="1:13" ht="16.5" customHeight="1">
      <c r="A87" s="129" t="s">
        <v>222</v>
      </c>
      <c r="B87" s="129"/>
      <c r="C87" s="129"/>
      <c r="D87" s="129"/>
      <c r="E87" s="2"/>
      <c r="F87" s="128"/>
      <c r="G87" s="87">
        <v>11057</v>
      </c>
      <c r="H87" s="77"/>
      <c r="I87" s="80">
        <v>10535</v>
      </c>
      <c r="J87" s="3"/>
      <c r="K87" s="23">
        <v>134000</v>
      </c>
      <c r="L87" s="3"/>
      <c r="M87" s="5">
        <v>300005</v>
      </c>
    </row>
    <row r="88" spans="1:13" ht="6" customHeight="1">
      <c r="A88" s="158"/>
      <c r="B88" s="128"/>
      <c r="C88" s="128"/>
      <c r="D88" s="128"/>
      <c r="E88" s="2"/>
      <c r="F88" s="128"/>
      <c r="G88" s="90"/>
      <c r="H88" s="77"/>
      <c r="I88" s="77"/>
      <c r="J88" s="77"/>
      <c r="K88" s="90"/>
      <c r="L88" s="77"/>
      <c r="M88" s="77"/>
    </row>
    <row r="89" spans="1:13" ht="16.5" customHeight="1">
      <c r="A89" s="1" t="s">
        <v>223</v>
      </c>
      <c r="B89" s="1"/>
      <c r="C89" s="1"/>
      <c r="D89" s="1"/>
      <c r="E89" s="2"/>
      <c r="F89" s="128"/>
      <c r="G89" s="87">
        <f>SUM(G70:G88)</f>
        <v>-170358</v>
      </c>
      <c r="H89" s="77"/>
      <c r="I89" s="80">
        <f>SUM(I70:I88)</f>
        <v>1212847</v>
      </c>
      <c r="J89" s="77"/>
      <c r="K89" s="87">
        <f>SUM(K70:K87)</f>
        <v>113679</v>
      </c>
      <c r="L89" s="77"/>
      <c r="M89" s="80">
        <f>SUM(M70:M87)</f>
        <v>1223291</v>
      </c>
    </row>
    <row r="90" spans="1:13" ht="16.5" customHeight="1">
      <c r="A90" s="129"/>
      <c r="B90" s="129"/>
      <c r="C90" s="129"/>
      <c r="D90" s="129"/>
      <c r="E90" s="2"/>
      <c r="F90" s="128"/>
      <c r="G90" s="90"/>
      <c r="H90" s="77"/>
      <c r="I90" s="77"/>
      <c r="J90" s="77"/>
      <c r="K90" s="90"/>
      <c r="L90" s="77"/>
      <c r="M90" s="77"/>
    </row>
    <row r="91" spans="1:13" ht="16.5" customHeight="1">
      <c r="A91" s="258" t="s">
        <v>224</v>
      </c>
      <c r="B91" s="258"/>
      <c r="C91" s="258"/>
      <c r="D91" s="258"/>
      <c r="E91" s="2"/>
      <c r="F91" s="128"/>
      <c r="G91" s="90"/>
      <c r="H91" s="77"/>
      <c r="I91" s="77"/>
      <c r="J91" s="77"/>
      <c r="K91" s="90"/>
      <c r="L91" s="77"/>
      <c r="M91" s="77"/>
    </row>
    <row r="92" spans="1:13" ht="16.5" customHeight="1">
      <c r="A92" s="128" t="s">
        <v>225</v>
      </c>
      <c r="B92" s="128"/>
      <c r="C92" s="128"/>
      <c r="D92" s="128"/>
      <c r="E92" s="2">
        <v>16</v>
      </c>
      <c r="F92" s="128"/>
      <c r="G92" s="90">
        <v>5123275</v>
      </c>
      <c r="H92" s="77"/>
      <c r="I92" s="77">
        <v>954438</v>
      </c>
      <c r="J92" s="3"/>
      <c r="K92" s="17">
        <v>1301243</v>
      </c>
      <c r="L92" s="3"/>
      <c r="M92" s="3">
        <v>838798</v>
      </c>
    </row>
    <row r="93" spans="1:13" ht="16.5" customHeight="1">
      <c r="A93" s="128" t="s">
        <v>226</v>
      </c>
      <c r="B93" s="128"/>
      <c r="C93" s="128"/>
      <c r="D93" s="128"/>
      <c r="E93" s="2">
        <v>16</v>
      </c>
      <c r="F93" s="128"/>
      <c r="G93" s="90">
        <v>-1071881</v>
      </c>
      <c r="H93" s="77"/>
      <c r="I93" s="77">
        <v>-913021</v>
      </c>
      <c r="J93" s="3"/>
      <c r="K93" s="17">
        <v>-859650</v>
      </c>
      <c r="L93" s="3"/>
      <c r="M93" s="3">
        <v>-888798</v>
      </c>
    </row>
    <row r="94" spans="1:13" ht="16.5" customHeight="1">
      <c r="A94" s="128" t="s">
        <v>227</v>
      </c>
      <c r="B94" s="128"/>
      <c r="C94" s="128"/>
      <c r="D94" s="128"/>
      <c r="E94" s="2">
        <v>21</v>
      </c>
      <c r="F94" s="128"/>
      <c r="G94" s="90">
        <v>28542</v>
      </c>
      <c r="H94" s="77"/>
      <c r="I94" s="77">
        <v>0</v>
      </c>
      <c r="J94" s="3"/>
      <c r="K94" s="200">
        <v>459648</v>
      </c>
      <c r="L94" s="3"/>
      <c r="M94" s="213">
        <v>320143</v>
      </c>
    </row>
    <row r="95" spans="1:13" ht="16.5" customHeight="1">
      <c r="A95" s="128" t="s">
        <v>228</v>
      </c>
      <c r="B95" s="128"/>
      <c r="C95" s="128"/>
      <c r="D95" s="128"/>
      <c r="E95" s="2">
        <v>21</v>
      </c>
      <c r="F95" s="128"/>
      <c r="G95" s="90">
        <v>0</v>
      </c>
      <c r="H95" s="77"/>
      <c r="I95" s="77">
        <v>0</v>
      </c>
      <c r="J95" s="3"/>
      <c r="K95" s="200">
        <v>-155062</v>
      </c>
      <c r="L95" s="3"/>
      <c r="M95" s="213">
        <v>-279075</v>
      </c>
    </row>
    <row r="96" spans="1:13" ht="16.5" customHeight="1">
      <c r="A96" s="128" t="s">
        <v>229</v>
      </c>
      <c r="B96" s="128"/>
      <c r="C96" s="128"/>
      <c r="D96" s="128"/>
      <c r="E96" s="2">
        <v>15</v>
      </c>
      <c r="F96" s="128"/>
      <c r="G96" s="90">
        <v>3350200</v>
      </c>
      <c r="H96" s="77"/>
      <c r="I96" s="77">
        <v>5822000</v>
      </c>
      <c r="J96" s="3"/>
      <c r="K96" s="200">
        <v>2295000</v>
      </c>
      <c r="L96" s="3"/>
      <c r="M96" s="213">
        <f>3363400</f>
        <v>3363400</v>
      </c>
    </row>
    <row r="97" spans="1:13" ht="16.5" customHeight="1">
      <c r="A97" s="128" t="s">
        <v>230</v>
      </c>
      <c r="B97" s="128"/>
      <c r="C97" s="128"/>
      <c r="D97" s="128"/>
      <c r="E97" s="2">
        <v>15</v>
      </c>
      <c r="F97" s="128"/>
      <c r="G97" s="90">
        <v>-9244900</v>
      </c>
      <c r="H97" s="77"/>
      <c r="I97" s="77">
        <v>-6942100</v>
      </c>
      <c r="J97" s="3"/>
      <c r="K97" s="200">
        <v>-4606900</v>
      </c>
      <c r="L97" s="3"/>
      <c r="M97" s="213">
        <v>-4009600</v>
      </c>
    </row>
    <row r="98" spans="1:13" ht="16.5" customHeight="1">
      <c r="A98" s="128" t="s">
        <v>231</v>
      </c>
      <c r="B98" s="128"/>
      <c r="C98" s="128"/>
      <c r="D98" s="128"/>
      <c r="E98" s="2">
        <v>16</v>
      </c>
      <c r="F98" s="128"/>
      <c r="G98" s="90">
        <v>2941678</v>
      </c>
      <c r="H98" s="77"/>
      <c r="I98" s="77">
        <v>1720922</v>
      </c>
      <c r="J98" s="3"/>
      <c r="K98" s="17">
        <v>2873014</v>
      </c>
      <c r="L98" s="3"/>
      <c r="M98" s="3">
        <v>1469037</v>
      </c>
    </row>
    <row r="99" spans="1:13" ht="16.5" customHeight="1">
      <c r="A99" s="128" t="s">
        <v>232</v>
      </c>
      <c r="B99" s="128"/>
      <c r="C99" s="128"/>
      <c r="D99" s="128"/>
      <c r="E99" s="2">
        <v>16</v>
      </c>
      <c r="F99" s="128"/>
      <c r="G99" s="90">
        <v>-2538322</v>
      </c>
      <c r="H99" s="77"/>
      <c r="I99" s="77">
        <v>-1918218</v>
      </c>
      <c r="J99" s="3"/>
      <c r="K99" s="17">
        <v>-2307634</v>
      </c>
      <c r="L99" s="3"/>
      <c r="M99" s="3">
        <v>-1611437</v>
      </c>
    </row>
    <row r="100" spans="1:13" ht="16.5" customHeight="1">
      <c r="A100" s="129" t="s">
        <v>264</v>
      </c>
      <c r="B100" s="129"/>
      <c r="C100" s="129"/>
      <c r="D100" s="129"/>
      <c r="E100" s="2"/>
      <c r="F100" s="128"/>
      <c r="G100" s="90">
        <v>-94214</v>
      </c>
      <c r="H100" s="77"/>
      <c r="I100" s="77">
        <v>-99451</v>
      </c>
      <c r="J100" s="3"/>
      <c r="K100" s="17">
        <v>-59549</v>
      </c>
      <c r="L100" s="3"/>
      <c r="M100" s="3">
        <v>-58244</v>
      </c>
    </row>
    <row r="101" spans="1:13" ht="16.5" customHeight="1">
      <c r="A101" s="128" t="s">
        <v>233</v>
      </c>
      <c r="B101" s="128"/>
      <c r="C101" s="128"/>
      <c r="D101" s="128"/>
      <c r="E101" s="2"/>
      <c r="F101" s="128"/>
      <c r="G101" s="90">
        <v>-133869</v>
      </c>
      <c r="H101" s="77"/>
      <c r="I101" s="77">
        <v>-167406</v>
      </c>
      <c r="J101" s="3"/>
      <c r="K101" s="17">
        <v>-22316</v>
      </c>
      <c r="L101" s="3"/>
      <c r="M101" s="3">
        <v>-23384</v>
      </c>
    </row>
    <row r="102" spans="1:13" ht="16.5" customHeight="1">
      <c r="A102" s="128" t="s">
        <v>234</v>
      </c>
      <c r="B102" s="128"/>
      <c r="C102" s="128"/>
      <c r="D102" s="128"/>
      <c r="E102" s="2"/>
      <c r="F102" s="128"/>
      <c r="G102" s="90"/>
      <c r="H102" s="77"/>
      <c r="I102" s="77"/>
      <c r="J102" s="3"/>
      <c r="K102" s="17"/>
      <c r="L102" s="3"/>
      <c r="M102" s="3"/>
    </row>
    <row r="103" spans="1:13" ht="16.5" customHeight="1">
      <c r="A103" s="79"/>
      <c r="B103" s="128" t="s">
        <v>235</v>
      </c>
      <c r="C103" s="128"/>
      <c r="D103" s="128"/>
      <c r="E103" s="2"/>
      <c r="F103" s="128"/>
      <c r="G103" s="90">
        <v>-204500</v>
      </c>
      <c r="H103" s="77"/>
      <c r="I103" s="77">
        <v>-204500</v>
      </c>
      <c r="J103" s="3"/>
      <c r="K103" s="17">
        <v>0</v>
      </c>
      <c r="L103" s="3"/>
      <c r="M103" s="3">
        <v>0</v>
      </c>
    </row>
    <row r="104" spans="1:13" ht="16.5" customHeight="1">
      <c r="A104" s="128" t="s">
        <v>236</v>
      </c>
      <c r="B104" s="128"/>
      <c r="C104" s="128"/>
      <c r="D104" s="128"/>
      <c r="E104" s="2"/>
      <c r="F104" s="128"/>
      <c r="G104" s="90">
        <v>0</v>
      </c>
      <c r="H104" s="77"/>
      <c r="I104" s="77">
        <v>123000</v>
      </c>
      <c r="J104" s="3"/>
      <c r="K104" s="17">
        <v>0</v>
      </c>
      <c r="L104" s="3"/>
      <c r="M104" s="3">
        <v>0</v>
      </c>
    </row>
    <row r="105" spans="1:13" ht="16.5" customHeight="1">
      <c r="A105" s="128" t="s">
        <v>237</v>
      </c>
      <c r="B105" s="128"/>
      <c r="C105" s="128"/>
      <c r="D105" s="128"/>
      <c r="E105" s="2">
        <v>18</v>
      </c>
      <c r="F105" s="128"/>
      <c r="G105" s="87">
        <v>-130140</v>
      </c>
      <c r="H105" s="77"/>
      <c r="I105" s="80">
        <v>-200215</v>
      </c>
      <c r="J105" s="3"/>
      <c r="K105" s="23">
        <v>-130140</v>
      </c>
      <c r="L105" s="3"/>
      <c r="M105" s="5">
        <v>-200215</v>
      </c>
    </row>
    <row r="106" spans="1:13" ht="6" customHeight="1">
      <c r="A106" s="128"/>
      <c r="B106" s="128"/>
      <c r="C106" s="158"/>
      <c r="D106" s="158"/>
      <c r="E106" s="2"/>
      <c r="F106" s="128"/>
      <c r="G106" s="90"/>
      <c r="H106" s="77"/>
      <c r="I106" s="77"/>
      <c r="J106" s="77"/>
      <c r="K106" s="90"/>
      <c r="L106" s="77"/>
      <c r="M106" s="77"/>
    </row>
    <row r="107" spans="1:13" ht="16.5" customHeight="1">
      <c r="A107" s="1" t="s">
        <v>238</v>
      </c>
      <c r="B107" s="1"/>
      <c r="C107" s="1"/>
      <c r="D107" s="1"/>
      <c r="E107" s="2"/>
      <c r="F107" s="128"/>
      <c r="G107" s="87">
        <f>SUM(G92:G105)</f>
        <v>-1974131</v>
      </c>
      <c r="H107" s="77"/>
      <c r="I107" s="80">
        <f>SUM(I92:I105)</f>
        <v>-1824551</v>
      </c>
      <c r="J107" s="77"/>
      <c r="K107" s="87">
        <f>SUM(K92:K105)</f>
        <v>-1212346</v>
      </c>
      <c r="L107" s="77"/>
      <c r="M107" s="80">
        <f>SUM(M92:M105)</f>
        <v>-1079375</v>
      </c>
    </row>
    <row r="108" spans="1:13" ht="16.5" customHeight="1">
      <c r="A108" s="158"/>
      <c r="B108" s="128"/>
      <c r="C108" s="129"/>
      <c r="D108" s="129"/>
      <c r="E108" s="2"/>
      <c r="F108" s="128"/>
      <c r="G108" s="90"/>
      <c r="H108" s="77"/>
      <c r="I108" s="77"/>
      <c r="J108" s="77"/>
      <c r="K108" s="90"/>
      <c r="L108" s="77"/>
      <c r="M108" s="77"/>
    </row>
    <row r="109" spans="1:13" ht="16.5" customHeight="1">
      <c r="A109" s="1" t="s">
        <v>239</v>
      </c>
      <c r="B109" s="1"/>
      <c r="C109" s="1"/>
      <c r="D109" s="1"/>
      <c r="E109" s="2"/>
      <c r="F109" s="128"/>
      <c r="G109" s="90">
        <f>SUM(G107,G89,G52)</f>
        <v>-1477480</v>
      </c>
      <c r="H109" s="77"/>
      <c r="I109" s="77">
        <f>SUM(I107,I89,I52)</f>
        <v>-555882</v>
      </c>
      <c r="J109" s="77"/>
      <c r="K109" s="90">
        <f>SUM(K107,K89,K52)</f>
        <v>-650659</v>
      </c>
      <c r="L109" s="77"/>
      <c r="M109" s="77">
        <f>SUM(M107,M89,M52)</f>
        <v>264348</v>
      </c>
    </row>
    <row r="110" spans="1:13" ht="16.5" customHeight="1">
      <c r="A110" s="129" t="s">
        <v>240</v>
      </c>
      <c r="B110" s="129"/>
      <c r="C110" s="129"/>
      <c r="D110" s="129"/>
      <c r="E110" s="129"/>
      <c r="F110" s="128"/>
      <c r="G110" s="90">
        <f>'2-4'!I17</f>
        <v>3063190</v>
      </c>
      <c r="H110" s="77"/>
      <c r="I110" s="77">
        <v>2970016</v>
      </c>
      <c r="J110" s="3"/>
      <c r="K110" s="17">
        <f>'2-4'!M17</f>
        <v>932127</v>
      </c>
      <c r="L110" s="3"/>
      <c r="M110" s="3">
        <v>536954</v>
      </c>
    </row>
    <row r="111" spans="1:13" ht="16.5" customHeight="1">
      <c r="A111" s="129" t="s">
        <v>241</v>
      </c>
      <c r="B111" s="129"/>
      <c r="C111" s="129"/>
      <c r="D111" s="129"/>
      <c r="E111" s="128"/>
      <c r="F111" s="128"/>
      <c r="G111" s="88">
        <v>-16059</v>
      </c>
      <c r="H111" s="77"/>
      <c r="I111" s="100">
        <v>-10681</v>
      </c>
      <c r="J111" s="3"/>
      <c r="K111" s="209">
        <v>0</v>
      </c>
      <c r="L111" s="3"/>
      <c r="M111" s="224">
        <v>0</v>
      </c>
    </row>
    <row r="112" spans="1:13" ht="6" customHeight="1">
      <c r="A112" s="129"/>
      <c r="B112" s="129"/>
      <c r="C112" s="129"/>
      <c r="D112" s="129"/>
      <c r="E112" s="2"/>
      <c r="F112" s="128"/>
      <c r="G112" s="90"/>
      <c r="H112" s="77"/>
      <c r="I112" s="77"/>
      <c r="J112" s="77"/>
      <c r="K112" s="90"/>
      <c r="L112" s="77"/>
      <c r="M112" s="77"/>
    </row>
    <row r="113" spans="1:13" ht="16.5" customHeight="1" thickBot="1">
      <c r="A113" s="258" t="s">
        <v>242</v>
      </c>
      <c r="B113" s="258"/>
      <c r="C113" s="258"/>
      <c r="D113" s="258"/>
      <c r="E113" s="2"/>
      <c r="F113" s="128"/>
      <c r="G113" s="83">
        <f>SUM(G109:G111)</f>
        <v>1569651</v>
      </c>
      <c r="H113" s="77"/>
      <c r="I113" s="102">
        <f>SUM(I109:I111)</f>
        <v>2403453</v>
      </c>
      <c r="J113" s="77"/>
      <c r="K113" s="83">
        <f>SUM(K109:K111)</f>
        <v>281468</v>
      </c>
      <c r="L113" s="77"/>
      <c r="M113" s="102">
        <f>SUM(M109:M111)</f>
        <v>801302</v>
      </c>
    </row>
    <row r="114" spans="1:13" ht="16.5" customHeight="1" thickTop="1">
      <c r="A114" s="158"/>
      <c r="B114" s="158"/>
      <c r="C114" s="158"/>
      <c r="D114" s="158"/>
      <c r="E114" s="2"/>
      <c r="F114" s="128"/>
      <c r="G114" s="77"/>
      <c r="H114" s="77"/>
      <c r="I114" s="77"/>
      <c r="J114" s="77"/>
      <c r="K114" s="77"/>
      <c r="L114" s="77"/>
      <c r="M114" s="77"/>
    </row>
    <row r="115" spans="1:13" ht="16.5" customHeight="1">
      <c r="A115" s="158"/>
      <c r="B115" s="158"/>
      <c r="C115" s="158"/>
      <c r="D115" s="158"/>
      <c r="E115" s="2"/>
      <c r="F115" s="128"/>
      <c r="G115" s="77"/>
      <c r="H115" s="77"/>
      <c r="I115" s="77"/>
      <c r="J115" s="77"/>
      <c r="K115" s="77"/>
      <c r="L115" s="77"/>
      <c r="M115" s="77"/>
    </row>
    <row r="116" spans="1:13" ht="11.25" customHeight="1">
      <c r="A116" s="158"/>
      <c r="B116" s="158"/>
      <c r="C116" s="158"/>
      <c r="D116" s="158"/>
      <c r="E116" s="2"/>
      <c r="F116" s="128"/>
      <c r="G116" s="77"/>
      <c r="H116" s="77"/>
      <c r="I116" s="77"/>
      <c r="J116" s="77"/>
      <c r="K116" s="77"/>
      <c r="L116" s="77"/>
      <c r="M116" s="77"/>
    </row>
    <row r="117" spans="1:13" ht="22.35" customHeight="1">
      <c r="A117" s="179" t="s">
        <v>42</v>
      </c>
      <c r="B117" s="179"/>
      <c r="C117" s="179"/>
      <c r="D117" s="179"/>
      <c r="E117" s="84"/>
      <c r="F117" s="84"/>
      <c r="G117" s="84"/>
      <c r="H117" s="80"/>
      <c r="I117" s="84"/>
      <c r="J117" s="80"/>
      <c r="K117" s="80"/>
      <c r="L117" s="80"/>
      <c r="M117" s="80"/>
    </row>
    <row r="118" spans="1:13" ht="16.5" customHeight="1">
      <c r="A118" s="259" t="s">
        <v>0</v>
      </c>
      <c r="B118" s="259"/>
      <c r="C118" s="259"/>
      <c r="D118" s="259"/>
      <c r="E118" s="2"/>
      <c r="F118" s="128"/>
      <c r="G118" s="97"/>
      <c r="H118" s="97"/>
      <c r="I118" s="97"/>
      <c r="J118" s="97"/>
      <c r="K118" s="97"/>
      <c r="L118" s="97"/>
      <c r="M118" s="97"/>
    </row>
    <row r="119" spans="1:13" ht="16.5" customHeight="1">
      <c r="A119" s="259" t="s">
        <v>182</v>
      </c>
      <c r="B119" s="259"/>
      <c r="C119" s="259"/>
      <c r="D119" s="259"/>
      <c r="E119" s="2"/>
      <c r="F119" s="128"/>
      <c r="G119" s="97"/>
      <c r="H119" s="97"/>
      <c r="I119" s="97"/>
      <c r="J119" s="97"/>
      <c r="K119" s="97"/>
      <c r="L119" s="97"/>
      <c r="M119" s="97"/>
    </row>
    <row r="120" spans="1:13" ht="16.5" customHeight="1">
      <c r="A120" s="194" t="str">
        <f>+A3</f>
        <v>For the nine-month period ended 30 September 2024</v>
      </c>
      <c r="B120" s="211"/>
      <c r="C120" s="211"/>
      <c r="D120" s="211"/>
      <c r="E120" s="74"/>
      <c r="F120" s="157"/>
      <c r="G120" s="98"/>
      <c r="H120" s="98"/>
      <c r="I120" s="98"/>
      <c r="J120" s="98"/>
      <c r="K120" s="98"/>
      <c r="L120" s="98"/>
      <c r="M120" s="98"/>
    </row>
    <row r="121" spans="1:13" ht="16.5" customHeight="1">
      <c r="A121" s="129"/>
      <c r="B121" s="129"/>
      <c r="C121" s="129"/>
      <c r="D121" s="129"/>
      <c r="E121" s="2"/>
      <c r="F121" s="128"/>
      <c r="G121" s="97"/>
      <c r="H121" s="97"/>
      <c r="I121" s="97"/>
      <c r="J121" s="97"/>
      <c r="K121" s="97"/>
      <c r="L121" s="97"/>
      <c r="M121" s="97"/>
    </row>
    <row r="122" spans="1:13" ht="16.5" customHeight="1">
      <c r="A122" s="129"/>
      <c r="B122" s="129"/>
      <c r="C122" s="129"/>
      <c r="D122" s="129"/>
      <c r="E122" s="2"/>
      <c r="F122" s="128"/>
      <c r="G122" s="97"/>
      <c r="H122" s="97"/>
      <c r="I122" s="97"/>
      <c r="J122" s="97"/>
      <c r="K122" s="97"/>
      <c r="L122" s="97"/>
      <c r="M122" s="97"/>
    </row>
    <row r="123" spans="1:13" ht="16.5" customHeight="1">
      <c r="A123" s="129"/>
      <c r="B123" s="129"/>
      <c r="C123" s="129"/>
      <c r="D123" s="129"/>
      <c r="E123" s="2"/>
      <c r="F123" s="128"/>
      <c r="G123" s="256" t="s">
        <v>183</v>
      </c>
      <c r="H123" s="256"/>
      <c r="I123" s="256"/>
      <c r="J123" s="97"/>
      <c r="K123" s="256" t="s">
        <v>4</v>
      </c>
      <c r="L123" s="256"/>
      <c r="M123" s="256"/>
    </row>
    <row r="124" spans="1:13" ht="16.5" customHeight="1">
      <c r="A124" s="129"/>
      <c r="B124" s="129"/>
      <c r="C124" s="129"/>
      <c r="D124" s="129"/>
      <c r="E124" s="2"/>
      <c r="F124" s="128"/>
      <c r="G124" s="257" t="s">
        <v>5</v>
      </c>
      <c r="H124" s="257"/>
      <c r="I124" s="257"/>
      <c r="J124" s="75"/>
      <c r="K124" s="257" t="s">
        <v>5</v>
      </c>
      <c r="L124" s="257"/>
      <c r="M124" s="257"/>
    </row>
    <row r="125" spans="1:13" ht="16.5" customHeight="1">
      <c r="A125" s="129"/>
      <c r="B125" s="129"/>
      <c r="C125" s="129"/>
      <c r="D125" s="129"/>
      <c r="E125" s="2"/>
      <c r="F125" s="128"/>
      <c r="G125" s="10" t="s">
        <v>10</v>
      </c>
      <c r="H125" s="10"/>
      <c r="I125" s="10" t="s">
        <v>11</v>
      </c>
      <c r="J125" s="10"/>
      <c r="K125" s="10" t="s">
        <v>10</v>
      </c>
      <c r="L125" s="10"/>
      <c r="M125" s="10" t="s">
        <v>11</v>
      </c>
    </row>
    <row r="126" spans="1:13" ht="16.5" customHeight="1">
      <c r="A126" s="129"/>
      <c r="B126" s="129"/>
      <c r="C126" s="129"/>
      <c r="D126" s="129"/>
      <c r="E126" s="76" t="s">
        <v>12</v>
      </c>
      <c r="F126" s="128"/>
      <c r="G126" s="13" t="s">
        <v>13</v>
      </c>
      <c r="H126" s="85"/>
      <c r="I126" s="13" t="s">
        <v>13</v>
      </c>
      <c r="J126" s="85"/>
      <c r="K126" s="13" t="s">
        <v>13</v>
      </c>
      <c r="L126" s="85"/>
      <c r="M126" s="13" t="s">
        <v>13</v>
      </c>
    </row>
    <row r="127" spans="1:13" ht="16.5" customHeight="1">
      <c r="A127" s="158"/>
      <c r="B127" s="129"/>
      <c r="C127" s="129"/>
      <c r="D127" s="129"/>
      <c r="E127" s="2"/>
      <c r="F127" s="128"/>
      <c r="G127" s="90"/>
      <c r="H127" s="77"/>
      <c r="I127" s="77"/>
      <c r="J127" s="77"/>
      <c r="K127" s="90"/>
      <c r="L127" s="77"/>
      <c r="M127" s="77"/>
    </row>
    <row r="128" spans="1:13" ht="16.5" customHeight="1">
      <c r="A128" s="258" t="s">
        <v>243</v>
      </c>
      <c r="B128" s="258"/>
      <c r="C128" s="258"/>
      <c r="D128" s="258"/>
      <c r="E128" s="2"/>
      <c r="F128" s="2"/>
      <c r="G128" s="89"/>
      <c r="H128" s="77"/>
      <c r="I128" s="97"/>
      <c r="J128" s="77"/>
      <c r="K128" s="89"/>
      <c r="L128" s="77"/>
      <c r="M128" s="97"/>
    </row>
    <row r="129" spans="1:13" ht="16.5" customHeight="1">
      <c r="A129" s="129" t="s">
        <v>244</v>
      </c>
      <c r="B129" s="129"/>
      <c r="C129" s="129"/>
      <c r="D129" s="129"/>
      <c r="E129" s="2"/>
      <c r="F129" s="2"/>
      <c r="G129" s="89">
        <v>37582</v>
      </c>
      <c r="H129" s="77"/>
      <c r="I129" s="97">
        <v>34000</v>
      </c>
      <c r="J129" s="3"/>
      <c r="K129" s="210">
        <v>0</v>
      </c>
      <c r="L129" s="3"/>
      <c r="M129" s="8">
        <v>0</v>
      </c>
    </row>
    <row r="130" spans="1:13" ht="16.5" customHeight="1">
      <c r="A130" s="128" t="s">
        <v>245</v>
      </c>
      <c r="B130" s="128"/>
      <c r="C130" s="129"/>
      <c r="D130" s="129"/>
      <c r="E130" s="2"/>
      <c r="F130" s="2"/>
      <c r="G130" s="89"/>
      <c r="H130" s="77"/>
      <c r="I130" s="97"/>
      <c r="J130" s="3"/>
      <c r="K130" s="210"/>
      <c r="L130" s="3"/>
      <c r="M130" s="8"/>
    </row>
    <row r="131" spans="1:13" ht="16.5" customHeight="1">
      <c r="A131" s="128"/>
      <c r="B131" s="128" t="s">
        <v>246</v>
      </c>
      <c r="C131" s="129"/>
      <c r="D131" s="129"/>
      <c r="E131" s="2"/>
      <c r="F131" s="2"/>
      <c r="G131" s="89">
        <v>0</v>
      </c>
      <c r="H131" s="77"/>
      <c r="I131" s="97">
        <v>264716</v>
      </c>
      <c r="J131" s="3"/>
      <c r="K131" s="210">
        <v>0</v>
      </c>
      <c r="L131" s="3"/>
      <c r="M131" s="8">
        <v>0</v>
      </c>
    </row>
    <row r="132" spans="1:13" ht="16.5" customHeight="1">
      <c r="A132" s="128" t="s">
        <v>245</v>
      </c>
      <c r="B132" s="128"/>
      <c r="C132" s="129"/>
      <c r="D132" s="129"/>
      <c r="E132" s="2"/>
      <c r="F132" s="2"/>
      <c r="G132" s="89"/>
      <c r="H132" s="77"/>
      <c r="I132" s="97"/>
      <c r="J132" s="3"/>
      <c r="K132" s="210"/>
      <c r="L132" s="3"/>
      <c r="M132" s="8"/>
    </row>
    <row r="133" spans="1:13" ht="16.5" customHeight="1">
      <c r="A133" s="128"/>
      <c r="B133" s="128" t="s">
        <v>263</v>
      </c>
      <c r="C133" s="129"/>
      <c r="D133" s="129"/>
      <c r="E133" s="2">
        <v>11</v>
      </c>
      <c r="F133" s="2"/>
      <c r="G133" s="89">
        <v>262674</v>
      </c>
      <c r="H133" s="77"/>
      <c r="I133" s="97">
        <v>0</v>
      </c>
      <c r="J133" s="3"/>
      <c r="K133" s="210">
        <v>0</v>
      </c>
      <c r="L133" s="3"/>
      <c r="M133" s="8">
        <v>0</v>
      </c>
    </row>
    <row r="134" spans="1:13" ht="16.5" customHeight="1">
      <c r="A134" s="128" t="s">
        <v>247</v>
      </c>
      <c r="B134" s="128"/>
      <c r="C134" s="158"/>
      <c r="D134" s="158"/>
      <c r="E134" s="2"/>
      <c r="F134" s="2"/>
      <c r="G134" s="89"/>
      <c r="H134" s="77"/>
      <c r="I134" s="97"/>
      <c r="J134" s="77"/>
      <c r="K134" s="89"/>
      <c r="L134" s="77"/>
      <c r="M134" s="97"/>
    </row>
    <row r="135" spans="1:13" ht="16.5" customHeight="1">
      <c r="A135" s="128"/>
      <c r="B135" s="128" t="s">
        <v>248</v>
      </c>
      <c r="C135" s="158"/>
      <c r="D135" s="158"/>
      <c r="E135" s="2">
        <v>9</v>
      </c>
      <c r="F135" s="2"/>
      <c r="G135" s="89">
        <v>330784</v>
      </c>
      <c r="H135" s="77"/>
      <c r="I135" s="97">
        <v>323657</v>
      </c>
      <c r="J135" s="3"/>
      <c r="K135" s="89">
        <v>0</v>
      </c>
      <c r="L135" s="3"/>
      <c r="M135" s="97">
        <v>26940</v>
      </c>
    </row>
    <row r="136" spans="1:13" ht="16.5" customHeight="1">
      <c r="A136" s="128" t="s">
        <v>245</v>
      </c>
      <c r="B136" s="128"/>
      <c r="C136" s="158"/>
      <c r="D136" s="158"/>
      <c r="E136" s="2"/>
      <c r="F136" s="2"/>
      <c r="G136" s="89"/>
      <c r="H136" s="77"/>
      <c r="I136" s="97"/>
      <c r="J136" s="77"/>
      <c r="K136" s="210"/>
      <c r="L136" s="77"/>
      <c r="M136" s="8"/>
    </row>
    <row r="137" spans="1:13" ht="16.5" customHeight="1">
      <c r="A137" s="128"/>
      <c r="B137" s="128" t="s">
        <v>249</v>
      </c>
      <c r="C137" s="158"/>
      <c r="D137" s="158"/>
      <c r="E137" s="2"/>
      <c r="F137" s="2"/>
      <c r="G137" s="89">
        <v>0</v>
      </c>
      <c r="H137" s="77"/>
      <c r="I137" s="97">
        <v>369931</v>
      </c>
      <c r="J137" s="77"/>
      <c r="K137" s="210">
        <v>0</v>
      </c>
      <c r="L137" s="77"/>
      <c r="M137" s="8">
        <v>369837</v>
      </c>
    </row>
    <row r="138" spans="1:13" ht="16.5" customHeight="1">
      <c r="A138" s="128" t="s">
        <v>247</v>
      </c>
      <c r="B138" s="128"/>
      <c r="C138" s="128"/>
      <c r="E138" s="2"/>
      <c r="F138" s="2"/>
      <c r="G138" s="89"/>
      <c r="H138" s="77"/>
      <c r="I138" s="97"/>
      <c r="J138" s="77"/>
      <c r="K138" s="210"/>
      <c r="L138" s="77"/>
      <c r="M138" s="8"/>
    </row>
    <row r="139" spans="1:13" ht="16.5" customHeight="1">
      <c r="A139" s="128"/>
      <c r="B139" s="128" t="s">
        <v>249</v>
      </c>
      <c r="C139" s="128"/>
      <c r="E139" s="2">
        <v>9</v>
      </c>
      <c r="F139" s="2"/>
      <c r="G139" s="90">
        <v>51000</v>
      </c>
      <c r="H139" s="77"/>
      <c r="I139" s="77">
        <v>54510</v>
      </c>
      <c r="J139" s="3"/>
      <c r="K139" s="17">
        <v>51000</v>
      </c>
      <c r="L139" s="3"/>
      <c r="M139" s="3">
        <v>9446</v>
      </c>
    </row>
    <row r="140" spans="1:13" ht="16.5" customHeight="1">
      <c r="A140" s="128" t="s">
        <v>250</v>
      </c>
      <c r="B140" s="128"/>
      <c r="C140" s="128"/>
      <c r="F140" s="2"/>
      <c r="G140" s="90"/>
      <c r="H140" s="77"/>
      <c r="I140" s="77"/>
      <c r="J140" s="77"/>
      <c r="K140" s="90"/>
      <c r="L140" s="77"/>
      <c r="M140" s="77"/>
    </row>
    <row r="141" spans="1:13" ht="16.5" customHeight="1">
      <c r="A141" s="128"/>
      <c r="B141" s="128" t="s">
        <v>248</v>
      </c>
      <c r="C141" s="128"/>
      <c r="F141" s="2"/>
      <c r="G141" s="90">
        <v>0</v>
      </c>
      <c r="H141" s="77"/>
      <c r="I141" s="77">
        <v>320550</v>
      </c>
      <c r="J141" s="3"/>
      <c r="K141" s="17">
        <v>0</v>
      </c>
      <c r="L141" s="3"/>
      <c r="M141" s="3">
        <v>36429</v>
      </c>
    </row>
    <row r="142" spans="1:13" ht="16.5" customHeight="1">
      <c r="A142" s="128" t="s">
        <v>251</v>
      </c>
      <c r="B142" s="128"/>
      <c r="C142" s="128"/>
      <c r="E142" s="2"/>
      <c r="F142" s="2"/>
      <c r="G142" s="90">
        <v>0</v>
      </c>
      <c r="H142" s="77"/>
      <c r="I142" s="77">
        <v>0</v>
      </c>
      <c r="J142" s="3"/>
      <c r="K142" s="17">
        <v>0</v>
      </c>
      <c r="L142" s="197"/>
      <c r="M142" s="3">
        <v>108000</v>
      </c>
    </row>
    <row r="143" spans="1:13" ht="16.5" customHeight="1">
      <c r="A143" s="128" t="s">
        <v>270</v>
      </c>
      <c r="B143" s="128"/>
      <c r="C143" s="128"/>
      <c r="E143" s="2"/>
      <c r="F143" s="2"/>
      <c r="G143" s="90">
        <v>4698183</v>
      </c>
      <c r="H143" s="77"/>
      <c r="I143" s="77">
        <v>0</v>
      </c>
      <c r="J143" s="3"/>
      <c r="K143" s="17">
        <v>0</v>
      </c>
      <c r="L143" s="197"/>
      <c r="M143" s="3">
        <v>0</v>
      </c>
    </row>
    <row r="144" spans="1:13" ht="16.5" customHeight="1">
      <c r="A144" s="128" t="s">
        <v>252</v>
      </c>
      <c r="B144" s="128"/>
      <c r="C144" s="128"/>
      <c r="E144" s="128"/>
      <c r="F144" s="2"/>
      <c r="G144" s="90">
        <v>34392</v>
      </c>
      <c r="H144" s="77"/>
      <c r="I144" s="77">
        <v>486497</v>
      </c>
      <c r="J144" s="3"/>
      <c r="K144" s="17">
        <v>26545</v>
      </c>
      <c r="L144" s="3"/>
      <c r="M144" s="3">
        <v>36489</v>
      </c>
    </row>
    <row r="145" spans="1:13" ht="16.5" customHeight="1">
      <c r="A145" s="128" t="s">
        <v>253</v>
      </c>
      <c r="B145" s="128"/>
      <c r="C145" s="128"/>
      <c r="E145" s="128"/>
      <c r="F145" s="2"/>
      <c r="G145" s="90">
        <v>7</v>
      </c>
      <c r="H145" s="77"/>
      <c r="I145" s="77">
        <v>75826</v>
      </c>
      <c r="J145" s="85"/>
      <c r="K145" s="17">
        <v>0</v>
      </c>
      <c r="L145" s="85"/>
      <c r="M145" s="3">
        <v>0</v>
      </c>
    </row>
    <row r="146" spans="1:13" ht="16.5" customHeight="1">
      <c r="A146" s="128" t="s">
        <v>254</v>
      </c>
      <c r="B146" s="128"/>
      <c r="C146" s="128"/>
      <c r="E146" s="2"/>
      <c r="F146" s="2"/>
      <c r="G146" s="90">
        <v>0</v>
      </c>
      <c r="H146" s="77"/>
      <c r="I146" s="77">
        <v>34850</v>
      </c>
      <c r="J146" s="3"/>
      <c r="K146" s="17">
        <v>0</v>
      </c>
      <c r="L146" s="3"/>
      <c r="M146" s="3">
        <v>0</v>
      </c>
    </row>
    <row r="147" spans="1:13" ht="16.5" customHeight="1">
      <c r="A147" s="129" t="s">
        <v>255</v>
      </c>
      <c r="B147" s="129"/>
      <c r="C147" s="129"/>
      <c r="D147" s="129"/>
      <c r="E147" s="2"/>
      <c r="F147" s="128"/>
      <c r="G147" s="90">
        <v>0</v>
      </c>
      <c r="H147" s="86"/>
      <c r="I147" s="77">
        <v>0</v>
      </c>
      <c r="J147" s="97"/>
      <c r="K147" s="17">
        <v>0</v>
      </c>
      <c r="L147" s="86"/>
      <c r="M147" s="3">
        <v>375000</v>
      </c>
    </row>
    <row r="148" spans="1:13" ht="16.5" customHeight="1">
      <c r="A148" s="1"/>
      <c r="B148" s="1"/>
      <c r="C148" s="128"/>
      <c r="D148" s="128"/>
      <c r="E148" s="128"/>
      <c r="F148" s="2"/>
      <c r="G148" s="97"/>
      <c r="H148" s="77"/>
      <c r="I148" s="97"/>
      <c r="J148" s="77"/>
      <c r="K148" s="97"/>
      <c r="L148" s="77"/>
      <c r="M148" s="97"/>
    </row>
    <row r="149" spans="1:13" ht="16.5" customHeight="1">
      <c r="A149" s="1"/>
      <c r="B149" s="1"/>
      <c r="C149" s="128"/>
      <c r="D149" s="128"/>
      <c r="E149" s="128"/>
      <c r="F149" s="2"/>
      <c r="G149" s="97"/>
      <c r="H149" s="77"/>
      <c r="I149" s="97"/>
      <c r="J149" s="77"/>
      <c r="K149" s="97"/>
      <c r="L149" s="77"/>
      <c r="M149" s="97"/>
    </row>
    <row r="150" spans="1:13" ht="16.5" customHeight="1">
      <c r="A150" s="1"/>
      <c r="B150" s="1"/>
      <c r="C150" s="128"/>
      <c r="D150" s="128"/>
      <c r="E150" s="128"/>
      <c r="F150" s="2"/>
      <c r="G150" s="97"/>
      <c r="H150" s="77"/>
      <c r="I150" s="97"/>
      <c r="J150" s="77"/>
      <c r="K150" s="97"/>
      <c r="L150" s="77"/>
      <c r="M150" s="97"/>
    </row>
    <row r="151" spans="1:13" ht="16.5" customHeight="1">
      <c r="A151" s="1"/>
      <c r="B151" s="1"/>
      <c r="C151" s="128"/>
      <c r="D151" s="128"/>
      <c r="E151" s="128"/>
      <c r="F151" s="2"/>
      <c r="G151" s="97"/>
      <c r="H151" s="77"/>
      <c r="I151" s="97"/>
      <c r="J151" s="77"/>
      <c r="K151" s="97"/>
      <c r="L151" s="77"/>
      <c r="M151" s="97"/>
    </row>
    <row r="152" spans="1:13" ht="16.5" customHeight="1">
      <c r="A152" s="1"/>
      <c r="B152" s="1"/>
      <c r="C152" s="128"/>
      <c r="D152" s="128"/>
      <c r="E152" s="128"/>
      <c r="F152" s="2"/>
      <c r="G152" s="97"/>
      <c r="H152" s="77"/>
      <c r="I152" s="97"/>
      <c r="J152" s="77"/>
      <c r="K152" s="97"/>
      <c r="L152" s="77"/>
      <c r="M152" s="97"/>
    </row>
    <row r="153" spans="1:13" ht="16.5" customHeight="1">
      <c r="A153" s="1"/>
      <c r="B153" s="1"/>
      <c r="C153" s="128"/>
      <c r="D153" s="128"/>
      <c r="E153" s="128"/>
      <c r="F153" s="2"/>
      <c r="G153" s="97"/>
      <c r="H153" s="77"/>
      <c r="I153" s="97"/>
      <c r="J153" s="77"/>
      <c r="K153" s="97"/>
      <c r="L153" s="77"/>
      <c r="M153" s="97"/>
    </row>
    <row r="154" spans="1:13" ht="16.5" customHeight="1">
      <c r="A154" s="1"/>
      <c r="B154" s="1"/>
      <c r="C154" s="128"/>
      <c r="D154" s="128"/>
      <c r="E154" s="128"/>
      <c r="F154" s="2"/>
      <c r="G154" s="97"/>
      <c r="H154" s="77"/>
      <c r="I154" s="97"/>
      <c r="J154" s="77"/>
      <c r="K154" s="97"/>
      <c r="L154" s="77"/>
      <c r="M154" s="97"/>
    </row>
    <row r="155" spans="1:13" ht="16.5" customHeight="1">
      <c r="A155" s="1"/>
      <c r="B155" s="1"/>
      <c r="C155" s="128"/>
      <c r="D155" s="128"/>
      <c r="E155" s="128"/>
      <c r="F155" s="2"/>
      <c r="G155" s="97"/>
      <c r="H155" s="77"/>
      <c r="I155" s="97"/>
      <c r="J155" s="77"/>
      <c r="K155" s="97"/>
      <c r="L155" s="77"/>
      <c r="M155" s="97"/>
    </row>
    <row r="156" spans="1:13" ht="16.5" customHeight="1">
      <c r="A156" s="1"/>
      <c r="B156" s="1"/>
      <c r="C156" s="128"/>
      <c r="D156" s="128"/>
      <c r="E156" s="128"/>
      <c r="F156" s="2"/>
      <c r="G156" s="97"/>
      <c r="H156" s="77"/>
      <c r="I156" s="97"/>
      <c r="J156" s="77"/>
      <c r="K156" s="97"/>
      <c r="L156" s="77"/>
      <c r="M156" s="97"/>
    </row>
    <row r="157" spans="1:13" ht="16.5" customHeight="1">
      <c r="A157" s="1"/>
      <c r="B157" s="1"/>
      <c r="C157" s="128"/>
      <c r="D157" s="128"/>
      <c r="E157" s="128"/>
      <c r="F157" s="2"/>
      <c r="G157" s="97"/>
      <c r="H157" s="77"/>
      <c r="I157" s="97"/>
      <c r="J157" s="77"/>
      <c r="K157" s="97"/>
      <c r="L157" s="77"/>
      <c r="M157" s="97"/>
    </row>
    <row r="158" spans="1:13" ht="16.5" customHeight="1">
      <c r="A158" s="1"/>
      <c r="B158" s="1"/>
      <c r="C158" s="128"/>
      <c r="D158" s="128"/>
      <c r="E158" s="128"/>
      <c r="F158" s="2"/>
      <c r="G158" s="97"/>
      <c r="H158" s="77"/>
      <c r="I158" s="97"/>
      <c r="J158" s="77"/>
      <c r="K158" s="97"/>
      <c r="L158" s="77"/>
      <c r="M158" s="97"/>
    </row>
    <row r="159" spans="1:13" ht="16.5" customHeight="1">
      <c r="A159" s="1"/>
      <c r="B159" s="1"/>
      <c r="C159" s="128"/>
      <c r="D159" s="128"/>
      <c r="E159" s="128"/>
      <c r="F159" s="2"/>
      <c r="G159" s="97"/>
      <c r="H159" s="77"/>
      <c r="I159" s="97"/>
      <c r="J159" s="77"/>
      <c r="K159" s="97"/>
      <c r="L159" s="77"/>
      <c r="M159" s="97"/>
    </row>
    <row r="160" spans="1:13" ht="16.5" customHeight="1">
      <c r="A160" s="1"/>
      <c r="B160" s="1"/>
      <c r="C160" s="128"/>
      <c r="D160" s="128"/>
      <c r="E160" s="128"/>
      <c r="F160" s="2"/>
      <c r="G160" s="97"/>
      <c r="H160" s="77"/>
      <c r="I160" s="97"/>
      <c r="J160" s="77"/>
      <c r="K160" s="97"/>
      <c r="L160" s="77"/>
      <c r="M160" s="97"/>
    </row>
    <row r="161" spans="1:13" ht="16.5" customHeight="1">
      <c r="A161" s="1"/>
      <c r="B161" s="1"/>
      <c r="C161" s="128"/>
      <c r="D161" s="128"/>
      <c r="E161" s="128"/>
      <c r="F161" s="2"/>
      <c r="G161" s="97"/>
      <c r="H161" s="77"/>
      <c r="I161" s="97"/>
      <c r="J161" s="77"/>
      <c r="K161" s="97"/>
      <c r="L161" s="77"/>
      <c r="M161" s="97"/>
    </row>
    <row r="162" spans="1:13" ht="16.5" customHeight="1">
      <c r="A162" s="1"/>
      <c r="B162" s="1"/>
      <c r="C162" s="128"/>
      <c r="D162" s="128"/>
      <c r="E162" s="128"/>
      <c r="F162" s="2"/>
      <c r="G162" s="97"/>
      <c r="H162" s="77"/>
      <c r="I162" s="97"/>
      <c r="J162" s="77"/>
      <c r="K162" s="97"/>
      <c r="L162" s="77"/>
      <c r="M162" s="97"/>
    </row>
    <row r="163" spans="1:13" ht="16.5" customHeight="1">
      <c r="A163" s="1"/>
      <c r="B163" s="1"/>
      <c r="C163" s="128"/>
      <c r="D163" s="128"/>
      <c r="E163" s="128"/>
      <c r="F163" s="2"/>
      <c r="G163" s="97"/>
      <c r="H163" s="77"/>
      <c r="I163" s="97"/>
      <c r="J163" s="77"/>
      <c r="K163" s="97"/>
      <c r="L163" s="77"/>
      <c r="M163" s="97"/>
    </row>
    <row r="164" spans="1:13" ht="16.5" customHeight="1">
      <c r="A164" s="1"/>
      <c r="B164" s="1"/>
      <c r="C164" s="128"/>
      <c r="D164" s="128"/>
      <c r="E164" s="128"/>
      <c r="F164" s="2"/>
      <c r="G164" s="97"/>
      <c r="H164" s="77"/>
      <c r="I164" s="97"/>
      <c r="J164" s="77"/>
      <c r="K164" s="97"/>
      <c r="L164" s="77"/>
      <c r="M164" s="97"/>
    </row>
    <row r="165" spans="1:13" ht="16.5" customHeight="1">
      <c r="A165" s="1"/>
      <c r="B165" s="1"/>
      <c r="C165" s="128"/>
      <c r="D165" s="128"/>
      <c r="E165" s="128"/>
      <c r="F165" s="2"/>
      <c r="G165" s="97"/>
      <c r="H165" s="77"/>
      <c r="I165" s="97"/>
      <c r="J165" s="77"/>
      <c r="K165" s="97"/>
      <c r="L165" s="77"/>
      <c r="M165" s="97"/>
    </row>
    <row r="166" spans="1:13" ht="16.5" customHeight="1">
      <c r="A166" s="1"/>
      <c r="B166" s="1"/>
      <c r="C166" s="128"/>
      <c r="D166" s="128"/>
      <c r="E166" s="128"/>
      <c r="F166" s="2"/>
      <c r="G166" s="97"/>
      <c r="H166" s="77"/>
      <c r="I166" s="97"/>
      <c r="J166" s="77"/>
      <c r="K166" s="97"/>
      <c r="L166" s="77"/>
      <c r="M166" s="97"/>
    </row>
    <row r="167" spans="1:13" ht="16.5" customHeight="1">
      <c r="A167" s="1"/>
      <c r="B167" s="1"/>
      <c r="C167" s="128"/>
      <c r="D167" s="128"/>
      <c r="E167" s="128"/>
      <c r="F167" s="2"/>
      <c r="G167" s="97"/>
      <c r="H167" s="77"/>
      <c r="I167" s="97"/>
      <c r="J167" s="77"/>
      <c r="K167" s="97"/>
      <c r="L167" s="77"/>
      <c r="M167" s="97"/>
    </row>
    <row r="168" spans="1:13" ht="16.5" customHeight="1">
      <c r="A168" s="1"/>
      <c r="B168" s="1"/>
      <c r="C168" s="128"/>
      <c r="D168" s="128"/>
      <c r="E168" s="128"/>
      <c r="F168" s="2"/>
      <c r="G168" s="97"/>
      <c r="H168" s="77"/>
      <c r="I168" s="97"/>
      <c r="J168" s="77"/>
      <c r="K168" s="97"/>
      <c r="L168" s="77"/>
      <c r="M168" s="97"/>
    </row>
    <row r="169" spans="1:13" ht="16.5" customHeight="1">
      <c r="A169" s="1"/>
      <c r="B169" s="1"/>
      <c r="C169" s="128"/>
      <c r="D169" s="128"/>
      <c r="E169" s="128"/>
      <c r="F169" s="2"/>
      <c r="G169" s="97"/>
      <c r="H169" s="77"/>
      <c r="I169" s="97"/>
      <c r="J169" s="77"/>
      <c r="K169" s="97"/>
      <c r="L169" s="77"/>
      <c r="M169" s="97"/>
    </row>
    <row r="170" spans="1:13" ht="16.5" customHeight="1">
      <c r="A170" s="1"/>
      <c r="B170" s="1"/>
      <c r="C170" s="128"/>
      <c r="D170" s="128"/>
      <c r="E170" s="128"/>
      <c r="F170" s="2"/>
      <c r="G170" s="97"/>
      <c r="H170" s="77"/>
      <c r="I170" s="97"/>
      <c r="J170" s="77"/>
      <c r="K170" s="97"/>
      <c r="L170" s="77"/>
      <c r="M170" s="97"/>
    </row>
    <row r="171" spans="1:13" ht="15.75" customHeight="1">
      <c r="A171" s="1"/>
      <c r="B171" s="1"/>
      <c r="C171" s="128"/>
      <c r="D171" s="128"/>
      <c r="E171" s="128"/>
      <c r="F171" s="2"/>
      <c r="G171" s="97"/>
      <c r="H171" s="77"/>
      <c r="I171" s="97"/>
      <c r="J171" s="77"/>
      <c r="K171" s="97"/>
      <c r="L171" s="77"/>
      <c r="M171" s="97"/>
    </row>
    <row r="172" spans="1:13" ht="16.5" customHeight="1">
      <c r="A172" s="1"/>
      <c r="B172" s="1"/>
      <c r="C172" s="128"/>
      <c r="D172" s="128"/>
      <c r="E172" s="128"/>
      <c r="F172" s="2"/>
      <c r="G172" s="97"/>
      <c r="H172" s="77"/>
      <c r="I172" s="97"/>
      <c r="J172" s="77"/>
      <c r="K172" s="97"/>
      <c r="L172" s="77"/>
      <c r="M172" s="97"/>
    </row>
    <row r="173" spans="1:13" ht="3.75" customHeight="1">
      <c r="A173" s="1"/>
      <c r="B173" s="1"/>
      <c r="C173" s="128"/>
      <c r="D173" s="128"/>
      <c r="E173" s="128"/>
      <c r="F173" s="2"/>
      <c r="G173" s="97"/>
      <c r="H173" s="77"/>
      <c r="I173" s="97"/>
      <c r="J173" s="77"/>
      <c r="K173" s="97"/>
      <c r="L173" s="77"/>
      <c r="M173" s="97"/>
    </row>
    <row r="174" spans="1:13" ht="22.35" customHeight="1">
      <c r="A174" s="255" t="s">
        <v>42</v>
      </c>
      <c r="B174" s="255"/>
      <c r="C174" s="255"/>
      <c r="D174" s="255"/>
      <c r="E174" s="255"/>
      <c r="F174" s="255"/>
      <c r="G174" s="255"/>
      <c r="H174" s="255"/>
      <c r="I174" s="255"/>
      <c r="J174" s="255"/>
      <c r="K174" s="255"/>
      <c r="L174" s="255"/>
      <c r="M174" s="255"/>
    </row>
  </sheetData>
  <mergeCells count="29">
    <mergeCell ref="G7:I7"/>
    <mergeCell ref="K7:M7"/>
    <mergeCell ref="A1:D1"/>
    <mergeCell ref="A2:D2"/>
    <mergeCell ref="G6:I6"/>
    <mergeCell ref="K6:M6"/>
    <mergeCell ref="K64:M64"/>
    <mergeCell ref="G65:I65"/>
    <mergeCell ref="K65:M65"/>
    <mergeCell ref="A11:D11"/>
    <mergeCell ref="B47:D47"/>
    <mergeCell ref="B48:D48"/>
    <mergeCell ref="B49:D49"/>
    <mergeCell ref="B50:D50"/>
    <mergeCell ref="A58:M58"/>
    <mergeCell ref="A119:D119"/>
    <mergeCell ref="A59:D59"/>
    <mergeCell ref="A60:D60"/>
    <mergeCell ref="G64:I64"/>
    <mergeCell ref="A69:D69"/>
    <mergeCell ref="A91:D91"/>
    <mergeCell ref="A113:D113"/>
    <mergeCell ref="A118:D118"/>
    <mergeCell ref="A174:M174"/>
    <mergeCell ref="G123:I123"/>
    <mergeCell ref="K123:M123"/>
    <mergeCell ref="G124:I124"/>
    <mergeCell ref="K124:M124"/>
    <mergeCell ref="A128:D128"/>
  </mergeCells>
  <pageMargins left="0.8" right="0.5" top="0.5" bottom="0.6" header="0.49" footer="0.4"/>
  <pageSetup paperSize="9" scale="82" firstPageNumber="11" fitToHeight="0" orientation="portrait" useFirstPageNumber="1" r:id="rId1"/>
  <headerFooter>
    <oddFooter>&amp;R&amp;"Arial,Regular"&amp;10&amp;P</oddFooter>
  </headerFooter>
  <rowBreaks count="2" manualBreakCount="2">
    <brk id="5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</vt:lpstr>
      <vt:lpstr>7-8</vt:lpstr>
      <vt:lpstr>9 </vt:lpstr>
      <vt:lpstr>10 </vt:lpstr>
      <vt:lpstr>11-13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Rinrada Tantimongkolsuk</dc:creator>
  <cp:keywords/>
  <dc:description/>
  <cp:lastModifiedBy>Nattawadee Makwattanasuk (TH)</cp:lastModifiedBy>
  <cp:revision/>
  <cp:lastPrinted>2024-11-12T02:37:56Z</cp:lastPrinted>
  <dcterms:created xsi:type="dcterms:W3CDTF">2022-07-27T04:30:34Z</dcterms:created>
  <dcterms:modified xsi:type="dcterms:W3CDTF">2024-11-14T09:13:00Z</dcterms:modified>
  <cp:category/>
  <cp:contentStatus/>
</cp:coreProperties>
</file>