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maysamarkmuk/Library/CloudStorage/GoogleDrive-team098.karinaudit@gmail.com/My Drive/1.SYNTEC Group/2024/1.SYNTEC/Q3'67 /TOD/1.Audit FS/FS Q3.24/FS_Client/T/"/>
    </mc:Choice>
  </mc:AlternateContent>
  <xr:revisionPtr revIDLastSave="0" documentId="13_ncr:1_{5E6ABEBD-991A-9849-A7C1-B61F52947A86}" xr6:coauthVersionLast="47" xr6:coauthVersionMax="47" xr10:uidLastSave="{00000000-0000-0000-0000-000000000000}"/>
  <bookViews>
    <workbookView xWindow="0" yWindow="500" windowWidth="28800" windowHeight="15980" activeTab="6" xr2:uid="{00000000-000D-0000-FFFF-FFFF00000000}"/>
  </bookViews>
  <sheets>
    <sheet name="BS" sheetId="1" r:id="rId1"/>
    <sheet name="PL 3M" sheetId="2" r:id="rId2"/>
    <sheet name="PL9M" sheetId="3" state="hidden" r:id="rId3"/>
    <sheet name="PL 9M" sheetId="7" r:id="rId4"/>
    <sheet name="CH-Conso" sheetId="4" r:id="rId5"/>
    <sheet name="CH" sheetId="5" r:id="rId6"/>
    <sheet name="CF" sheetId="6" r:id="rId7"/>
  </sheets>
  <definedNames>
    <definedName name="_xlnm.Print_Area" localSheetId="0">BS!$A$1:$J$87</definedName>
    <definedName name="_xlnm.Print_Area" localSheetId="6">CF!$A$1:$J$98</definedName>
    <definedName name="_xlnm.Print_Area" localSheetId="5">CH!$A$1:$P$20</definedName>
    <definedName name="_xlnm.Print_Area" localSheetId="4">'CH-Conso'!$A$1:$V$26</definedName>
    <definedName name="_xlnm.Print_Area" localSheetId="1">'PL 3M'!$A$1:$J$57</definedName>
    <definedName name="_xlnm.Print_Area" localSheetId="3">'PL 9M'!$A$1:$J$60</definedName>
    <definedName name="_xlnm.Print_Titles" localSheetId="0">BS!$1:$8</definedName>
    <definedName name="_xlnm.Print_Titles" localSheetId="6">CF!$1:$8</definedName>
    <definedName name="_xlnm.Print_Titles" localSheetId="1">'PL 3M'!$1:$7</definedName>
    <definedName name="_xlnm.Print_Titles" localSheetId="3">'PL 9M'!$1:$7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0" roundtripDataChecksum="PlXUB4AY0mmmf01oLiV7obziZccyk17o1ayqgZbEvpg="/>
    </ext>
  </extLst>
</workbook>
</file>

<file path=xl/calcChain.xml><?xml version="1.0" encoding="utf-8"?>
<calcChain xmlns="http://schemas.openxmlformats.org/spreadsheetml/2006/main">
  <c r="G63" i="3" l="1"/>
  <c r="D62" i="3"/>
  <c r="H58" i="3"/>
  <c r="J54" i="3"/>
  <c r="F54" i="3"/>
  <c r="J48" i="3"/>
  <c r="H48" i="3"/>
  <c r="F48" i="3"/>
  <c r="D48" i="3"/>
  <c r="J38" i="3"/>
  <c r="J49" i="3" s="1"/>
  <c r="H38" i="3"/>
  <c r="H49" i="3" s="1"/>
  <c r="F38" i="3"/>
  <c r="F49" i="3" s="1"/>
  <c r="D38" i="3"/>
  <c r="D49" i="3" s="1"/>
  <c r="J29" i="3"/>
  <c r="F29" i="3"/>
  <c r="J24" i="3"/>
  <c r="H24" i="3"/>
  <c r="F24" i="3"/>
  <c r="D24" i="3"/>
  <c r="J15" i="3"/>
  <c r="H15" i="3"/>
  <c r="H27" i="3" s="1"/>
  <c r="H29" i="3" s="1"/>
  <c r="F15" i="3"/>
  <c r="D15" i="3"/>
  <c r="D27" i="3" s="1"/>
  <c r="D29" i="3" s="1"/>
  <c r="D54" i="3" l="1"/>
  <c r="D50" i="3"/>
  <c r="D59" i="3" s="1"/>
  <c r="H52" i="3"/>
  <c r="H50" i="3"/>
  <c r="F50" i="3"/>
  <c r="F59" i="3" s="1"/>
  <c r="J50" i="3"/>
  <c r="J59" i="3" s="1"/>
  <c r="H54" i="3" l="1"/>
  <c r="H62" i="3"/>
  <c r="H59" i="3"/>
  <c r="H57" i="3"/>
</calcChain>
</file>

<file path=xl/sharedStrings.xml><?xml version="1.0" encoding="utf-8"?>
<sst xmlns="http://schemas.openxmlformats.org/spreadsheetml/2006/main" count="451" uniqueCount="277">
  <si>
    <t>บริษัท ซินเท็ค คอนสตรัคชั่น จำกัด (มหาชน) และบริษัทย่อย</t>
  </si>
  <si>
    <t>งบฐานะการเงิน</t>
  </si>
  <si>
    <t>(หน่วย : พันบาท)</t>
  </si>
  <si>
    <t>งบการเงินรวม</t>
  </si>
  <si>
    <t>งบการเงินเฉพาะกิจการ</t>
  </si>
  <si>
    <t>31 ธันวาคม 2566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</si>
  <si>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</si>
  <si>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</si>
  <si>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</si>
  <si>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</si>
  <si>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</si>
  <si>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</si>
  <si>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</si>
  <si>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</si>
  <si>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ลูกหนี้หมุนเวียนอื่น 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</si>
  <si>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</si>
  <si>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</si>
  <si>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</si>
  <si>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</si>
  <si>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</si>
  <si>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เงินจ่ายล่วงหน้าให้ผู้รับเหมาช่วง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</si>
  <si>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</si>
  <si>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</si>
  <si>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</si>
  <si>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</si>
  <si>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</si>
  <si>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สินทรัพย์ที่เกิดจากสัญญา - ไม่หมุนเวียน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</si>
  <si>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</si>
  <si>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</si>
  <si>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</si>
  <si>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</si>
  <si>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</si>
  <si>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>ภาษีเงินได้ถูกหัก ณ ที่จ่าย</t>
  </si>
  <si>
    <t>สินทรัพย์ภาษีเงินได้รอการตัดบัญชี</t>
  </si>
  <si>
    <t>เงินฝากธนาคารที่ติดภาระค้ำประกัน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</si>
  <si>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</si>
  <si>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</si>
  <si>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</si>
  <si>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</si>
  <si>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</si>
  <si>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</si>
  <si>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</si>
  <si>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หนี้สินที่เกิดจากสัญญา - หมุนเวียน</t>
  </si>
  <si>
    <t>เงินกู้ยืมระยะยาวส่วนที่ถึงกำหนดชำระภายในหนึ่งปี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</si>
  <si>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</si>
  <si>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</si>
  <si>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เงินกู้ยืมระยะสั้นจากกิจการและบุคคลที่เกี่ยวข้องกัน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</si>
  <si>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</si>
  <si>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</si>
  <si>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เงินประกันผลงานจากผู้รับเหมาช่วง</t>
  </si>
  <si>
    <t>ภาษีมูลค่าเพิ่มรอออกใบกำกับภาษี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</si>
  <si>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</si>
  <si>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</si>
  <si>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</si>
  <si>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</si>
  <si>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</si>
  <si>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</si>
  <si>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</si>
  <si>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</si>
  <si>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</si>
  <si>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ประมาณการหนี้สินไม่หมุนเวียนอื่น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</si>
  <si>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</si>
  <si>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</si>
  <si>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</si>
  <si>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</si>
  <si>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</si>
  <si>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</si>
  <si>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1,590,957,300 หุ้น มูลค่าหุ้นละ 1 บาท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</si>
  <si>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</si>
  <si>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</si>
  <si>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</si>
  <si>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ส่วนต่ำจากการเปลี่ยนแปลงสัดส่วน</t>
  </si>
  <si>
    <t xml:space="preserve">   การถือหุ้นในบริษัทย่อย</t>
  </si>
  <si>
    <t>กำไร (ขาดทุน) สะสม</t>
  </si>
  <si>
    <t xml:space="preserve">   จัดสรรแล้ว</t>
  </si>
  <si>
    <t xml:space="preserve"> 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</si>
  <si>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</si>
  <si>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</si>
  <si>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</si>
  <si>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</si>
  <si>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</si>
  <si>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</si>
  <si>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</si>
  <si>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</si>
  <si>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รายได้</t>
  </si>
  <si>
    <t>รายได้ค่าก่อสร้าง</t>
  </si>
  <si>
    <t>รายได้จากการให้บริการ</t>
  </si>
  <si>
    <t>รายได้จากการขาย</t>
  </si>
  <si>
    <t>กำไรจากการจำหน่ายและตัดบัญชีทรัพย์สิน</t>
  </si>
  <si>
    <t>โอนกลับค่าเผื่อผลขาดทุนด้านเครดิตที่คาดว่าจะเกิดขึ้น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</si>
  <si>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</si>
  <si>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</si>
  <si>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</si>
  <si>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</si>
  <si>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</si>
  <si>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</si>
  <si>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ต้นทุนจากการขาย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</si>
  <si>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</si>
  <si>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</si>
  <si>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</si>
  <si>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</si>
  <si>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</si>
  <si>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</si>
  <si>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</si>
  <si>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</si>
  <si>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</si>
  <si>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</si>
  <si>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</si>
  <si>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</si>
  <si>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 ผลกำไร (ขาดทุน) ของเงินลงทุนในตราสารทุนที่กำหนดวัดมูลค่า</t>
  </si>
  <si>
    <t xml:space="preserve">        ด้วยมูลค่ายุติธรรมผ่านกำไรขาดทุนเบ็ดเสร็จอื่น</t>
  </si>
  <si>
    <t xml:space="preserve">   ภาษีเงินได้ของรายการที่จะไม่ถูกจัดประเภทใหม่ไว้ใน</t>
  </si>
  <si>
    <t xml:space="preserve">        กำไรหรือขาดทุนในภายหลัง</t>
  </si>
  <si>
    <t>รวมรายการที่จะไม่ถูกจัดประเภทใหม่ไว้ใน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</si>
  <si>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</si>
  <si>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</si>
  <si>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การแบ่งปันกำไร 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</si>
  <si>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</si>
  <si>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</si>
  <si>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 (ขาดทุน) เบ็ดเสร็จรวม :-</t>
  </si>
  <si>
    <t>กำไร (ขาดทุน) ต่อหุ้น</t>
  </si>
  <si>
    <t xml:space="preserve"> กำไร (ขาดทุน) ต่อหุ้นขั้นพื้นฐาน (บาท) ต่อหุ้น</t>
  </si>
  <si>
    <t>สำหรับงวดเก้าเดือนสิ้นสุดวันที่ 30 กันยายน 2563</t>
  </si>
  <si>
    <t>(หน่วย: พันบาท)</t>
  </si>
  <si>
    <t>โอนกลับค่าเผื่อประมาณการคดีความฟ้องร้อง</t>
  </si>
  <si>
    <t>ส่วนแบ่งขาดทุนจากเงินลงทุนในบริษัทร่วม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</si>
  <si>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</si>
  <si>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</si>
  <si>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</si>
  <si>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</si>
  <si>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</si>
  <si>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</si>
  <si>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ผลกำไร(ขาดทุน)จากการวัดมูลค่าเงินลงทุนเผื่อขาย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</si>
  <si>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</si>
  <si>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</si>
  <si>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</si>
  <si>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</si>
  <si>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 xml:space="preserve">   ผลกำไร(ขาดทุน)ของเงินลงทุนในตราสารทุนที่กำหนดวัดมูลค่า</t>
  </si>
  <si>
    <t xml:space="preserve">   ผลกำไร(ขาดทุน)จากการวัดมูลค่าใหม่ของผลประโยชน์</t>
  </si>
  <si>
    <t xml:space="preserve">   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</si>
  <si>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</si>
  <si>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</si>
  <si>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 xml:space="preserve">  กำไรหรือขาดทุนในภายหลัง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</si>
  <si>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</si>
  <si>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</si>
  <si>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การแบ่งปันกำไร(ขาดทุน) :-</t>
  </si>
  <si>
    <t>การแบ่งปันกำไร(ขาดทุน)เบ็ดเสร็จรวม :-</t>
  </si>
  <si>
    <t>กำไรต่อหุ้น</t>
  </si>
  <si>
    <t xml:space="preserve">  ขั้นพื้นฐาน (บาท)</t>
  </si>
  <si>
    <t xml:space="preserve">งบการเปลี่ยนแปลงส่วนของผู้ถือหุ้น </t>
  </si>
  <si>
    <t>ส่วนของผู้ถือหุ้นบริษัทใหญ่</t>
  </si>
  <si>
    <t>กำไรสะสม</t>
  </si>
  <si>
    <t>ผลกำไร(ขาดทุน) จาก</t>
  </si>
  <si>
    <t>ส่วนต่ำจากการ</t>
  </si>
  <si>
    <t>เงินลงทุนในตราสารทุน</t>
  </si>
  <si>
    <t>รวม</t>
  </si>
  <si>
    <t>ส่วนได้เสีย</t>
  </si>
  <si>
    <t>ทุนที่ออก</t>
  </si>
  <si>
    <t>ส่วนเกิน</t>
  </si>
  <si>
    <t>เปลี่ยนแปลงสัดส่วน</t>
  </si>
  <si>
    <t>ทุนสำรอง</t>
  </si>
  <si>
    <t>ยังไม่ได้</t>
  </si>
  <si>
    <t>ที่กำหนดให้วัดมูลค่ายุติธรรม</t>
  </si>
  <si>
    <t>องค์ประกอบอื่น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</si>
  <si>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</si>
  <si>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</si>
  <si>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</si>
  <si>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</si>
  <si>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>การถือหุ้นในบริษัทย่อย</t>
  </si>
  <si>
    <t>ตามกฎหมาย</t>
  </si>
  <si>
    <t>จัดสรร</t>
  </si>
  <si>
    <t>ผ่านกำไรขาดทุนเบ็ดเสร็จอื่น</t>
  </si>
  <si>
    <t>ของส่วนของผู้ถือหุ้น</t>
  </si>
  <si>
    <t>บริษัทใหญ่</t>
  </si>
  <si>
    <t>ควบคุม</t>
  </si>
  <si>
    <t>ยอดคงเหลือ ณ วันที่ 1 มกราคม 2567</t>
  </si>
  <si>
    <t>กำไร (ขาดทุน) เบ็ดเสร็จรวม สำหรับงวด</t>
  </si>
  <si>
    <t>ยอดคงเหลือ ณ วันที่ 1 มกราคม 2566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</si>
  <si>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</si>
  <si>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</si>
  <si>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</si>
  <si>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กำไรจากการจำหน่ายทรัพย์สิน</t>
  </si>
  <si>
    <t>ค่าเสื่อมราคาและค่าตัดจำหน่าย</t>
  </si>
  <si>
    <t>ดอกเบี้ยรับ</t>
  </si>
  <si>
    <t>ดอกเบี้ยจ่าย</t>
  </si>
  <si>
    <t>ขาดทุนจากการตัดจำหน่ายภาษีเงินได้หัก ณ ที่จ่าย</t>
  </si>
  <si>
    <t>ขาดทุนจากการตัดบัญชีอุปกรณ์</t>
  </si>
  <si>
    <t>กำไรที่ยังไม่เกิดขึ้นจริงจากการเปลี่ยนแปลงในมูลค่า</t>
  </si>
  <si>
    <t>ยุติธรรมของเงินลงทุนในตราสารหนี้</t>
  </si>
  <si>
    <t>ประมาณการต้นทุนในการแก้ไขงานในช่วงรับประกัน</t>
  </si>
  <si>
    <t>ผลงานก่อสร้าง (โอนกลับ)</t>
  </si>
  <si>
    <t>ประมาณการหนี้สินที่อาจเกิดขึ้นจากคดีฟ้องร้อง (โอนกลับ)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</si>
  <si>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</si>
  <si>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</si>
  <si>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>ลูกหนี้หมุนเวียนอื่น</t>
  </si>
  <si>
    <t>สินทรัพย์ที่เกิดจากสัญญา</t>
  </si>
  <si>
    <t>สินทรัพย์ไม่หมุนเวียนอื่น</t>
  </si>
  <si>
    <t>หนี้สินที่เกิดจากสัญญา</t>
  </si>
  <si>
    <t>ภาษีมูลค่าเพิ่มรอใบกำกับภาษี</t>
  </si>
  <si>
    <t>จ่ายประมาณการหนี้สินจากต้นทุนในการแก้ไขงานก่อสร้าง</t>
  </si>
  <si>
    <t>จ่ายหนี้สินผลประโยชน์พนักงาน</t>
  </si>
  <si>
    <t xml:space="preserve">กระแสเงินสดสุทธิได้มาจาก (ใช้ไปใน) การดำเนินงาน </t>
  </si>
  <si>
    <t>จ่ายภาษีเงินได้ถูกหัก ณ ที่จ่าย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</si>
  <si>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</si>
  <si>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</si>
  <si>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รับดอกเบี้ย</t>
  </si>
  <si>
    <t>เงินสดจ่ายเพื่อซื้อสินทรัพย์ทางการเงินหมุนเวียนอื่น</t>
  </si>
  <si>
    <t>เงินสดรับจากเงินให้กู้ยืมระยะสั้นแก่กิจการที่เกี่ยวข้องกัน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</si>
  <si>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</si>
  <si>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เงินสดรับจากการขายเงินลงทุนในบริษัทย่อย</t>
  </si>
  <si>
    <t>ซื้อที่ดิน อาคาร และอุปกรณ์</t>
  </si>
  <si>
    <t>ซื้ออสังหาริมทรัพย์เพื่อการลงทุน</t>
  </si>
  <si>
    <t>ซื้อสินทรัพย์ไม่มีตัวตน</t>
  </si>
  <si>
    <t>เงินสดรับจากการขายอุปกรณ์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</si>
  <si>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</si>
  <si>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</si>
  <si>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</si>
  <si>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</t>
  </si>
  <si>
    <t>เงินสดจ่ายเพื่อชำระเงินกู้ยืมระยะยาว</t>
  </si>
  <si>
    <t>เงินสดจ่ายเพื่อชำระหนี้สินตามสัญญาเช่า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</si>
  <si>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</si>
  <si>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</si>
  <si>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</si>
  <si>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</si>
  <si>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</si>
  <si>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</si>
  <si>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โอนสินทรัพย์ไม่มีตัวตนไปยังบัญชีที่ดิน อาคาร และอุปกรณ์</t>
  </si>
  <si>
    <t>ประกอบด้วย:</t>
  </si>
  <si>
    <t>เงินสดย่อย</t>
  </si>
  <si>
    <t>เช็คในมือ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</si>
  <si>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</si>
  <si>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</si>
  <si>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เงินลงทุนระยะสั้นที่มีสภาพคล่องสูง</t>
  </si>
  <si>
    <t>กำไรจากการจำหน่ายเงินลงทุนในบริษัทย่อย</t>
  </si>
  <si>
    <t>รับคืนภาษีเงินได้ถูกหัก ณ ที่จ่าย</t>
  </si>
  <si>
    <t>ส่วนแบ่งขาดทุนจากเงินลงทุนในการร่วมค้า</t>
  </si>
  <si>
    <t>กำไรจากการวัดมูลค่ายุติธรรมของเงินลงทุนในการร่วมค้า</t>
  </si>
  <si>
    <t>เงินสดรับจากเงินให้กู้ยืมระยะยาวแก่กิจการที่เกี่ยวข้องกัน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</si>
  <si>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</si>
  <si>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เงินฝากธนาคารที่ติดภาระค้ำประกันเพิ่มขึ้น</t>
  </si>
  <si>
    <t>เงินสดและรายการเทียบเท่าเงินสดของบริษัทย่อยจากการเปลี่ยนสถานะเป็นเงินลงทุนในการร่วมค้า</t>
  </si>
  <si>
    <t>สินทรัพย์สิทธิการใช้ภายใต้สัญญาเช่าเพิ่มขึ้น</t>
  </si>
  <si>
    <t>ที่ดิน อาคาร และอุปกรณ์ภายใต้สัญญาเช่าซื้อเพิ่มขึ้น</t>
  </si>
  <si>
    <t>3 , 5</t>
  </si>
  <si>
    <t>เงินสดจ่ายเพื่อเพิ่มทุนในเงินลงทุนในการร่วมค้า</t>
  </si>
  <si>
    <t>กำไรจากการเปลี่ยนสถานะเงินลงทุนในบริษัทย่อยเป็นเงินลงทุนในการร่วมค้า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</si>
  <si>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</si>
  <si>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</si>
  <si>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</si>
  <si>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</si>
  <si>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</si>
  <si>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</si>
  <si>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กำไรจากการยกเลิกสัญญาเช่า</t>
  </si>
  <si>
    <t>เงินสดรับจากการจำหน่ายสินทรัพย์ทางการเงินหมุนเวียนอื่น</t>
  </si>
  <si>
    <t>เพิ่มทุนของหุ้นสามัญของบริษัทย่อย - ส่วนที่เป็นของ</t>
  </si>
  <si>
    <t xml:space="preserve">       ส่วนได้เสียที่ไม่มีอำนาจควบคุม</t>
  </si>
  <si>
    <t>การเปลี่ยนแปลงส่วนได้เสียของบริษัทใหญ่ในบริษัทย่อย</t>
  </si>
  <si>
    <t>โอนบัญชีลูกหนี้อื่นไปยังบัญชีที่ดิน อาคารและอุปกรณ์</t>
  </si>
  <si>
    <t>เงินสดจ่ายเพื่อเพิ่มทุนในบริษัทย่อย</t>
  </si>
  <si>
    <t>เงินสดรับจากผู้ถือหุ้นส่วนน้อยในบริษัทย่อย</t>
  </si>
  <si>
    <t>4 , 19</t>
  </si>
  <si>
    <t>8 , 19</t>
  </si>
  <si>
    <t>9, 10</t>
  </si>
  <si>
    <t>3 , 13</t>
  </si>
  <si>
    <t>3, 14</t>
  </si>
  <si>
    <t>ผลขาดทุนด้านเครดิตที่คาดว่าจะเกิดขึ้น (โอนกลับ)</t>
  </si>
  <si>
    <t>กำไรที่รับรู้จากการให้บริการแก่กิจการร่วมค้า</t>
  </si>
  <si>
    <t>ส่วนได้เสียที่ไม่มีอำนาจควบคุมลดลงจากการจำหน่าย</t>
  </si>
  <si>
    <t xml:space="preserve">       เงินลงทุนในบริษัทย่อย</t>
  </si>
  <si>
    <t>ที่ดินที่ยังไม่ได้ใช้ในการดำเนินงาน</t>
  </si>
  <si>
    <t>ขาดทุนจากการปรับมูลค่าสินค้าคงเหลือ</t>
  </si>
  <si>
    <t>จ่ายเงินปันผลให้ผู้ถือหุ้นบริษัท</t>
  </si>
  <si>
    <t>กระแสเงินสดได้มาจากการดำเนินงานก่อนการเปลี่ยนแปลงในสินทรัพย์และหนี้สินดำเนินงาน</t>
  </si>
  <si>
    <t>เงินสดจ่ายจากเงินให้กู้ยืมระยะยาวแก่บริษัทร่วมค้า</t>
  </si>
  <si>
    <t>3 , 12</t>
  </si>
  <si>
    <t>3 , 6</t>
  </si>
  <si>
    <t>3 , 22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</si>
</sst>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00000000000000000000000_);_(* \(#,##0.000000000000000000000000000\);_(* &quot;-&quot;??_);_(@_)"/>
    <numFmt numFmtId="166" formatCode="#,##0.00\ ;\(#,##0.00\)"/>
    <numFmt numFmtId="167" formatCode="_-* #,##0_-;\-* #,##0_-;_-* &quot;-&quot;??_-;_-@"/>
    <numFmt numFmtId="168" formatCode="_-* #,##0.00_-;\-* #,##0.00_-;_-* &quot;-&quot;??_-;_-@"/>
    <numFmt numFmtId="169" formatCode="_(* #,##0.000000000000_);_(* \(#,##0.000000000000\);_(* &quot;-&quot;??_);_(@_)"/>
    <numFmt numFmtId="170" formatCode="#,##0;\(#,##0\);&quot;-     &quot;"/>
    <numFmt numFmtId="171" formatCode="#,##0.00;\(#,##0.00\);&quot;-     &quot;"/>
    <numFmt numFmtId="172" formatCode="#,##0.00\ ;\(#,##0.00\);&quot;-     &quot;"/>
    <numFmt numFmtId="173" formatCode="#,##0\ ;\(#,##0\);&quot;-     &quot;"/>
    <numFmt numFmtId="174" formatCode="#,##0\ ;&quot; (&quot;#,##0\);&quot; -&quot;#\ ;@\ "/>
  </numFmts>
  <fonts count="20" x14ac:knownFonts="1">
    <font>
      <sz val="11"/>
      <color theme="1"/>
      <name val="Arial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1"/>
      <name val="Arial"/>
      <family val="2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color rgb="FFFF0000"/>
      <name val="AngsanaUPC"/>
      <family val="1"/>
    </font>
    <font>
      <i/>
      <sz val="14"/>
      <color theme="1"/>
      <name val="AngsanaUPC"/>
      <family val="1"/>
    </font>
    <font>
      <b/>
      <i/>
      <sz val="14"/>
      <color theme="1"/>
      <name val="AngsanaUPC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Arial"/>
      <family val="2"/>
      <scheme val="minor"/>
    </font>
    <font>
      <sz val="14"/>
      <name val="AngsanaUPC"/>
      <family val="1"/>
    </font>
    <font>
      <b/>
      <sz val="14"/>
      <color theme="1"/>
      <name val="Angsana New"/>
      <family val="1"/>
      <charset val="222"/>
    </font>
    <font>
      <b/>
      <sz val="11"/>
      <color theme="1"/>
      <name val="Arial"/>
      <family val="2"/>
      <scheme val="minor"/>
    </font>
    <font>
      <b/>
      <sz val="11"/>
      <color theme="1"/>
      <name val="Arial"/>
      <family val="2"/>
      <charset val="222"/>
      <scheme val="minor"/>
    </font>
    <font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152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49" fontId="7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170" fontId="8" fillId="0" borderId="0" xfId="0" applyNumberFormat="1" applyFont="1"/>
    <xf numFmtId="170" fontId="7" fillId="0" borderId="0" xfId="0" applyNumberFormat="1" applyFont="1"/>
    <xf numFmtId="170" fontId="8" fillId="0" borderId="2" xfId="0" applyNumberFormat="1" applyFont="1" applyBorder="1"/>
    <xf numFmtId="170" fontId="7" fillId="0" borderId="5" xfId="0" applyNumberFormat="1" applyFont="1" applyBorder="1"/>
    <xf numFmtId="0" fontId="11" fillId="0" borderId="0" xfId="0" applyFont="1" applyAlignment="1">
      <alignment horizontal="center"/>
    </xf>
    <xf numFmtId="172" fontId="7" fillId="0" borderId="3" xfId="0" applyNumberFormat="1" applyFont="1" applyBorder="1"/>
    <xf numFmtId="172" fontId="7" fillId="0" borderId="0" xfId="0" applyNumberFormat="1" applyFont="1"/>
    <xf numFmtId="171" fontId="8" fillId="0" borderId="0" xfId="0" applyNumberFormat="1" applyFont="1"/>
    <xf numFmtId="164" fontId="2" fillId="0" borderId="0" xfId="1" applyNumberFormat="1" applyFont="1" applyFill="1"/>
    <xf numFmtId="0" fontId="8" fillId="0" borderId="6" xfId="0" applyFont="1" applyBorder="1" applyAlignment="1">
      <alignment horizontal="center"/>
    </xf>
    <xf numFmtId="0" fontId="8" fillId="0" borderId="6" xfId="0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170" fontId="7" fillId="0" borderId="4" xfId="0" applyNumberFormat="1" applyFont="1" applyBorder="1"/>
    <xf numFmtId="170" fontId="8" fillId="0" borderId="6" xfId="0" applyNumberFormat="1" applyFont="1" applyBorder="1"/>
    <xf numFmtId="170" fontId="7" fillId="0" borderId="6" xfId="0" applyNumberFormat="1" applyFont="1" applyBorder="1"/>
    <xf numFmtId="41" fontId="2" fillId="0" borderId="0" xfId="1" applyNumberFormat="1" applyFont="1" applyFill="1"/>
    <xf numFmtId="43" fontId="2" fillId="0" borderId="0" xfId="1" applyFont="1" applyFill="1"/>
    <xf numFmtId="43" fontId="19" fillId="0" borderId="0" xfId="1" applyFont="1" applyFill="1"/>
    <xf numFmtId="0" fontId="1" fillId="0" borderId="0" xfId="0" applyFont="1"/>
    <xf numFmtId="0" fontId="2" fillId="0" borderId="0" xfId="0" applyFont="1"/>
    <xf numFmtId="164" fontId="3" fillId="0" borderId="0" xfId="0" applyNumberFormat="1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0" fontId="1" fillId="0" borderId="1" xfId="0" applyFont="1" applyBorder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4" fontId="1" fillId="0" borderId="6" xfId="0" applyNumberFormat="1" applyFont="1" applyBorder="1"/>
    <xf numFmtId="0" fontId="1" fillId="0" borderId="6" xfId="0" applyFont="1" applyBorder="1"/>
    <xf numFmtId="164" fontId="2" fillId="0" borderId="6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43" fontId="2" fillId="0" borderId="2" xfId="0" applyNumberFormat="1" applyFont="1" applyBorder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6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7" fontId="2" fillId="0" borderId="0" xfId="0" applyNumberFormat="1" applyFont="1"/>
    <xf numFmtId="168" fontId="2" fillId="0" borderId="0" xfId="0" applyNumberFormat="1" applyFont="1"/>
    <xf numFmtId="41" fontId="2" fillId="0" borderId="0" xfId="0" applyNumberFormat="1" applyFont="1"/>
    <xf numFmtId="164" fontId="1" fillId="0" borderId="4" xfId="0" applyNumberFormat="1" applyFont="1" applyBorder="1"/>
    <xf numFmtId="167" fontId="1" fillId="0" borderId="0" xfId="0" applyNumberFormat="1" applyFont="1"/>
    <xf numFmtId="37" fontId="2" fillId="0" borderId="0" xfId="0" applyNumberFormat="1" applyFont="1"/>
    <xf numFmtId="167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left"/>
    </xf>
    <xf numFmtId="164" fontId="1" fillId="0" borderId="0" xfId="0" applyNumberFormat="1" applyFont="1"/>
    <xf numFmtId="164" fontId="1" fillId="0" borderId="3" xfId="0" applyNumberFormat="1" applyFont="1" applyBorder="1"/>
    <xf numFmtId="164" fontId="5" fillId="0" borderId="0" xfId="0" applyNumberFormat="1" applyFont="1"/>
    <xf numFmtId="0" fontId="5" fillId="0" borderId="0" xfId="0" applyFont="1"/>
    <xf numFmtId="164" fontId="1" fillId="0" borderId="1" xfId="0" applyNumberFormat="1" applyFont="1" applyBorder="1"/>
    <xf numFmtId="164" fontId="2" fillId="0" borderId="3" xfId="0" applyNumberFormat="1" applyFont="1" applyBorder="1"/>
    <xf numFmtId="164" fontId="1" fillId="0" borderId="2" xfId="0" applyNumberFormat="1" applyFont="1" applyBorder="1"/>
    <xf numFmtId="169" fontId="1" fillId="0" borderId="0" xfId="0" applyNumberFormat="1" applyFont="1" applyAlignment="1">
      <alignment horizontal="left"/>
    </xf>
    <xf numFmtId="169" fontId="5" fillId="0" borderId="0" xfId="0" applyNumberFormat="1" applyFont="1" applyAlignment="1">
      <alignment horizontal="center"/>
    </xf>
    <xf numFmtId="169" fontId="2" fillId="0" borderId="0" xfId="0" applyNumberFormat="1" applyFont="1"/>
    <xf numFmtId="169" fontId="1" fillId="0" borderId="0" xfId="0" applyNumberFormat="1" applyFont="1"/>
    <xf numFmtId="43" fontId="2" fillId="0" borderId="0" xfId="0" applyNumberFormat="1" applyFont="1"/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70" fontId="2" fillId="0" borderId="0" xfId="0" applyNumberFormat="1" applyFont="1"/>
    <xf numFmtId="170" fontId="1" fillId="0" borderId="0" xfId="0" applyNumberFormat="1" applyFont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64" fontId="1" fillId="0" borderId="4" xfId="0" applyNumberFormat="1" applyFont="1" applyBorder="1" applyAlignment="1">
      <alignment vertical="top"/>
    </xf>
    <xf numFmtId="170" fontId="1" fillId="0" borderId="0" xfId="0" applyNumberFormat="1" applyFont="1" applyAlignment="1">
      <alignment vertical="top"/>
    </xf>
    <xf numFmtId="0" fontId="6" fillId="0" borderId="0" xfId="0" applyFont="1" applyAlignment="1">
      <alignment horizontal="center"/>
    </xf>
    <xf numFmtId="170" fontId="2" fillId="0" borderId="1" xfId="0" applyNumberFormat="1" applyFont="1" applyBorder="1"/>
    <xf numFmtId="164" fontId="2" fillId="0" borderId="1" xfId="0" applyNumberFormat="1" applyFont="1" applyBorder="1"/>
    <xf numFmtId="164" fontId="2" fillId="0" borderId="8" xfId="0" applyNumberFormat="1" applyFont="1" applyBorder="1"/>
    <xf numFmtId="41" fontId="2" fillId="0" borderId="8" xfId="0" applyNumberFormat="1" applyFont="1" applyBorder="1"/>
    <xf numFmtId="164" fontId="1" fillId="0" borderId="5" xfId="0" applyNumberFormat="1" applyFont="1" applyBorder="1"/>
    <xf numFmtId="164" fontId="2" fillId="0" borderId="6" xfId="0" applyNumberFormat="1" applyFont="1" applyBorder="1"/>
    <xf numFmtId="164" fontId="8" fillId="0" borderId="6" xfId="0" applyNumberFormat="1" applyFont="1" applyBorder="1"/>
    <xf numFmtId="164" fontId="8" fillId="0" borderId="0" xfId="0" applyNumberFormat="1" applyFont="1"/>
    <xf numFmtId="43" fontId="1" fillId="0" borderId="1" xfId="0" applyNumberFormat="1" applyFont="1" applyBorder="1"/>
    <xf numFmtId="43" fontId="1" fillId="0" borderId="0" xfId="0" applyNumberFormat="1" applyFont="1"/>
    <xf numFmtId="9" fontId="2" fillId="0" borderId="0" xfId="0" applyNumberFormat="1" applyFont="1"/>
    <xf numFmtId="171" fontId="2" fillId="0" borderId="0" xfId="0" applyNumberFormat="1" applyFont="1"/>
    <xf numFmtId="10" fontId="2" fillId="0" borderId="0" xfId="0" applyNumberFormat="1" applyFont="1"/>
    <xf numFmtId="164" fontId="0" fillId="0" borderId="0" xfId="0" applyNumberFormat="1"/>
    <xf numFmtId="170" fontId="1" fillId="0" borderId="1" xfId="0" applyNumberFormat="1" applyFont="1" applyBorder="1"/>
    <xf numFmtId="164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/>
    <xf numFmtId="164" fontId="2" fillId="0" borderId="1" xfId="0" applyNumberFormat="1" applyFont="1" applyBorder="1" applyAlignment="1">
      <alignment horizontal="center"/>
    </xf>
    <xf numFmtId="0" fontId="6" fillId="0" borderId="0" xfId="0" applyFont="1"/>
    <xf numFmtId="41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5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left"/>
    </xf>
    <xf numFmtId="168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73" fontId="2" fillId="0" borderId="0" xfId="0" applyNumberFormat="1" applyFont="1"/>
    <xf numFmtId="173" fontId="1" fillId="0" borderId="0" xfId="0" applyNumberFormat="1" applyFont="1" applyAlignment="1">
      <alignment horizontal="right"/>
    </xf>
    <xf numFmtId="173" fontId="1" fillId="0" borderId="0" xfId="0" applyNumberFormat="1" applyFont="1"/>
    <xf numFmtId="173" fontId="2" fillId="0" borderId="0" xfId="0" applyNumberFormat="1" applyFont="1" applyAlignment="1">
      <alignment horizontal="right"/>
    </xf>
    <xf numFmtId="173" fontId="2" fillId="0" borderId="1" xfId="0" applyNumberFormat="1" applyFont="1" applyBorder="1"/>
    <xf numFmtId="164" fontId="2" fillId="0" borderId="7" xfId="0" applyNumberFormat="1" applyFont="1" applyBorder="1" applyAlignment="1">
      <alignment horizontal="right"/>
    </xf>
    <xf numFmtId="0" fontId="16" fillId="0" borderId="0" xfId="0" applyFont="1" applyAlignment="1">
      <alignment horizontal="left"/>
    </xf>
    <xf numFmtId="173" fontId="16" fillId="0" borderId="7" xfId="0" applyNumberFormat="1" applyFont="1" applyBorder="1"/>
    <xf numFmtId="173" fontId="16" fillId="0" borderId="0" xfId="0" applyNumberFormat="1" applyFont="1" applyAlignment="1">
      <alignment horizontal="center"/>
    </xf>
    <xf numFmtId="173" fontId="16" fillId="0" borderId="0" xfId="0" applyNumberFormat="1" applyFont="1"/>
    <xf numFmtId="0" fontId="18" fillId="0" borderId="0" xfId="0" applyFont="1"/>
    <xf numFmtId="173" fontId="2" fillId="0" borderId="0" xfId="0" applyNumberFormat="1" applyFont="1" applyAlignment="1">
      <alignment horizontal="center"/>
    </xf>
    <xf numFmtId="173" fontId="1" fillId="0" borderId="4" xfId="0" applyNumberFormat="1" applyFont="1" applyBorder="1"/>
    <xf numFmtId="173" fontId="0" fillId="0" borderId="0" xfId="0" applyNumberFormat="1"/>
    <xf numFmtId="41" fontId="1" fillId="0" borderId="0" xfId="0" applyNumberFormat="1" applyFont="1" applyAlignment="1">
      <alignment horizontal="right"/>
    </xf>
    <xf numFmtId="0" fontId="12" fillId="0" borderId="0" xfId="0" applyFont="1"/>
    <xf numFmtId="170" fontId="12" fillId="0" borderId="0" xfId="0" applyNumberFormat="1" applyFont="1"/>
    <xf numFmtId="170" fontId="2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/>
    </xf>
    <xf numFmtId="173" fontId="15" fillId="0" borderId="0" xfId="0" applyNumberFormat="1" applyFont="1"/>
    <xf numFmtId="0" fontId="16" fillId="0" borderId="0" xfId="0" applyFont="1"/>
    <xf numFmtId="167" fontId="16" fillId="0" borderId="5" xfId="0" applyNumberFormat="1" applyFont="1" applyBorder="1" applyAlignment="1">
      <alignment horizontal="right"/>
    </xf>
    <xf numFmtId="0" fontId="17" fillId="0" borderId="0" xfId="0" applyFont="1"/>
    <xf numFmtId="43" fontId="2" fillId="0" borderId="0" xfId="0" applyNumberFormat="1" applyFont="1" applyAlignment="1">
      <alignment horizontal="right"/>
    </xf>
    <xf numFmtId="43" fontId="2" fillId="0" borderId="4" xfId="0" applyNumberFormat="1" applyFont="1" applyBorder="1" applyAlignment="1">
      <alignment horizontal="center"/>
    </xf>
    <xf numFmtId="0" fontId="13" fillId="0" borderId="4" xfId="0" applyFont="1" applyBorder="1"/>
    <xf numFmtId="43" fontId="2" fillId="0" borderId="6" xfId="0" applyNumberFormat="1" applyFont="1" applyBorder="1" applyAlignment="1">
      <alignment horizontal="center"/>
    </xf>
    <xf numFmtId="0" fontId="13" fillId="0" borderId="6" xfId="0" applyFont="1" applyBorder="1"/>
    <xf numFmtId="0" fontId="2" fillId="0" borderId="6" xfId="0" applyFont="1" applyBorder="1" applyAlignment="1">
      <alignment horizontal="center"/>
    </xf>
    <xf numFmtId="0" fontId="4" fillId="0" borderId="6" xfId="0" applyFont="1" applyBorder="1"/>
    <xf numFmtId="0" fontId="7" fillId="0" borderId="0" xfId="0" applyFont="1" applyAlignment="1">
      <alignment horizontal="center"/>
    </xf>
    <xf numFmtId="0" fontId="0" fillId="0" borderId="0" xfId="0"/>
    <xf numFmtId="0" fontId="8" fillId="0" borderId="6" xfId="0" applyFont="1" applyBorder="1" applyAlignment="1">
      <alignment horizontal="center"/>
    </xf>
    <xf numFmtId="43" fontId="8" fillId="0" borderId="6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4" fillId="0" borderId="4" xfId="0" applyFont="1" applyBorder="1"/>
    <xf numFmtId="0" fontId="2" fillId="0" borderId="4" xfId="0" applyFont="1" applyBorder="1" applyAlignment="1">
      <alignment horizontal="center"/>
    </xf>
    <xf numFmtId="174" fontId="2" fillId="0" borderId="6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FF00"/>
      <color rgb="FFC9ABED"/>
      <color rgb="FF66FFFF"/>
      <color rgb="FFAF91EA"/>
      <color rgb="FFB75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5"/>
  <sheetViews>
    <sheetView zoomScale="110" zoomScaleNormal="110" zoomScaleSheetLayoutView="157" workbookViewId="0">
      <selection activeCell="D87" sqref="D87"/>
    </sheetView>
  </sheetViews>
  <sheetFormatPr baseColWidth="10" defaultColWidth="12.6640625" defaultRowHeight="21" x14ac:dyDescent="0.35"/>
  <cols>
    <col min="1" max="1" width="39.6640625" style="30" customWidth="1"/>
    <col min="2" max="2" width="7.1640625" style="30" customWidth="1"/>
    <col min="3" max="3" width="1.1640625" style="30" customWidth="1"/>
    <col min="4" max="4" width="13.6640625" style="30" customWidth="1"/>
    <col min="5" max="5" width="1.1640625" style="30" customWidth="1"/>
    <col min="6" max="6" width="13.6640625" style="30" customWidth="1"/>
    <col min="7" max="7" width="1.1640625" style="30" customWidth="1"/>
    <col min="8" max="8" width="13.6640625" style="30" customWidth="1"/>
    <col min="9" max="9" width="1.1640625" style="30" customWidth="1"/>
    <col min="10" max="10" width="13.6640625" style="30" customWidth="1"/>
    <col min="11" max="11" width="10.5" style="30" customWidth="1"/>
    <col min="12" max="12" width="14.6640625" style="30" customWidth="1"/>
    <col min="13" max="13" width="18.1640625" style="30" customWidth="1"/>
    <col min="14" max="15" width="8" style="30" customWidth="1"/>
    <col min="16" max="16" width="34.1640625" style="30" customWidth="1"/>
    <col min="17" max="19" width="8" style="30" customWidth="1"/>
    <col min="20" max="16384" width="12.6640625" style="30"/>
  </cols>
  <sheetData>
    <row r="1" spans="1:16" x14ac:dyDescent="0.35">
      <c r="A1" s="29" t="s">
        <v>0</v>
      </c>
      <c r="D1" s="31"/>
      <c r="F1" s="31"/>
      <c r="H1" s="32"/>
      <c r="J1" s="31"/>
      <c r="P1" s="33"/>
    </row>
    <row r="2" spans="1:16" x14ac:dyDescent="0.35">
      <c r="A2" s="34" t="s">
        <v>1</v>
      </c>
      <c r="D2" s="32"/>
      <c r="F2" s="32"/>
      <c r="H2" s="32"/>
      <c r="J2" s="35"/>
      <c r="P2" s="33"/>
    </row>
    <row r="3" spans="1:16" x14ac:dyDescent="0.35">
      <c r="A3" s="36" t="s">
        <v>246</v>
      </c>
      <c r="D3" s="32"/>
      <c r="F3" s="32"/>
      <c r="H3" s="32"/>
      <c r="J3" s="35"/>
      <c r="P3" s="33"/>
    </row>
    <row r="4" spans="1:16" x14ac:dyDescent="0.35">
      <c r="A4" s="36"/>
      <c r="B4" s="37"/>
      <c r="C4" s="29"/>
      <c r="D4" s="38"/>
      <c r="E4" s="39"/>
      <c r="F4" s="38"/>
      <c r="G4" s="39"/>
      <c r="H4" s="38"/>
      <c r="I4" s="39"/>
      <c r="J4" s="40" t="s">
        <v>2</v>
      </c>
      <c r="P4" s="33"/>
    </row>
    <row r="5" spans="1:16" x14ac:dyDescent="0.35">
      <c r="A5" s="36"/>
      <c r="B5" s="41"/>
      <c r="D5" s="137" t="s">
        <v>3</v>
      </c>
      <c r="E5" s="138"/>
      <c r="F5" s="138"/>
      <c r="G5" s="42"/>
      <c r="H5" s="139" t="s">
        <v>4</v>
      </c>
      <c r="I5" s="140"/>
      <c r="J5" s="140"/>
      <c r="P5" s="33"/>
    </row>
    <row r="6" spans="1:16" x14ac:dyDescent="0.35">
      <c r="A6" s="43"/>
      <c r="D6" s="44" t="s">
        <v>247</v>
      </c>
      <c r="F6" s="44" t="s">
        <v>5</v>
      </c>
      <c r="G6" s="45"/>
      <c r="H6" s="44" t="s">
        <v>247</v>
      </c>
      <c r="J6" s="44" t="s">
        <v>5</v>
      </c>
      <c r="P6" s="33"/>
    </row>
    <row r="7" spans="1:16" x14ac:dyDescent="0.35">
      <c r="A7" s="43"/>
      <c r="B7" s="46"/>
      <c r="D7" s="44" t="s">
        <v>6</v>
      </c>
      <c r="F7" s="44" t="s">
        <v>7</v>
      </c>
      <c r="G7" s="45"/>
      <c r="H7" s="44" t="s">
        <v>6</v>
      </c>
      <c r="J7" s="44" t="s">
        <v>7</v>
      </c>
      <c r="P7" s="33"/>
    </row>
    <row r="8" spans="1:16" x14ac:dyDescent="0.35">
      <c r="A8" s="43"/>
      <c r="B8" s="47" t="s">
        <v>8</v>
      </c>
      <c r="D8" s="48" t="s">
        <v>9</v>
      </c>
      <c r="F8" s="48"/>
      <c r="G8" s="45"/>
      <c r="H8" s="48" t="s">
        <v>9</v>
      </c>
      <c r="J8" s="48"/>
      <c r="P8" s="33"/>
    </row>
    <row r="9" spans="1:16" x14ac:dyDescent="0.35">
      <c r="A9" s="43"/>
      <c r="B9" s="46"/>
      <c r="D9" s="44"/>
      <c r="F9" s="44"/>
      <c r="G9" s="45"/>
      <c r="H9" s="44"/>
      <c r="J9" s="44"/>
      <c r="P9" s="33"/>
    </row>
    <row r="10" spans="1:16" x14ac:dyDescent="0.35">
      <c r="A10" s="36" t="s">
        <v>10</v>
      </c>
      <c r="B10" s="49"/>
      <c r="C10" s="41"/>
      <c r="D10" s="50"/>
      <c r="E10" s="44"/>
      <c r="F10" s="50"/>
      <c r="G10" s="44"/>
      <c r="H10" s="50"/>
      <c r="I10" s="44"/>
      <c r="J10" s="50"/>
      <c r="P10" s="33"/>
    </row>
    <row r="11" spans="1:16" x14ac:dyDescent="0.35">
      <c r="A11" s="36" t="s">
        <v>11</v>
      </c>
      <c r="B11" s="49"/>
      <c r="C11" s="49"/>
      <c r="D11" s="32"/>
      <c r="F11" s="32"/>
      <c r="H11" s="32"/>
      <c r="J11" s="32"/>
      <c r="P11" s="33"/>
    </row>
    <row r="12" spans="1:16" x14ac:dyDescent="0.35">
      <c r="A12" s="43" t="s">
        <v>12</v>
      </c>
      <c r="B12" s="49"/>
      <c r="C12" s="49"/>
      <c r="D12" s="32">
        <v>188564</v>
      </c>
      <c r="E12" s="51"/>
      <c r="F12" s="32">
        <v>474630</v>
      </c>
      <c r="G12" s="51"/>
      <c r="H12" s="32">
        <v>107147</v>
      </c>
      <c r="I12" s="51"/>
      <c r="J12" s="32">
        <v>391582</v>
      </c>
      <c r="K12" s="51"/>
      <c r="L12" s="51"/>
      <c r="M12" s="52"/>
      <c r="P12" s="33"/>
    </row>
    <row r="13" spans="1:16" x14ac:dyDescent="0.35">
      <c r="A13" s="43" t="s">
        <v>13</v>
      </c>
      <c r="B13" s="41" t="s">
        <v>243</v>
      </c>
      <c r="C13" s="49"/>
      <c r="D13" s="32">
        <v>1047752</v>
      </c>
      <c r="E13" s="51"/>
      <c r="F13" s="32">
        <v>615992</v>
      </c>
      <c r="G13" s="51"/>
      <c r="H13" s="32">
        <v>1043091</v>
      </c>
      <c r="I13" s="51"/>
      <c r="J13" s="32">
        <v>617704</v>
      </c>
      <c r="K13" s="51"/>
      <c r="L13" s="51"/>
      <c r="M13" s="52"/>
      <c r="P13" s="33"/>
    </row>
    <row r="14" spans="1:16" x14ac:dyDescent="0.35">
      <c r="A14" s="43" t="s">
        <v>14</v>
      </c>
      <c r="B14" s="41">
        <v>3</v>
      </c>
      <c r="C14" s="49"/>
      <c r="D14" s="32">
        <v>132440</v>
      </c>
      <c r="E14" s="51"/>
      <c r="F14" s="32">
        <v>108561</v>
      </c>
      <c r="G14" s="51"/>
      <c r="H14" s="32">
        <v>115238</v>
      </c>
      <c r="I14" s="51"/>
      <c r="J14" s="32">
        <v>85918</v>
      </c>
      <c r="K14" s="51"/>
      <c r="L14" s="51"/>
      <c r="M14" s="52"/>
      <c r="P14" s="33"/>
    </row>
    <row r="15" spans="1:16" x14ac:dyDescent="0.35">
      <c r="A15" s="43" t="s">
        <v>15</v>
      </c>
      <c r="B15" s="41" t="s">
        <v>275</v>
      </c>
      <c r="C15" s="49"/>
      <c r="D15" s="32">
        <v>594588</v>
      </c>
      <c r="E15" s="51"/>
      <c r="F15" s="32">
        <v>491794</v>
      </c>
      <c r="G15" s="51"/>
      <c r="H15" s="32">
        <v>594588</v>
      </c>
      <c r="I15" s="51"/>
      <c r="J15" s="32">
        <v>491794</v>
      </c>
      <c r="K15" s="51"/>
      <c r="L15" s="51"/>
      <c r="M15" s="52"/>
      <c r="P15" s="33"/>
    </row>
    <row r="16" spans="1:16" x14ac:dyDescent="0.35">
      <c r="A16" s="43" t="s">
        <v>16</v>
      </c>
      <c r="B16" s="41">
        <v>3</v>
      </c>
      <c r="C16" s="49"/>
      <c r="D16" s="53">
        <v>0</v>
      </c>
      <c r="E16" s="51"/>
      <c r="F16" s="53">
        <v>0</v>
      </c>
      <c r="G16" s="51"/>
      <c r="H16" s="32">
        <v>29050</v>
      </c>
      <c r="I16" s="51"/>
      <c r="J16" s="32">
        <v>27950</v>
      </c>
      <c r="K16" s="51"/>
      <c r="L16" s="51"/>
      <c r="M16" s="52"/>
      <c r="P16" s="33"/>
    </row>
    <row r="17" spans="1:10" x14ac:dyDescent="0.35">
      <c r="A17" s="43" t="s">
        <v>17</v>
      </c>
      <c r="B17" s="41">
        <v>7</v>
      </c>
      <c r="C17" s="49"/>
      <c r="D17" s="32">
        <v>203935</v>
      </c>
      <c r="E17" s="51"/>
      <c r="F17" s="32">
        <v>138678</v>
      </c>
      <c r="G17" s="51"/>
      <c r="H17" s="32">
        <v>201425</v>
      </c>
      <c r="I17" s="51"/>
      <c r="J17" s="32">
        <v>136464</v>
      </c>
    </row>
    <row r="18" spans="1:10" x14ac:dyDescent="0.35">
      <c r="A18" s="43" t="s">
        <v>18</v>
      </c>
      <c r="B18" s="41"/>
      <c r="C18" s="49"/>
      <c r="D18" s="32">
        <v>96716</v>
      </c>
      <c r="E18" s="51"/>
      <c r="F18" s="32">
        <v>215535</v>
      </c>
      <c r="G18" s="51"/>
      <c r="H18" s="32">
        <v>93784</v>
      </c>
      <c r="I18" s="51"/>
      <c r="J18" s="32">
        <v>211410</v>
      </c>
    </row>
    <row r="19" spans="1:10" x14ac:dyDescent="0.35">
      <c r="A19" s="43" t="s">
        <v>19</v>
      </c>
      <c r="B19" s="41" t="s">
        <v>260</v>
      </c>
      <c r="C19" s="49"/>
      <c r="D19" s="32">
        <v>3379226</v>
      </c>
      <c r="E19" s="51"/>
      <c r="F19" s="32">
        <v>3232213</v>
      </c>
      <c r="G19" s="51"/>
      <c r="H19" s="32">
        <v>3370148</v>
      </c>
      <c r="I19" s="51"/>
      <c r="J19" s="32">
        <v>3222122</v>
      </c>
    </row>
    <row r="20" spans="1:10" x14ac:dyDescent="0.35">
      <c r="A20" s="43" t="s">
        <v>20</v>
      </c>
      <c r="B20" s="41"/>
      <c r="C20" s="49"/>
      <c r="D20" s="32">
        <v>210725</v>
      </c>
      <c r="E20" s="51"/>
      <c r="F20" s="32">
        <v>243282</v>
      </c>
      <c r="G20" s="51"/>
      <c r="H20" s="32">
        <v>210725</v>
      </c>
      <c r="I20" s="51"/>
      <c r="J20" s="32">
        <v>242755</v>
      </c>
    </row>
    <row r="21" spans="1:10" x14ac:dyDescent="0.35">
      <c r="A21" s="36" t="s">
        <v>21</v>
      </c>
      <c r="B21" s="49"/>
      <c r="C21" s="49"/>
      <c r="D21" s="54">
        <v>5853946</v>
      </c>
      <c r="E21" s="55"/>
      <c r="F21" s="54">
        <v>5520685</v>
      </c>
      <c r="G21" s="55"/>
      <c r="H21" s="54">
        <v>5765196</v>
      </c>
      <c r="I21" s="55"/>
      <c r="J21" s="54">
        <v>5427699</v>
      </c>
    </row>
    <row r="22" spans="1:10" x14ac:dyDescent="0.35">
      <c r="A22" s="43"/>
      <c r="B22" s="49"/>
      <c r="C22" s="49"/>
      <c r="D22" s="32"/>
      <c r="E22" s="56"/>
      <c r="F22" s="32"/>
      <c r="G22" s="56"/>
      <c r="H22" s="32"/>
      <c r="I22" s="56"/>
      <c r="J22" s="32"/>
    </row>
    <row r="23" spans="1:10" x14ac:dyDescent="0.35">
      <c r="A23" s="36" t="s">
        <v>22</v>
      </c>
      <c r="B23" s="41"/>
      <c r="C23" s="41"/>
      <c r="D23" s="32"/>
      <c r="E23" s="56"/>
      <c r="F23" s="32"/>
      <c r="G23" s="56"/>
      <c r="H23" s="32"/>
      <c r="I23" s="56"/>
      <c r="J23" s="32"/>
    </row>
    <row r="24" spans="1:10" x14ac:dyDescent="0.35">
      <c r="A24" s="43" t="s">
        <v>23</v>
      </c>
      <c r="B24" s="41" t="s">
        <v>261</v>
      </c>
      <c r="C24" s="41"/>
      <c r="D24" s="50">
        <v>608888</v>
      </c>
      <c r="E24" s="32"/>
      <c r="F24" s="50">
        <v>593854</v>
      </c>
      <c r="G24" s="57"/>
      <c r="H24" s="32">
        <v>608888</v>
      </c>
      <c r="I24" s="51"/>
      <c r="J24" s="32">
        <v>593854</v>
      </c>
    </row>
    <row r="25" spans="1:10" x14ac:dyDescent="0.35">
      <c r="A25" s="43" t="s">
        <v>24</v>
      </c>
      <c r="B25" s="41" t="s">
        <v>262</v>
      </c>
      <c r="C25" s="41"/>
      <c r="D25" s="53">
        <v>0</v>
      </c>
      <c r="E25" s="56"/>
      <c r="F25" s="53">
        <v>0</v>
      </c>
      <c r="G25" s="51"/>
      <c r="H25" s="32">
        <v>1474809</v>
      </c>
      <c r="I25" s="51"/>
      <c r="J25" s="32">
        <v>1560181</v>
      </c>
    </row>
    <row r="26" spans="1:10" x14ac:dyDescent="0.35">
      <c r="A26" s="43" t="s">
        <v>25</v>
      </c>
      <c r="B26" s="41">
        <v>10</v>
      </c>
      <c r="C26" s="41"/>
      <c r="D26" s="53">
        <v>128297</v>
      </c>
      <c r="E26" s="56"/>
      <c r="F26" s="53">
        <v>0</v>
      </c>
      <c r="G26" s="51"/>
      <c r="H26" s="32">
        <v>130000</v>
      </c>
      <c r="I26" s="51"/>
      <c r="J26" s="53">
        <v>0</v>
      </c>
    </row>
    <row r="27" spans="1:10" x14ac:dyDescent="0.35">
      <c r="A27" s="43" t="s">
        <v>26</v>
      </c>
      <c r="B27" s="41">
        <v>6</v>
      </c>
      <c r="C27" s="41"/>
      <c r="D27" s="53">
        <v>332528</v>
      </c>
      <c r="E27" s="32"/>
      <c r="F27" s="32">
        <v>483168</v>
      </c>
      <c r="G27" s="51"/>
      <c r="H27" s="32">
        <v>332528</v>
      </c>
      <c r="I27" s="51"/>
      <c r="J27" s="32">
        <v>484267</v>
      </c>
    </row>
    <row r="28" spans="1:10" x14ac:dyDescent="0.35">
      <c r="A28" s="43" t="s">
        <v>27</v>
      </c>
      <c r="B28" s="41">
        <v>3</v>
      </c>
      <c r="C28" s="41"/>
      <c r="D28" s="53">
        <v>68750</v>
      </c>
      <c r="E28" s="32"/>
      <c r="F28" s="53">
        <v>0</v>
      </c>
      <c r="G28" s="51"/>
      <c r="H28" s="32">
        <v>417350</v>
      </c>
      <c r="I28" s="51"/>
      <c r="J28" s="32">
        <v>247000</v>
      </c>
    </row>
    <row r="29" spans="1:10" x14ac:dyDescent="0.35">
      <c r="A29" s="43" t="s">
        <v>28</v>
      </c>
      <c r="B29" s="41"/>
      <c r="C29" s="41"/>
      <c r="D29" s="32">
        <v>479442</v>
      </c>
      <c r="E29" s="32"/>
      <c r="F29" s="32">
        <v>483024</v>
      </c>
      <c r="G29" s="51"/>
      <c r="H29" s="32">
        <v>9936</v>
      </c>
      <c r="I29" s="51"/>
      <c r="J29" s="32">
        <v>10412</v>
      </c>
    </row>
    <row r="30" spans="1:10" x14ac:dyDescent="0.35">
      <c r="A30" s="43" t="s">
        <v>29</v>
      </c>
      <c r="B30" s="41">
        <v>11</v>
      </c>
      <c r="C30" s="41"/>
      <c r="D30" s="32">
        <v>2558879</v>
      </c>
      <c r="E30" s="32"/>
      <c r="F30" s="32">
        <v>2643056</v>
      </c>
      <c r="G30" s="51"/>
      <c r="H30" s="32">
        <v>509068</v>
      </c>
      <c r="I30" s="51"/>
      <c r="J30" s="32">
        <v>499874</v>
      </c>
    </row>
    <row r="31" spans="1:10" x14ac:dyDescent="0.35">
      <c r="A31" s="43" t="s">
        <v>269</v>
      </c>
      <c r="B31" s="41">
        <v>22</v>
      </c>
      <c r="C31" s="41"/>
      <c r="D31" s="32">
        <v>230153</v>
      </c>
      <c r="E31" s="32"/>
      <c r="F31" s="32">
        <v>230153</v>
      </c>
      <c r="G31" s="51"/>
      <c r="H31" s="53">
        <v>0</v>
      </c>
      <c r="I31" s="51"/>
      <c r="J31" s="53">
        <v>0</v>
      </c>
    </row>
    <row r="32" spans="1:10" x14ac:dyDescent="0.35">
      <c r="A32" s="58" t="s">
        <v>30</v>
      </c>
      <c r="B32" s="41">
        <v>12</v>
      </c>
      <c r="C32" s="41"/>
      <c r="D32" s="32">
        <v>265111</v>
      </c>
      <c r="E32" s="32"/>
      <c r="F32" s="32">
        <v>614319</v>
      </c>
      <c r="G32" s="51"/>
      <c r="H32" s="32">
        <v>67904</v>
      </c>
      <c r="I32" s="51"/>
      <c r="J32" s="32">
        <v>51973</v>
      </c>
    </row>
    <row r="33" spans="1:10" x14ac:dyDescent="0.35">
      <c r="A33" s="43" t="s">
        <v>31</v>
      </c>
      <c r="B33" s="41"/>
      <c r="C33" s="41"/>
      <c r="D33" s="32">
        <v>14522</v>
      </c>
      <c r="E33" s="32"/>
      <c r="F33" s="32">
        <v>20244</v>
      </c>
      <c r="G33" s="51"/>
      <c r="H33" s="32">
        <v>14465</v>
      </c>
      <c r="I33" s="51"/>
      <c r="J33" s="32">
        <v>13525</v>
      </c>
    </row>
    <row r="34" spans="1:10" x14ac:dyDescent="0.35">
      <c r="A34" s="43" t="s">
        <v>32</v>
      </c>
      <c r="B34" s="41"/>
      <c r="C34" s="41"/>
      <c r="D34" s="32">
        <v>230821</v>
      </c>
      <c r="E34" s="32"/>
      <c r="F34" s="32">
        <v>168725</v>
      </c>
      <c r="G34" s="51"/>
      <c r="H34" s="32">
        <v>211410</v>
      </c>
      <c r="I34" s="51"/>
      <c r="J34" s="32">
        <v>149572</v>
      </c>
    </row>
    <row r="35" spans="1:10" x14ac:dyDescent="0.35">
      <c r="A35" s="43" t="s">
        <v>33</v>
      </c>
      <c r="B35" s="41"/>
      <c r="C35" s="41"/>
      <c r="D35" s="32">
        <v>37151</v>
      </c>
      <c r="E35" s="32"/>
      <c r="F35" s="32">
        <v>11840</v>
      </c>
      <c r="G35" s="51"/>
      <c r="H35" s="32">
        <v>37151</v>
      </c>
      <c r="I35" s="51"/>
      <c r="J35" s="32">
        <v>11840</v>
      </c>
    </row>
    <row r="36" spans="1:10" x14ac:dyDescent="0.35">
      <c r="A36" s="43" t="s">
        <v>34</v>
      </c>
      <c r="B36" s="41"/>
      <c r="C36" s="41"/>
      <c r="D36" s="32">
        <v>21001</v>
      </c>
      <c r="E36" s="32"/>
      <c r="F36" s="32">
        <v>21001</v>
      </c>
      <c r="G36" s="51"/>
      <c r="H36" s="32">
        <v>1000</v>
      </c>
      <c r="I36" s="51"/>
      <c r="J36" s="32">
        <v>1000</v>
      </c>
    </row>
    <row r="37" spans="1:10" x14ac:dyDescent="0.35">
      <c r="A37" s="43" t="s">
        <v>35</v>
      </c>
      <c r="B37" s="41">
        <v>22</v>
      </c>
      <c r="C37" s="41"/>
      <c r="D37" s="32">
        <v>12176</v>
      </c>
      <c r="E37" s="32"/>
      <c r="F37" s="32">
        <v>12300</v>
      </c>
      <c r="G37" s="51"/>
      <c r="H37" s="32">
        <v>5827</v>
      </c>
      <c r="I37" s="51"/>
      <c r="J37" s="32">
        <v>6052</v>
      </c>
    </row>
    <row r="38" spans="1:10" x14ac:dyDescent="0.35">
      <c r="A38" s="36" t="s">
        <v>36</v>
      </c>
      <c r="B38" s="41"/>
      <c r="C38" s="41"/>
      <c r="D38" s="54">
        <v>4987719</v>
      </c>
      <c r="E38" s="32"/>
      <c r="F38" s="54">
        <v>5281684</v>
      </c>
      <c r="G38" s="59"/>
      <c r="H38" s="54">
        <v>3820336</v>
      </c>
      <c r="I38" s="59"/>
      <c r="J38" s="54">
        <v>3629550</v>
      </c>
    </row>
    <row r="39" spans="1:10" x14ac:dyDescent="0.35">
      <c r="A39" s="36" t="s">
        <v>37</v>
      </c>
      <c r="B39" s="49"/>
      <c r="C39" s="49"/>
      <c r="D39" s="60">
        <v>10841665</v>
      </c>
      <c r="E39" s="32"/>
      <c r="F39" s="60">
        <v>10802369</v>
      </c>
      <c r="G39" s="59"/>
      <c r="H39" s="60">
        <v>9585532</v>
      </c>
      <c r="I39" s="59"/>
      <c r="J39" s="60">
        <v>9057249</v>
      </c>
    </row>
    <row r="40" spans="1:10" x14ac:dyDescent="0.35">
      <c r="A40" s="36" t="s">
        <v>38</v>
      </c>
      <c r="B40" s="49"/>
      <c r="C40" s="41"/>
      <c r="D40" s="61"/>
      <c r="E40" s="32"/>
      <c r="F40" s="61"/>
      <c r="G40" s="62"/>
      <c r="H40" s="61"/>
      <c r="I40" s="62"/>
      <c r="J40" s="61"/>
    </row>
    <row r="41" spans="1:10" x14ac:dyDescent="0.35">
      <c r="A41" s="36" t="s">
        <v>39</v>
      </c>
      <c r="B41" s="41"/>
      <c r="C41" s="41"/>
      <c r="D41" s="32"/>
      <c r="E41" s="56"/>
      <c r="F41" s="32"/>
      <c r="G41" s="56"/>
      <c r="H41" s="32"/>
      <c r="I41" s="56"/>
      <c r="J41" s="32"/>
    </row>
    <row r="42" spans="1:10" x14ac:dyDescent="0.35">
      <c r="A42" s="43" t="s">
        <v>40</v>
      </c>
      <c r="B42" s="41" t="s">
        <v>263</v>
      </c>
      <c r="C42" s="49"/>
      <c r="D42" s="32">
        <v>628322</v>
      </c>
      <c r="E42" s="32"/>
      <c r="F42" s="32">
        <v>365672</v>
      </c>
      <c r="G42" s="32"/>
      <c r="H42" s="32">
        <v>616214</v>
      </c>
      <c r="I42" s="32"/>
      <c r="J42" s="32">
        <v>352828</v>
      </c>
    </row>
    <row r="43" spans="1:10" x14ac:dyDescent="0.35">
      <c r="A43" s="43" t="s">
        <v>41</v>
      </c>
      <c r="B43" s="41" t="s">
        <v>264</v>
      </c>
      <c r="C43" s="49"/>
      <c r="D43" s="32">
        <v>1339325</v>
      </c>
      <c r="E43" s="32"/>
      <c r="F43" s="32">
        <v>1543997</v>
      </c>
      <c r="G43" s="32"/>
      <c r="H43" s="32">
        <v>1314621</v>
      </c>
      <c r="I43" s="32"/>
      <c r="J43" s="32">
        <v>1505916</v>
      </c>
    </row>
    <row r="44" spans="1:10" x14ac:dyDescent="0.35">
      <c r="A44" s="58" t="s">
        <v>42</v>
      </c>
      <c r="B44" s="41">
        <v>6</v>
      </c>
      <c r="C44" s="49"/>
      <c r="D44" s="32">
        <v>631650</v>
      </c>
      <c r="E44" s="32"/>
      <c r="F44" s="32">
        <v>478923</v>
      </c>
      <c r="G44" s="32"/>
      <c r="H44" s="32">
        <v>631650</v>
      </c>
      <c r="I44" s="32"/>
      <c r="J44" s="32">
        <v>478923</v>
      </c>
    </row>
    <row r="45" spans="1:10" x14ac:dyDescent="0.35">
      <c r="A45" s="43" t="s">
        <v>43</v>
      </c>
      <c r="B45" s="41">
        <v>15</v>
      </c>
      <c r="C45" s="49"/>
      <c r="D45" s="32">
        <v>83529</v>
      </c>
      <c r="E45" s="32"/>
      <c r="F45" s="32">
        <v>123370</v>
      </c>
      <c r="G45" s="32"/>
      <c r="H45" s="53">
        <v>0</v>
      </c>
      <c r="I45" s="32"/>
      <c r="J45" s="53">
        <v>0</v>
      </c>
    </row>
    <row r="46" spans="1:10" x14ac:dyDescent="0.35">
      <c r="A46" s="58" t="s">
        <v>44</v>
      </c>
      <c r="B46" s="41"/>
      <c r="C46" s="49"/>
      <c r="D46" s="32"/>
      <c r="E46" s="32"/>
      <c r="F46" s="32"/>
      <c r="G46" s="32"/>
      <c r="H46" s="32"/>
      <c r="I46" s="32"/>
      <c r="J46" s="32"/>
    </row>
    <row r="47" spans="1:10" x14ac:dyDescent="0.35">
      <c r="A47" s="58" t="s">
        <v>45</v>
      </c>
      <c r="B47" s="41">
        <v>12</v>
      </c>
      <c r="C47" s="49"/>
      <c r="D47" s="32">
        <v>28289</v>
      </c>
      <c r="E47" s="32"/>
      <c r="F47" s="32">
        <v>18869</v>
      </c>
      <c r="G47" s="32"/>
      <c r="H47" s="32">
        <v>28099</v>
      </c>
      <c r="I47" s="32"/>
      <c r="J47" s="32">
        <v>18686</v>
      </c>
    </row>
    <row r="48" spans="1:10" x14ac:dyDescent="0.35">
      <c r="A48" s="43" t="s">
        <v>46</v>
      </c>
      <c r="B48" s="41">
        <v>3</v>
      </c>
      <c r="C48" s="49"/>
      <c r="D48" s="32">
        <v>1860</v>
      </c>
      <c r="E48" s="32"/>
      <c r="F48" s="32">
        <v>1860</v>
      </c>
      <c r="G48" s="32"/>
      <c r="H48" s="53">
        <v>0</v>
      </c>
      <c r="I48" s="32"/>
      <c r="J48" s="53">
        <v>0</v>
      </c>
    </row>
    <row r="49" spans="1:10" x14ac:dyDescent="0.35">
      <c r="A49" s="43" t="s">
        <v>47</v>
      </c>
      <c r="B49" s="41"/>
      <c r="C49" s="49"/>
      <c r="D49" s="32">
        <v>198</v>
      </c>
      <c r="E49" s="32"/>
      <c r="F49" s="32">
        <v>468</v>
      </c>
      <c r="G49" s="32"/>
      <c r="H49" s="53">
        <v>0</v>
      </c>
      <c r="I49" s="32"/>
      <c r="J49" s="53">
        <v>0</v>
      </c>
    </row>
    <row r="50" spans="1:10" x14ac:dyDescent="0.35">
      <c r="A50" s="58" t="s">
        <v>48</v>
      </c>
      <c r="B50" s="41"/>
      <c r="C50" s="49"/>
      <c r="D50" s="32">
        <v>15487</v>
      </c>
      <c r="E50" s="32"/>
      <c r="F50" s="32">
        <v>14444</v>
      </c>
      <c r="G50" s="32"/>
      <c r="H50" s="32">
        <v>15305</v>
      </c>
      <c r="I50" s="32"/>
      <c r="J50" s="32">
        <v>14356</v>
      </c>
    </row>
    <row r="51" spans="1:10" x14ac:dyDescent="0.35">
      <c r="A51" s="43" t="s">
        <v>49</v>
      </c>
      <c r="B51" s="41"/>
      <c r="C51" s="49"/>
      <c r="D51" s="32">
        <v>357027</v>
      </c>
      <c r="E51" s="32"/>
      <c r="F51" s="32">
        <v>314792</v>
      </c>
      <c r="G51" s="32"/>
      <c r="H51" s="32">
        <v>356365</v>
      </c>
      <c r="I51" s="32"/>
      <c r="J51" s="32">
        <v>312453</v>
      </c>
    </row>
    <row r="52" spans="1:10" x14ac:dyDescent="0.35">
      <c r="A52" s="43" t="s">
        <v>50</v>
      </c>
      <c r="B52" s="41"/>
      <c r="C52" s="49"/>
      <c r="D52" s="32">
        <v>85929</v>
      </c>
      <c r="E52" s="32"/>
      <c r="F52" s="32">
        <v>67877</v>
      </c>
      <c r="G52" s="32"/>
      <c r="H52" s="32">
        <v>85929</v>
      </c>
      <c r="I52" s="32"/>
      <c r="J52" s="32">
        <v>67877</v>
      </c>
    </row>
    <row r="53" spans="1:10" x14ac:dyDescent="0.35">
      <c r="A53" s="43" t="s">
        <v>51</v>
      </c>
      <c r="B53" s="41"/>
      <c r="C53" s="49"/>
      <c r="D53" s="32">
        <v>69476</v>
      </c>
      <c r="E53" s="32"/>
      <c r="F53" s="32">
        <v>61618</v>
      </c>
      <c r="G53" s="32"/>
      <c r="H53" s="32">
        <v>69476</v>
      </c>
      <c r="I53" s="32"/>
      <c r="J53" s="32">
        <v>61618</v>
      </c>
    </row>
    <row r="54" spans="1:10" x14ac:dyDescent="0.35">
      <c r="A54" s="43" t="s">
        <v>52</v>
      </c>
      <c r="B54" s="41"/>
      <c r="C54" s="49"/>
      <c r="D54" s="32">
        <v>78369</v>
      </c>
      <c r="E54" s="32"/>
      <c r="F54" s="32">
        <v>75332</v>
      </c>
      <c r="G54" s="32"/>
      <c r="H54" s="32">
        <v>54114</v>
      </c>
      <c r="I54" s="32"/>
      <c r="J54" s="32">
        <v>53979</v>
      </c>
    </row>
    <row r="55" spans="1:10" x14ac:dyDescent="0.35">
      <c r="A55" s="36" t="s">
        <v>53</v>
      </c>
      <c r="B55" s="41"/>
      <c r="C55" s="49"/>
      <c r="D55" s="54">
        <v>3319461</v>
      </c>
      <c r="E55" s="32"/>
      <c r="F55" s="54">
        <v>3067222</v>
      </c>
      <c r="G55" s="59"/>
      <c r="H55" s="54">
        <v>3171773</v>
      </c>
      <c r="I55" s="59"/>
      <c r="J55" s="54">
        <v>2866636</v>
      </c>
    </row>
    <row r="56" spans="1:10" x14ac:dyDescent="0.35">
      <c r="A56" s="43"/>
      <c r="B56" s="41"/>
      <c r="C56" s="49"/>
      <c r="D56" s="32"/>
      <c r="E56" s="32"/>
      <c r="F56" s="32"/>
      <c r="G56" s="32"/>
      <c r="H56" s="32"/>
      <c r="I56" s="32"/>
      <c r="J56" s="32"/>
    </row>
    <row r="57" spans="1:10" x14ac:dyDescent="0.35">
      <c r="A57" s="36" t="s">
        <v>54</v>
      </c>
      <c r="B57" s="41"/>
      <c r="C57" s="49"/>
      <c r="D57" s="32"/>
      <c r="E57" s="32"/>
      <c r="F57" s="32"/>
      <c r="G57" s="32"/>
      <c r="H57" s="32"/>
      <c r="I57" s="32"/>
      <c r="J57" s="32"/>
    </row>
    <row r="58" spans="1:10" x14ac:dyDescent="0.35">
      <c r="A58" s="43" t="s">
        <v>55</v>
      </c>
      <c r="B58" s="41">
        <v>15</v>
      </c>
      <c r="C58" s="49"/>
      <c r="D58" s="32">
        <v>916274</v>
      </c>
      <c r="E58" s="32"/>
      <c r="F58" s="32">
        <v>1124128</v>
      </c>
      <c r="G58" s="32"/>
      <c r="H58" s="53">
        <v>0</v>
      </c>
      <c r="I58" s="32"/>
      <c r="J58" s="53">
        <v>0</v>
      </c>
    </row>
    <row r="59" spans="1:10" x14ac:dyDescent="0.35">
      <c r="A59" s="43" t="s">
        <v>56</v>
      </c>
      <c r="B59" s="41" t="s">
        <v>274</v>
      </c>
      <c r="C59" s="49"/>
      <c r="D59" s="32">
        <v>237118</v>
      </c>
      <c r="E59" s="32"/>
      <c r="F59" s="32">
        <v>537092</v>
      </c>
      <c r="G59" s="32"/>
      <c r="H59" s="32">
        <v>47748</v>
      </c>
      <c r="I59" s="32"/>
      <c r="J59" s="32">
        <v>42189</v>
      </c>
    </row>
    <row r="60" spans="1:10" x14ac:dyDescent="0.35">
      <c r="A60" s="43" t="s">
        <v>57</v>
      </c>
      <c r="B60" s="41"/>
      <c r="C60" s="49"/>
      <c r="D60" s="32">
        <v>6829</v>
      </c>
      <c r="E60" s="32"/>
      <c r="F60" s="32">
        <v>3753</v>
      </c>
      <c r="G60" s="32"/>
      <c r="H60" s="53">
        <v>0</v>
      </c>
      <c r="I60" s="32"/>
      <c r="J60" s="53">
        <v>0</v>
      </c>
    </row>
    <row r="61" spans="1:10" x14ac:dyDescent="0.35">
      <c r="A61" s="43" t="s">
        <v>58</v>
      </c>
      <c r="B61" s="41"/>
      <c r="C61" s="49"/>
      <c r="D61" s="32"/>
      <c r="E61" s="32"/>
      <c r="F61" s="32"/>
      <c r="G61" s="32"/>
      <c r="H61" s="32"/>
      <c r="I61" s="32"/>
      <c r="J61" s="32"/>
    </row>
    <row r="62" spans="1:10" x14ac:dyDescent="0.35">
      <c r="A62" s="43" t="s">
        <v>59</v>
      </c>
      <c r="B62" s="41"/>
      <c r="C62" s="49"/>
      <c r="D62" s="32">
        <v>189015</v>
      </c>
      <c r="E62" s="32"/>
      <c r="F62" s="32">
        <v>178961</v>
      </c>
      <c r="G62" s="32"/>
      <c r="H62" s="32">
        <v>182621</v>
      </c>
      <c r="I62" s="32"/>
      <c r="J62" s="32">
        <v>173520</v>
      </c>
    </row>
    <row r="63" spans="1:10" x14ac:dyDescent="0.35">
      <c r="A63" s="43" t="s">
        <v>60</v>
      </c>
      <c r="B63" s="41"/>
      <c r="C63" s="49"/>
      <c r="D63" s="32">
        <v>38969</v>
      </c>
      <c r="E63" s="32"/>
      <c r="F63" s="32">
        <v>40706</v>
      </c>
      <c r="G63" s="32"/>
      <c r="H63" s="32">
        <v>36133</v>
      </c>
      <c r="I63" s="32"/>
      <c r="J63" s="32">
        <v>34554</v>
      </c>
    </row>
    <row r="64" spans="1:10" x14ac:dyDescent="0.35">
      <c r="A64" s="43" t="s">
        <v>61</v>
      </c>
      <c r="B64" s="49"/>
      <c r="C64" s="49"/>
      <c r="D64" s="32">
        <v>11647</v>
      </c>
      <c r="E64" s="32"/>
      <c r="F64" s="32">
        <v>15646</v>
      </c>
      <c r="G64" s="32"/>
      <c r="H64" s="53">
        <v>0</v>
      </c>
      <c r="I64" s="32"/>
      <c r="J64" s="53">
        <v>0</v>
      </c>
    </row>
    <row r="65" spans="1:12" x14ac:dyDescent="0.35">
      <c r="A65" s="36" t="s">
        <v>62</v>
      </c>
      <c r="B65" s="49"/>
      <c r="C65" s="49"/>
      <c r="D65" s="54">
        <v>1399852</v>
      </c>
      <c r="E65" s="32"/>
      <c r="F65" s="54">
        <v>1900286</v>
      </c>
      <c r="G65" s="59"/>
      <c r="H65" s="54">
        <v>266502</v>
      </c>
      <c r="I65" s="59"/>
      <c r="J65" s="54">
        <v>250263</v>
      </c>
    </row>
    <row r="66" spans="1:12" x14ac:dyDescent="0.35">
      <c r="A66" s="36" t="s">
        <v>63</v>
      </c>
      <c r="B66" s="49"/>
      <c r="C66" s="49"/>
      <c r="D66" s="54">
        <v>4719313</v>
      </c>
      <c r="E66" s="32"/>
      <c r="F66" s="54">
        <v>4967508</v>
      </c>
      <c r="G66" s="59"/>
      <c r="H66" s="54">
        <v>3438275</v>
      </c>
      <c r="I66" s="59"/>
      <c r="J66" s="54">
        <v>3116899</v>
      </c>
    </row>
    <row r="67" spans="1:12" x14ac:dyDescent="0.35">
      <c r="A67" s="36" t="s">
        <v>38</v>
      </c>
      <c r="B67" s="49"/>
      <c r="C67" s="49"/>
      <c r="D67" s="63"/>
      <c r="E67" s="32"/>
      <c r="F67" s="63"/>
      <c r="G67" s="59"/>
      <c r="H67" s="63"/>
      <c r="I67" s="59"/>
      <c r="J67" s="63"/>
    </row>
    <row r="68" spans="1:12" x14ac:dyDescent="0.35">
      <c r="A68" s="36" t="s">
        <v>64</v>
      </c>
      <c r="B68" s="49"/>
      <c r="C68" s="49"/>
      <c r="D68" s="32"/>
      <c r="E68" s="32"/>
      <c r="F68" s="32"/>
      <c r="G68" s="56"/>
      <c r="H68" s="32"/>
      <c r="I68" s="56"/>
      <c r="J68" s="32"/>
    </row>
    <row r="69" spans="1:12" x14ac:dyDescent="0.35">
      <c r="A69" s="43" t="s">
        <v>65</v>
      </c>
      <c r="B69" s="41"/>
      <c r="C69" s="49"/>
      <c r="D69" s="32"/>
      <c r="E69" s="32"/>
      <c r="F69" s="32"/>
      <c r="G69" s="56"/>
      <c r="H69" s="32"/>
      <c r="I69" s="56"/>
      <c r="J69" s="32"/>
    </row>
    <row r="70" spans="1:12" x14ac:dyDescent="0.35">
      <c r="A70" s="43" t="s">
        <v>66</v>
      </c>
      <c r="B70" s="41"/>
      <c r="C70" s="49"/>
      <c r="D70" s="32"/>
      <c r="E70" s="56"/>
      <c r="F70" s="32"/>
      <c r="G70" s="56"/>
      <c r="H70" s="32"/>
      <c r="I70" s="56"/>
      <c r="J70" s="32"/>
    </row>
    <row r="71" spans="1:12" x14ac:dyDescent="0.35">
      <c r="A71" s="43" t="s">
        <v>67</v>
      </c>
      <c r="B71" s="49"/>
      <c r="C71" s="49"/>
      <c r="D71" s="64">
        <v>1590957</v>
      </c>
      <c r="E71" s="32"/>
      <c r="F71" s="64">
        <v>1590957</v>
      </c>
      <c r="G71" s="32"/>
      <c r="H71" s="64">
        <v>1590957</v>
      </c>
      <c r="I71" s="32"/>
      <c r="J71" s="64">
        <v>1590957</v>
      </c>
    </row>
    <row r="72" spans="1:12" x14ac:dyDescent="0.35">
      <c r="A72" s="43" t="s">
        <v>68</v>
      </c>
      <c r="B72" s="49"/>
      <c r="C72" s="49"/>
      <c r="D72" s="32"/>
      <c r="E72" s="32"/>
      <c r="F72" s="32"/>
      <c r="G72" s="32"/>
      <c r="H72" s="32"/>
      <c r="I72" s="32"/>
      <c r="J72" s="32"/>
      <c r="L72" s="32"/>
    </row>
    <row r="73" spans="1:12" x14ac:dyDescent="0.35">
      <c r="A73" s="43" t="s">
        <v>67</v>
      </c>
      <c r="B73" s="49"/>
      <c r="C73" s="49"/>
      <c r="D73" s="32">
        <v>1590957</v>
      </c>
      <c r="E73" s="32"/>
      <c r="F73" s="32">
        <v>1590957</v>
      </c>
      <c r="G73" s="32"/>
      <c r="H73" s="32">
        <v>1590957</v>
      </c>
      <c r="I73" s="32"/>
      <c r="J73" s="32">
        <v>1590957</v>
      </c>
    </row>
    <row r="74" spans="1:12" x14ac:dyDescent="0.35">
      <c r="A74" s="43" t="s">
        <v>69</v>
      </c>
      <c r="C74" s="49"/>
      <c r="D74" s="32"/>
      <c r="E74" s="32"/>
      <c r="F74" s="32"/>
      <c r="G74" s="32"/>
      <c r="H74" s="32"/>
      <c r="I74" s="32"/>
      <c r="J74" s="32"/>
    </row>
    <row r="75" spans="1:12" x14ac:dyDescent="0.35">
      <c r="A75" s="43" t="s">
        <v>70</v>
      </c>
      <c r="B75" s="49"/>
      <c r="C75" s="49"/>
      <c r="D75" s="32">
        <v>24</v>
      </c>
      <c r="E75" s="32"/>
      <c r="F75" s="32">
        <v>24</v>
      </c>
      <c r="G75" s="32"/>
      <c r="H75" s="32">
        <v>24</v>
      </c>
      <c r="I75" s="32"/>
      <c r="J75" s="32">
        <v>24</v>
      </c>
    </row>
    <row r="76" spans="1:12" x14ac:dyDescent="0.35">
      <c r="A76" s="43" t="s">
        <v>71</v>
      </c>
      <c r="B76" s="49"/>
      <c r="C76" s="49"/>
      <c r="D76" s="32"/>
      <c r="E76" s="32"/>
      <c r="F76" s="32"/>
      <c r="G76" s="32"/>
      <c r="H76" s="32"/>
      <c r="I76" s="32"/>
      <c r="J76" s="32"/>
    </row>
    <row r="77" spans="1:12" x14ac:dyDescent="0.35">
      <c r="A77" s="43" t="s">
        <v>72</v>
      </c>
      <c r="B77" s="49"/>
      <c r="C77" s="49"/>
      <c r="D77" s="32">
        <v>-10931</v>
      </c>
      <c r="E77" s="32"/>
      <c r="F77" s="32">
        <v>-6870</v>
      </c>
      <c r="G77" s="32"/>
      <c r="H77" s="53">
        <v>0</v>
      </c>
      <c r="I77" s="32"/>
      <c r="J77" s="53">
        <v>0</v>
      </c>
    </row>
    <row r="78" spans="1:12" x14ac:dyDescent="0.35">
      <c r="A78" s="43" t="s">
        <v>73</v>
      </c>
      <c r="B78" s="49"/>
      <c r="C78" s="49"/>
      <c r="D78" s="32"/>
      <c r="E78" s="32"/>
      <c r="F78" s="32"/>
      <c r="G78" s="32"/>
      <c r="H78" s="32"/>
      <c r="I78" s="32"/>
      <c r="J78" s="32"/>
    </row>
    <row r="79" spans="1:12" x14ac:dyDescent="0.35">
      <c r="A79" s="43" t="s">
        <v>74</v>
      </c>
      <c r="B79" s="49"/>
      <c r="C79" s="49"/>
      <c r="D79" s="32"/>
      <c r="E79" s="32"/>
      <c r="F79" s="32"/>
      <c r="G79" s="32"/>
      <c r="H79" s="32"/>
      <c r="I79" s="32"/>
      <c r="J79" s="32"/>
    </row>
    <row r="80" spans="1:12" x14ac:dyDescent="0.35">
      <c r="A80" s="43" t="s">
        <v>75</v>
      </c>
      <c r="B80" s="49"/>
      <c r="C80" s="49"/>
      <c r="D80" s="32">
        <v>160000</v>
      </c>
      <c r="E80" s="32"/>
      <c r="F80" s="32">
        <v>160000</v>
      </c>
      <c r="G80" s="32"/>
      <c r="H80" s="32">
        <v>160000</v>
      </c>
      <c r="I80" s="32"/>
      <c r="J80" s="32">
        <v>160000</v>
      </c>
    </row>
    <row r="81" spans="1:10" x14ac:dyDescent="0.35">
      <c r="A81" s="43" t="s">
        <v>76</v>
      </c>
      <c r="B81" s="49"/>
      <c r="C81" s="49"/>
      <c r="D81" s="32">
        <v>3551429</v>
      </c>
      <c r="E81" s="32"/>
      <c r="F81" s="32">
        <v>3281251</v>
      </c>
      <c r="G81" s="32"/>
      <c r="H81" s="32">
        <v>4086564</v>
      </c>
      <c r="I81" s="32"/>
      <c r="J81" s="32">
        <v>3891684</v>
      </c>
    </row>
    <row r="82" spans="1:10" x14ac:dyDescent="0.35">
      <c r="A82" s="43" t="s">
        <v>77</v>
      </c>
      <c r="B82" s="49"/>
      <c r="C82" s="49"/>
      <c r="D82" s="32">
        <v>309712</v>
      </c>
      <c r="E82" s="32"/>
      <c r="F82" s="32">
        <v>297685</v>
      </c>
      <c r="G82" s="32"/>
      <c r="H82" s="32">
        <v>309712</v>
      </c>
      <c r="I82" s="32"/>
      <c r="J82" s="32">
        <v>297685</v>
      </c>
    </row>
    <row r="83" spans="1:10" x14ac:dyDescent="0.35">
      <c r="A83" s="36" t="s">
        <v>78</v>
      </c>
      <c r="B83" s="49"/>
      <c r="C83" s="49"/>
      <c r="D83" s="65">
        <v>5601191</v>
      </c>
      <c r="E83" s="32"/>
      <c r="F83" s="65">
        <v>5323047</v>
      </c>
      <c r="G83" s="59"/>
      <c r="H83" s="65">
        <v>6147257</v>
      </c>
      <c r="I83" s="59"/>
      <c r="J83" s="65">
        <v>5940350</v>
      </c>
    </row>
    <row r="84" spans="1:10" x14ac:dyDescent="0.35">
      <c r="A84" s="43" t="s">
        <v>79</v>
      </c>
      <c r="B84" s="41"/>
      <c r="C84" s="49"/>
      <c r="D84" s="32">
        <v>521161</v>
      </c>
      <c r="E84" s="32"/>
      <c r="F84" s="32">
        <v>511814</v>
      </c>
      <c r="G84" s="32"/>
      <c r="H84" s="53">
        <v>0</v>
      </c>
      <c r="I84" s="32"/>
      <c r="J84" s="53">
        <v>0</v>
      </c>
    </row>
    <row r="85" spans="1:10" x14ac:dyDescent="0.35">
      <c r="A85" s="36" t="s">
        <v>80</v>
      </c>
      <c r="B85" s="49"/>
      <c r="C85" s="49"/>
      <c r="D85" s="54">
        <v>6122352</v>
      </c>
      <c r="E85" s="32"/>
      <c r="F85" s="54">
        <v>5834861</v>
      </c>
      <c r="G85" s="59"/>
      <c r="H85" s="54">
        <v>6147257</v>
      </c>
      <c r="I85" s="59"/>
      <c r="J85" s="54">
        <v>5940350</v>
      </c>
    </row>
    <row r="86" spans="1:10" x14ac:dyDescent="0.35">
      <c r="A86" s="36"/>
      <c r="B86" s="49"/>
      <c r="C86" s="49"/>
      <c r="D86" s="59"/>
      <c r="E86" s="32"/>
      <c r="F86" s="59"/>
      <c r="G86" s="59"/>
      <c r="H86" s="59"/>
      <c r="I86" s="59"/>
      <c r="J86" s="59"/>
    </row>
    <row r="87" spans="1:10" x14ac:dyDescent="0.35">
      <c r="A87" s="36" t="s">
        <v>81</v>
      </c>
      <c r="B87" s="49"/>
      <c r="C87" s="49"/>
      <c r="D87" s="60">
        <v>10841665</v>
      </c>
      <c r="E87" s="32"/>
      <c r="F87" s="60">
        <v>10802369</v>
      </c>
      <c r="G87" s="59">
        <v>0</v>
      </c>
      <c r="H87" s="60">
        <v>9585532</v>
      </c>
      <c r="I87" s="59"/>
      <c r="J87" s="60">
        <v>9057249</v>
      </c>
    </row>
    <row r="88" spans="1:10" x14ac:dyDescent="0.35">
      <c r="A88" s="66"/>
      <c r="B88" s="67"/>
      <c r="C88" s="67"/>
      <c r="D88" s="32"/>
      <c r="E88" s="32"/>
      <c r="F88" s="68"/>
      <c r="G88" s="69"/>
      <c r="H88" s="70"/>
      <c r="I88" s="69"/>
      <c r="J88" s="70"/>
    </row>
    <row r="90" spans="1:10" x14ac:dyDescent="0.35">
      <c r="D90" s="19"/>
    </row>
    <row r="91" spans="1:10" x14ac:dyDescent="0.35">
      <c r="D91" s="32"/>
    </row>
    <row r="93" spans="1:10" x14ac:dyDescent="0.35">
      <c r="D93" s="19"/>
      <c r="F93" s="27"/>
    </row>
    <row r="94" spans="1:10" x14ac:dyDescent="0.35">
      <c r="D94" s="32"/>
    </row>
    <row r="95" spans="1:10" x14ac:dyDescent="0.35">
      <c r="D95" s="32"/>
    </row>
  </sheetData>
  <mergeCells count="2">
    <mergeCell ref="D5:F5"/>
    <mergeCell ref="H5:J5"/>
  </mergeCells>
  <pageMargins left="0.78740157480314998" right="0.47244094488188998" top="0.74803149606299202" bottom="0.74803149606299202" header="0" footer="0"/>
  <pageSetup paperSize="9" scale="75" orientation="portrait" horizontalDpi="4294967293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39" max="16383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62"/>
  <sheetViews>
    <sheetView topLeftCell="A53" zoomScale="118" zoomScaleNormal="118" zoomScaleSheetLayoutView="157" workbookViewId="0">
      <selection activeCell="J58" sqref="J58"/>
    </sheetView>
  </sheetViews>
  <sheetFormatPr baseColWidth="10" defaultColWidth="12.6640625" defaultRowHeight="15" customHeight="1" x14ac:dyDescent="0.15"/>
  <cols>
    <col min="1" max="1" width="49.5" customWidth="1"/>
    <col min="2" max="2" width="7.6640625" customWidth="1"/>
    <col min="3" max="3" width="1" customWidth="1"/>
    <col min="5" max="5" width="1" customWidth="1"/>
    <col min="7" max="7" width="0.6640625" customWidth="1"/>
    <col min="9" max="9" width="1" customWidth="1"/>
    <col min="11" max="11" width="4.6640625" customWidth="1"/>
    <col min="12" max="13" width="14.6640625" customWidth="1"/>
    <col min="14" max="15" width="12.6640625" customWidth="1"/>
  </cols>
  <sheetData>
    <row r="1" spans="1:26" ht="21" customHeight="1" x14ac:dyDescent="0.35">
      <c r="A1" s="29" t="s">
        <v>0</v>
      </c>
      <c r="B1" s="30"/>
      <c r="C1" s="30"/>
      <c r="D1" s="71"/>
      <c r="E1" s="30"/>
      <c r="F1" s="31"/>
      <c r="G1" s="30"/>
      <c r="H1" s="30"/>
      <c r="I1" s="30"/>
      <c r="J1" s="35" t="s">
        <v>6</v>
      </c>
      <c r="K1" s="5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21" customHeight="1" x14ac:dyDescent="0.35">
      <c r="A2" s="29" t="s">
        <v>82</v>
      </c>
      <c r="B2" s="30"/>
      <c r="C2" s="30"/>
      <c r="D2" s="30"/>
      <c r="E2" s="30"/>
      <c r="F2" s="32"/>
      <c r="G2" s="30"/>
      <c r="H2" s="30"/>
      <c r="I2" s="30"/>
      <c r="J2" s="35" t="s">
        <v>83</v>
      </c>
      <c r="K2" s="5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21" customHeight="1" x14ac:dyDescent="0.35">
      <c r="A3" s="29" t="s">
        <v>248</v>
      </c>
      <c r="B3" s="41"/>
      <c r="C3" s="41"/>
      <c r="D3" s="29"/>
      <c r="E3" s="30"/>
      <c r="F3" s="29"/>
      <c r="G3" s="37"/>
      <c r="H3" s="29"/>
      <c r="I3" s="30"/>
      <c r="J3" s="29"/>
      <c r="K3" s="5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21" customHeight="1" x14ac:dyDescent="0.35">
      <c r="A4" s="43"/>
      <c r="B4" s="41"/>
      <c r="C4" s="41"/>
      <c r="D4" s="72"/>
      <c r="E4" s="72"/>
      <c r="F4" s="73"/>
      <c r="G4" s="72"/>
      <c r="H4" s="72"/>
      <c r="I4" s="72"/>
      <c r="J4" s="40" t="s">
        <v>2</v>
      </c>
      <c r="K4" s="5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21" customHeight="1" x14ac:dyDescent="0.35">
      <c r="A5" s="43"/>
      <c r="B5" s="41"/>
      <c r="C5" s="30"/>
      <c r="D5" s="141" t="s">
        <v>3</v>
      </c>
      <c r="E5" s="142"/>
      <c r="F5" s="142"/>
      <c r="G5" s="30"/>
      <c r="H5" s="139" t="s">
        <v>4</v>
      </c>
      <c r="I5" s="142"/>
      <c r="J5" s="142"/>
      <c r="K5" s="5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26" ht="21" customHeight="1" x14ac:dyDescent="0.35">
      <c r="A6" s="43"/>
      <c r="B6" s="72" t="s">
        <v>8</v>
      </c>
      <c r="C6" s="41"/>
      <c r="D6" s="74">
        <v>2567</v>
      </c>
      <c r="E6" s="41"/>
      <c r="F6" s="74">
        <v>2566</v>
      </c>
      <c r="G6" s="41"/>
      <c r="H6" s="74">
        <v>2567</v>
      </c>
      <c r="I6" s="41"/>
      <c r="J6" s="74">
        <v>2566</v>
      </c>
      <c r="K6" s="5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26" ht="21" customHeight="1" x14ac:dyDescent="0.35">
      <c r="A7" s="43"/>
      <c r="B7" s="41"/>
      <c r="C7" s="49"/>
      <c r="D7" s="62"/>
      <c r="E7" s="62"/>
      <c r="F7" s="61"/>
      <c r="G7" s="62"/>
      <c r="H7" s="62"/>
      <c r="I7" s="62"/>
      <c r="J7" s="61"/>
      <c r="K7" s="5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21" customHeight="1" x14ac:dyDescent="0.35">
      <c r="A8" s="36" t="s">
        <v>84</v>
      </c>
      <c r="B8" s="41"/>
      <c r="C8" s="49"/>
      <c r="D8" s="30"/>
      <c r="E8" s="30"/>
      <c r="F8" s="32"/>
      <c r="G8" s="30"/>
      <c r="H8" s="30"/>
      <c r="I8" s="30"/>
      <c r="J8" s="32"/>
      <c r="K8" s="5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26" ht="21" customHeight="1" x14ac:dyDescent="0.35">
      <c r="A9" s="43" t="s">
        <v>85</v>
      </c>
      <c r="B9" s="41">
        <v>3</v>
      </c>
      <c r="C9" s="49"/>
      <c r="D9" s="32">
        <v>2236905</v>
      </c>
      <c r="E9" s="75"/>
      <c r="F9" s="32">
        <v>1657183</v>
      </c>
      <c r="G9" s="75"/>
      <c r="H9" s="32">
        <v>2306145</v>
      </c>
      <c r="I9" s="75"/>
      <c r="J9" s="32">
        <v>1657183</v>
      </c>
      <c r="K9" s="5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 spans="1:26" ht="21" customHeight="1" x14ac:dyDescent="0.35">
      <c r="A10" s="43" t="s">
        <v>86</v>
      </c>
      <c r="B10" s="41"/>
      <c r="C10" s="49"/>
      <c r="D10" s="32">
        <v>113265</v>
      </c>
      <c r="E10" s="75"/>
      <c r="F10" s="32">
        <v>112941</v>
      </c>
      <c r="G10" s="75"/>
      <c r="H10" s="53">
        <v>0</v>
      </c>
      <c r="I10" s="75"/>
      <c r="J10" s="53">
        <v>0</v>
      </c>
      <c r="K10" s="5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spans="1:26" ht="21" customHeight="1" x14ac:dyDescent="0.35">
      <c r="A11" s="43" t="s">
        <v>87</v>
      </c>
      <c r="B11" s="41"/>
      <c r="C11" s="49"/>
      <c r="D11" s="32">
        <v>1594</v>
      </c>
      <c r="E11" s="75"/>
      <c r="F11" s="32">
        <v>1426</v>
      </c>
      <c r="G11" s="75"/>
      <c r="H11" s="53">
        <v>0</v>
      </c>
      <c r="I11" s="75"/>
      <c r="J11" s="53">
        <v>0</v>
      </c>
      <c r="K11" s="50"/>
      <c r="L11" s="7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ht="21" customHeight="1" x14ac:dyDescent="0.35">
      <c r="A12" s="43" t="s">
        <v>88</v>
      </c>
      <c r="B12" s="41"/>
      <c r="C12" s="49"/>
      <c r="D12" s="32">
        <v>918</v>
      </c>
      <c r="E12" s="75"/>
      <c r="F12" s="32">
        <v>5097</v>
      </c>
      <c r="G12" s="75"/>
      <c r="H12" s="32">
        <v>834</v>
      </c>
      <c r="I12" s="75"/>
      <c r="J12" s="32">
        <v>5097</v>
      </c>
      <c r="K12" s="50"/>
      <c r="L12" s="7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ht="21" customHeight="1" x14ac:dyDescent="0.35">
      <c r="A13" s="43" t="s">
        <v>89</v>
      </c>
      <c r="B13" s="41"/>
      <c r="C13" s="49"/>
      <c r="D13" s="32">
        <v>13348</v>
      </c>
      <c r="E13" s="75"/>
      <c r="F13" s="32">
        <v>17138</v>
      </c>
      <c r="G13" s="75"/>
      <c r="H13" s="32">
        <v>13348</v>
      </c>
      <c r="I13" s="75"/>
      <c r="J13" s="32">
        <v>17138</v>
      </c>
      <c r="K13" s="50"/>
      <c r="L13" s="7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ht="21" customHeight="1" x14ac:dyDescent="0.35">
      <c r="A14" s="43" t="s">
        <v>90</v>
      </c>
      <c r="B14" s="41">
        <v>3</v>
      </c>
      <c r="C14" s="49"/>
      <c r="D14" s="32">
        <v>469</v>
      </c>
      <c r="E14" s="75"/>
      <c r="F14" s="32">
        <v>28</v>
      </c>
      <c r="G14" s="75"/>
      <c r="H14" s="32">
        <v>4124</v>
      </c>
      <c r="I14" s="75"/>
      <c r="J14" s="32">
        <v>1885</v>
      </c>
    </row>
    <row r="15" spans="1:26" ht="21" customHeight="1" x14ac:dyDescent="0.35">
      <c r="A15" s="43" t="s">
        <v>91</v>
      </c>
      <c r="B15" s="41">
        <v>3</v>
      </c>
      <c r="C15" s="49"/>
      <c r="D15" s="32">
        <v>38886</v>
      </c>
      <c r="E15" s="75"/>
      <c r="F15" s="32">
        <v>9043</v>
      </c>
      <c r="G15" s="75"/>
      <c r="H15" s="32">
        <v>38215</v>
      </c>
      <c r="I15" s="75"/>
      <c r="J15" s="32">
        <v>8948</v>
      </c>
    </row>
    <row r="16" spans="1:26" ht="21" customHeight="1" x14ac:dyDescent="0.35">
      <c r="A16" s="36" t="s">
        <v>92</v>
      </c>
      <c r="B16" s="41"/>
      <c r="C16" s="49"/>
      <c r="D16" s="54">
        <v>2405385</v>
      </c>
      <c r="E16" s="76"/>
      <c r="F16" s="54">
        <v>1802856</v>
      </c>
      <c r="G16" s="76"/>
      <c r="H16" s="54">
        <v>2362666</v>
      </c>
      <c r="I16" s="76"/>
      <c r="J16" s="54">
        <v>1690251</v>
      </c>
    </row>
    <row r="17" spans="1:10" ht="21" customHeight="1" x14ac:dyDescent="0.35">
      <c r="A17" s="43"/>
      <c r="B17" s="41"/>
      <c r="C17" s="49"/>
      <c r="D17" s="75"/>
      <c r="E17" s="75"/>
      <c r="F17" s="32"/>
      <c r="G17" s="75"/>
      <c r="H17" s="75"/>
      <c r="I17" s="75"/>
      <c r="J17" s="32"/>
    </row>
    <row r="18" spans="1:10" ht="21" customHeight="1" x14ac:dyDescent="0.35">
      <c r="A18" s="36" t="s">
        <v>93</v>
      </c>
      <c r="B18" s="41"/>
      <c r="C18" s="49"/>
      <c r="D18" s="75"/>
      <c r="E18" s="75"/>
      <c r="F18" s="32"/>
      <c r="G18" s="75"/>
      <c r="H18" s="75"/>
      <c r="I18" s="75"/>
      <c r="J18" s="32"/>
    </row>
    <row r="19" spans="1:10" ht="21" customHeight="1" x14ac:dyDescent="0.35">
      <c r="A19" s="43" t="s">
        <v>94</v>
      </c>
      <c r="B19" s="41">
        <v>3</v>
      </c>
      <c r="C19" s="49"/>
      <c r="D19" s="32">
        <v>2060517</v>
      </c>
      <c r="E19" s="75"/>
      <c r="F19" s="32">
        <v>1574600</v>
      </c>
      <c r="G19" s="75"/>
      <c r="H19" s="32">
        <v>2125156</v>
      </c>
      <c r="I19" s="75"/>
      <c r="J19" s="32">
        <v>1574600</v>
      </c>
    </row>
    <row r="20" spans="1:10" ht="21" customHeight="1" x14ac:dyDescent="0.35">
      <c r="A20" s="43" t="s">
        <v>95</v>
      </c>
      <c r="B20" s="41">
        <v>22</v>
      </c>
      <c r="C20" s="49"/>
      <c r="D20" s="32">
        <v>54783</v>
      </c>
      <c r="E20" s="75"/>
      <c r="F20" s="32">
        <v>62188</v>
      </c>
      <c r="G20" s="75"/>
      <c r="H20" s="53">
        <v>0</v>
      </c>
      <c r="I20" s="75"/>
      <c r="J20" s="53">
        <v>0</v>
      </c>
    </row>
    <row r="21" spans="1:10" ht="21" customHeight="1" x14ac:dyDescent="0.35">
      <c r="A21" s="43" t="s">
        <v>96</v>
      </c>
      <c r="B21" s="41"/>
      <c r="C21" s="49"/>
      <c r="D21" s="32">
        <v>663</v>
      </c>
      <c r="E21" s="75"/>
      <c r="F21" s="32">
        <v>563</v>
      </c>
      <c r="G21" s="75"/>
      <c r="H21" s="53">
        <v>0</v>
      </c>
      <c r="I21" s="75"/>
      <c r="J21" s="53">
        <v>0</v>
      </c>
    </row>
    <row r="22" spans="1:10" ht="21" customHeight="1" x14ac:dyDescent="0.35">
      <c r="A22" s="43" t="s">
        <v>97</v>
      </c>
      <c r="B22" s="41">
        <v>22</v>
      </c>
      <c r="C22" s="49"/>
      <c r="D22" s="32">
        <v>18432</v>
      </c>
      <c r="E22" s="75"/>
      <c r="F22" s="32">
        <v>16744</v>
      </c>
      <c r="G22" s="75"/>
      <c r="H22" s="32">
        <v>6804</v>
      </c>
      <c r="I22" s="75"/>
      <c r="J22" s="32">
        <v>6325</v>
      </c>
    </row>
    <row r="23" spans="1:10" ht="21" customHeight="1" x14ac:dyDescent="0.35">
      <c r="A23" s="43" t="s">
        <v>98</v>
      </c>
      <c r="B23" s="41" t="s">
        <v>276</v>
      </c>
      <c r="C23" s="49"/>
      <c r="D23" s="32">
        <v>89219</v>
      </c>
      <c r="E23" s="75"/>
      <c r="F23" s="32">
        <v>91140</v>
      </c>
      <c r="G23" s="75"/>
      <c r="H23" s="32">
        <v>66637</v>
      </c>
      <c r="I23" s="75"/>
      <c r="J23" s="32">
        <v>64382</v>
      </c>
    </row>
    <row r="24" spans="1:10" ht="21" customHeight="1" x14ac:dyDescent="0.35">
      <c r="A24" s="43" t="s">
        <v>99</v>
      </c>
      <c r="B24" s="41"/>
      <c r="C24" s="49"/>
      <c r="D24" s="32">
        <v>1155</v>
      </c>
      <c r="E24" s="75"/>
      <c r="F24" s="32">
        <v>311</v>
      </c>
      <c r="G24" s="75"/>
      <c r="H24" s="32">
        <v>1028</v>
      </c>
      <c r="I24" s="75"/>
      <c r="J24" s="32">
        <v>184</v>
      </c>
    </row>
    <row r="25" spans="1:10" ht="21" customHeight="1" x14ac:dyDescent="0.15">
      <c r="A25" s="77" t="s">
        <v>100</v>
      </c>
      <c r="B25" s="78"/>
      <c r="C25" s="79"/>
      <c r="D25" s="80">
        <v>2224769</v>
      </c>
      <c r="E25" s="81"/>
      <c r="F25" s="80">
        <v>1745546</v>
      </c>
      <c r="G25" s="81"/>
      <c r="H25" s="80">
        <v>2199625</v>
      </c>
      <c r="I25" s="81"/>
      <c r="J25" s="80">
        <v>1645491</v>
      </c>
    </row>
    <row r="26" spans="1:10" ht="21" customHeight="1" x14ac:dyDescent="0.35">
      <c r="A26" s="34" t="s">
        <v>101</v>
      </c>
      <c r="B26" s="37"/>
      <c r="C26" s="82"/>
      <c r="D26" s="59">
        <v>180616</v>
      </c>
      <c r="E26" s="76"/>
      <c r="F26" s="59">
        <v>57310</v>
      </c>
      <c r="G26" s="76"/>
      <c r="H26" s="59">
        <v>163041</v>
      </c>
      <c r="I26" s="59"/>
      <c r="J26" s="59">
        <v>44760</v>
      </c>
    </row>
    <row r="27" spans="1:10" ht="21" customHeight="1" x14ac:dyDescent="0.35">
      <c r="A27" s="43" t="s">
        <v>102</v>
      </c>
      <c r="B27" s="41">
        <v>3</v>
      </c>
      <c r="C27" s="49"/>
      <c r="D27" s="32">
        <v>16760</v>
      </c>
      <c r="E27" s="83"/>
      <c r="F27" s="84">
        <v>20709</v>
      </c>
      <c r="G27" s="83"/>
      <c r="H27" s="32">
        <v>1085</v>
      </c>
      <c r="I27" s="83"/>
      <c r="J27" s="84">
        <v>844</v>
      </c>
    </row>
    <row r="28" spans="1:10" ht="21" customHeight="1" x14ac:dyDescent="0.35">
      <c r="A28" s="43" t="s">
        <v>235</v>
      </c>
      <c r="B28" s="41"/>
      <c r="C28" s="49"/>
      <c r="D28" s="85">
        <v>1905</v>
      </c>
      <c r="E28" s="75"/>
      <c r="F28" s="86">
        <v>0</v>
      </c>
      <c r="G28" s="75"/>
      <c r="H28" s="86">
        <v>0</v>
      </c>
      <c r="I28" s="75"/>
      <c r="J28" s="86">
        <v>0</v>
      </c>
    </row>
    <row r="29" spans="1:10" ht="21" customHeight="1" x14ac:dyDescent="0.35">
      <c r="A29" s="36" t="s">
        <v>103</v>
      </c>
      <c r="B29" s="37"/>
      <c r="C29" s="82"/>
      <c r="D29" s="63">
        <v>161951</v>
      </c>
      <c r="E29" s="76"/>
      <c r="F29" s="59">
        <v>36601</v>
      </c>
      <c r="G29" s="76"/>
      <c r="H29" s="59">
        <v>161956</v>
      </c>
      <c r="I29" s="76"/>
      <c r="J29" s="59">
        <v>43916</v>
      </c>
    </row>
    <row r="30" spans="1:10" ht="21" customHeight="1" x14ac:dyDescent="0.35">
      <c r="A30" s="43" t="s">
        <v>104</v>
      </c>
      <c r="B30" s="41"/>
      <c r="C30" s="49"/>
      <c r="D30" s="32">
        <v>31123</v>
      </c>
      <c r="E30" s="75"/>
      <c r="F30" s="32">
        <v>-16055</v>
      </c>
      <c r="G30" s="75"/>
      <c r="H30" s="32">
        <v>29891</v>
      </c>
      <c r="I30" s="75"/>
      <c r="J30" s="32">
        <v>-17235</v>
      </c>
    </row>
    <row r="31" spans="1:10" ht="21" customHeight="1" x14ac:dyDescent="0.35">
      <c r="A31" s="36" t="s">
        <v>105</v>
      </c>
      <c r="B31" s="41"/>
      <c r="C31" s="30"/>
      <c r="D31" s="87">
        <v>130828</v>
      </c>
      <c r="E31" s="76"/>
      <c r="F31" s="87">
        <v>52656</v>
      </c>
      <c r="G31" s="76"/>
      <c r="H31" s="87">
        <v>132065</v>
      </c>
      <c r="I31" s="76"/>
      <c r="J31" s="87">
        <v>61151</v>
      </c>
    </row>
    <row r="32" spans="1:10" ht="21" customHeight="1" x14ac:dyDescent="0.35">
      <c r="A32" s="43"/>
      <c r="B32" s="41"/>
      <c r="C32" s="49"/>
      <c r="D32" s="75"/>
      <c r="E32" s="75"/>
      <c r="F32" s="32"/>
      <c r="G32" s="75"/>
      <c r="H32" s="75"/>
      <c r="I32" s="75"/>
      <c r="J32" s="32"/>
    </row>
    <row r="33" spans="1:10" ht="21" customHeight="1" x14ac:dyDescent="0.35">
      <c r="A33" s="36" t="s">
        <v>106</v>
      </c>
      <c r="B33" s="41"/>
      <c r="C33" s="49"/>
      <c r="D33" s="75"/>
      <c r="E33" s="75"/>
      <c r="F33" s="32"/>
      <c r="G33" s="75"/>
      <c r="H33" s="75"/>
      <c r="I33" s="75"/>
      <c r="J33" s="32"/>
    </row>
    <row r="34" spans="1:10" ht="21" customHeight="1" x14ac:dyDescent="0.35">
      <c r="A34" s="36" t="s">
        <v>107</v>
      </c>
      <c r="B34" s="41"/>
      <c r="C34" s="49"/>
      <c r="D34" s="76"/>
      <c r="E34" s="76"/>
      <c r="F34" s="59"/>
      <c r="G34" s="29"/>
      <c r="H34" s="76"/>
      <c r="I34" s="29"/>
      <c r="J34" s="59"/>
    </row>
    <row r="35" spans="1:10" ht="21" customHeight="1" x14ac:dyDescent="0.35">
      <c r="A35" s="36" t="s">
        <v>108</v>
      </c>
      <c r="B35" s="41"/>
      <c r="C35" s="49"/>
      <c r="D35" s="76"/>
      <c r="E35" s="76"/>
      <c r="F35" s="59"/>
      <c r="G35" s="29"/>
      <c r="H35" s="76"/>
      <c r="I35" s="29"/>
      <c r="J35" s="59"/>
    </row>
    <row r="36" spans="1:10" ht="21" customHeight="1" x14ac:dyDescent="0.35">
      <c r="A36" s="43" t="s">
        <v>109</v>
      </c>
      <c r="B36" s="41"/>
      <c r="C36" s="49"/>
      <c r="D36" s="76"/>
      <c r="E36" s="76"/>
      <c r="F36" s="59"/>
      <c r="G36" s="29"/>
      <c r="H36" s="76"/>
      <c r="I36" s="29"/>
      <c r="J36" s="59"/>
    </row>
    <row r="37" spans="1:10" ht="21" customHeight="1" x14ac:dyDescent="0.35">
      <c r="A37" s="43" t="s">
        <v>110</v>
      </c>
      <c r="B37" s="41"/>
      <c r="C37" s="49"/>
      <c r="D37" s="32">
        <v>33827</v>
      </c>
      <c r="E37" s="76"/>
      <c r="F37" s="75">
        <v>-18793</v>
      </c>
      <c r="G37" s="29"/>
      <c r="H37" s="32">
        <v>33827</v>
      </c>
      <c r="I37" s="29"/>
      <c r="J37" s="75">
        <v>-18793</v>
      </c>
    </row>
    <row r="38" spans="1:10" ht="21" customHeight="1" x14ac:dyDescent="0.35">
      <c r="A38" s="43" t="s">
        <v>111</v>
      </c>
      <c r="B38" s="41"/>
      <c r="C38" s="49"/>
      <c r="D38" s="32"/>
      <c r="E38" s="76"/>
      <c r="F38" s="32"/>
      <c r="G38" s="29"/>
      <c r="H38" s="32"/>
      <c r="I38" s="29"/>
      <c r="J38" s="32"/>
    </row>
    <row r="39" spans="1:10" ht="21" customHeight="1" x14ac:dyDescent="0.35">
      <c r="A39" s="43" t="s">
        <v>112</v>
      </c>
      <c r="B39" s="41"/>
      <c r="C39" s="49"/>
      <c r="D39" s="85">
        <v>-6766</v>
      </c>
      <c r="E39" s="76"/>
      <c r="F39" s="88">
        <v>3759</v>
      </c>
      <c r="G39" s="29"/>
      <c r="H39" s="85">
        <v>-6766</v>
      </c>
      <c r="I39" s="29"/>
      <c r="J39" s="89">
        <v>3759</v>
      </c>
    </row>
    <row r="40" spans="1:10" ht="21" customHeight="1" x14ac:dyDescent="0.35">
      <c r="A40" s="36" t="s">
        <v>113</v>
      </c>
      <c r="B40" s="41"/>
      <c r="C40" s="49"/>
      <c r="D40" s="76"/>
      <c r="E40" s="76"/>
      <c r="F40" s="32"/>
      <c r="G40" s="29"/>
      <c r="H40" s="76"/>
      <c r="I40" s="29"/>
      <c r="J40" s="32"/>
    </row>
    <row r="41" spans="1:10" ht="21" customHeight="1" x14ac:dyDescent="0.35">
      <c r="A41" s="36" t="s">
        <v>112</v>
      </c>
      <c r="B41" s="41"/>
      <c r="C41" s="49"/>
      <c r="D41" s="38">
        <v>27061</v>
      </c>
      <c r="E41" s="76"/>
      <c r="F41" s="38">
        <v>-15034</v>
      </c>
      <c r="G41" s="29"/>
      <c r="H41" s="38">
        <v>27061</v>
      </c>
      <c r="I41" s="29"/>
      <c r="J41" s="38">
        <v>-15034</v>
      </c>
    </row>
    <row r="42" spans="1:10" ht="21" customHeight="1" x14ac:dyDescent="0.35">
      <c r="A42" s="36" t="s">
        <v>114</v>
      </c>
      <c r="B42" s="41"/>
      <c r="C42" s="49"/>
      <c r="D42" s="59">
        <v>27061</v>
      </c>
      <c r="E42" s="76"/>
      <c r="F42" s="59">
        <v>-15034</v>
      </c>
      <c r="G42" s="29"/>
      <c r="H42" s="59">
        <v>27061</v>
      </c>
      <c r="I42" s="29"/>
      <c r="J42" s="59">
        <v>-15034</v>
      </c>
    </row>
    <row r="43" spans="1:10" ht="21" customHeight="1" x14ac:dyDescent="0.35">
      <c r="A43" s="36"/>
      <c r="B43" s="41"/>
      <c r="C43" s="49"/>
      <c r="D43" s="59"/>
      <c r="E43" s="76"/>
      <c r="F43" s="59"/>
      <c r="G43" s="29"/>
      <c r="H43" s="59"/>
      <c r="I43" s="29"/>
      <c r="J43" s="59"/>
    </row>
    <row r="44" spans="1:10" ht="21" customHeight="1" x14ac:dyDescent="0.35">
      <c r="A44" s="36" t="s">
        <v>115</v>
      </c>
      <c r="B44" s="41"/>
      <c r="C44" s="49"/>
      <c r="D44" s="87">
        <v>157889</v>
      </c>
      <c r="E44" s="75"/>
      <c r="F44" s="87">
        <v>37622</v>
      </c>
      <c r="G44" s="76"/>
      <c r="H44" s="87">
        <v>159126</v>
      </c>
      <c r="I44" s="75"/>
      <c r="J44" s="87">
        <v>46117</v>
      </c>
    </row>
    <row r="45" spans="1:10" ht="21" customHeight="1" x14ac:dyDescent="0.35">
      <c r="A45" s="36"/>
      <c r="B45" s="41"/>
      <c r="C45" s="49"/>
      <c r="D45" s="76"/>
      <c r="E45" s="75"/>
      <c r="F45" s="59"/>
      <c r="G45" s="76"/>
      <c r="H45" s="76"/>
      <c r="I45" s="75"/>
      <c r="J45" s="59"/>
    </row>
    <row r="46" spans="1:10" ht="21" customHeight="1" x14ac:dyDescent="0.35">
      <c r="A46" s="36" t="s">
        <v>116</v>
      </c>
      <c r="B46" s="41"/>
      <c r="C46" s="30"/>
      <c r="D46" s="76"/>
      <c r="E46" s="76"/>
      <c r="F46" s="59"/>
      <c r="G46" s="76"/>
      <c r="H46" s="76"/>
      <c r="I46" s="76"/>
      <c r="J46" s="59"/>
    </row>
    <row r="47" spans="1:10" ht="21" customHeight="1" x14ac:dyDescent="0.35">
      <c r="A47" s="43" t="s">
        <v>117</v>
      </c>
      <c r="B47" s="41"/>
      <c r="C47" s="30"/>
      <c r="D47" s="32">
        <v>127339</v>
      </c>
      <c r="E47" s="32"/>
      <c r="F47" s="90">
        <v>53191</v>
      </c>
      <c r="G47" s="32"/>
      <c r="H47" s="32">
        <v>132065</v>
      </c>
      <c r="I47" s="32"/>
      <c r="J47" s="32">
        <v>61151</v>
      </c>
    </row>
    <row r="48" spans="1:10" ht="21" customHeight="1" x14ac:dyDescent="0.35">
      <c r="A48" s="43" t="s">
        <v>118</v>
      </c>
      <c r="B48" s="41"/>
      <c r="C48" s="30"/>
      <c r="D48" s="32">
        <v>3489</v>
      </c>
      <c r="E48" s="32"/>
      <c r="F48" s="90">
        <v>-535</v>
      </c>
      <c r="G48" s="32"/>
      <c r="H48" s="86">
        <v>0</v>
      </c>
      <c r="I48" s="32"/>
      <c r="J48" s="86">
        <v>0</v>
      </c>
    </row>
    <row r="49" spans="1:10" ht="21" customHeight="1" x14ac:dyDescent="0.35">
      <c r="A49" s="36" t="s">
        <v>105</v>
      </c>
      <c r="B49" s="41"/>
      <c r="C49" s="30"/>
      <c r="D49" s="87">
        <v>130828</v>
      </c>
      <c r="E49" s="59"/>
      <c r="F49" s="87">
        <v>52656</v>
      </c>
      <c r="G49" s="59"/>
      <c r="H49" s="60">
        <v>132065</v>
      </c>
      <c r="I49" s="59"/>
      <c r="J49" s="87">
        <v>61151</v>
      </c>
    </row>
    <row r="50" spans="1:10" ht="21" customHeight="1" x14ac:dyDescent="0.35">
      <c r="A50" s="43"/>
      <c r="B50" s="41"/>
      <c r="C50" s="49"/>
      <c r="D50" s="75"/>
      <c r="E50" s="75"/>
      <c r="F50" s="32"/>
      <c r="G50" s="75"/>
      <c r="H50" s="75"/>
      <c r="I50" s="75"/>
      <c r="J50" s="32"/>
    </row>
    <row r="51" spans="1:10" ht="21" customHeight="1" x14ac:dyDescent="0.35">
      <c r="A51" s="36" t="s">
        <v>119</v>
      </c>
      <c r="B51" s="41"/>
      <c r="C51" s="30"/>
      <c r="D51" s="76"/>
      <c r="E51" s="76"/>
      <c r="F51" s="59"/>
      <c r="G51" s="76"/>
      <c r="H51" s="76"/>
      <c r="I51" s="76"/>
      <c r="J51" s="59"/>
    </row>
    <row r="52" spans="1:10" ht="21" customHeight="1" x14ac:dyDescent="0.35">
      <c r="A52" s="43" t="s">
        <v>117</v>
      </c>
      <c r="B52" s="41"/>
      <c r="C52" s="30"/>
      <c r="D52" s="32">
        <v>154400</v>
      </c>
      <c r="E52" s="32"/>
      <c r="F52" s="32">
        <v>38157</v>
      </c>
      <c r="G52" s="32"/>
      <c r="H52" s="32">
        <v>159126</v>
      </c>
      <c r="I52" s="32"/>
      <c r="J52" s="32">
        <v>46117</v>
      </c>
    </row>
    <row r="53" spans="1:10" ht="21" customHeight="1" x14ac:dyDescent="0.35">
      <c r="A53" s="43" t="s">
        <v>118</v>
      </c>
      <c r="B53" s="41"/>
      <c r="C53" s="30"/>
      <c r="D53" s="32">
        <v>3489</v>
      </c>
      <c r="E53" s="32"/>
      <c r="F53" s="32">
        <v>-535</v>
      </c>
      <c r="G53" s="32"/>
      <c r="H53" s="86">
        <v>0</v>
      </c>
      <c r="I53" s="32"/>
      <c r="J53" s="86">
        <v>0</v>
      </c>
    </row>
    <row r="54" spans="1:10" ht="21" customHeight="1" x14ac:dyDescent="0.35">
      <c r="A54" s="36" t="s">
        <v>115</v>
      </c>
      <c r="B54" s="41"/>
      <c r="C54" s="30"/>
      <c r="D54" s="87">
        <v>157889</v>
      </c>
      <c r="E54" s="59"/>
      <c r="F54" s="87">
        <v>37622</v>
      </c>
      <c r="G54" s="59"/>
      <c r="H54" s="87">
        <v>159126</v>
      </c>
      <c r="I54" s="59"/>
      <c r="J54" s="87">
        <v>46117</v>
      </c>
    </row>
    <row r="55" spans="1:10" ht="21" customHeight="1" x14ac:dyDescent="0.35">
      <c r="A55" s="43"/>
      <c r="B55" s="41"/>
      <c r="C55" s="30"/>
      <c r="D55" s="76"/>
      <c r="E55" s="76"/>
      <c r="F55" s="59"/>
      <c r="G55" s="76"/>
      <c r="H55" s="76"/>
      <c r="I55" s="76"/>
      <c r="J55" s="59"/>
    </row>
    <row r="56" spans="1:10" ht="21" customHeight="1" x14ac:dyDescent="0.35">
      <c r="A56" s="34" t="s">
        <v>120</v>
      </c>
      <c r="B56" s="41"/>
      <c r="C56" s="30"/>
      <c r="D56" s="76"/>
      <c r="E56" s="76"/>
      <c r="F56" s="59"/>
      <c r="G56" s="76"/>
      <c r="H56" s="76"/>
      <c r="I56" s="76"/>
      <c r="J56" s="59"/>
    </row>
    <row r="57" spans="1:10" ht="21" customHeight="1" x14ac:dyDescent="0.35">
      <c r="A57" s="43" t="s">
        <v>121</v>
      </c>
      <c r="B57" s="41">
        <v>17</v>
      </c>
      <c r="C57" s="30"/>
      <c r="D57" s="91">
        <v>0.08</v>
      </c>
      <c r="E57" s="92"/>
      <c r="F57" s="92">
        <v>0.03</v>
      </c>
      <c r="G57" s="92"/>
      <c r="H57" s="92">
        <v>0.08</v>
      </c>
      <c r="I57" s="92"/>
      <c r="J57" s="92">
        <v>0.04</v>
      </c>
    </row>
    <row r="58" spans="1:10" ht="21" customHeight="1" x14ac:dyDescent="0.35">
      <c r="A58" s="43"/>
      <c r="B58" s="30"/>
      <c r="C58" s="30"/>
      <c r="D58" s="93"/>
      <c r="E58" s="30"/>
      <c r="F58" s="32"/>
      <c r="G58" s="94"/>
      <c r="H58" s="95"/>
      <c r="I58" s="94"/>
      <c r="J58" s="32"/>
    </row>
    <row r="59" spans="1:10" ht="21" customHeight="1" x14ac:dyDescent="0.35">
      <c r="A59" s="43"/>
      <c r="B59" s="30"/>
      <c r="C59" s="30"/>
      <c r="D59" s="32"/>
      <c r="E59" s="30"/>
      <c r="F59" s="32"/>
      <c r="G59" s="30"/>
      <c r="H59" s="32"/>
      <c r="I59" s="30"/>
      <c r="J59" s="32"/>
    </row>
    <row r="60" spans="1:10" ht="21" customHeight="1" x14ac:dyDescent="0.35">
      <c r="A60" s="43"/>
      <c r="B60" s="30"/>
      <c r="C60" s="30"/>
      <c r="D60" s="32"/>
      <c r="E60" s="30"/>
      <c r="F60" s="32"/>
      <c r="G60" s="30"/>
      <c r="H60" s="32"/>
      <c r="I60" s="30"/>
      <c r="J60" s="32"/>
    </row>
    <row r="61" spans="1:10" ht="15" customHeight="1" x14ac:dyDescent="0.15">
      <c r="D61" s="96"/>
      <c r="F61" s="96"/>
      <c r="H61" s="96"/>
      <c r="J61" s="96"/>
    </row>
    <row r="62" spans="1:10" ht="15" customHeight="1" x14ac:dyDescent="0.15">
      <c r="D62" s="96"/>
      <c r="F62" s="96"/>
      <c r="H62" s="96"/>
      <c r="J62" s="96"/>
    </row>
  </sheetData>
  <mergeCells count="2">
    <mergeCell ref="D5:F5"/>
    <mergeCell ref="H5:J5"/>
  </mergeCells>
  <pageMargins left="0.78740157480314998" right="0.47244094488188998" top="0.74803149606299202" bottom="0.74803149606299202" header="0" footer="0"/>
  <pageSetup paperSize="9" scale="70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63"/>
  <sheetViews>
    <sheetView workbookViewId="0"/>
  </sheetViews>
  <sheetFormatPr baseColWidth="10" defaultColWidth="12.6640625" defaultRowHeight="15" customHeight="1" x14ac:dyDescent="0.15"/>
  <cols>
    <col min="1" max="1" width="35.6640625" customWidth="1"/>
    <col min="2" max="2" width="6.1640625" customWidth="1"/>
    <col min="3" max="3" width="1" customWidth="1"/>
    <col min="4" max="4" width="10.1640625" customWidth="1"/>
    <col min="5" max="5" width="1" customWidth="1"/>
    <col min="6" max="6" width="10.1640625" customWidth="1"/>
    <col min="7" max="7" width="0.6640625" customWidth="1"/>
    <col min="8" max="8" width="10.1640625" customWidth="1"/>
    <col min="9" max="9" width="1" customWidth="1"/>
    <col min="10" max="10" width="10.1640625" customWidth="1"/>
    <col min="11" max="11" width="10.5" customWidth="1"/>
    <col min="12" max="12" width="9.6640625" customWidth="1"/>
    <col min="13" max="37" width="7.1640625" customWidth="1"/>
  </cols>
  <sheetData>
    <row r="1" spans="1:37" ht="23.25" customHeight="1" x14ac:dyDescent="0.3">
      <c r="A1" s="1" t="s">
        <v>0</v>
      </c>
      <c r="B1" s="2"/>
      <c r="C1" s="2"/>
      <c r="D1" s="2"/>
      <c r="E1" s="2"/>
      <c r="F1" s="3"/>
      <c r="G1" s="2"/>
      <c r="H1" s="2"/>
      <c r="I1" s="2"/>
      <c r="J1" s="4" t="s">
        <v>6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5" t="s">
        <v>0</v>
      </c>
    </row>
    <row r="2" spans="1:37" ht="23.25" customHeight="1" x14ac:dyDescent="0.3">
      <c r="A2" s="1" t="s">
        <v>82</v>
      </c>
      <c r="B2" s="2"/>
      <c r="C2" s="2"/>
      <c r="D2" s="2"/>
      <c r="E2" s="2"/>
      <c r="F2" s="2"/>
      <c r="G2" s="2"/>
      <c r="H2" s="2"/>
      <c r="I2" s="2"/>
      <c r="J2" s="4" t="s">
        <v>83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3.25" customHeight="1" x14ac:dyDescent="0.3">
      <c r="A3" s="1" t="s">
        <v>122</v>
      </c>
      <c r="B3" s="6"/>
      <c r="C3" s="6"/>
      <c r="D3" s="143"/>
      <c r="E3" s="144"/>
      <c r="F3" s="144"/>
      <c r="G3" s="7"/>
      <c r="H3" s="143"/>
      <c r="I3" s="144"/>
      <c r="J3" s="14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3.25" customHeight="1" x14ac:dyDescent="0.3">
      <c r="A4" s="8"/>
      <c r="B4" s="6"/>
      <c r="C4" s="6"/>
      <c r="D4" s="20"/>
      <c r="E4" s="20"/>
      <c r="F4" s="20"/>
      <c r="G4" s="20"/>
      <c r="H4" s="20"/>
      <c r="I4" s="20"/>
      <c r="J4" s="21" t="s">
        <v>123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3.25" customHeight="1" x14ac:dyDescent="0.3">
      <c r="A5" s="8"/>
      <c r="B5" s="6"/>
      <c r="C5" s="2"/>
      <c r="D5" s="145" t="s">
        <v>3</v>
      </c>
      <c r="E5" s="142"/>
      <c r="F5" s="142"/>
      <c r="G5" s="2"/>
      <c r="H5" s="146" t="s">
        <v>4</v>
      </c>
      <c r="I5" s="142"/>
      <c r="J5" s="14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23.25" customHeight="1" x14ac:dyDescent="0.3">
      <c r="A6" s="8"/>
      <c r="B6" s="20" t="s">
        <v>8</v>
      </c>
      <c r="C6" s="6"/>
      <c r="D6" s="22">
        <v>2563</v>
      </c>
      <c r="E6" s="6"/>
      <c r="F6" s="22">
        <v>2562</v>
      </c>
      <c r="G6" s="6"/>
      <c r="H6" s="22">
        <v>2563</v>
      </c>
      <c r="I6" s="6"/>
      <c r="J6" s="22">
        <v>2562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 x14ac:dyDescent="0.3">
      <c r="A7" s="8"/>
      <c r="B7" s="6"/>
      <c r="C7" s="9"/>
      <c r="D7" s="10"/>
      <c r="E7" s="10"/>
      <c r="F7" s="10"/>
      <c r="G7" s="10"/>
      <c r="H7" s="10"/>
      <c r="I7" s="10"/>
      <c r="J7" s="10"/>
      <c r="K7" s="2"/>
      <c r="L7" s="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3.25" customHeight="1" x14ac:dyDescent="0.3">
      <c r="A8" s="5" t="s">
        <v>84</v>
      </c>
      <c r="B8" s="6"/>
      <c r="C8" s="9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3.25" customHeight="1" x14ac:dyDescent="0.3">
      <c r="A9" s="8" t="s">
        <v>85</v>
      </c>
      <c r="B9" s="6"/>
      <c r="C9" s="9"/>
      <c r="D9" s="11">
        <v>5550875</v>
      </c>
      <c r="E9" s="11"/>
      <c r="F9" s="11">
        <v>5874137</v>
      </c>
      <c r="G9" s="11"/>
      <c r="H9" s="11">
        <v>5550875</v>
      </c>
      <c r="I9" s="11"/>
      <c r="J9" s="11">
        <v>5882636</v>
      </c>
      <c r="K9" s="2"/>
      <c r="L9" s="1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3.25" customHeight="1" x14ac:dyDescent="0.3">
      <c r="A10" s="8" t="s">
        <v>86</v>
      </c>
      <c r="B10" s="6"/>
      <c r="C10" s="9"/>
      <c r="D10" s="11">
        <v>224162</v>
      </c>
      <c r="E10" s="11"/>
      <c r="F10" s="11">
        <v>344740</v>
      </c>
      <c r="G10" s="11"/>
      <c r="H10" s="11">
        <v>34267</v>
      </c>
      <c r="I10" s="11"/>
      <c r="J10" s="11">
        <v>79122</v>
      </c>
      <c r="K10" s="2"/>
      <c r="L10" s="1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23.25" customHeight="1" x14ac:dyDescent="0.3">
      <c r="A11" s="8" t="s">
        <v>88</v>
      </c>
      <c r="B11" s="6"/>
      <c r="C11" s="9"/>
      <c r="D11" s="11">
        <v>944</v>
      </c>
      <c r="E11" s="11"/>
      <c r="F11" s="11">
        <v>8619</v>
      </c>
      <c r="G11" s="11"/>
      <c r="H11" s="11">
        <v>772</v>
      </c>
      <c r="I11" s="11"/>
      <c r="J11" s="11">
        <v>8616</v>
      </c>
      <c r="K11" s="2"/>
      <c r="L11" s="1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23.25" customHeight="1" x14ac:dyDescent="0.3">
      <c r="A12" s="8" t="s">
        <v>124</v>
      </c>
      <c r="B12" s="6"/>
      <c r="C12" s="9"/>
      <c r="D12" s="11">
        <v>0</v>
      </c>
      <c r="E12" s="11"/>
      <c r="F12" s="11">
        <v>20813</v>
      </c>
      <c r="G12" s="11"/>
      <c r="H12" s="11">
        <v>0</v>
      </c>
      <c r="I12" s="11"/>
      <c r="J12" s="11">
        <v>20813</v>
      </c>
      <c r="K12" s="2"/>
      <c r="L12" s="1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23.25" customHeight="1" x14ac:dyDescent="0.3">
      <c r="A13" s="8" t="s">
        <v>90</v>
      </c>
      <c r="B13" s="6"/>
      <c r="C13" s="9"/>
      <c r="D13" s="11">
        <v>4504</v>
      </c>
      <c r="E13" s="11"/>
      <c r="F13" s="11">
        <v>3263</v>
      </c>
      <c r="G13" s="11"/>
      <c r="H13" s="11">
        <v>6223</v>
      </c>
      <c r="I13" s="11"/>
      <c r="J13" s="11">
        <v>5167</v>
      </c>
      <c r="K13" s="2"/>
      <c r="L13" s="1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23.25" customHeight="1" x14ac:dyDescent="0.3">
      <c r="A14" s="8" t="s">
        <v>91</v>
      </c>
      <c r="B14" s="6"/>
      <c r="C14" s="9"/>
      <c r="D14" s="11">
        <v>45672</v>
      </c>
      <c r="E14" s="11"/>
      <c r="F14" s="11">
        <v>69234</v>
      </c>
      <c r="G14" s="11"/>
      <c r="H14" s="11">
        <v>26921</v>
      </c>
      <c r="I14" s="11"/>
      <c r="J14" s="11">
        <v>52067</v>
      </c>
      <c r="K14" s="2"/>
      <c r="L14" s="1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23.25" customHeight="1" x14ac:dyDescent="0.3">
      <c r="A15" s="5" t="s">
        <v>92</v>
      </c>
      <c r="B15" s="6"/>
      <c r="C15" s="9"/>
      <c r="D15" s="23">
        <f>SUM(D9:D14)</f>
        <v>5826157</v>
      </c>
      <c r="E15" s="12"/>
      <c r="F15" s="23">
        <f>SUM(F9:F14)</f>
        <v>6320806</v>
      </c>
      <c r="G15" s="12"/>
      <c r="H15" s="23">
        <f>SUM(H9:H14)</f>
        <v>5619058</v>
      </c>
      <c r="I15" s="12"/>
      <c r="J15" s="23">
        <f>SUM(J9:J14)</f>
        <v>6048421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7" spans="1:10" ht="23.25" customHeight="1" x14ac:dyDescent="0.3">
      <c r="A17" s="5" t="s">
        <v>93</v>
      </c>
      <c r="B17" s="6"/>
      <c r="C17" s="9"/>
      <c r="D17" s="11"/>
      <c r="E17" s="11"/>
      <c r="F17" s="11"/>
      <c r="G17" s="11"/>
      <c r="H17" s="11"/>
      <c r="I17" s="11"/>
      <c r="J17" s="11"/>
    </row>
    <row r="18" spans="1:10" ht="23.25" customHeight="1" x14ac:dyDescent="0.3">
      <c r="A18" s="8" t="s">
        <v>94</v>
      </c>
      <c r="B18" s="6"/>
      <c r="C18" s="9"/>
      <c r="D18" s="11">
        <v>4985936</v>
      </c>
      <c r="E18" s="11"/>
      <c r="F18" s="11">
        <v>5259725</v>
      </c>
      <c r="G18" s="11"/>
      <c r="H18" s="11">
        <v>4985936</v>
      </c>
      <c r="I18" s="11"/>
      <c r="J18" s="11">
        <v>5262918</v>
      </c>
    </row>
    <row r="19" spans="1:10" ht="23.25" customHeight="1" x14ac:dyDescent="0.3">
      <c r="A19" s="8" t="s">
        <v>95</v>
      </c>
      <c r="B19" s="6"/>
      <c r="C19" s="9"/>
      <c r="D19" s="11">
        <v>251923</v>
      </c>
      <c r="E19" s="11"/>
      <c r="F19" s="11">
        <v>262545</v>
      </c>
      <c r="G19" s="11"/>
      <c r="H19" s="11">
        <v>52557</v>
      </c>
      <c r="I19" s="11"/>
      <c r="J19" s="11">
        <v>67933</v>
      </c>
    </row>
    <row r="20" spans="1:10" ht="23.25" customHeight="1" x14ac:dyDescent="0.3">
      <c r="A20" s="8" t="s">
        <v>97</v>
      </c>
      <c r="B20" s="2"/>
      <c r="C20" s="9"/>
      <c r="D20" s="11">
        <v>23734</v>
      </c>
      <c r="E20" s="11"/>
      <c r="F20" s="11">
        <v>27814</v>
      </c>
      <c r="G20" s="11"/>
      <c r="H20" s="11">
        <v>13913</v>
      </c>
      <c r="I20" s="11"/>
      <c r="J20" s="11">
        <v>14537</v>
      </c>
    </row>
    <row r="21" spans="1:10" ht="23.25" customHeight="1" x14ac:dyDescent="0.3">
      <c r="A21" s="8" t="s">
        <v>98</v>
      </c>
      <c r="B21" s="6"/>
      <c r="C21" s="9"/>
      <c r="D21" s="11">
        <v>328543</v>
      </c>
      <c r="E21" s="11"/>
      <c r="F21" s="11">
        <v>378499</v>
      </c>
      <c r="G21" s="11"/>
      <c r="H21" s="11">
        <v>253372</v>
      </c>
      <c r="I21" s="11"/>
      <c r="J21" s="11">
        <v>301324</v>
      </c>
    </row>
    <row r="22" spans="1:10" ht="23.25" customHeight="1" x14ac:dyDescent="0.3">
      <c r="A22" s="8" t="s">
        <v>99</v>
      </c>
      <c r="B22" s="6"/>
      <c r="C22" s="9"/>
      <c r="D22" s="11">
        <v>36050</v>
      </c>
      <c r="E22" s="11"/>
      <c r="F22" s="11">
        <v>4328</v>
      </c>
      <c r="G22" s="11"/>
      <c r="H22" s="11">
        <v>36050</v>
      </c>
      <c r="I22" s="11"/>
      <c r="J22" s="11">
        <v>1423</v>
      </c>
    </row>
    <row r="23" spans="1:10" ht="23.25" customHeight="1" x14ac:dyDescent="0.3">
      <c r="A23" s="8" t="s">
        <v>102</v>
      </c>
      <c r="B23" s="6"/>
      <c r="C23" s="9"/>
      <c r="D23" s="11">
        <v>62852</v>
      </c>
      <c r="E23" s="11"/>
      <c r="F23" s="11">
        <v>56860</v>
      </c>
      <c r="G23" s="11"/>
      <c r="H23" s="11">
        <v>8211</v>
      </c>
      <c r="I23" s="11"/>
      <c r="J23" s="11">
        <v>8</v>
      </c>
    </row>
    <row r="24" spans="1:10" ht="23.25" customHeight="1" x14ac:dyDescent="0.3">
      <c r="A24" s="5" t="s">
        <v>100</v>
      </c>
      <c r="B24" s="6"/>
      <c r="C24" s="9"/>
      <c r="D24" s="23">
        <f>SUM(D18:D23)</f>
        <v>5689038</v>
      </c>
      <c r="E24" s="12"/>
      <c r="F24" s="23">
        <f>SUM(F18:F23)</f>
        <v>5989771</v>
      </c>
      <c r="G24" s="12"/>
      <c r="H24" s="23">
        <f>SUM(H18:H23)</f>
        <v>5350039</v>
      </c>
      <c r="I24" s="12"/>
      <c r="J24" s="23">
        <f>SUM(J18:J23)</f>
        <v>5648143</v>
      </c>
    </row>
    <row r="25" spans="1:10" ht="6.75" customHeight="1" x14ac:dyDescent="0.3">
      <c r="A25" s="8"/>
      <c r="B25" s="6"/>
      <c r="C25" s="9"/>
      <c r="D25" s="11"/>
      <c r="E25" s="11"/>
      <c r="F25" s="11"/>
      <c r="G25" s="11"/>
      <c r="H25" s="11"/>
      <c r="I25" s="11"/>
      <c r="J25" s="11"/>
    </row>
    <row r="26" spans="1:10" ht="23.25" customHeight="1" x14ac:dyDescent="0.3">
      <c r="A26" s="8" t="s">
        <v>125</v>
      </c>
      <c r="B26" s="6">
        <v>12</v>
      </c>
      <c r="C26" s="9"/>
      <c r="D26" s="11">
        <v>-42</v>
      </c>
      <c r="E26" s="12"/>
      <c r="F26" s="11">
        <v>-43</v>
      </c>
      <c r="G26" s="11"/>
      <c r="H26" s="11">
        <v>0</v>
      </c>
      <c r="I26" s="11"/>
      <c r="J26" s="11">
        <v>0</v>
      </c>
    </row>
    <row r="27" spans="1:10" ht="23.25" customHeight="1" x14ac:dyDescent="0.3">
      <c r="A27" s="5" t="s">
        <v>126</v>
      </c>
      <c r="B27" s="6"/>
      <c r="C27" s="9"/>
      <c r="D27" s="13">
        <f>D15-D24+D26</f>
        <v>137077</v>
      </c>
      <c r="E27" s="11"/>
      <c r="F27" s="13">
        <v>330992</v>
      </c>
      <c r="G27" s="11"/>
      <c r="H27" s="13">
        <f>H15-H24-H26</f>
        <v>269019</v>
      </c>
      <c r="I27" s="11"/>
      <c r="J27" s="13">
        <v>400278</v>
      </c>
    </row>
    <row r="28" spans="1:10" ht="23.25" customHeight="1" x14ac:dyDescent="0.3">
      <c r="A28" s="8" t="s">
        <v>127</v>
      </c>
      <c r="B28" s="6"/>
      <c r="C28" s="9"/>
      <c r="D28" s="11">
        <v>40111</v>
      </c>
      <c r="E28" s="11"/>
      <c r="F28" s="11">
        <v>80535</v>
      </c>
      <c r="G28" s="11"/>
      <c r="H28" s="11">
        <v>39994</v>
      </c>
      <c r="I28" s="11"/>
      <c r="J28" s="11">
        <v>80535</v>
      </c>
    </row>
    <row r="29" spans="1:10" ht="23.25" customHeight="1" x14ac:dyDescent="0.3">
      <c r="A29" s="5" t="s">
        <v>128</v>
      </c>
      <c r="B29" s="6"/>
      <c r="C29" s="2"/>
      <c r="D29" s="14">
        <f>D27-D28</f>
        <v>96966</v>
      </c>
      <c r="E29" s="12"/>
      <c r="F29" s="14">
        <f>F27-F28</f>
        <v>250457</v>
      </c>
      <c r="G29" s="12"/>
      <c r="H29" s="14">
        <f>H27-H28</f>
        <v>229025</v>
      </c>
      <c r="I29" s="12"/>
      <c r="J29" s="14">
        <f>J27-J28</f>
        <v>319743</v>
      </c>
    </row>
    <row r="30" spans="1:10" ht="14.25" customHeight="1" x14ac:dyDescent="0.3">
      <c r="A30" s="8"/>
      <c r="B30" s="6"/>
      <c r="C30" s="9"/>
      <c r="D30" s="11"/>
      <c r="E30" s="11"/>
      <c r="F30" s="11"/>
      <c r="G30" s="11"/>
      <c r="H30" s="11"/>
      <c r="I30" s="11"/>
      <c r="J30" s="11"/>
    </row>
    <row r="31" spans="1:10" ht="23.25" customHeight="1" x14ac:dyDescent="0.3">
      <c r="A31" s="5" t="s">
        <v>129</v>
      </c>
      <c r="B31" s="6"/>
      <c r="C31" s="6"/>
      <c r="D31" s="6"/>
      <c r="E31" s="6"/>
      <c r="F31" s="6"/>
      <c r="G31" s="6"/>
      <c r="H31" s="6"/>
      <c r="I31" s="6"/>
      <c r="J31" s="6"/>
    </row>
    <row r="32" spans="1:10" ht="23.25" customHeight="1" x14ac:dyDescent="0.3">
      <c r="A32" s="5" t="s">
        <v>130</v>
      </c>
      <c r="B32" s="6"/>
      <c r="C32" s="9"/>
      <c r="D32" s="11"/>
      <c r="E32" s="11"/>
      <c r="F32" s="11"/>
      <c r="G32" s="11"/>
      <c r="H32" s="11"/>
      <c r="I32" s="11"/>
      <c r="J32" s="11"/>
    </row>
    <row r="33" spans="1:10" ht="23.25" customHeight="1" x14ac:dyDescent="0.3">
      <c r="A33" s="5" t="s">
        <v>131</v>
      </c>
      <c r="B33" s="6"/>
      <c r="C33" s="9"/>
      <c r="D33" s="11"/>
      <c r="E33" s="11"/>
      <c r="F33" s="11"/>
      <c r="G33" s="11"/>
      <c r="H33" s="11"/>
      <c r="I33" s="11"/>
      <c r="J33" s="11"/>
    </row>
    <row r="34" spans="1:10" ht="23.25" customHeight="1" x14ac:dyDescent="0.3">
      <c r="A34" s="8" t="s">
        <v>132</v>
      </c>
      <c r="B34" s="6"/>
      <c r="C34" s="9"/>
      <c r="D34" s="11">
        <v>0</v>
      </c>
      <c r="E34" s="11"/>
      <c r="F34" s="11">
        <v>82689</v>
      </c>
      <c r="G34" s="11"/>
      <c r="H34" s="11">
        <v>0</v>
      </c>
      <c r="I34" s="11"/>
      <c r="J34" s="11">
        <v>82689</v>
      </c>
    </row>
    <row r="35" spans="1:10" ht="23.25" customHeight="1" x14ac:dyDescent="0.3">
      <c r="A35" s="8" t="s">
        <v>133</v>
      </c>
      <c r="B35" s="6"/>
      <c r="C35" s="9"/>
      <c r="D35" s="11"/>
      <c r="E35" s="11"/>
      <c r="F35" s="11"/>
      <c r="G35" s="11"/>
      <c r="H35" s="11"/>
      <c r="I35" s="11"/>
      <c r="J35" s="11"/>
    </row>
    <row r="36" spans="1:10" ht="23.25" customHeight="1" x14ac:dyDescent="0.3">
      <c r="A36" s="8" t="s">
        <v>134</v>
      </c>
      <c r="B36" s="6"/>
      <c r="C36" s="9"/>
      <c r="D36" s="24">
        <v>0</v>
      </c>
      <c r="E36" s="11"/>
      <c r="F36" s="24">
        <v>-16538</v>
      </c>
      <c r="G36" s="11"/>
      <c r="H36" s="24">
        <v>0</v>
      </c>
      <c r="I36" s="11"/>
      <c r="J36" s="24">
        <v>-16538</v>
      </c>
    </row>
    <row r="37" spans="1:10" ht="23.25" customHeight="1" x14ac:dyDescent="0.3">
      <c r="A37" s="5" t="s">
        <v>135</v>
      </c>
      <c r="B37" s="7"/>
      <c r="C37" s="15"/>
      <c r="D37" s="12"/>
      <c r="E37" s="12"/>
      <c r="F37" s="12"/>
      <c r="G37" s="12"/>
      <c r="H37" s="12"/>
      <c r="I37" s="12"/>
      <c r="J37" s="12"/>
    </row>
    <row r="38" spans="1:10" ht="23.25" customHeight="1" x14ac:dyDescent="0.3">
      <c r="A38" s="5" t="s">
        <v>136</v>
      </c>
      <c r="B38" s="6"/>
      <c r="C38" s="9"/>
      <c r="D38" s="25">
        <f>SUM(D34:D36)</f>
        <v>0</v>
      </c>
      <c r="E38" s="12"/>
      <c r="F38" s="25">
        <f>SUM(F34:F36)</f>
        <v>66151</v>
      </c>
      <c r="G38" s="1"/>
      <c r="H38" s="25">
        <f>SUM(H34:H36)</f>
        <v>0</v>
      </c>
      <c r="I38" s="1"/>
      <c r="J38" s="25">
        <f>SUM(J34:J36)</f>
        <v>66151</v>
      </c>
    </row>
    <row r="39" spans="1:10" ht="23.25" customHeight="1" x14ac:dyDescent="0.3">
      <c r="A39" s="5" t="s">
        <v>107</v>
      </c>
      <c r="B39" s="6"/>
      <c r="C39" s="9"/>
      <c r="D39" s="11"/>
      <c r="E39" s="11"/>
      <c r="F39" s="11"/>
      <c r="G39" s="11"/>
      <c r="H39" s="11"/>
      <c r="I39" s="11"/>
      <c r="J39" s="11"/>
    </row>
    <row r="40" spans="1:10" ht="23.25" customHeight="1" x14ac:dyDescent="0.3">
      <c r="A40" s="5" t="s">
        <v>108</v>
      </c>
      <c r="B40" s="6"/>
      <c r="C40" s="9"/>
      <c r="D40" s="11"/>
      <c r="E40" s="11"/>
      <c r="F40" s="11"/>
      <c r="G40" s="11"/>
      <c r="H40" s="11"/>
      <c r="I40" s="11"/>
      <c r="J40" s="11"/>
    </row>
    <row r="41" spans="1:10" ht="23.25" customHeight="1" x14ac:dyDescent="0.3">
      <c r="A41" s="8" t="s">
        <v>137</v>
      </c>
      <c r="B41" s="6"/>
      <c r="C41" s="9"/>
      <c r="D41" s="11"/>
      <c r="E41" s="11"/>
      <c r="F41" s="11"/>
      <c r="G41" s="11"/>
      <c r="H41" s="11"/>
      <c r="I41" s="11"/>
      <c r="J41" s="11"/>
    </row>
    <row r="42" spans="1:10" ht="23.25" customHeight="1" x14ac:dyDescent="0.3">
      <c r="A42" s="8" t="s">
        <v>110</v>
      </c>
      <c r="B42" s="6"/>
      <c r="C42" s="9"/>
      <c r="D42" s="11">
        <v>-176653</v>
      </c>
      <c r="E42" s="11"/>
      <c r="F42" s="11">
        <v>0</v>
      </c>
      <c r="G42" s="11"/>
      <c r="H42" s="11">
        <v>-176653</v>
      </c>
      <c r="I42" s="11"/>
      <c r="J42" s="11">
        <v>0</v>
      </c>
    </row>
    <row r="43" spans="1:10" ht="23.25" customHeight="1" x14ac:dyDescent="0.3">
      <c r="A43" s="8" t="s">
        <v>138</v>
      </c>
      <c r="B43" s="6"/>
      <c r="C43" s="9"/>
      <c r="D43" s="11"/>
      <c r="E43" s="11"/>
      <c r="F43" s="11"/>
      <c r="G43" s="11"/>
      <c r="H43" s="11"/>
      <c r="I43" s="11"/>
      <c r="J43" s="11"/>
    </row>
    <row r="44" spans="1:10" ht="23.25" customHeight="1" x14ac:dyDescent="0.3">
      <c r="A44" s="8" t="s">
        <v>139</v>
      </c>
      <c r="B44" s="6"/>
      <c r="C44" s="9"/>
      <c r="D44" s="11">
        <v>8650</v>
      </c>
      <c r="E44" s="11"/>
      <c r="F44" s="11">
        <v>0</v>
      </c>
      <c r="G44" s="11"/>
      <c r="H44" s="11">
        <v>8333</v>
      </c>
      <c r="I44" s="11"/>
      <c r="J44" s="11">
        <v>0</v>
      </c>
    </row>
    <row r="45" spans="1:10" ht="23.25" customHeight="1" x14ac:dyDescent="0.3">
      <c r="A45" s="8" t="s">
        <v>140</v>
      </c>
      <c r="B45" s="6"/>
      <c r="C45" s="9"/>
      <c r="D45" s="11"/>
      <c r="E45" s="11"/>
      <c r="F45" s="11"/>
      <c r="G45" s="11"/>
      <c r="H45" s="11"/>
      <c r="I45" s="11"/>
      <c r="J45" s="11"/>
    </row>
    <row r="46" spans="1:10" ht="23.25" customHeight="1" x14ac:dyDescent="0.3">
      <c r="A46" s="8" t="s">
        <v>141</v>
      </c>
      <c r="B46" s="6"/>
      <c r="C46" s="9"/>
      <c r="D46" s="24">
        <v>33664</v>
      </c>
      <c r="E46" s="11"/>
      <c r="F46" s="24">
        <v>0</v>
      </c>
      <c r="G46" s="11"/>
      <c r="H46" s="24">
        <v>33664</v>
      </c>
      <c r="I46" s="11"/>
      <c r="J46" s="24">
        <v>0</v>
      </c>
    </row>
    <row r="47" spans="1:10" ht="23.25" customHeight="1" x14ac:dyDescent="0.3">
      <c r="A47" s="5" t="s">
        <v>113</v>
      </c>
      <c r="B47" s="6"/>
      <c r="C47" s="9"/>
      <c r="D47" s="11"/>
      <c r="E47" s="11"/>
      <c r="F47" s="11"/>
      <c r="G47" s="11"/>
      <c r="H47" s="11"/>
      <c r="I47" s="11"/>
      <c r="J47" s="11"/>
    </row>
    <row r="48" spans="1:10" ht="23.25" customHeight="1" x14ac:dyDescent="0.3">
      <c r="A48" s="5" t="s">
        <v>142</v>
      </c>
      <c r="B48" s="6"/>
      <c r="C48" s="9"/>
      <c r="D48" s="11">
        <f>SUM(D42:D47)</f>
        <v>-134339</v>
      </c>
      <c r="E48" s="11"/>
      <c r="F48" s="11">
        <f>SUM(F42:F47)</f>
        <v>0</v>
      </c>
      <c r="G48" s="11"/>
      <c r="H48" s="11">
        <f>SUM(H42:H47)</f>
        <v>-134656</v>
      </c>
      <c r="I48" s="11"/>
      <c r="J48" s="11">
        <f>SUM(J42:J47)</f>
        <v>0</v>
      </c>
    </row>
    <row r="49" spans="1:10" ht="23.25" customHeight="1" x14ac:dyDescent="0.3">
      <c r="A49" s="5" t="s">
        <v>143</v>
      </c>
      <c r="B49" s="6"/>
      <c r="C49" s="9"/>
      <c r="D49" s="12">
        <f>SUM(D38,D48)</f>
        <v>-134339</v>
      </c>
      <c r="E49" s="12"/>
      <c r="F49" s="12">
        <f>SUM(F38,F48)</f>
        <v>66151</v>
      </c>
      <c r="G49" s="1"/>
      <c r="H49" s="12">
        <f>SUM(H38,H48)</f>
        <v>-134656</v>
      </c>
      <c r="I49" s="1"/>
      <c r="J49" s="12">
        <f>SUM(J38,J48)</f>
        <v>66151</v>
      </c>
    </row>
    <row r="50" spans="1:10" ht="23.25" customHeight="1" x14ac:dyDescent="0.3">
      <c r="A50" s="5" t="s">
        <v>144</v>
      </c>
      <c r="B50" s="6"/>
      <c r="C50" s="9"/>
      <c r="D50" s="14">
        <f>SUM(D29,D49)</f>
        <v>-37373</v>
      </c>
      <c r="E50" s="11"/>
      <c r="F50" s="14">
        <f>SUM(F29,F49)</f>
        <v>316608</v>
      </c>
      <c r="G50" s="12"/>
      <c r="H50" s="14">
        <f>SUM(H29,H49)</f>
        <v>94369</v>
      </c>
      <c r="I50" s="11"/>
      <c r="J50" s="14">
        <f>SUM(J29,J49)</f>
        <v>385894</v>
      </c>
    </row>
    <row r="51" spans="1:10" ht="23.25" customHeight="1" x14ac:dyDescent="0.3">
      <c r="A51" s="5" t="s">
        <v>145</v>
      </c>
      <c r="B51" s="6"/>
      <c r="C51" s="2"/>
      <c r="D51" s="12"/>
      <c r="E51" s="12"/>
      <c r="F51" s="12"/>
      <c r="G51" s="12"/>
      <c r="H51" s="12"/>
      <c r="I51" s="12"/>
      <c r="J51" s="12"/>
    </row>
    <row r="52" spans="1:10" ht="23.25" customHeight="1" x14ac:dyDescent="0.3">
      <c r="A52" s="8" t="s">
        <v>117</v>
      </c>
      <c r="B52" s="6"/>
      <c r="C52" s="2"/>
      <c r="D52" s="11">
        <v>140809</v>
      </c>
      <c r="E52" s="11"/>
      <c r="F52" s="11">
        <v>280283</v>
      </c>
      <c r="G52" s="11"/>
      <c r="H52" s="11">
        <f>+H29</f>
        <v>229025</v>
      </c>
      <c r="I52" s="11"/>
      <c r="J52" s="11">
        <v>319743</v>
      </c>
    </row>
    <row r="53" spans="1:10" ht="23.25" customHeight="1" x14ac:dyDescent="0.3">
      <c r="A53" s="8" t="s">
        <v>118</v>
      </c>
      <c r="B53" s="6"/>
      <c r="C53" s="2"/>
      <c r="D53" s="11">
        <v>-43843</v>
      </c>
      <c r="E53" s="11"/>
      <c r="F53" s="11">
        <v>-29826</v>
      </c>
      <c r="G53" s="11"/>
      <c r="H53" s="11">
        <v>0</v>
      </c>
      <c r="I53" s="11"/>
      <c r="J53" s="11">
        <v>0</v>
      </c>
    </row>
    <row r="54" spans="1:10" ht="23.25" customHeight="1" x14ac:dyDescent="0.3">
      <c r="A54" s="5" t="s">
        <v>128</v>
      </c>
      <c r="B54" s="6"/>
      <c r="C54" s="2"/>
      <c r="D54" s="14">
        <f>+D29</f>
        <v>96966</v>
      </c>
      <c r="E54" s="12"/>
      <c r="F54" s="14">
        <f>F29</f>
        <v>250457</v>
      </c>
      <c r="G54" s="12"/>
      <c r="H54" s="14">
        <f>SUM(H52:H53)</f>
        <v>229025</v>
      </c>
      <c r="I54" s="12"/>
      <c r="J54" s="14">
        <f>J29</f>
        <v>319743</v>
      </c>
    </row>
    <row r="55" spans="1:10" ht="17.25" customHeight="1" x14ac:dyDescent="0.3">
      <c r="A55" s="8"/>
      <c r="B55" s="6"/>
      <c r="C55" s="9"/>
      <c r="D55" s="11"/>
      <c r="E55" s="11"/>
      <c r="F55" s="11"/>
      <c r="G55" s="11"/>
      <c r="H55" s="11"/>
      <c r="I55" s="11"/>
      <c r="J55" s="11"/>
    </row>
    <row r="56" spans="1:10" ht="23.25" customHeight="1" x14ac:dyDescent="0.3">
      <c r="A56" s="5" t="s">
        <v>146</v>
      </c>
      <c r="B56" s="6"/>
      <c r="C56" s="2"/>
      <c r="D56" s="12"/>
      <c r="E56" s="12"/>
      <c r="F56" s="12"/>
      <c r="G56" s="12"/>
      <c r="H56" s="12"/>
      <c r="I56" s="12"/>
      <c r="J56" s="12"/>
    </row>
    <row r="57" spans="1:10" ht="23.25" customHeight="1" x14ac:dyDescent="0.3">
      <c r="A57" s="8" t="s">
        <v>117</v>
      </c>
      <c r="B57" s="6"/>
      <c r="C57" s="2"/>
      <c r="D57" s="11">
        <v>6296</v>
      </c>
      <c r="E57" s="11"/>
      <c r="F57" s="11">
        <v>346434</v>
      </c>
      <c r="G57" s="11"/>
      <c r="H57" s="11">
        <f>H50</f>
        <v>94369</v>
      </c>
      <c r="I57" s="11"/>
      <c r="J57" s="11">
        <v>385894</v>
      </c>
    </row>
    <row r="58" spans="1:10" ht="23.25" customHeight="1" x14ac:dyDescent="0.3">
      <c r="A58" s="8" t="s">
        <v>118</v>
      </c>
      <c r="B58" s="6"/>
      <c r="C58" s="2"/>
      <c r="D58" s="11">
        <v>-43669</v>
      </c>
      <c r="E58" s="11"/>
      <c r="F58" s="11">
        <v>-29826</v>
      </c>
      <c r="G58" s="11"/>
      <c r="H58" s="11">
        <f>+H53</f>
        <v>0</v>
      </c>
      <c r="I58" s="11"/>
      <c r="J58" s="11">
        <v>0</v>
      </c>
    </row>
    <row r="59" spans="1:10" ht="23.25" customHeight="1" x14ac:dyDescent="0.3">
      <c r="A59" s="5" t="s">
        <v>144</v>
      </c>
      <c r="B59" s="6"/>
      <c r="C59" s="2"/>
      <c r="D59" s="14">
        <f>+D50</f>
        <v>-37373</v>
      </c>
      <c r="E59" s="12"/>
      <c r="F59" s="14">
        <f>+F50</f>
        <v>316608</v>
      </c>
      <c r="G59" s="12"/>
      <c r="H59" s="14">
        <f>+H50</f>
        <v>94369</v>
      </c>
      <c r="I59" s="12"/>
      <c r="J59" s="14">
        <f>+J50</f>
        <v>385894</v>
      </c>
    </row>
    <row r="60" spans="1:10" ht="17.25" customHeight="1" x14ac:dyDescent="0.3">
      <c r="A60" s="8"/>
      <c r="B60" s="6"/>
      <c r="C60" s="2"/>
      <c r="D60" s="12"/>
      <c r="E60" s="12"/>
      <c r="F60" s="12"/>
      <c r="G60" s="12"/>
      <c r="H60" s="12"/>
      <c r="I60" s="12"/>
      <c r="J60" s="12"/>
    </row>
    <row r="61" spans="1:10" ht="23.25" customHeight="1" x14ac:dyDescent="0.3">
      <c r="A61" s="5" t="s">
        <v>147</v>
      </c>
      <c r="B61" s="6"/>
      <c r="C61" s="2"/>
      <c r="D61" s="12"/>
      <c r="E61" s="12"/>
      <c r="F61" s="12"/>
      <c r="G61" s="12"/>
      <c r="H61" s="12"/>
      <c r="I61" s="12"/>
      <c r="J61" s="12"/>
    </row>
    <row r="62" spans="1:10" ht="25.5" customHeight="1" x14ac:dyDescent="0.3">
      <c r="A62" s="8" t="s">
        <v>148</v>
      </c>
      <c r="B62" s="6">
        <v>24</v>
      </c>
      <c r="C62" s="2"/>
      <c r="D62" s="16">
        <f>+D52/1590957</f>
        <v>8.8505848995290251E-2</v>
      </c>
      <c r="E62" s="1"/>
      <c r="F62" s="16">
        <v>0.18</v>
      </c>
      <c r="G62" s="17"/>
      <c r="H62" s="16">
        <f>+H52/1590957</f>
        <v>0.14395423634956822</v>
      </c>
      <c r="I62" s="1"/>
      <c r="J62" s="16">
        <v>0.2</v>
      </c>
    </row>
    <row r="63" spans="1:10" ht="23.25" customHeight="1" x14ac:dyDescent="0.3">
      <c r="A63" s="8"/>
      <c r="B63" s="2"/>
      <c r="C63" s="2"/>
      <c r="D63" s="2"/>
      <c r="E63" s="2"/>
      <c r="F63" s="18"/>
      <c r="G63" s="18">
        <f>G54/1600000</f>
        <v>0</v>
      </c>
      <c r="H63" s="18"/>
      <c r="I63" s="18"/>
      <c r="J63" s="18"/>
    </row>
  </sheetData>
  <mergeCells count="4">
    <mergeCell ref="D3:F3"/>
    <mergeCell ref="H3:J3"/>
    <mergeCell ref="D5:F5"/>
    <mergeCell ref="H5:J5"/>
  </mergeCells>
  <pageMargins left="0.7" right="0.54" top="0.67" bottom="0.52" header="0" footer="0"/>
  <pageSetup paperSize="9" orientation="portrait"/>
  <headerFooter>
    <oddFooter>&amp;Lหมายเหตุประกอบงบการเงินเป็นส่วนหนึ่งของงบการเงินระหว่างกาลนี้&amp;R&amp;P</oddFooter>
  </headerFooter>
  <rowBreaks count="1" manualBreakCount="1">
    <brk id="3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1337D-CF7B-A545-8DDD-5C5EA3D8B443}">
  <dimension ref="A1:Z65"/>
  <sheetViews>
    <sheetView topLeftCell="A51" zoomScale="93" zoomScaleNormal="93" zoomScaleSheetLayoutView="161" workbookViewId="0">
      <selection activeCell="D60" sqref="D60"/>
    </sheetView>
  </sheetViews>
  <sheetFormatPr baseColWidth="10" defaultColWidth="12.6640625" defaultRowHeight="15" customHeight="1" x14ac:dyDescent="0.15"/>
  <cols>
    <col min="1" max="1" width="48.33203125" customWidth="1"/>
    <col min="2" max="2" width="7.6640625" customWidth="1"/>
    <col min="3" max="3" width="1" customWidth="1"/>
    <col min="5" max="5" width="1" customWidth="1"/>
    <col min="7" max="7" width="0.6640625" customWidth="1"/>
    <col min="9" max="9" width="1" customWidth="1"/>
    <col min="11" max="11" width="4.6640625" customWidth="1"/>
    <col min="12" max="13" width="14.6640625" customWidth="1"/>
    <col min="14" max="15" width="12.6640625" customWidth="1"/>
  </cols>
  <sheetData>
    <row r="1" spans="1:26" ht="21" customHeight="1" x14ac:dyDescent="0.35">
      <c r="A1" s="29" t="s">
        <v>0</v>
      </c>
      <c r="B1" s="30"/>
      <c r="C1" s="30"/>
      <c r="D1" s="71"/>
      <c r="E1" s="30"/>
      <c r="F1" s="31"/>
      <c r="G1" s="30"/>
      <c r="H1" s="30"/>
      <c r="I1" s="30"/>
      <c r="J1" s="35" t="s">
        <v>6</v>
      </c>
      <c r="K1" s="5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21" customHeight="1" x14ac:dyDescent="0.35">
      <c r="A2" s="29" t="s">
        <v>82</v>
      </c>
      <c r="B2" s="30"/>
      <c r="C2" s="30"/>
      <c r="D2" s="30"/>
      <c r="E2" s="30"/>
      <c r="F2" s="32"/>
      <c r="G2" s="30"/>
      <c r="H2" s="30"/>
      <c r="I2" s="30"/>
      <c r="J2" s="35" t="s">
        <v>83</v>
      </c>
      <c r="K2" s="5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21" customHeight="1" x14ac:dyDescent="0.35">
      <c r="A3" s="29" t="s">
        <v>249</v>
      </c>
      <c r="B3" s="41"/>
      <c r="C3" s="41"/>
      <c r="D3" s="29"/>
      <c r="E3" s="30"/>
      <c r="F3" s="29"/>
      <c r="G3" s="37"/>
      <c r="H3" s="29"/>
      <c r="I3" s="30"/>
      <c r="J3" s="29"/>
      <c r="K3" s="5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21" customHeight="1" x14ac:dyDescent="0.35">
      <c r="A4" s="43"/>
      <c r="B4" s="41"/>
      <c r="C4" s="41"/>
      <c r="D4" s="72"/>
      <c r="E4" s="72"/>
      <c r="F4" s="73"/>
      <c r="G4" s="72"/>
      <c r="H4" s="72"/>
      <c r="I4" s="72"/>
      <c r="J4" s="40" t="s">
        <v>2</v>
      </c>
      <c r="K4" s="5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21" customHeight="1" x14ac:dyDescent="0.35">
      <c r="A5" s="43"/>
      <c r="B5" s="41"/>
      <c r="C5" s="30"/>
      <c r="D5" s="141" t="s">
        <v>3</v>
      </c>
      <c r="E5" s="142"/>
      <c r="F5" s="142"/>
      <c r="G5" s="30"/>
      <c r="H5" s="139" t="s">
        <v>4</v>
      </c>
      <c r="I5" s="142"/>
      <c r="J5" s="142"/>
      <c r="K5" s="5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26" ht="21" customHeight="1" x14ac:dyDescent="0.35">
      <c r="A6" s="43"/>
      <c r="B6" s="72" t="s">
        <v>8</v>
      </c>
      <c r="C6" s="41"/>
      <c r="D6" s="74">
        <v>2567</v>
      </c>
      <c r="E6" s="41"/>
      <c r="F6" s="74">
        <v>2566</v>
      </c>
      <c r="G6" s="41"/>
      <c r="H6" s="74">
        <v>2567</v>
      </c>
      <c r="I6" s="41"/>
      <c r="J6" s="74">
        <v>2566</v>
      </c>
      <c r="K6" s="5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26" ht="21" customHeight="1" x14ac:dyDescent="0.35">
      <c r="A7" s="43"/>
      <c r="B7" s="41"/>
      <c r="C7" s="49"/>
      <c r="D7" s="62"/>
      <c r="E7" s="62"/>
      <c r="F7" s="61"/>
      <c r="G7" s="62"/>
      <c r="H7" s="62"/>
      <c r="I7" s="62"/>
      <c r="J7" s="61"/>
      <c r="K7" s="5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21" customHeight="1" x14ac:dyDescent="0.35">
      <c r="A8" s="36" t="s">
        <v>84</v>
      </c>
      <c r="B8" s="41"/>
      <c r="C8" s="49"/>
      <c r="D8" s="30"/>
      <c r="E8" s="30"/>
      <c r="F8" s="32"/>
      <c r="G8" s="30"/>
      <c r="H8" s="30"/>
      <c r="I8" s="30"/>
      <c r="J8" s="32"/>
      <c r="K8" s="5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26" ht="21" customHeight="1" x14ac:dyDescent="0.35">
      <c r="A9" s="43" t="s">
        <v>85</v>
      </c>
      <c r="B9" s="41">
        <v>3</v>
      </c>
      <c r="C9" s="49"/>
      <c r="D9" s="32">
        <v>5382185</v>
      </c>
      <c r="E9" s="75"/>
      <c r="F9" s="32">
        <v>4759375</v>
      </c>
      <c r="G9" s="75"/>
      <c r="H9" s="32">
        <v>5491722</v>
      </c>
      <c r="I9" s="75"/>
      <c r="J9" s="32">
        <v>4759375</v>
      </c>
      <c r="K9" s="5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 spans="1:26" ht="21" customHeight="1" x14ac:dyDescent="0.35">
      <c r="A10" s="43" t="s">
        <v>86</v>
      </c>
      <c r="B10" s="41"/>
      <c r="C10" s="49"/>
      <c r="D10" s="32">
        <v>347967</v>
      </c>
      <c r="E10" s="75"/>
      <c r="F10" s="32">
        <v>308232</v>
      </c>
      <c r="G10" s="75"/>
      <c r="H10" s="53">
        <v>0</v>
      </c>
      <c r="I10" s="75"/>
      <c r="J10" s="53">
        <v>0</v>
      </c>
      <c r="K10" s="5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spans="1:26" ht="21" customHeight="1" x14ac:dyDescent="0.35">
      <c r="A11" s="43" t="s">
        <v>87</v>
      </c>
      <c r="B11" s="41"/>
      <c r="C11" s="49"/>
      <c r="D11" s="32">
        <v>4771</v>
      </c>
      <c r="E11" s="75"/>
      <c r="F11" s="32">
        <v>5359</v>
      </c>
      <c r="G11" s="75"/>
      <c r="H11" s="53">
        <v>0</v>
      </c>
      <c r="I11" s="75"/>
      <c r="J11" s="53">
        <v>0</v>
      </c>
      <c r="K11" s="50"/>
      <c r="L11" s="7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ht="21" customHeight="1" x14ac:dyDescent="0.35">
      <c r="A12" s="43" t="s">
        <v>233</v>
      </c>
      <c r="B12" s="41"/>
      <c r="C12" s="49"/>
      <c r="D12" s="32">
        <v>33830</v>
      </c>
      <c r="E12" s="75"/>
      <c r="F12" s="53">
        <v>0</v>
      </c>
      <c r="G12" s="75"/>
      <c r="H12" s="53">
        <v>4248</v>
      </c>
      <c r="I12" s="75"/>
      <c r="J12" s="53">
        <v>0</v>
      </c>
      <c r="K12" s="50"/>
      <c r="L12" s="7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ht="21" customHeight="1" x14ac:dyDescent="0.35">
      <c r="A13" s="43" t="s">
        <v>245</v>
      </c>
      <c r="B13" s="41"/>
      <c r="C13" s="49"/>
      <c r="D13" s="32">
        <v>15592</v>
      </c>
      <c r="E13" s="75"/>
      <c r="F13" s="53">
        <v>0</v>
      </c>
      <c r="G13" s="75"/>
      <c r="H13" s="53">
        <v>0</v>
      </c>
      <c r="I13" s="75"/>
      <c r="J13" s="53">
        <v>0</v>
      </c>
      <c r="K13" s="50"/>
      <c r="L13" s="7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ht="21" customHeight="1" x14ac:dyDescent="0.35">
      <c r="A14" s="43" t="s">
        <v>236</v>
      </c>
      <c r="B14" s="41"/>
      <c r="C14" s="49"/>
      <c r="D14" s="32">
        <v>37748</v>
      </c>
      <c r="E14" s="75"/>
      <c r="F14" s="53">
        <v>0</v>
      </c>
      <c r="G14" s="75"/>
      <c r="H14" s="53">
        <v>0</v>
      </c>
      <c r="I14" s="75"/>
      <c r="J14" s="53">
        <v>0</v>
      </c>
      <c r="K14" s="50"/>
      <c r="L14" s="7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ht="21" customHeight="1" x14ac:dyDescent="0.35">
      <c r="A15" s="43" t="s">
        <v>88</v>
      </c>
      <c r="B15" s="41"/>
      <c r="C15" s="49"/>
      <c r="D15" s="32">
        <v>8509</v>
      </c>
      <c r="E15" s="75"/>
      <c r="F15" s="32">
        <v>10004</v>
      </c>
      <c r="G15" s="75"/>
      <c r="H15" s="53">
        <v>8424</v>
      </c>
      <c r="I15" s="75"/>
      <c r="J15" s="32">
        <v>10004</v>
      </c>
      <c r="K15" s="50"/>
      <c r="L15" s="7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ht="21" customHeight="1" x14ac:dyDescent="0.35">
      <c r="A16" s="43" t="s">
        <v>89</v>
      </c>
      <c r="B16" s="41"/>
      <c r="C16" s="49"/>
      <c r="D16" s="32">
        <v>48828</v>
      </c>
      <c r="E16" s="75"/>
      <c r="F16" s="32">
        <v>17138</v>
      </c>
      <c r="G16" s="75"/>
      <c r="H16" s="32">
        <v>48828</v>
      </c>
      <c r="I16" s="75"/>
      <c r="J16" s="32">
        <v>17138</v>
      </c>
      <c r="K16" s="50"/>
      <c r="L16" s="7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10" ht="21" customHeight="1" x14ac:dyDescent="0.35">
      <c r="A17" s="43" t="s">
        <v>90</v>
      </c>
      <c r="B17" s="41">
        <v>3</v>
      </c>
      <c r="C17" s="49"/>
      <c r="D17" s="32">
        <v>2862</v>
      </c>
      <c r="E17" s="75"/>
      <c r="F17" s="32">
        <v>493</v>
      </c>
      <c r="G17" s="75"/>
      <c r="H17" s="32">
        <v>13138</v>
      </c>
      <c r="I17" s="75"/>
      <c r="J17" s="32">
        <v>4665</v>
      </c>
    </row>
    <row r="18" spans="1:10" ht="21" customHeight="1" x14ac:dyDescent="0.35">
      <c r="A18" s="43" t="s">
        <v>91</v>
      </c>
      <c r="B18" s="41">
        <v>3</v>
      </c>
      <c r="C18" s="49"/>
      <c r="D18" s="32">
        <v>95072</v>
      </c>
      <c r="E18" s="75"/>
      <c r="F18" s="32">
        <v>105046</v>
      </c>
      <c r="G18" s="75"/>
      <c r="H18" s="32">
        <v>92650</v>
      </c>
      <c r="I18" s="75"/>
      <c r="J18" s="32">
        <v>103869</v>
      </c>
    </row>
    <row r="19" spans="1:10" ht="21" customHeight="1" x14ac:dyDescent="0.35">
      <c r="A19" s="36" t="s">
        <v>92</v>
      </c>
      <c r="B19" s="41"/>
      <c r="C19" s="49"/>
      <c r="D19" s="54">
        <v>5977364</v>
      </c>
      <c r="E19" s="76"/>
      <c r="F19" s="54">
        <v>5205647</v>
      </c>
      <c r="G19" s="76"/>
      <c r="H19" s="54">
        <v>5659010</v>
      </c>
      <c r="I19" s="76"/>
      <c r="J19" s="54">
        <v>4895051</v>
      </c>
    </row>
    <row r="20" spans="1:10" ht="21" customHeight="1" x14ac:dyDescent="0.35">
      <c r="A20" s="43"/>
      <c r="B20" s="41"/>
      <c r="C20" s="49"/>
      <c r="D20" s="75"/>
      <c r="E20" s="75"/>
      <c r="F20" s="32"/>
      <c r="G20" s="75"/>
      <c r="H20" s="75"/>
      <c r="I20" s="75"/>
      <c r="J20" s="32"/>
    </row>
    <row r="21" spans="1:10" ht="21" customHeight="1" x14ac:dyDescent="0.35">
      <c r="A21" s="36" t="s">
        <v>93</v>
      </c>
      <c r="B21" s="41"/>
      <c r="C21" s="49"/>
      <c r="D21" s="75"/>
      <c r="E21" s="75"/>
      <c r="F21" s="32"/>
      <c r="G21" s="75"/>
      <c r="H21" s="75"/>
      <c r="I21" s="75"/>
      <c r="J21" s="32"/>
    </row>
    <row r="22" spans="1:10" ht="21" customHeight="1" x14ac:dyDescent="0.35">
      <c r="A22" s="43" t="s">
        <v>94</v>
      </c>
      <c r="B22" s="41">
        <v>3</v>
      </c>
      <c r="C22" s="49"/>
      <c r="D22" s="84">
        <v>5020475</v>
      </c>
      <c r="E22" s="75"/>
      <c r="F22" s="32">
        <v>4574912</v>
      </c>
      <c r="G22" s="75"/>
      <c r="H22" s="32">
        <v>5123398</v>
      </c>
      <c r="I22" s="75"/>
      <c r="J22" s="32">
        <v>4574912</v>
      </c>
    </row>
    <row r="23" spans="1:10" ht="21" customHeight="1" x14ac:dyDescent="0.35">
      <c r="A23" s="43" t="s">
        <v>95</v>
      </c>
      <c r="B23" s="41">
        <v>22</v>
      </c>
      <c r="C23" s="49"/>
      <c r="D23" s="84">
        <v>166531</v>
      </c>
      <c r="E23" s="75"/>
      <c r="F23" s="32">
        <v>195305</v>
      </c>
      <c r="G23" s="75"/>
      <c r="H23" s="53">
        <v>0</v>
      </c>
      <c r="I23" s="75"/>
      <c r="J23" s="53">
        <v>0</v>
      </c>
    </row>
    <row r="24" spans="1:10" ht="21" customHeight="1" x14ac:dyDescent="0.35">
      <c r="A24" s="43" t="s">
        <v>96</v>
      </c>
      <c r="B24" s="41"/>
      <c r="C24" s="49"/>
      <c r="D24" s="32">
        <v>1984</v>
      </c>
      <c r="E24" s="75"/>
      <c r="F24" s="32">
        <v>1672</v>
      </c>
      <c r="G24" s="75"/>
      <c r="H24" s="53">
        <v>0</v>
      </c>
      <c r="I24" s="75"/>
      <c r="J24" s="53">
        <v>0</v>
      </c>
    </row>
    <row r="25" spans="1:10" ht="21" customHeight="1" x14ac:dyDescent="0.35">
      <c r="A25" s="43" t="s">
        <v>97</v>
      </c>
      <c r="B25" s="41">
        <v>22</v>
      </c>
      <c r="C25" s="49"/>
      <c r="D25" s="84">
        <v>58197</v>
      </c>
      <c r="E25" s="75"/>
      <c r="F25" s="32">
        <v>42141</v>
      </c>
      <c r="G25" s="75"/>
      <c r="H25" s="53">
        <v>20612</v>
      </c>
      <c r="I25" s="75"/>
      <c r="J25" s="32">
        <v>18010</v>
      </c>
    </row>
    <row r="26" spans="1:10" ht="21" customHeight="1" x14ac:dyDescent="0.35">
      <c r="A26" s="43" t="s">
        <v>98</v>
      </c>
      <c r="B26" s="41" t="s">
        <v>276</v>
      </c>
      <c r="C26" s="49"/>
      <c r="D26" s="32">
        <v>262039</v>
      </c>
      <c r="E26" s="75"/>
      <c r="F26" s="32">
        <v>262847</v>
      </c>
      <c r="G26" s="75"/>
      <c r="H26" s="53">
        <v>191870</v>
      </c>
      <c r="I26" s="75"/>
      <c r="J26" s="32">
        <v>182486</v>
      </c>
    </row>
    <row r="27" spans="1:10" ht="21" customHeight="1" x14ac:dyDescent="0.35">
      <c r="A27" s="43" t="s">
        <v>99</v>
      </c>
      <c r="B27" s="41"/>
      <c r="C27" s="49"/>
      <c r="D27" s="32">
        <v>1953</v>
      </c>
      <c r="E27" s="75"/>
      <c r="F27" s="32">
        <v>558</v>
      </c>
      <c r="G27" s="75"/>
      <c r="H27" s="32">
        <v>1579</v>
      </c>
      <c r="I27" s="75"/>
      <c r="J27" s="32">
        <v>184</v>
      </c>
    </row>
    <row r="28" spans="1:10" ht="21" customHeight="1" x14ac:dyDescent="0.15">
      <c r="A28" s="77" t="s">
        <v>100</v>
      </c>
      <c r="B28" s="78"/>
      <c r="C28" s="79"/>
      <c r="D28" s="80">
        <v>5511179</v>
      </c>
      <c r="E28" s="81"/>
      <c r="F28" s="80">
        <v>5077435</v>
      </c>
      <c r="G28" s="81"/>
      <c r="H28" s="80">
        <v>5337459</v>
      </c>
      <c r="I28" s="81"/>
      <c r="J28" s="80">
        <v>4775592</v>
      </c>
    </row>
    <row r="29" spans="1:10" ht="21" customHeight="1" x14ac:dyDescent="0.35">
      <c r="A29" s="34" t="s">
        <v>101</v>
      </c>
      <c r="B29" s="37"/>
      <c r="C29" s="82"/>
      <c r="D29" s="97">
        <v>466185</v>
      </c>
      <c r="E29" s="76"/>
      <c r="F29" s="59">
        <v>128212</v>
      </c>
      <c r="G29" s="76"/>
      <c r="H29" s="76">
        <v>321551</v>
      </c>
      <c r="I29" s="76"/>
      <c r="J29" s="59">
        <v>119459</v>
      </c>
    </row>
    <row r="30" spans="1:10" ht="21" customHeight="1" x14ac:dyDescent="0.35">
      <c r="A30" s="43" t="s">
        <v>102</v>
      </c>
      <c r="B30" s="41">
        <v>3</v>
      </c>
      <c r="C30" s="49"/>
      <c r="D30" s="84">
        <v>53987</v>
      </c>
      <c r="E30" s="83"/>
      <c r="F30" s="84">
        <v>61133</v>
      </c>
      <c r="G30" s="83"/>
      <c r="H30" s="84">
        <v>3067</v>
      </c>
      <c r="I30" s="83"/>
      <c r="J30" s="84">
        <v>1898</v>
      </c>
    </row>
    <row r="31" spans="1:10" ht="21" customHeight="1" x14ac:dyDescent="0.35">
      <c r="A31" s="43" t="s">
        <v>235</v>
      </c>
      <c r="B31" s="41">
        <v>10</v>
      </c>
      <c r="C31" s="49"/>
      <c r="D31" s="85">
        <v>3800</v>
      </c>
      <c r="E31" s="75"/>
      <c r="F31" s="86">
        <v>0</v>
      </c>
      <c r="G31" s="75"/>
      <c r="H31" s="86">
        <v>0</v>
      </c>
      <c r="I31" s="75"/>
      <c r="J31" s="86">
        <v>0</v>
      </c>
    </row>
    <row r="32" spans="1:10" ht="21" customHeight="1" x14ac:dyDescent="0.35">
      <c r="A32" s="36" t="s">
        <v>103</v>
      </c>
      <c r="B32" s="37"/>
      <c r="C32" s="82"/>
      <c r="D32" s="63">
        <v>408398</v>
      </c>
      <c r="E32" s="76"/>
      <c r="F32" s="59">
        <v>67079</v>
      </c>
      <c r="G32" s="76"/>
      <c r="H32" s="59">
        <v>318484</v>
      </c>
      <c r="I32" s="76"/>
      <c r="J32" s="59">
        <v>117561</v>
      </c>
    </row>
    <row r="33" spans="1:10" ht="21" customHeight="1" x14ac:dyDescent="0.35">
      <c r="A33" s="43" t="s">
        <v>104</v>
      </c>
      <c r="B33" s="41"/>
      <c r="C33" s="49"/>
      <c r="D33" s="84">
        <v>31820</v>
      </c>
      <c r="E33" s="75"/>
      <c r="F33" s="32">
        <v>-4808</v>
      </c>
      <c r="G33" s="75"/>
      <c r="H33" s="32">
        <v>28149</v>
      </c>
      <c r="I33" s="75"/>
      <c r="J33" s="32">
        <v>-8280</v>
      </c>
    </row>
    <row r="34" spans="1:10" ht="21" customHeight="1" thickBot="1" x14ac:dyDescent="0.4">
      <c r="A34" s="36" t="s">
        <v>105</v>
      </c>
      <c r="B34" s="41"/>
      <c r="C34" s="30"/>
      <c r="D34" s="87">
        <v>376578</v>
      </c>
      <c r="E34" s="76"/>
      <c r="F34" s="87">
        <v>71887</v>
      </c>
      <c r="G34" s="76"/>
      <c r="H34" s="87">
        <v>290335</v>
      </c>
      <c r="I34" s="76"/>
      <c r="J34" s="87">
        <v>125841</v>
      </c>
    </row>
    <row r="35" spans="1:10" ht="21" customHeight="1" thickTop="1" x14ac:dyDescent="0.35">
      <c r="A35" s="43"/>
      <c r="B35" s="41"/>
      <c r="C35" s="49"/>
      <c r="D35" s="75"/>
      <c r="E35" s="75"/>
      <c r="F35" s="32"/>
      <c r="G35" s="75"/>
      <c r="H35" s="75"/>
      <c r="I35" s="75"/>
      <c r="J35" s="32"/>
    </row>
    <row r="36" spans="1:10" ht="21" customHeight="1" x14ac:dyDescent="0.35">
      <c r="A36" s="36" t="s">
        <v>106</v>
      </c>
      <c r="B36" s="41"/>
      <c r="C36" s="49"/>
      <c r="D36" s="75"/>
      <c r="E36" s="75"/>
      <c r="F36" s="32"/>
      <c r="G36" s="75"/>
      <c r="H36" s="75"/>
      <c r="I36" s="75"/>
      <c r="J36" s="32"/>
    </row>
    <row r="37" spans="1:10" ht="21" customHeight="1" x14ac:dyDescent="0.35">
      <c r="A37" s="36" t="s">
        <v>107</v>
      </c>
      <c r="B37" s="41"/>
      <c r="C37" s="49"/>
      <c r="D37" s="76"/>
      <c r="E37" s="76"/>
      <c r="F37" s="59"/>
      <c r="G37" s="29"/>
      <c r="H37" s="76"/>
      <c r="I37" s="29"/>
      <c r="J37" s="59"/>
    </row>
    <row r="38" spans="1:10" ht="21" customHeight="1" x14ac:dyDescent="0.35">
      <c r="A38" s="36" t="s">
        <v>108</v>
      </c>
      <c r="B38" s="41"/>
      <c r="C38" s="49"/>
      <c r="D38" s="76"/>
      <c r="E38" s="76"/>
      <c r="F38" s="59"/>
      <c r="G38" s="29"/>
      <c r="H38" s="76"/>
      <c r="I38" s="29"/>
      <c r="J38" s="59"/>
    </row>
    <row r="39" spans="1:10" ht="21" customHeight="1" x14ac:dyDescent="0.35">
      <c r="A39" s="43" t="s">
        <v>109</v>
      </c>
      <c r="B39" s="41"/>
      <c r="C39" s="49"/>
      <c r="D39" s="76"/>
      <c r="E39" s="76"/>
      <c r="F39" s="59"/>
      <c r="G39" s="29"/>
      <c r="H39" s="76"/>
      <c r="I39" s="29"/>
      <c r="J39" s="59"/>
    </row>
    <row r="40" spans="1:10" ht="21" customHeight="1" x14ac:dyDescent="0.35">
      <c r="A40" s="43" t="s">
        <v>110</v>
      </c>
      <c r="B40" s="41"/>
      <c r="C40" s="49"/>
      <c r="D40" s="75">
        <v>15034</v>
      </c>
      <c r="E40" s="76"/>
      <c r="F40" s="75">
        <v>-116516</v>
      </c>
      <c r="G40" s="29"/>
      <c r="H40" s="75">
        <v>15034</v>
      </c>
      <c r="I40" s="29"/>
      <c r="J40" s="75">
        <v>-116516</v>
      </c>
    </row>
    <row r="41" spans="1:10" ht="21" customHeight="1" x14ac:dyDescent="0.35">
      <c r="A41" s="43" t="s">
        <v>111</v>
      </c>
      <c r="B41" s="41"/>
      <c r="C41" s="49"/>
      <c r="D41" s="32"/>
      <c r="E41" s="76"/>
      <c r="F41" s="32"/>
      <c r="G41" s="29"/>
      <c r="H41" s="32"/>
      <c r="I41" s="29"/>
      <c r="J41" s="32"/>
    </row>
    <row r="42" spans="1:10" ht="21" customHeight="1" x14ac:dyDescent="0.35">
      <c r="A42" s="43" t="s">
        <v>112</v>
      </c>
      <c r="B42" s="41"/>
      <c r="C42" s="49"/>
      <c r="D42" s="88">
        <v>-3007</v>
      </c>
      <c r="E42" s="76"/>
      <c r="F42" s="88">
        <v>23304</v>
      </c>
      <c r="G42" s="29"/>
      <c r="H42" s="88">
        <v>-3007</v>
      </c>
      <c r="I42" s="29"/>
      <c r="J42" s="89">
        <v>23304</v>
      </c>
    </row>
    <row r="43" spans="1:10" ht="21" customHeight="1" x14ac:dyDescent="0.35">
      <c r="A43" s="36" t="s">
        <v>113</v>
      </c>
      <c r="B43" s="41"/>
      <c r="C43" s="49"/>
      <c r="D43" s="76"/>
      <c r="E43" s="76"/>
      <c r="F43" s="32"/>
      <c r="G43" s="29"/>
      <c r="H43" s="76"/>
      <c r="I43" s="29"/>
      <c r="J43" s="32"/>
    </row>
    <row r="44" spans="1:10" ht="21" customHeight="1" x14ac:dyDescent="0.35">
      <c r="A44" s="36" t="s">
        <v>112</v>
      </c>
      <c r="B44" s="41"/>
      <c r="C44" s="49"/>
      <c r="D44" s="38">
        <v>12027</v>
      </c>
      <c r="E44" s="76"/>
      <c r="F44" s="38">
        <v>-93212</v>
      </c>
      <c r="G44" s="29"/>
      <c r="H44" s="38">
        <v>12027</v>
      </c>
      <c r="I44" s="29"/>
      <c r="J44" s="38">
        <v>-93212</v>
      </c>
    </row>
    <row r="45" spans="1:10" ht="21" customHeight="1" x14ac:dyDescent="0.35">
      <c r="A45" s="36" t="s">
        <v>114</v>
      </c>
      <c r="B45" s="41"/>
      <c r="C45" s="49"/>
      <c r="D45" s="59">
        <v>12027</v>
      </c>
      <c r="E45" s="76"/>
      <c r="F45" s="59">
        <v>-93212</v>
      </c>
      <c r="G45" s="29"/>
      <c r="H45" s="59">
        <v>12027</v>
      </c>
      <c r="I45" s="29"/>
      <c r="J45" s="59">
        <v>-93212</v>
      </c>
    </row>
    <row r="46" spans="1:10" ht="21" customHeight="1" x14ac:dyDescent="0.35">
      <c r="A46" s="36"/>
      <c r="B46" s="41"/>
      <c r="C46" s="49"/>
      <c r="D46" s="59"/>
      <c r="E46" s="76"/>
      <c r="F46" s="59"/>
      <c r="G46" s="29"/>
      <c r="H46" s="59"/>
      <c r="I46" s="29"/>
      <c r="J46" s="59"/>
    </row>
    <row r="47" spans="1:10" ht="21" customHeight="1" thickBot="1" x14ac:dyDescent="0.4">
      <c r="A47" s="36" t="s">
        <v>115</v>
      </c>
      <c r="B47" s="41"/>
      <c r="C47" s="49"/>
      <c r="D47" s="87">
        <v>388605</v>
      </c>
      <c r="E47" s="75"/>
      <c r="F47" s="87">
        <v>-21325</v>
      </c>
      <c r="G47" s="76"/>
      <c r="H47" s="87">
        <v>302362</v>
      </c>
      <c r="I47" s="75"/>
      <c r="J47" s="87">
        <v>32629</v>
      </c>
    </row>
    <row r="48" spans="1:10" ht="21" customHeight="1" thickTop="1" x14ac:dyDescent="0.35">
      <c r="A48" s="36"/>
      <c r="B48" s="41"/>
      <c r="C48" s="49"/>
      <c r="D48" s="76"/>
      <c r="E48" s="75"/>
      <c r="F48" s="59"/>
      <c r="G48" s="76"/>
      <c r="H48" s="76"/>
      <c r="I48" s="75"/>
      <c r="J48" s="59"/>
    </row>
    <row r="49" spans="1:10" ht="21" customHeight="1" x14ac:dyDescent="0.35">
      <c r="A49" s="36" t="s">
        <v>116</v>
      </c>
      <c r="B49" s="41"/>
      <c r="C49" s="30"/>
      <c r="D49" s="76"/>
      <c r="E49" s="76"/>
      <c r="F49" s="59"/>
      <c r="G49" s="76"/>
      <c r="H49" s="76"/>
      <c r="I49" s="76"/>
      <c r="J49" s="59"/>
    </row>
    <row r="50" spans="1:10" ht="21" customHeight="1" x14ac:dyDescent="0.35">
      <c r="A50" s="43" t="s">
        <v>117</v>
      </c>
      <c r="B50" s="41"/>
      <c r="C50" s="30"/>
      <c r="D50" s="32">
        <v>365633</v>
      </c>
      <c r="E50" s="32"/>
      <c r="F50" s="90">
        <v>85552</v>
      </c>
      <c r="G50" s="32"/>
      <c r="H50" s="32">
        <v>290335</v>
      </c>
      <c r="I50" s="32"/>
      <c r="J50" s="32">
        <v>125841</v>
      </c>
    </row>
    <row r="51" spans="1:10" ht="21" customHeight="1" x14ac:dyDescent="0.35">
      <c r="A51" s="43" t="s">
        <v>118</v>
      </c>
      <c r="B51" s="41"/>
      <c r="C51" s="30"/>
      <c r="D51" s="32">
        <v>10945</v>
      </c>
      <c r="E51" s="32"/>
      <c r="F51" s="90">
        <v>-13665</v>
      </c>
      <c r="G51" s="32"/>
      <c r="H51" s="86">
        <v>0</v>
      </c>
      <c r="I51" s="32"/>
      <c r="J51" s="86">
        <v>0</v>
      </c>
    </row>
    <row r="52" spans="1:10" ht="21" customHeight="1" thickBot="1" x14ac:dyDescent="0.4">
      <c r="A52" s="36" t="s">
        <v>105</v>
      </c>
      <c r="B52" s="41"/>
      <c r="C52" s="30"/>
      <c r="D52" s="87">
        <v>376578</v>
      </c>
      <c r="E52" s="59"/>
      <c r="F52" s="87">
        <v>71887</v>
      </c>
      <c r="G52" s="59"/>
      <c r="H52" s="87">
        <v>290335</v>
      </c>
      <c r="I52" s="59"/>
      <c r="J52" s="87">
        <v>125841</v>
      </c>
    </row>
    <row r="53" spans="1:10" ht="21" customHeight="1" thickTop="1" x14ac:dyDescent="0.35">
      <c r="A53" s="43"/>
      <c r="B53" s="41"/>
      <c r="C53" s="49"/>
      <c r="D53" s="75"/>
      <c r="E53" s="75"/>
      <c r="F53" s="32"/>
      <c r="G53" s="75"/>
      <c r="H53" s="75"/>
      <c r="I53" s="75"/>
      <c r="J53" s="32"/>
    </row>
    <row r="54" spans="1:10" ht="21" customHeight="1" x14ac:dyDescent="0.35">
      <c r="A54" s="36" t="s">
        <v>119</v>
      </c>
      <c r="B54" s="41"/>
      <c r="C54" s="30"/>
      <c r="D54" s="76"/>
      <c r="E54" s="76"/>
      <c r="F54" s="59"/>
      <c r="G54" s="76"/>
      <c r="H54" s="76"/>
      <c r="I54" s="76"/>
      <c r="J54" s="59"/>
    </row>
    <row r="55" spans="1:10" ht="21" customHeight="1" x14ac:dyDescent="0.35">
      <c r="A55" s="43" t="s">
        <v>117</v>
      </c>
      <c r="B55" s="41"/>
      <c r="C55" s="30"/>
      <c r="D55" s="84">
        <v>377660</v>
      </c>
      <c r="E55" s="32"/>
      <c r="F55" s="32">
        <v>-7660</v>
      </c>
      <c r="G55" s="32"/>
      <c r="H55" s="32">
        <v>302362</v>
      </c>
      <c r="I55" s="32"/>
      <c r="J55" s="32">
        <v>32629</v>
      </c>
    </row>
    <row r="56" spans="1:10" ht="21" customHeight="1" x14ac:dyDescent="0.35">
      <c r="A56" s="43" t="s">
        <v>118</v>
      </c>
      <c r="B56" s="41"/>
      <c r="C56" s="30"/>
      <c r="D56" s="32">
        <v>10945</v>
      </c>
      <c r="E56" s="32"/>
      <c r="F56" s="32">
        <v>-13665</v>
      </c>
      <c r="G56" s="32"/>
      <c r="H56" s="86">
        <v>0</v>
      </c>
      <c r="I56" s="32"/>
      <c r="J56" s="86">
        <v>0</v>
      </c>
    </row>
    <row r="57" spans="1:10" ht="21" customHeight="1" thickBot="1" x14ac:dyDescent="0.4">
      <c r="A57" s="36" t="s">
        <v>115</v>
      </c>
      <c r="B57" s="41"/>
      <c r="C57" s="30"/>
      <c r="D57" s="87">
        <v>388605</v>
      </c>
      <c r="E57" s="59"/>
      <c r="F57" s="87">
        <v>-21325</v>
      </c>
      <c r="G57" s="59"/>
      <c r="H57" s="87">
        <v>302362</v>
      </c>
      <c r="I57" s="59"/>
      <c r="J57" s="87">
        <v>32629</v>
      </c>
    </row>
    <row r="58" spans="1:10" ht="21" customHeight="1" thickTop="1" x14ac:dyDescent="0.35">
      <c r="A58" s="43"/>
      <c r="B58" s="41"/>
      <c r="C58" s="30"/>
      <c r="D58" s="76"/>
      <c r="E58" s="76"/>
      <c r="F58" s="59"/>
      <c r="G58" s="76"/>
      <c r="H58" s="76"/>
      <c r="I58" s="76"/>
      <c r="J58" s="59"/>
    </row>
    <row r="59" spans="1:10" ht="21" customHeight="1" x14ac:dyDescent="0.35">
      <c r="A59" s="34" t="s">
        <v>120</v>
      </c>
      <c r="B59" s="41"/>
      <c r="C59" s="30"/>
      <c r="D59" s="76"/>
      <c r="E59" s="76"/>
      <c r="F59" s="59"/>
      <c r="G59" s="76"/>
      <c r="H59" s="76"/>
      <c r="I59" s="76"/>
      <c r="J59" s="59"/>
    </row>
    <row r="60" spans="1:10" ht="21" customHeight="1" x14ac:dyDescent="0.35">
      <c r="A60" s="43" t="s">
        <v>121</v>
      </c>
      <c r="B60" s="41">
        <v>17</v>
      </c>
      <c r="C60" s="30"/>
      <c r="D60" s="91">
        <v>0.23</v>
      </c>
      <c r="E60" s="92"/>
      <c r="F60" s="92">
        <v>0.05</v>
      </c>
      <c r="G60" s="92"/>
      <c r="H60" s="92">
        <v>0.18</v>
      </c>
      <c r="I60" s="92"/>
      <c r="J60" s="92">
        <v>0.08</v>
      </c>
    </row>
    <row r="61" spans="1:10" ht="21" customHeight="1" x14ac:dyDescent="0.35">
      <c r="A61" s="43"/>
      <c r="B61" s="30"/>
      <c r="C61" s="30"/>
      <c r="D61" s="93"/>
      <c r="E61" s="30"/>
      <c r="F61" s="32"/>
      <c r="G61" s="94"/>
      <c r="H61" s="95"/>
      <c r="I61" s="94"/>
      <c r="J61" s="32"/>
    </row>
    <row r="62" spans="1:10" ht="21" customHeight="1" x14ac:dyDescent="0.35">
      <c r="A62" s="43"/>
      <c r="B62" s="30"/>
      <c r="C62" s="30"/>
      <c r="D62" s="32"/>
      <c r="E62" s="30"/>
      <c r="F62" s="32"/>
      <c r="G62" s="30"/>
      <c r="H62" s="32"/>
      <c r="I62" s="30"/>
      <c r="J62" s="32"/>
    </row>
    <row r="63" spans="1:10" ht="21" customHeight="1" x14ac:dyDescent="0.35">
      <c r="A63" s="43"/>
      <c r="B63" s="30"/>
      <c r="C63" s="30"/>
      <c r="D63" s="32"/>
      <c r="E63" s="30"/>
      <c r="F63" s="32"/>
      <c r="G63" s="30"/>
      <c r="H63" s="32"/>
      <c r="I63" s="30"/>
      <c r="J63" s="32"/>
    </row>
    <row r="64" spans="1:10" ht="15" customHeight="1" x14ac:dyDescent="0.15">
      <c r="D64" s="96"/>
      <c r="F64" s="96"/>
      <c r="H64" s="96"/>
      <c r="J64" s="96"/>
    </row>
    <row r="65" spans="4:10" ht="15" customHeight="1" x14ac:dyDescent="0.15">
      <c r="D65" s="96"/>
      <c r="F65" s="96"/>
      <c r="H65" s="96"/>
      <c r="J65" s="96"/>
    </row>
  </sheetData>
  <mergeCells count="2">
    <mergeCell ref="D5:F5"/>
    <mergeCell ref="H5:J5"/>
  </mergeCells>
  <pageMargins left="0.78740157480314998" right="0.47244094488188998" top="0.74803149606299202" bottom="0.74803149606299202" header="0" footer="0"/>
  <pageSetup paperSize="9" scale="70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3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9"/>
  <sheetViews>
    <sheetView topLeftCell="A2" zoomScale="97" zoomScaleNormal="97" zoomScaleSheetLayoutView="185" workbookViewId="0">
      <selection activeCell="H26" sqref="H26"/>
    </sheetView>
  </sheetViews>
  <sheetFormatPr baseColWidth="10" defaultColWidth="12.6640625" defaultRowHeight="15" customHeight="1" x14ac:dyDescent="0.15"/>
  <cols>
    <col min="1" max="1" width="37.33203125" customWidth="1"/>
    <col min="2" max="2" width="6.5" customWidth="1"/>
    <col min="3" max="3" width="1" customWidth="1"/>
    <col min="4" max="4" width="11.6640625" customWidth="1"/>
    <col min="5" max="5" width="1" customWidth="1"/>
    <col min="6" max="6" width="11.1640625" customWidth="1"/>
    <col min="7" max="7" width="1" customWidth="1"/>
    <col min="8" max="8" width="16" customWidth="1"/>
    <col min="9" max="9" width="1" customWidth="1"/>
    <col min="10" max="10" width="9.6640625" customWidth="1"/>
    <col min="11" max="11" width="1" customWidth="1"/>
    <col min="12" max="12" width="9.6640625" customWidth="1"/>
    <col min="13" max="13" width="1" customWidth="1"/>
    <col min="14" max="14" width="19.6640625" customWidth="1"/>
    <col min="15" max="15" width="1" customWidth="1"/>
    <col min="16" max="16" width="15.1640625" customWidth="1"/>
    <col min="17" max="17" width="1" customWidth="1"/>
    <col min="18" max="18" width="10.1640625" customWidth="1"/>
    <col min="19" max="19" width="1" customWidth="1"/>
    <col min="20" max="20" width="10.6640625" customWidth="1"/>
    <col min="21" max="21" width="1" customWidth="1"/>
    <col min="22" max="22" width="12" customWidth="1"/>
    <col min="23" max="23" width="11.5" customWidth="1"/>
    <col min="24" max="24" width="9.6640625" customWidth="1"/>
    <col min="25" max="43" width="7.1640625" customWidth="1"/>
  </cols>
  <sheetData>
    <row r="1" spans="1:23" ht="21" customHeight="1" x14ac:dyDescent="0.35">
      <c r="A1" s="36" t="s">
        <v>0</v>
      </c>
      <c r="B1" s="62"/>
      <c r="C1" s="30"/>
      <c r="D1" s="32"/>
      <c r="E1" s="32"/>
      <c r="F1" s="32"/>
      <c r="G1" s="32"/>
      <c r="H1" s="32"/>
      <c r="I1" s="32"/>
      <c r="J1" s="31"/>
      <c r="K1" s="32"/>
      <c r="L1" s="31"/>
      <c r="M1" s="32"/>
      <c r="N1" s="32"/>
      <c r="O1" s="32"/>
      <c r="P1" s="32"/>
      <c r="Q1" s="32"/>
      <c r="R1" s="32"/>
      <c r="S1" s="32"/>
      <c r="T1" s="32"/>
      <c r="U1" s="32"/>
      <c r="V1" s="35" t="s">
        <v>6</v>
      </c>
      <c r="W1" s="30"/>
    </row>
    <row r="2" spans="1:23" ht="21" customHeight="1" x14ac:dyDescent="0.35">
      <c r="A2" s="34" t="s">
        <v>149</v>
      </c>
      <c r="B2" s="62"/>
      <c r="C2" s="30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5" t="s">
        <v>83</v>
      </c>
      <c r="W2" s="30"/>
    </row>
    <row r="3" spans="1:23" ht="21" customHeight="1" x14ac:dyDescent="0.35">
      <c r="A3" s="29" t="s">
        <v>249</v>
      </c>
      <c r="B3" s="62"/>
      <c r="C3" s="30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5"/>
      <c r="W3" s="30"/>
    </row>
    <row r="4" spans="1:23" ht="21" customHeight="1" x14ac:dyDescent="0.35">
      <c r="A4" s="29"/>
      <c r="B4" s="62"/>
      <c r="C4" s="30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40" t="s">
        <v>2</v>
      </c>
      <c r="W4" s="30"/>
    </row>
    <row r="5" spans="1:23" ht="21" customHeight="1" x14ac:dyDescent="0.35">
      <c r="A5" s="30"/>
      <c r="B5" s="62"/>
      <c r="C5" s="30"/>
      <c r="D5" s="147" t="s">
        <v>3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30"/>
    </row>
    <row r="6" spans="1:23" ht="21" customHeight="1" x14ac:dyDescent="0.35">
      <c r="A6" s="30"/>
      <c r="B6" s="62"/>
      <c r="C6" s="30"/>
      <c r="D6" s="148" t="s">
        <v>150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98"/>
      <c r="T6" s="98"/>
      <c r="U6" s="98"/>
      <c r="V6" s="98"/>
      <c r="W6" s="30"/>
    </row>
    <row r="7" spans="1:23" ht="21" customHeight="1" x14ac:dyDescent="0.35">
      <c r="A7" s="43"/>
      <c r="B7" s="62"/>
      <c r="C7" s="30"/>
      <c r="D7" s="32"/>
      <c r="E7" s="32"/>
      <c r="F7" s="32"/>
      <c r="G7" s="32"/>
      <c r="H7" s="32"/>
      <c r="I7" s="32"/>
      <c r="J7" s="30"/>
      <c r="K7" s="30"/>
      <c r="L7" s="30"/>
      <c r="M7" s="32"/>
      <c r="N7" s="150" t="s">
        <v>77</v>
      </c>
      <c r="O7" s="149"/>
      <c r="P7" s="149"/>
      <c r="Q7" s="99"/>
      <c r="R7" s="99"/>
      <c r="S7" s="32"/>
      <c r="T7" s="32"/>
      <c r="U7" s="32"/>
      <c r="V7" s="32"/>
      <c r="W7" s="30"/>
    </row>
    <row r="8" spans="1:23" ht="21" customHeight="1" x14ac:dyDescent="0.35">
      <c r="A8" s="43"/>
      <c r="B8" s="62"/>
      <c r="C8" s="30"/>
      <c r="D8" s="32"/>
      <c r="E8" s="32"/>
      <c r="F8" s="32"/>
      <c r="G8" s="32"/>
      <c r="H8" s="32"/>
      <c r="I8" s="32"/>
      <c r="J8" s="147" t="s">
        <v>151</v>
      </c>
      <c r="K8" s="142"/>
      <c r="L8" s="142"/>
      <c r="M8" s="32"/>
      <c r="N8" s="74" t="s">
        <v>106</v>
      </c>
      <c r="O8" s="30"/>
      <c r="P8" s="30"/>
      <c r="Q8" s="32"/>
      <c r="R8" s="32"/>
      <c r="S8" s="32"/>
      <c r="T8" s="32"/>
      <c r="U8" s="32"/>
      <c r="V8" s="32"/>
      <c r="W8" s="30"/>
    </row>
    <row r="9" spans="1:23" ht="21" customHeight="1" x14ac:dyDescent="0.35">
      <c r="A9" s="43"/>
      <c r="B9" s="49"/>
      <c r="C9" s="49"/>
      <c r="D9" s="50"/>
      <c r="E9" s="32"/>
      <c r="F9" s="50"/>
      <c r="G9" s="50"/>
      <c r="H9" s="50"/>
      <c r="I9" s="50"/>
      <c r="J9" s="50"/>
      <c r="K9" s="30"/>
      <c r="L9" s="32"/>
      <c r="M9" s="32"/>
      <c r="N9" s="100" t="s">
        <v>152</v>
      </c>
      <c r="O9" s="50"/>
      <c r="P9" s="50"/>
      <c r="Q9" s="50"/>
      <c r="R9" s="50"/>
      <c r="S9" s="50"/>
      <c r="T9" s="50"/>
      <c r="U9" s="50"/>
      <c r="V9" s="50"/>
      <c r="W9" s="30"/>
    </row>
    <row r="10" spans="1:23" ht="21" customHeight="1" x14ac:dyDescent="0.35">
      <c r="A10" s="43"/>
      <c r="B10" s="49"/>
      <c r="C10" s="49"/>
      <c r="D10" s="50"/>
      <c r="E10" s="32"/>
      <c r="F10" s="50"/>
      <c r="G10" s="50"/>
      <c r="H10" s="50" t="s">
        <v>153</v>
      </c>
      <c r="I10" s="50"/>
      <c r="J10" s="50"/>
      <c r="K10" s="30"/>
      <c r="L10" s="32"/>
      <c r="M10" s="32"/>
      <c r="N10" s="100" t="s">
        <v>154</v>
      </c>
      <c r="O10" s="50"/>
      <c r="P10" s="50" t="s">
        <v>155</v>
      </c>
      <c r="Q10" s="50"/>
      <c r="R10" s="30"/>
      <c r="S10" s="50"/>
      <c r="T10" s="100" t="s">
        <v>156</v>
      </c>
      <c r="U10" s="50"/>
      <c r="V10" s="50"/>
      <c r="W10" s="30"/>
    </row>
    <row r="11" spans="1:23" ht="21" customHeight="1" x14ac:dyDescent="0.35">
      <c r="A11" s="43"/>
      <c r="B11" s="49"/>
      <c r="C11" s="49"/>
      <c r="D11" s="50" t="s">
        <v>157</v>
      </c>
      <c r="E11" s="32"/>
      <c r="F11" s="50" t="s">
        <v>158</v>
      </c>
      <c r="G11" s="50"/>
      <c r="H11" s="50" t="s">
        <v>159</v>
      </c>
      <c r="I11" s="50"/>
      <c r="J11" s="50" t="s">
        <v>160</v>
      </c>
      <c r="K11" s="50"/>
      <c r="L11" s="50" t="s">
        <v>161</v>
      </c>
      <c r="M11" s="32"/>
      <c r="N11" s="100" t="s">
        <v>162</v>
      </c>
      <c r="O11" s="50"/>
      <c r="P11" s="50" t="s">
        <v>163</v>
      </c>
      <c r="Q11" s="50"/>
      <c r="R11" s="100" t="s">
        <v>164</v>
      </c>
      <c r="S11" s="50"/>
      <c r="T11" s="100" t="s">
        <v>165</v>
      </c>
      <c r="U11" s="50"/>
      <c r="V11" s="50" t="s">
        <v>155</v>
      </c>
      <c r="W11" s="30"/>
    </row>
    <row r="12" spans="1:23" ht="21" customHeight="1" x14ac:dyDescent="0.35">
      <c r="A12" s="43"/>
      <c r="B12" s="72" t="s">
        <v>8</v>
      </c>
      <c r="C12" s="49"/>
      <c r="D12" s="73" t="s">
        <v>166</v>
      </c>
      <c r="E12" s="32"/>
      <c r="F12" s="73" t="s">
        <v>167</v>
      </c>
      <c r="G12" s="50"/>
      <c r="H12" s="73" t="s">
        <v>168</v>
      </c>
      <c r="I12" s="50"/>
      <c r="J12" s="73" t="s">
        <v>169</v>
      </c>
      <c r="K12" s="50"/>
      <c r="L12" s="73" t="s">
        <v>170</v>
      </c>
      <c r="M12" s="32"/>
      <c r="N12" s="73" t="s">
        <v>171</v>
      </c>
      <c r="O12" s="50"/>
      <c r="P12" s="73" t="s">
        <v>172</v>
      </c>
      <c r="Q12" s="50"/>
      <c r="R12" s="73" t="s">
        <v>173</v>
      </c>
      <c r="S12" s="50"/>
      <c r="T12" s="73" t="s">
        <v>174</v>
      </c>
      <c r="U12" s="50"/>
      <c r="V12" s="73" t="s">
        <v>64</v>
      </c>
      <c r="W12" s="30"/>
    </row>
    <row r="13" spans="1:23" ht="21" customHeight="1" x14ac:dyDescent="0.35">
      <c r="A13" s="43"/>
      <c r="B13" s="41"/>
      <c r="C13" s="49"/>
      <c r="D13" s="50"/>
      <c r="E13" s="32"/>
      <c r="F13" s="50"/>
      <c r="G13" s="50"/>
      <c r="H13" s="50"/>
      <c r="I13" s="50"/>
      <c r="J13" s="50"/>
      <c r="K13" s="50"/>
      <c r="L13" s="50"/>
      <c r="M13" s="32"/>
      <c r="N13" s="50"/>
      <c r="O13" s="50"/>
      <c r="P13" s="50"/>
      <c r="Q13" s="50"/>
      <c r="R13" s="50"/>
      <c r="S13" s="50"/>
      <c r="T13" s="50"/>
      <c r="U13" s="50"/>
      <c r="V13" s="50"/>
      <c r="W13" s="30"/>
    </row>
    <row r="14" spans="1:23" ht="21" customHeight="1" x14ac:dyDescent="0.35">
      <c r="A14" s="36" t="s">
        <v>175</v>
      </c>
      <c r="B14" s="36"/>
      <c r="C14" s="101"/>
      <c r="D14" s="35">
        <v>1590957</v>
      </c>
      <c r="E14" s="59"/>
      <c r="F14" s="35">
        <v>24</v>
      </c>
      <c r="G14" s="35"/>
      <c r="H14" s="35">
        <v>-6870</v>
      </c>
      <c r="I14" s="35"/>
      <c r="J14" s="35">
        <v>160000</v>
      </c>
      <c r="K14" s="59"/>
      <c r="L14" s="35">
        <v>3281251</v>
      </c>
      <c r="M14" s="35"/>
      <c r="N14" s="35">
        <v>297685</v>
      </c>
      <c r="O14" s="35"/>
      <c r="P14" s="35">
        <v>297685</v>
      </c>
      <c r="Q14" s="35"/>
      <c r="R14" s="35">
        <v>5323047</v>
      </c>
      <c r="S14" s="35"/>
      <c r="T14" s="35">
        <v>511814</v>
      </c>
      <c r="U14" s="35"/>
      <c r="V14" s="35">
        <v>5834861</v>
      </c>
      <c r="W14" s="59"/>
    </row>
    <row r="15" spans="1:23" ht="21" customHeight="1" x14ac:dyDescent="0.35">
      <c r="A15" s="43" t="s">
        <v>271</v>
      </c>
      <c r="B15" s="41">
        <v>18</v>
      </c>
      <c r="C15" s="101"/>
      <c r="D15" s="102">
        <v>0</v>
      </c>
      <c r="E15" s="32"/>
      <c r="F15" s="102">
        <v>0</v>
      </c>
      <c r="G15" s="103"/>
      <c r="H15" s="102">
        <v>0</v>
      </c>
      <c r="I15" s="103"/>
      <c r="J15" s="102">
        <v>0</v>
      </c>
      <c r="K15" s="32"/>
      <c r="L15" s="103">
        <v>-95455</v>
      </c>
      <c r="M15" s="103"/>
      <c r="N15" s="102">
        <v>0</v>
      </c>
      <c r="O15" s="103"/>
      <c r="P15" s="102">
        <v>0</v>
      </c>
      <c r="Q15" s="103"/>
      <c r="R15" s="103">
        <v>-95455</v>
      </c>
      <c r="S15" s="103"/>
      <c r="T15" s="102">
        <v>0</v>
      </c>
      <c r="U15" s="103"/>
      <c r="V15" s="103">
        <v>-95455</v>
      </c>
      <c r="W15" s="59"/>
    </row>
    <row r="16" spans="1:23" ht="21" customHeight="1" x14ac:dyDescent="0.35">
      <c r="A16" s="43" t="s">
        <v>254</v>
      </c>
      <c r="B16" s="41"/>
      <c r="C16" s="101"/>
      <c r="D16" s="103"/>
      <c r="E16" s="32"/>
      <c r="F16" s="103"/>
      <c r="G16" s="103"/>
      <c r="H16" s="103"/>
      <c r="I16" s="103"/>
      <c r="J16" s="103"/>
      <c r="K16" s="32"/>
      <c r="L16" s="103"/>
      <c r="M16" s="103"/>
      <c r="N16" s="102"/>
      <c r="O16" s="103"/>
      <c r="P16" s="102"/>
      <c r="Q16" s="103"/>
      <c r="R16" s="103"/>
      <c r="S16" s="103"/>
      <c r="T16" s="103"/>
      <c r="U16" s="103"/>
      <c r="V16" s="103"/>
      <c r="W16" s="59"/>
    </row>
    <row r="17" spans="1:23" ht="21" customHeight="1" x14ac:dyDescent="0.35">
      <c r="A17" s="43" t="s">
        <v>255</v>
      </c>
      <c r="B17" s="41"/>
      <c r="C17" s="101"/>
      <c r="D17" s="102">
        <v>0</v>
      </c>
      <c r="E17" s="32"/>
      <c r="F17" s="102">
        <v>0</v>
      </c>
      <c r="G17" s="103"/>
      <c r="H17" s="102">
        <v>0</v>
      </c>
      <c r="I17" s="103"/>
      <c r="J17" s="102">
        <v>0</v>
      </c>
      <c r="K17" s="32"/>
      <c r="L17" s="102">
        <v>0</v>
      </c>
      <c r="M17" s="103"/>
      <c r="N17" s="102">
        <v>0</v>
      </c>
      <c r="O17" s="103"/>
      <c r="P17" s="102">
        <v>0</v>
      </c>
      <c r="Q17" s="103"/>
      <c r="R17" s="102">
        <v>0</v>
      </c>
      <c r="S17" s="103"/>
      <c r="T17" s="103">
        <v>6400</v>
      </c>
      <c r="U17" s="103"/>
      <c r="V17" s="103">
        <v>6400</v>
      </c>
      <c r="W17" s="59"/>
    </row>
    <row r="18" spans="1:23" ht="21" customHeight="1" x14ac:dyDescent="0.35">
      <c r="A18" s="43" t="s">
        <v>256</v>
      </c>
      <c r="B18" s="41"/>
      <c r="C18" s="101"/>
      <c r="D18" s="102">
        <v>0</v>
      </c>
      <c r="E18" s="32"/>
      <c r="F18" s="102">
        <v>0</v>
      </c>
      <c r="G18" s="103"/>
      <c r="H18" s="103">
        <v>-4061</v>
      </c>
      <c r="I18" s="103"/>
      <c r="J18" s="102">
        <v>0</v>
      </c>
      <c r="K18" s="32"/>
      <c r="L18" s="102">
        <v>0</v>
      </c>
      <c r="M18" s="103"/>
      <c r="N18" s="102">
        <v>0</v>
      </c>
      <c r="O18" s="103"/>
      <c r="P18" s="102">
        <v>0</v>
      </c>
      <c r="Q18" s="103"/>
      <c r="R18" s="103">
        <v>-4061</v>
      </c>
      <c r="S18" s="103"/>
      <c r="T18" s="103">
        <v>4061</v>
      </c>
      <c r="U18" s="103"/>
      <c r="V18" s="102">
        <v>0</v>
      </c>
      <c r="W18" s="59"/>
    </row>
    <row r="19" spans="1:23" ht="21" customHeight="1" x14ac:dyDescent="0.35">
      <c r="A19" s="43" t="s">
        <v>267</v>
      </c>
      <c r="B19" s="36"/>
      <c r="C19" s="101"/>
      <c r="J19" s="102"/>
      <c r="L19" s="102"/>
      <c r="N19" s="102"/>
      <c r="P19" s="102"/>
      <c r="W19" s="59"/>
    </row>
    <row r="20" spans="1:23" ht="21" customHeight="1" x14ac:dyDescent="0.35">
      <c r="A20" s="43" t="s">
        <v>268</v>
      </c>
      <c r="B20" s="36"/>
      <c r="C20" s="101"/>
      <c r="D20" s="102">
        <v>0</v>
      </c>
      <c r="E20" s="32"/>
      <c r="F20" s="102">
        <v>0</v>
      </c>
      <c r="G20" s="103"/>
      <c r="H20" s="102">
        <v>0</v>
      </c>
      <c r="I20" s="103"/>
      <c r="J20" s="102">
        <v>0</v>
      </c>
      <c r="K20" s="32"/>
      <c r="L20" s="102">
        <v>0</v>
      </c>
      <c r="M20" s="103"/>
      <c r="N20" s="102">
        <v>0</v>
      </c>
      <c r="O20" s="103"/>
      <c r="P20" s="102">
        <v>0</v>
      </c>
      <c r="Q20" s="103"/>
      <c r="R20" s="102">
        <v>0</v>
      </c>
      <c r="S20" s="103"/>
      <c r="T20" s="103">
        <v>-12059</v>
      </c>
      <c r="U20" s="103"/>
      <c r="V20" s="103">
        <v>-12059</v>
      </c>
      <c r="W20" s="59"/>
    </row>
    <row r="21" spans="1:23" ht="21" customHeight="1" x14ac:dyDescent="0.35">
      <c r="A21" s="43" t="s">
        <v>176</v>
      </c>
      <c r="B21" s="43"/>
      <c r="C21" s="62"/>
      <c r="D21" s="102">
        <v>0</v>
      </c>
      <c r="E21" s="32"/>
      <c r="F21" s="102">
        <v>0</v>
      </c>
      <c r="G21" s="103"/>
      <c r="H21" s="102">
        <v>0</v>
      </c>
      <c r="I21" s="103"/>
      <c r="J21" s="102">
        <v>0</v>
      </c>
      <c r="K21" s="32"/>
      <c r="L21" s="103">
        <v>365633</v>
      </c>
      <c r="M21" s="103"/>
      <c r="N21" s="103">
        <v>12027</v>
      </c>
      <c r="O21" s="103"/>
      <c r="P21" s="103">
        <v>12027</v>
      </c>
      <c r="Q21" s="103"/>
      <c r="R21" s="103">
        <v>377660</v>
      </c>
      <c r="S21" s="103"/>
      <c r="T21" s="103">
        <v>10945</v>
      </c>
      <c r="U21" s="103"/>
      <c r="V21" s="103">
        <v>388605</v>
      </c>
      <c r="W21" s="32"/>
    </row>
    <row r="22" spans="1:23" ht="21" customHeight="1" x14ac:dyDescent="0.35">
      <c r="A22" s="36" t="s">
        <v>250</v>
      </c>
      <c r="B22" s="104"/>
      <c r="C22" s="105"/>
      <c r="D22" s="106">
        <v>1590957</v>
      </c>
      <c r="E22" s="35"/>
      <c r="F22" s="106">
        <v>24</v>
      </c>
      <c r="G22" s="35"/>
      <c r="H22" s="106">
        <v>-10931</v>
      </c>
      <c r="I22" s="35"/>
      <c r="J22" s="106">
        <v>160000</v>
      </c>
      <c r="K22" s="35"/>
      <c r="L22" s="106">
        <v>3551429</v>
      </c>
      <c r="M22" s="35"/>
      <c r="N22" s="106">
        <v>309712</v>
      </c>
      <c r="O22" s="35"/>
      <c r="P22" s="106">
        <v>309712</v>
      </c>
      <c r="Q22" s="35"/>
      <c r="R22" s="106">
        <v>5601191</v>
      </c>
      <c r="S22" s="35"/>
      <c r="T22" s="106">
        <v>521161</v>
      </c>
      <c r="U22" s="35"/>
      <c r="V22" s="106">
        <v>6122352</v>
      </c>
      <c r="W22" s="59"/>
    </row>
    <row r="23" spans="1:23" ht="21" customHeight="1" x14ac:dyDescent="0.35">
      <c r="A23" s="107"/>
      <c r="B23" s="61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0"/>
      <c r="U23" s="32"/>
      <c r="V23" s="32"/>
      <c r="W23" s="32"/>
    </row>
    <row r="24" spans="1:23" ht="21" customHeight="1" x14ac:dyDescent="0.35">
      <c r="A24" s="36" t="s">
        <v>177</v>
      </c>
      <c r="B24" s="36"/>
      <c r="C24" s="101"/>
      <c r="D24" s="35">
        <v>1590957</v>
      </c>
      <c r="E24" s="59"/>
      <c r="F24" s="35">
        <v>24</v>
      </c>
      <c r="G24" s="35"/>
      <c r="H24" s="35">
        <v>-6870</v>
      </c>
      <c r="I24" s="35"/>
      <c r="J24" s="35">
        <v>160000</v>
      </c>
      <c r="K24" s="59"/>
      <c r="L24" s="35">
        <v>3137200</v>
      </c>
      <c r="M24" s="35"/>
      <c r="N24" s="35">
        <v>411946</v>
      </c>
      <c r="O24" s="35"/>
      <c r="P24" s="35">
        <v>411946</v>
      </c>
      <c r="Q24" s="35"/>
      <c r="R24" s="35">
        <v>5293257</v>
      </c>
      <c r="S24" s="35"/>
      <c r="T24" s="35">
        <v>524318</v>
      </c>
      <c r="U24" s="35"/>
      <c r="V24" s="35">
        <v>5817575</v>
      </c>
      <c r="W24" s="59"/>
    </row>
    <row r="25" spans="1:23" ht="21" customHeight="1" x14ac:dyDescent="0.35">
      <c r="A25" s="43" t="s">
        <v>176</v>
      </c>
      <c r="B25" s="43"/>
      <c r="C25" s="62"/>
      <c r="D25" s="102">
        <v>0</v>
      </c>
      <c r="E25" s="32"/>
      <c r="F25" s="102">
        <v>0</v>
      </c>
      <c r="G25" s="103"/>
      <c r="H25" s="102">
        <v>0</v>
      </c>
      <c r="I25" s="102"/>
      <c r="J25" s="102">
        <v>0</v>
      </c>
      <c r="K25" s="32"/>
      <c r="L25" s="103">
        <v>85552</v>
      </c>
      <c r="M25" s="103"/>
      <c r="N25" s="103">
        <v>-93212</v>
      </c>
      <c r="O25" s="103"/>
      <c r="P25" s="103">
        <v>-93212</v>
      </c>
      <c r="Q25" s="103"/>
      <c r="R25" s="103">
        <v>-7660</v>
      </c>
      <c r="S25" s="103"/>
      <c r="T25" s="103">
        <v>-13665</v>
      </c>
      <c r="U25" s="103"/>
      <c r="V25" s="103">
        <v>-21325</v>
      </c>
      <c r="W25" s="32"/>
    </row>
    <row r="26" spans="1:23" ht="21" customHeight="1" x14ac:dyDescent="0.35">
      <c r="A26" s="36" t="s">
        <v>251</v>
      </c>
      <c r="B26" s="104"/>
      <c r="C26" s="105"/>
      <c r="D26" s="106">
        <v>1590957</v>
      </c>
      <c r="E26" s="35"/>
      <c r="F26" s="106">
        <v>24</v>
      </c>
      <c r="G26" s="35"/>
      <c r="H26" s="106">
        <v>-6870</v>
      </c>
      <c r="I26" s="35"/>
      <c r="J26" s="106">
        <v>160000</v>
      </c>
      <c r="K26" s="35"/>
      <c r="L26" s="106">
        <v>3222752</v>
      </c>
      <c r="M26" s="35"/>
      <c r="N26" s="106">
        <v>318734</v>
      </c>
      <c r="O26" s="35"/>
      <c r="P26" s="106">
        <v>318734</v>
      </c>
      <c r="Q26" s="35"/>
      <c r="R26" s="106">
        <v>5285597</v>
      </c>
      <c r="S26" s="35"/>
      <c r="T26" s="106">
        <v>510653</v>
      </c>
      <c r="U26" s="35"/>
      <c r="V26" s="106">
        <v>5796250</v>
      </c>
      <c r="W26" s="59"/>
    </row>
    <row r="29" spans="1:23" ht="15" customHeight="1" x14ac:dyDescent="0.15"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</row>
  </sheetData>
  <mergeCells count="4">
    <mergeCell ref="D5:V5"/>
    <mergeCell ref="D6:R6"/>
    <mergeCell ref="N7:P7"/>
    <mergeCell ref="J8:L8"/>
  </mergeCells>
  <pageMargins left="0.78740157480314965" right="0.47244094488188981" top="0.74803149606299213" bottom="0.74803149606299213" header="0" footer="0"/>
  <pageSetup paperSize="9" scale="69" orientation="landscape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0"/>
  <sheetViews>
    <sheetView zoomScale="93" zoomScaleNormal="93" zoomScaleSheetLayoutView="130" workbookViewId="0">
      <selection activeCell="J20" sqref="J20"/>
    </sheetView>
  </sheetViews>
  <sheetFormatPr baseColWidth="10" defaultColWidth="12.6640625" defaultRowHeight="15" customHeight="1" x14ac:dyDescent="0.15"/>
  <cols>
    <col min="1" max="1" width="28.5" customWidth="1"/>
    <col min="2" max="2" width="9.1640625" customWidth="1"/>
    <col min="3" max="3" width="2.1640625" customWidth="1"/>
    <col min="4" max="4" width="11.6640625" customWidth="1"/>
    <col min="5" max="5" width="2.1640625" customWidth="1"/>
    <col min="6" max="6" width="12.6640625" customWidth="1"/>
    <col min="7" max="7" width="2.1640625" customWidth="1"/>
    <col min="8" max="8" width="12.6640625" customWidth="1"/>
    <col min="9" max="9" width="2.1640625" customWidth="1"/>
    <col min="11" max="11" width="2.1640625" customWidth="1"/>
    <col min="12" max="12" width="23.6640625" customWidth="1"/>
    <col min="13" max="13" width="2.1640625" customWidth="1"/>
    <col min="14" max="14" width="17" customWidth="1"/>
    <col min="15" max="15" width="2.1640625" customWidth="1"/>
    <col min="16" max="16" width="16.1640625" customWidth="1"/>
    <col min="17" max="17" width="11" customWidth="1"/>
  </cols>
  <sheetData>
    <row r="1" spans="1:17" ht="21" customHeight="1" x14ac:dyDescent="0.35">
      <c r="A1" s="36" t="s">
        <v>0</v>
      </c>
      <c r="B1" s="30"/>
      <c r="C1" s="30"/>
      <c r="D1" s="32"/>
      <c r="E1" s="32"/>
      <c r="F1" s="32"/>
      <c r="G1" s="32"/>
      <c r="H1" s="31"/>
      <c r="I1" s="32"/>
      <c r="J1" s="31"/>
      <c r="K1" s="32"/>
      <c r="L1" s="32"/>
      <c r="M1" s="32"/>
      <c r="N1" s="32"/>
      <c r="O1" s="32"/>
      <c r="P1" s="35" t="s">
        <v>6</v>
      </c>
      <c r="Q1" s="30"/>
    </row>
    <row r="2" spans="1:17" ht="21" customHeight="1" x14ac:dyDescent="0.35">
      <c r="A2" s="34" t="s">
        <v>149</v>
      </c>
      <c r="B2" s="30"/>
      <c r="C2" s="30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5" t="s">
        <v>83</v>
      </c>
      <c r="Q2" s="30"/>
    </row>
    <row r="3" spans="1:17" ht="21" customHeight="1" x14ac:dyDescent="0.35">
      <c r="A3" s="29" t="s">
        <v>249</v>
      </c>
      <c r="B3" s="30"/>
      <c r="C3" s="30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0"/>
    </row>
    <row r="4" spans="1:17" ht="21" customHeight="1" x14ac:dyDescent="0.35">
      <c r="A4" s="29"/>
      <c r="B4" s="30"/>
      <c r="C4" s="30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40" t="s">
        <v>2</v>
      </c>
      <c r="Q4" s="30"/>
    </row>
    <row r="5" spans="1:17" ht="21" customHeight="1" x14ac:dyDescent="0.35">
      <c r="A5" s="36"/>
      <c r="B5" s="30"/>
      <c r="C5" s="30"/>
      <c r="D5" s="147" t="s">
        <v>4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30"/>
    </row>
    <row r="6" spans="1:17" ht="21" customHeight="1" x14ac:dyDescent="0.35">
      <c r="A6" s="43"/>
      <c r="B6" s="49"/>
      <c r="C6" s="30"/>
      <c r="D6" s="50"/>
      <c r="E6" s="32"/>
      <c r="F6" s="50"/>
      <c r="G6" s="50"/>
      <c r="H6" s="30"/>
      <c r="I6" s="30"/>
      <c r="J6" s="30"/>
      <c r="K6" s="32"/>
      <c r="L6" s="150" t="s">
        <v>77</v>
      </c>
      <c r="M6" s="149"/>
      <c r="N6" s="149"/>
      <c r="O6" s="50"/>
      <c r="P6" s="50"/>
      <c r="Q6" s="30"/>
    </row>
    <row r="7" spans="1:17" ht="21" customHeight="1" x14ac:dyDescent="0.35">
      <c r="A7" s="43"/>
      <c r="B7" s="49"/>
      <c r="C7" s="30"/>
      <c r="D7" s="50"/>
      <c r="E7" s="32"/>
      <c r="F7" s="50"/>
      <c r="G7" s="50"/>
      <c r="H7" s="147" t="s">
        <v>151</v>
      </c>
      <c r="I7" s="142"/>
      <c r="J7" s="142"/>
      <c r="K7" s="32"/>
      <c r="L7" s="74" t="s">
        <v>106</v>
      </c>
      <c r="M7" s="30"/>
      <c r="N7" s="30"/>
      <c r="O7" s="50"/>
      <c r="P7" s="50"/>
      <c r="Q7" s="30"/>
    </row>
    <row r="8" spans="1:17" ht="21" customHeight="1" x14ac:dyDescent="0.35">
      <c r="A8" s="43"/>
      <c r="B8" s="49"/>
      <c r="C8" s="30"/>
      <c r="D8" s="50"/>
      <c r="E8" s="32"/>
      <c r="F8" s="50"/>
      <c r="G8" s="50"/>
      <c r="H8" s="50"/>
      <c r="I8" s="50"/>
      <c r="J8" s="50"/>
      <c r="K8" s="32"/>
      <c r="L8" s="100" t="s">
        <v>152</v>
      </c>
      <c r="M8" s="50"/>
      <c r="N8" s="41"/>
      <c r="O8" s="50"/>
      <c r="P8" s="50"/>
      <c r="Q8" s="30"/>
    </row>
    <row r="9" spans="1:17" ht="21" customHeight="1" x14ac:dyDescent="0.35">
      <c r="A9" s="43"/>
      <c r="B9" s="49"/>
      <c r="C9" s="30"/>
      <c r="D9" s="50"/>
      <c r="E9" s="32"/>
      <c r="F9" s="50"/>
      <c r="G9" s="50"/>
      <c r="H9" s="50"/>
      <c r="I9" s="50"/>
      <c r="J9" s="50"/>
      <c r="K9" s="32"/>
      <c r="L9" s="100" t="s">
        <v>154</v>
      </c>
      <c r="M9" s="50"/>
      <c r="N9" s="41" t="s">
        <v>155</v>
      </c>
      <c r="O9" s="50"/>
      <c r="P9" s="50"/>
      <c r="Q9" s="30"/>
    </row>
    <row r="10" spans="1:17" ht="21" customHeight="1" x14ac:dyDescent="0.35">
      <c r="A10" s="43"/>
      <c r="B10" s="49"/>
      <c r="C10" s="30"/>
      <c r="D10" s="50" t="s">
        <v>157</v>
      </c>
      <c r="E10" s="32"/>
      <c r="F10" s="50" t="s">
        <v>158</v>
      </c>
      <c r="G10" s="50"/>
      <c r="H10" s="50" t="s">
        <v>160</v>
      </c>
      <c r="I10" s="50"/>
      <c r="J10" s="50" t="s">
        <v>161</v>
      </c>
      <c r="K10" s="32"/>
      <c r="L10" s="100" t="s">
        <v>162</v>
      </c>
      <c r="M10" s="50"/>
      <c r="N10" s="41" t="s">
        <v>163</v>
      </c>
      <c r="O10" s="50"/>
      <c r="P10" s="50" t="s">
        <v>155</v>
      </c>
      <c r="Q10" s="30"/>
    </row>
    <row r="11" spans="1:17" ht="21" customHeight="1" x14ac:dyDescent="0.35">
      <c r="A11" s="43"/>
      <c r="B11" s="72" t="s">
        <v>8</v>
      </c>
      <c r="C11" s="30"/>
      <c r="D11" s="73" t="s">
        <v>166</v>
      </c>
      <c r="E11" s="32"/>
      <c r="F11" s="73" t="s">
        <v>167</v>
      </c>
      <c r="G11" s="50"/>
      <c r="H11" s="73" t="s">
        <v>169</v>
      </c>
      <c r="I11" s="50"/>
      <c r="J11" s="73" t="s">
        <v>170</v>
      </c>
      <c r="K11" s="32"/>
      <c r="L11" s="73" t="s">
        <v>171</v>
      </c>
      <c r="M11" s="50"/>
      <c r="N11" s="72" t="s">
        <v>172</v>
      </c>
      <c r="O11" s="50"/>
      <c r="P11" s="73" t="s">
        <v>64</v>
      </c>
      <c r="Q11" s="30"/>
    </row>
    <row r="12" spans="1:17" ht="21" customHeight="1" x14ac:dyDescent="0.35">
      <c r="A12" s="43"/>
      <c r="B12" s="41"/>
      <c r="C12" s="30"/>
      <c r="D12" s="50"/>
      <c r="E12" s="32"/>
      <c r="F12" s="50"/>
      <c r="G12" s="50"/>
      <c r="H12" s="50"/>
      <c r="I12" s="50"/>
      <c r="J12" s="50"/>
      <c r="K12" s="32"/>
      <c r="L12" s="50"/>
      <c r="M12" s="50"/>
      <c r="N12" s="41"/>
      <c r="O12" s="50"/>
      <c r="P12" s="50"/>
      <c r="Q12" s="30"/>
    </row>
    <row r="13" spans="1:17" ht="21" customHeight="1" x14ac:dyDescent="0.35">
      <c r="A13" s="36" t="s">
        <v>175</v>
      </c>
      <c r="B13" s="37"/>
      <c r="C13" s="29"/>
      <c r="D13" s="35">
        <v>1590957</v>
      </c>
      <c r="E13" s="59"/>
      <c r="F13" s="59">
        <v>24</v>
      </c>
      <c r="G13" s="59"/>
      <c r="H13" s="35">
        <v>160000</v>
      </c>
      <c r="I13" s="59"/>
      <c r="J13" s="35">
        <v>3891684</v>
      </c>
      <c r="K13" s="59"/>
      <c r="L13" s="35">
        <v>297685</v>
      </c>
      <c r="M13" s="35"/>
      <c r="N13" s="35">
        <v>297685</v>
      </c>
      <c r="O13" s="59"/>
      <c r="P13" s="35">
        <v>5940350</v>
      </c>
      <c r="Q13" s="108"/>
    </row>
    <row r="14" spans="1:17" ht="21" customHeight="1" x14ac:dyDescent="0.35">
      <c r="A14" s="43" t="s">
        <v>271</v>
      </c>
      <c r="B14" s="41">
        <v>18</v>
      </c>
      <c r="C14" s="30"/>
      <c r="D14" s="102">
        <v>0</v>
      </c>
      <c r="E14" s="32"/>
      <c r="F14" s="102">
        <v>0</v>
      </c>
      <c r="G14" s="32"/>
      <c r="H14" s="102">
        <v>0</v>
      </c>
      <c r="I14" s="32"/>
      <c r="J14" s="103">
        <v>-95455</v>
      </c>
      <c r="K14" s="32"/>
      <c r="L14" s="102">
        <v>0</v>
      </c>
      <c r="M14" s="102"/>
      <c r="N14" s="102">
        <v>0</v>
      </c>
      <c r="O14" s="32"/>
      <c r="P14" s="103">
        <v>-95455</v>
      </c>
      <c r="Q14" s="108"/>
    </row>
    <row r="15" spans="1:17" ht="21" customHeight="1" x14ac:dyDescent="0.35">
      <c r="A15" s="43" t="s">
        <v>176</v>
      </c>
      <c r="B15" s="41"/>
      <c r="C15" s="30"/>
      <c r="D15" s="102">
        <v>0</v>
      </c>
      <c r="E15" s="103"/>
      <c r="F15" s="102">
        <v>0</v>
      </c>
      <c r="G15" s="103"/>
      <c r="H15" s="102">
        <v>0</v>
      </c>
      <c r="I15" s="103"/>
      <c r="J15" s="103">
        <v>290335</v>
      </c>
      <c r="K15" s="103"/>
      <c r="L15" s="103">
        <v>12027</v>
      </c>
      <c r="M15" s="103"/>
      <c r="N15" s="103">
        <v>12027</v>
      </c>
      <c r="O15" s="103"/>
      <c r="P15" s="103">
        <v>302362</v>
      </c>
      <c r="Q15" s="32"/>
    </row>
    <row r="16" spans="1:17" ht="21" customHeight="1" x14ac:dyDescent="0.35">
      <c r="A16" s="36" t="s">
        <v>250</v>
      </c>
      <c r="B16" s="37"/>
      <c r="C16" s="37"/>
      <c r="D16" s="106">
        <v>1590957</v>
      </c>
      <c r="E16" s="59"/>
      <c r="F16" s="106">
        <v>24</v>
      </c>
      <c r="G16" s="35"/>
      <c r="H16" s="106">
        <v>160000</v>
      </c>
      <c r="I16" s="35"/>
      <c r="J16" s="106">
        <v>4086564</v>
      </c>
      <c r="K16" s="35"/>
      <c r="L16" s="106">
        <v>309712</v>
      </c>
      <c r="M16" s="35"/>
      <c r="N16" s="106">
        <v>309712</v>
      </c>
      <c r="O16" s="35"/>
      <c r="P16" s="106">
        <v>6147257</v>
      </c>
      <c r="Q16" s="76"/>
    </row>
    <row r="17" spans="1:16" ht="21" customHeight="1" x14ac:dyDescent="0.35">
      <c r="A17" s="30"/>
      <c r="B17" s="30"/>
      <c r="C17" s="30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1" customHeight="1" x14ac:dyDescent="0.35">
      <c r="A18" s="36" t="s">
        <v>177</v>
      </c>
      <c r="B18" s="37"/>
      <c r="C18" s="29"/>
      <c r="D18" s="35">
        <v>1590957</v>
      </c>
      <c r="E18" s="59"/>
      <c r="F18" s="59">
        <v>24</v>
      </c>
      <c r="G18" s="59"/>
      <c r="H18" s="35">
        <v>160000</v>
      </c>
      <c r="I18" s="59"/>
      <c r="J18" s="35">
        <v>3690616</v>
      </c>
      <c r="K18" s="59"/>
      <c r="L18" s="35">
        <v>411946</v>
      </c>
      <c r="M18" s="35"/>
      <c r="N18" s="35">
        <v>411946</v>
      </c>
      <c r="O18" s="59"/>
      <c r="P18" s="35">
        <v>5853543</v>
      </c>
    </row>
    <row r="19" spans="1:16" ht="21" customHeight="1" x14ac:dyDescent="0.35">
      <c r="A19" s="43" t="s">
        <v>176</v>
      </c>
      <c r="B19" s="41"/>
      <c r="C19" s="30"/>
      <c r="D19" s="102">
        <v>0</v>
      </c>
      <c r="E19" s="103"/>
      <c r="F19" s="102">
        <v>0</v>
      </c>
      <c r="G19" s="103"/>
      <c r="H19" s="102">
        <v>0</v>
      </c>
      <c r="I19" s="103"/>
      <c r="J19" s="103">
        <v>125841</v>
      </c>
      <c r="K19" s="103"/>
      <c r="L19" s="103">
        <v>-93212</v>
      </c>
      <c r="M19" s="103"/>
      <c r="N19" s="103">
        <v>-93212</v>
      </c>
      <c r="O19" s="103"/>
      <c r="P19" s="103">
        <v>32629</v>
      </c>
    </row>
    <row r="20" spans="1:16" ht="21" customHeight="1" x14ac:dyDescent="0.35">
      <c r="A20" s="36" t="s">
        <v>251</v>
      </c>
      <c r="B20" s="37"/>
      <c r="C20" s="37"/>
      <c r="D20" s="106">
        <v>1590957</v>
      </c>
      <c r="E20" s="59"/>
      <c r="F20" s="106">
        <v>24</v>
      </c>
      <c r="G20" s="35"/>
      <c r="H20" s="106">
        <v>160000</v>
      </c>
      <c r="I20" s="35"/>
      <c r="J20" s="106">
        <v>3816457</v>
      </c>
      <c r="K20" s="35"/>
      <c r="L20" s="106">
        <v>318734</v>
      </c>
      <c r="M20" s="35"/>
      <c r="N20" s="106">
        <v>318734</v>
      </c>
      <c r="O20" s="35"/>
      <c r="P20" s="106">
        <v>5886172</v>
      </c>
    </row>
  </sheetData>
  <mergeCells count="3">
    <mergeCell ref="D5:P5"/>
    <mergeCell ref="L6:N6"/>
    <mergeCell ref="H7:J7"/>
  </mergeCells>
  <pageMargins left="0.78740157480314965" right="0.47244094488188981" top="0.74803149606299213" bottom="0.74803149606299213" header="0" footer="0"/>
  <pageSetup paperSize="9" scale="78" orientation="landscape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100"/>
  <sheetViews>
    <sheetView tabSelected="1" topLeftCell="A89" zoomScale="139" zoomScaleNormal="100" zoomScaleSheetLayoutView="100" workbookViewId="0">
      <selection activeCell="D33" sqref="D33"/>
    </sheetView>
  </sheetViews>
  <sheetFormatPr baseColWidth="10" defaultColWidth="12.6640625" defaultRowHeight="15" customHeight="1" x14ac:dyDescent="0.15"/>
  <cols>
    <col min="1" max="2" width="1.6640625" customWidth="1"/>
    <col min="3" max="3" width="57.5" customWidth="1"/>
    <col min="4" max="4" width="11.6640625" customWidth="1"/>
    <col min="5" max="5" width="1" customWidth="1"/>
    <col min="6" max="6" width="11.6640625" customWidth="1"/>
    <col min="7" max="7" width="1" customWidth="1"/>
    <col min="8" max="8" width="11.6640625" customWidth="1"/>
    <col min="9" max="9" width="1" customWidth="1"/>
    <col min="10" max="10" width="11.6640625" customWidth="1"/>
    <col min="11" max="14" width="14.6640625" customWidth="1"/>
    <col min="15" max="18" width="6.6640625" customWidth="1"/>
    <col min="19" max="32" width="27.1640625" customWidth="1"/>
  </cols>
  <sheetData>
    <row r="1" spans="1:32" ht="21" customHeight="1" x14ac:dyDescent="0.35">
      <c r="A1" s="36" t="s">
        <v>0</v>
      </c>
      <c r="B1" s="36"/>
      <c r="C1" s="36"/>
      <c r="D1" s="71"/>
      <c r="E1" s="30"/>
      <c r="F1" s="31"/>
      <c r="G1" s="30"/>
      <c r="H1" s="37"/>
      <c r="I1" s="30"/>
      <c r="J1" s="35" t="s">
        <v>6</v>
      </c>
      <c r="K1" s="70"/>
      <c r="L1" s="70"/>
      <c r="M1" s="7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</row>
    <row r="2" spans="1:32" ht="21" customHeight="1" x14ac:dyDescent="0.35">
      <c r="A2" s="36" t="s">
        <v>178</v>
      </c>
      <c r="B2" s="36"/>
      <c r="C2" s="36"/>
      <c r="D2" s="109"/>
      <c r="E2" s="30"/>
      <c r="F2" s="30"/>
      <c r="G2" s="30"/>
      <c r="H2" s="30"/>
      <c r="I2" s="30"/>
      <c r="J2" s="35" t="s">
        <v>83</v>
      </c>
      <c r="K2" s="70"/>
      <c r="L2" s="70"/>
      <c r="M2" s="7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ht="21" customHeight="1" x14ac:dyDescent="0.35">
      <c r="A3" s="29" t="s">
        <v>249</v>
      </c>
      <c r="B3" s="29"/>
      <c r="C3" s="29"/>
      <c r="D3" s="109"/>
      <c r="E3" s="30"/>
      <c r="F3" s="30"/>
      <c r="G3" s="30"/>
      <c r="H3" s="30"/>
      <c r="I3" s="30"/>
      <c r="J3" s="30"/>
      <c r="K3" s="70"/>
      <c r="L3" s="70"/>
      <c r="M3" s="7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</row>
    <row r="4" spans="1:32" ht="21" customHeight="1" x14ac:dyDescent="0.35">
      <c r="A4" s="30"/>
      <c r="B4" s="30"/>
      <c r="C4" s="30"/>
      <c r="D4" s="29"/>
      <c r="E4" s="29"/>
      <c r="F4" s="29"/>
      <c r="G4" s="37"/>
      <c r="H4" s="29"/>
      <c r="I4" s="29"/>
      <c r="J4" s="29"/>
      <c r="K4" s="70"/>
      <c r="L4" s="70"/>
      <c r="M4" s="7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</row>
    <row r="5" spans="1:32" ht="21" customHeight="1" x14ac:dyDescent="0.35">
      <c r="A5" s="30"/>
      <c r="B5" s="30"/>
      <c r="C5" s="30"/>
      <c r="D5" s="72"/>
      <c r="E5" s="72"/>
      <c r="F5" s="72"/>
      <c r="G5" s="72"/>
      <c r="H5" s="72"/>
      <c r="I5" s="72"/>
      <c r="J5" s="110" t="s">
        <v>2</v>
      </c>
      <c r="K5" s="70"/>
      <c r="L5" s="70"/>
      <c r="M5" s="7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</row>
    <row r="6" spans="1:32" ht="21" customHeight="1" x14ac:dyDescent="0.35">
      <c r="A6" s="30"/>
      <c r="B6" s="30"/>
      <c r="C6" s="30"/>
      <c r="D6" s="151" t="s">
        <v>3</v>
      </c>
      <c r="E6" s="142"/>
      <c r="F6" s="142"/>
      <c r="G6" s="41"/>
      <c r="H6" s="141" t="s">
        <v>4</v>
      </c>
      <c r="I6" s="142"/>
      <c r="J6" s="142"/>
      <c r="K6" s="70"/>
      <c r="L6" s="70"/>
      <c r="M6" s="7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</row>
    <row r="7" spans="1:32" ht="21" customHeight="1" x14ac:dyDescent="0.35">
      <c r="A7" s="30"/>
      <c r="B7" s="30"/>
      <c r="C7" s="30"/>
      <c r="D7" s="72">
        <v>2567</v>
      </c>
      <c r="E7" s="41"/>
      <c r="F7" s="72">
        <v>2566</v>
      </c>
      <c r="G7" s="41"/>
      <c r="H7" s="72">
        <v>2567</v>
      </c>
      <c r="I7" s="41"/>
      <c r="J7" s="72">
        <v>2566</v>
      </c>
      <c r="K7" s="70"/>
      <c r="L7" s="70"/>
      <c r="M7" s="7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</row>
    <row r="8" spans="1:32" ht="21" customHeight="1" x14ac:dyDescent="0.35">
      <c r="A8" s="30"/>
      <c r="B8" s="30"/>
      <c r="C8" s="30"/>
      <c r="D8" s="41"/>
      <c r="E8" s="41"/>
      <c r="F8" s="41"/>
      <c r="G8" s="41"/>
      <c r="H8" s="41"/>
      <c r="I8" s="41"/>
      <c r="J8" s="41"/>
      <c r="K8" s="70"/>
      <c r="L8" s="70"/>
      <c r="M8" s="7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</row>
    <row r="9" spans="1:32" ht="21" customHeight="1" x14ac:dyDescent="0.35">
      <c r="A9" s="29" t="s">
        <v>179</v>
      </c>
      <c r="B9" s="29"/>
      <c r="C9" s="29"/>
      <c r="D9" s="111"/>
      <c r="E9" s="56"/>
      <c r="F9" s="56"/>
      <c r="G9" s="56"/>
      <c r="H9" s="56"/>
      <c r="I9" s="56"/>
      <c r="J9" s="56"/>
      <c r="K9" s="70"/>
      <c r="L9" s="70"/>
      <c r="M9" s="7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</row>
    <row r="10" spans="1:32" ht="21" customHeight="1" x14ac:dyDescent="0.35">
      <c r="A10" s="43" t="s">
        <v>105</v>
      </c>
      <c r="B10" s="43"/>
      <c r="C10" s="43"/>
      <c r="D10" s="112">
        <v>376578</v>
      </c>
      <c r="E10" s="112"/>
      <c r="F10" s="112">
        <v>71887</v>
      </c>
      <c r="G10" s="112"/>
      <c r="H10" s="112">
        <v>290335</v>
      </c>
      <c r="I10" s="112"/>
      <c r="J10" s="112">
        <v>125841</v>
      </c>
      <c r="K10" s="32"/>
      <c r="L10" s="70"/>
      <c r="M10" s="70"/>
      <c r="N10" s="112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</row>
    <row r="11" spans="1:32" ht="21" customHeight="1" x14ac:dyDescent="0.35">
      <c r="A11" s="43" t="s">
        <v>180</v>
      </c>
      <c r="B11" s="36"/>
      <c r="C11" s="36"/>
      <c r="D11" s="113"/>
      <c r="E11" s="114"/>
      <c r="F11" s="113"/>
      <c r="G11" s="114"/>
      <c r="H11" s="114"/>
      <c r="I11" s="114"/>
      <c r="J11" s="114"/>
      <c r="K11" s="92"/>
      <c r="L11" s="92"/>
      <c r="M11" s="92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</row>
    <row r="12" spans="1:32" ht="21" customHeight="1" x14ac:dyDescent="0.35">
      <c r="A12" s="30"/>
      <c r="B12" s="43" t="s">
        <v>127</v>
      </c>
      <c r="C12" s="43"/>
      <c r="D12" s="103">
        <v>31821</v>
      </c>
      <c r="E12" s="32"/>
      <c r="F12" s="103">
        <v>-4808</v>
      </c>
      <c r="G12" s="32"/>
      <c r="H12" s="32">
        <v>28149</v>
      </c>
      <c r="I12" s="32"/>
      <c r="J12" s="32">
        <v>-8280</v>
      </c>
    </row>
    <row r="13" spans="1:32" ht="21" customHeight="1" x14ac:dyDescent="0.35">
      <c r="A13" s="30"/>
      <c r="B13" s="43" t="s">
        <v>182</v>
      </c>
      <c r="C13" s="43"/>
      <c r="D13" s="19">
        <v>157172</v>
      </c>
      <c r="E13" s="19"/>
      <c r="F13" s="19">
        <v>194132</v>
      </c>
      <c r="G13" s="19"/>
      <c r="H13" s="19">
        <v>84705</v>
      </c>
      <c r="I13" s="19"/>
      <c r="J13" s="19">
        <v>94605</v>
      </c>
      <c r="K13" s="70"/>
      <c r="L13" s="70"/>
      <c r="M13" s="70"/>
      <c r="N13" s="112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</row>
    <row r="14" spans="1:32" ht="21" customHeight="1" x14ac:dyDescent="0.35">
      <c r="A14" s="30"/>
      <c r="B14" s="43" t="s">
        <v>183</v>
      </c>
      <c r="C14" s="43"/>
      <c r="D14" s="19">
        <v>-2861</v>
      </c>
      <c r="E14" s="19"/>
      <c r="F14" s="19">
        <v>-493</v>
      </c>
      <c r="G14" s="19"/>
      <c r="H14" s="19">
        <v>-13138</v>
      </c>
      <c r="I14" s="19"/>
      <c r="J14" s="19">
        <v>-4665</v>
      </c>
      <c r="K14" s="70"/>
      <c r="L14" s="70"/>
      <c r="M14" s="70"/>
      <c r="N14" s="112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</row>
    <row r="15" spans="1:32" ht="21" customHeight="1" x14ac:dyDescent="0.35">
      <c r="A15" s="30"/>
      <c r="B15" s="43" t="s">
        <v>184</v>
      </c>
      <c r="C15" s="43"/>
      <c r="D15" s="19">
        <v>54998</v>
      </c>
      <c r="E15" s="19"/>
      <c r="F15" s="19">
        <v>61133</v>
      </c>
      <c r="G15" s="19"/>
      <c r="H15" s="19">
        <v>3067</v>
      </c>
      <c r="I15" s="19"/>
      <c r="J15" s="19">
        <v>1898</v>
      </c>
      <c r="K15" s="70"/>
      <c r="L15" s="70"/>
      <c r="M15" s="70"/>
      <c r="N15" s="112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</row>
    <row r="16" spans="1:32" ht="21" customHeight="1" x14ac:dyDescent="0.35">
      <c r="A16" s="43"/>
      <c r="B16" s="43" t="s">
        <v>265</v>
      </c>
      <c r="C16" s="36"/>
      <c r="D16" s="19">
        <v>-48828</v>
      </c>
      <c r="E16" s="114"/>
      <c r="F16" s="115">
        <v>-17138</v>
      </c>
      <c r="G16" s="114"/>
      <c r="H16" s="19">
        <v>-48828</v>
      </c>
      <c r="I16" s="114"/>
      <c r="J16" s="112">
        <v>-17138</v>
      </c>
      <c r="K16" s="92"/>
      <c r="L16" s="92"/>
      <c r="M16" s="92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</row>
    <row r="17" spans="1:32" ht="21" customHeight="1" x14ac:dyDescent="0.35">
      <c r="A17" s="30"/>
      <c r="B17" s="43" t="s">
        <v>270</v>
      </c>
      <c r="C17" s="43"/>
      <c r="D17" s="116">
        <v>152</v>
      </c>
      <c r="E17" s="32"/>
      <c r="F17" s="102">
        <v>0</v>
      </c>
      <c r="G17" s="32"/>
      <c r="H17" s="116">
        <v>152</v>
      </c>
      <c r="I17" s="32"/>
      <c r="J17" s="102">
        <v>0</v>
      </c>
    </row>
    <row r="18" spans="1:32" ht="21" customHeight="1" x14ac:dyDescent="0.35">
      <c r="A18" s="30"/>
      <c r="B18" s="43" t="s">
        <v>185</v>
      </c>
      <c r="C18" s="43"/>
      <c r="D18" s="19">
        <v>976</v>
      </c>
      <c r="E18" s="19"/>
      <c r="F18" s="19">
        <v>83</v>
      </c>
      <c r="G18" s="19"/>
      <c r="H18" s="19">
        <v>239</v>
      </c>
      <c r="I18" s="19"/>
      <c r="J18" s="102">
        <v>0</v>
      </c>
    </row>
    <row r="19" spans="1:32" ht="21" customHeight="1" x14ac:dyDescent="0.35">
      <c r="A19" s="30"/>
      <c r="B19" s="43" t="s">
        <v>181</v>
      </c>
      <c r="C19" s="43"/>
      <c r="D19" s="19">
        <v>-8560</v>
      </c>
      <c r="E19" s="19"/>
      <c r="F19" s="19">
        <v>-10039</v>
      </c>
      <c r="G19" s="19"/>
      <c r="H19" s="19">
        <v>-8459</v>
      </c>
      <c r="I19" s="19"/>
      <c r="J19" s="19">
        <v>-10039</v>
      </c>
      <c r="K19" s="70"/>
      <c r="L19" s="70"/>
      <c r="M19" s="70"/>
      <c r="N19" s="112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</row>
    <row r="20" spans="1:32" ht="21" customHeight="1" x14ac:dyDescent="0.35">
      <c r="A20" s="30"/>
      <c r="B20" s="43" t="s">
        <v>186</v>
      </c>
      <c r="C20" s="43"/>
      <c r="D20" s="19">
        <v>327</v>
      </c>
      <c r="E20" s="19"/>
      <c r="F20" s="19">
        <v>35</v>
      </c>
      <c r="G20" s="19"/>
      <c r="H20" s="19">
        <v>35</v>
      </c>
      <c r="I20" s="19"/>
      <c r="J20" s="19">
        <v>35</v>
      </c>
    </row>
    <row r="21" spans="1:32" ht="21" customHeight="1" x14ac:dyDescent="0.35">
      <c r="A21" s="30"/>
      <c r="B21" s="43" t="s">
        <v>252</v>
      </c>
      <c r="C21" s="43"/>
      <c r="D21" s="26">
        <v>0</v>
      </c>
      <c r="E21" s="19"/>
      <c r="F21" s="19">
        <v>-69</v>
      </c>
      <c r="G21" s="19"/>
      <c r="H21" s="26">
        <v>0</v>
      </c>
      <c r="I21" s="19"/>
      <c r="J21" s="19">
        <v>-69</v>
      </c>
    </row>
    <row r="22" spans="1:32" ht="21" customHeight="1" x14ac:dyDescent="0.35">
      <c r="A22" s="30"/>
      <c r="B22" s="43" t="s">
        <v>187</v>
      </c>
      <c r="C22" s="43"/>
      <c r="D22" s="19"/>
      <c r="E22" s="19"/>
      <c r="F22" s="19"/>
      <c r="G22" s="19"/>
      <c r="H22" s="19"/>
      <c r="I22" s="19"/>
      <c r="J22" s="19"/>
    </row>
    <row r="23" spans="1:32" ht="21" customHeight="1" x14ac:dyDescent="0.35">
      <c r="A23" s="30"/>
      <c r="B23" s="30"/>
      <c r="C23" s="43" t="s">
        <v>188</v>
      </c>
      <c r="D23" s="19">
        <v>-24915</v>
      </c>
      <c r="E23" s="19"/>
      <c r="F23" s="19">
        <v>-18491</v>
      </c>
      <c r="G23" s="19"/>
      <c r="H23" s="19">
        <v>-24844</v>
      </c>
      <c r="I23" s="19"/>
      <c r="J23" s="19">
        <v>-18468</v>
      </c>
    </row>
    <row r="24" spans="1:32" ht="21" customHeight="1" x14ac:dyDescent="0.35">
      <c r="A24" s="30"/>
      <c r="B24" s="43" t="s">
        <v>189</v>
      </c>
      <c r="C24" s="43"/>
      <c r="D24" s="19"/>
      <c r="E24" s="19"/>
      <c r="F24" s="19"/>
      <c r="G24" s="19"/>
      <c r="H24" s="19"/>
      <c r="I24" s="19"/>
      <c r="J24" s="19"/>
    </row>
    <row r="25" spans="1:32" ht="21" customHeight="1" x14ac:dyDescent="0.35">
      <c r="A25" s="30"/>
      <c r="B25" s="43"/>
      <c r="C25" s="43" t="s">
        <v>190</v>
      </c>
      <c r="D25" s="19">
        <v>26835</v>
      </c>
      <c r="E25" s="19"/>
      <c r="F25" s="19">
        <v>26906</v>
      </c>
      <c r="G25" s="19"/>
      <c r="H25" s="19">
        <v>26835</v>
      </c>
      <c r="I25" s="19"/>
      <c r="J25" s="19">
        <v>26906</v>
      </c>
    </row>
    <row r="26" spans="1:32" ht="21" customHeight="1" x14ac:dyDescent="0.35">
      <c r="A26" s="30"/>
      <c r="B26" s="43" t="s">
        <v>191</v>
      </c>
      <c r="C26" s="43"/>
      <c r="D26" s="19">
        <v>1953</v>
      </c>
      <c r="E26" s="19"/>
      <c r="F26" s="19">
        <v>489</v>
      </c>
      <c r="G26" s="19"/>
      <c r="H26" s="19">
        <v>1579</v>
      </c>
      <c r="I26" s="19"/>
      <c r="J26" s="19">
        <v>115</v>
      </c>
    </row>
    <row r="27" spans="1:32" ht="21" customHeight="1" x14ac:dyDescent="0.35">
      <c r="A27" s="30"/>
      <c r="B27" s="43" t="s">
        <v>192</v>
      </c>
      <c r="C27" s="43"/>
      <c r="D27" s="103">
        <v>17093</v>
      </c>
      <c r="E27" s="32"/>
      <c r="F27" s="103">
        <v>17292</v>
      </c>
      <c r="G27" s="32"/>
      <c r="H27" s="19">
        <v>16047</v>
      </c>
      <c r="I27" s="32"/>
      <c r="J27" s="32">
        <v>16011</v>
      </c>
    </row>
    <row r="28" spans="1:32" ht="21" customHeight="1" x14ac:dyDescent="0.35">
      <c r="A28" s="30"/>
      <c r="B28" s="43" t="s">
        <v>236</v>
      </c>
      <c r="C28" s="43"/>
      <c r="D28" s="103">
        <v>-37748</v>
      </c>
      <c r="E28" s="32"/>
      <c r="F28" s="102">
        <v>0</v>
      </c>
      <c r="G28" s="32"/>
      <c r="H28" s="102">
        <v>0</v>
      </c>
      <c r="I28" s="102"/>
      <c r="J28" s="102">
        <v>0</v>
      </c>
    </row>
    <row r="29" spans="1:32" ht="21" customHeight="1" x14ac:dyDescent="0.35">
      <c r="A29" s="30"/>
      <c r="B29" s="43" t="s">
        <v>233</v>
      </c>
      <c r="C29" s="43"/>
      <c r="D29" s="103">
        <v>-33830</v>
      </c>
      <c r="E29" s="32"/>
      <c r="F29" s="102">
        <v>0</v>
      </c>
      <c r="G29" s="32"/>
      <c r="H29" s="102">
        <v>-4248</v>
      </c>
      <c r="I29" s="102"/>
      <c r="J29" s="102">
        <v>0</v>
      </c>
    </row>
    <row r="30" spans="1:32" ht="21" customHeight="1" x14ac:dyDescent="0.35">
      <c r="A30" s="30"/>
      <c r="B30" s="43" t="s">
        <v>245</v>
      </c>
      <c r="C30" s="43"/>
      <c r="D30" s="103">
        <v>-15592</v>
      </c>
      <c r="E30" s="32"/>
      <c r="F30" s="102">
        <v>0</v>
      </c>
      <c r="G30" s="32"/>
      <c r="H30" s="102">
        <v>0</v>
      </c>
      <c r="I30" s="102"/>
      <c r="J30" s="102">
        <v>0</v>
      </c>
    </row>
    <row r="31" spans="1:32" ht="21" customHeight="1" x14ac:dyDescent="0.35">
      <c r="A31" s="30"/>
      <c r="B31" s="43" t="s">
        <v>235</v>
      </c>
      <c r="C31" s="43"/>
      <c r="D31" s="103">
        <v>3800</v>
      </c>
      <c r="E31" s="32"/>
      <c r="F31" s="102">
        <v>0</v>
      </c>
      <c r="G31" s="32"/>
      <c r="H31" s="102">
        <v>0</v>
      </c>
      <c r="I31" s="102"/>
      <c r="J31" s="102">
        <v>0</v>
      </c>
    </row>
    <row r="32" spans="1:32" ht="21" customHeight="1" x14ac:dyDescent="0.35">
      <c r="A32" s="30"/>
      <c r="B32" s="43" t="s">
        <v>266</v>
      </c>
      <c r="C32" s="43"/>
      <c r="D32" s="103">
        <v>4601</v>
      </c>
      <c r="E32" s="32"/>
      <c r="F32" s="102">
        <v>0</v>
      </c>
      <c r="G32" s="32"/>
      <c r="H32" s="102">
        <v>0</v>
      </c>
      <c r="I32" s="102"/>
      <c r="J32" s="102">
        <v>0</v>
      </c>
    </row>
    <row r="33" spans="1:10" ht="21" customHeight="1" x14ac:dyDescent="0.35">
      <c r="A33" s="43" t="s">
        <v>272</v>
      </c>
      <c r="C33" s="43"/>
      <c r="D33" s="117">
        <v>503972</v>
      </c>
      <c r="E33" s="32"/>
      <c r="F33" s="117">
        <v>320919</v>
      </c>
      <c r="G33" s="32"/>
      <c r="H33" s="117">
        <v>351626</v>
      </c>
      <c r="I33" s="32"/>
      <c r="J33" s="117">
        <v>206752</v>
      </c>
    </row>
    <row r="34" spans="1:10" ht="21" customHeight="1" x14ac:dyDescent="0.35">
      <c r="A34" s="43" t="s">
        <v>193</v>
      </c>
      <c r="C34" s="43"/>
      <c r="D34" s="103"/>
      <c r="E34" s="32"/>
      <c r="F34" s="103"/>
      <c r="G34" s="32"/>
      <c r="H34" s="32"/>
      <c r="I34" s="32"/>
      <c r="J34" s="32"/>
    </row>
    <row r="35" spans="1:10" ht="21" customHeight="1" x14ac:dyDescent="0.35">
      <c r="A35" s="30"/>
      <c r="B35" s="43" t="s">
        <v>13</v>
      </c>
      <c r="C35" s="8"/>
      <c r="D35" s="103">
        <v>-397314</v>
      </c>
      <c r="E35" s="32"/>
      <c r="F35" s="102">
        <v>388235</v>
      </c>
      <c r="G35" s="32"/>
      <c r="H35" s="102">
        <v>-390169</v>
      </c>
      <c r="I35" s="102"/>
      <c r="J35" s="102">
        <v>387541</v>
      </c>
    </row>
    <row r="36" spans="1:10" ht="21" customHeight="1" x14ac:dyDescent="0.35">
      <c r="A36" s="30"/>
      <c r="B36" s="43" t="s">
        <v>194</v>
      </c>
      <c r="C36" s="8"/>
      <c r="D36" s="103">
        <v>-31236</v>
      </c>
      <c r="E36" s="32"/>
      <c r="F36" s="102">
        <v>-7097</v>
      </c>
      <c r="G36" s="32"/>
      <c r="H36" s="102">
        <v>-25764</v>
      </c>
      <c r="I36" s="102"/>
      <c r="J36" s="102">
        <v>842</v>
      </c>
    </row>
    <row r="37" spans="1:10" ht="21" customHeight="1" x14ac:dyDescent="0.35">
      <c r="A37" s="30"/>
      <c r="B37" s="43" t="s">
        <v>195</v>
      </c>
      <c r="C37" s="8"/>
      <c r="D37" s="103">
        <v>61457</v>
      </c>
      <c r="E37" s="32"/>
      <c r="F37" s="102">
        <v>437214</v>
      </c>
      <c r="G37" s="32"/>
      <c r="H37" s="102">
        <v>62556</v>
      </c>
      <c r="I37" s="102"/>
      <c r="J37" s="102">
        <v>437214</v>
      </c>
    </row>
    <row r="38" spans="1:10" ht="21" customHeight="1" x14ac:dyDescent="0.35">
      <c r="A38" s="30"/>
      <c r="B38" s="43" t="s">
        <v>17</v>
      </c>
      <c r="C38" s="43"/>
      <c r="D38" s="103">
        <v>-65409</v>
      </c>
      <c r="E38" s="32"/>
      <c r="F38" s="102">
        <v>-38275</v>
      </c>
      <c r="G38" s="32"/>
      <c r="H38" s="102">
        <v>-65113</v>
      </c>
      <c r="I38" s="102"/>
      <c r="J38" s="102">
        <v>-37930</v>
      </c>
    </row>
    <row r="39" spans="1:10" ht="21" customHeight="1" x14ac:dyDescent="0.35">
      <c r="A39" s="30"/>
      <c r="B39" s="43" t="s">
        <v>20</v>
      </c>
      <c r="C39" s="43"/>
      <c r="D39" s="103">
        <v>29707</v>
      </c>
      <c r="E39" s="32"/>
      <c r="F39" s="102">
        <v>24538</v>
      </c>
      <c r="G39" s="32"/>
      <c r="H39" s="102">
        <v>32029</v>
      </c>
      <c r="I39" s="102"/>
      <c r="J39" s="102">
        <v>25551</v>
      </c>
    </row>
    <row r="40" spans="1:10" ht="21" customHeight="1" x14ac:dyDescent="0.35">
      <c r="A40" s="30"/>
      <c r="B40" s="43" t="s">
        <v>196</v>
      </c>
      <c r="C40" s="43"/>
      <c r="D40" s="103">
        <v>112</v>
      </c>
      <c r="E40" s="32"/>
      <c r="F40" s="102">
        <v>602</v>
      </c>
      <c r="G40" s="32"/>
      <c r="H40" s="102">
        <v>225</v>
      </c>
      <c r="I40" s="102"/>
      <c r="J40" s="102">
        <v>691</v>
      </c>
    </row>
    <row r="41" spans="1:10" ht="21" customHeight="1" x14ac:dyDescent="0.35">
      <c r="A41" s="30"/>
      <c r="B41" s="43" t="s">
        <v>40</v>
      </c>
      <c r="C41" s="43"/>
      <c r="D41" s="103">
        <v>264430</v>
      </c>
      <c r="E41" s="32"/>
      <c r="F41" s="102">
        <v>72923</v>
      </c>
      <c r="G41" s="32"/>
      <c r="H41" s="102">
        <v>263386</v>
      </c>
      <c r="I41" s="102"/>
      <c r="J41" s="102">
        <v>71985</v>
      </c>
    </row>
    <row r="42" spans="1:10" ht="21" customHeight="1" x14ac:dyDescent="0.35">
      <c r="A42" s="30"/>
      <c r="B42" s="43" t="s">
        <v>197</v>
      </c>
      <c r="C42" s="43"/>
      <c r="D42" s="103">
        <v>152727</v>
      </c>
      <c r="E42" s="32"/>
      <c r="F42" s="102">
        <v>-221281</v>
      </c>
      <c r="G42" s="32"/>
      <c r="H42" s="102">
        <v>152727</v>
      </c>
      <c r="I42" s="102"/>
      <c r="J42" s="102">
        <v>-221281</v>
      </c>
    </row>
    <row r="43" spans="1:10" ht="21" customHeight="1" x14ac:dyDescent="0.35">
      <c r="A43" s="30"/>
      <c r="B43" s="43" t="s">
        <v>198</v>
      </c>
      <c r="C43" s="43"/>
      <c r="D43" s="103">
        <v>18052</v>
      </c>
      <c r="E43" s="32"/>
      <c r="F43" s="102">
        <v>-49122</v>
      </c>
      <c r="G43" s="32"/>
      <c r="H43" s="102">
        <v>18052</v>
      </c>
      <c r="I43" s="102"/>
      <c r="J43" s="102">
        <v>-49122</v>
      </c>
    </row>
    <row r="44" spans="1:10" ht="21" customHeight="1" x14ac:dyDescent="0.35">
      <c r="A44" s="30"/>
      <c r="B44" s="43" t="s">
        <v>61</v>
      </c>
      <c r="C44" s="43"/>
      <c r="D44" s="103">
        <v>-1097</v>
      </c>
      <c r="E44" s="32"/>
      <c r="F44" s="102">
        <v>-2521</v>
      </c>
      <c r="G44" s="32"/>
      <c r="H44" s="102">
        <v>0</v>
      </c>
      <c r="I44" s="102"/>
      <c r="J44" s="102">
        <v>0</v>
      </c>
    </row>
    <row r="45" spans="1:10" ht="21" customHeight="1" x14ac:dyDescent="0.35">
      <c r="A45" s="30"/>
      <c r="B45" s="43" t="s">
        <v>49</v>
      </c>
      <c r="C45" s="43"/>
      <c r="D45" s="103">
        <v>42236</v>
      </c>
      <c r="E45" s="32"/>
      <c r="F45" s="102">
        <v>-7707</v>
      </c>
      <c r="G45" s="32"/>
      <c r="H45" s="102">
        <v>43912</v>
      </c>
      <c r="I45" s="102"/>
      <c r="J45" s="102">
        <v>-7707</v>
      </c>
    </row>
    <row r="46" spans="1:10" ht="21" customHeight="1" x14ac:dyDescent="0.35">
      <c r="A46" s="30"/>
      <c r="B46" s="43" t="s">
        <v>41</v>
      </c>
      <c r="C46" s="43"/>
      <c r="D46" s="103">
        <v>-204890</v>
      </c>
      <c r="E46" s="32"/>
      <c r="F46" s="102">
        <v>707439</v>
      </c>
      <c r="G46" s="32"/>
      <c r="H46" s="102">
        <v>-191295</v>
      </c>
      <c r="I46" s="102"/>
      <c r="J46" s="102">
        <v>727303</v>
      </c>
    </row>
    <row r="47" spans="1:10" ht="21" customHeight="1" x14ac:dyDescent="0.35">
      <c r="A47" s="30"/>
      <c r="B47" s="43" t="s">
        <v>52</v>
      </c>
      <c r="C47" s="43"/>
      <c r="D47" s="103">
        <v>3245</v>
      </c>
      <c r="E47" s="32"/>
      <c r="F47" s="102">
        <v>1433</v>
      </c>
      <c r="G47" s="32"/>
      <c r="H47" s="102">
        <v>135</v>
      </c>
      <c r="I47" s="102"/>
      <c r="J47" s="102">
        <v>1433</v>
      </c>
    </row>
    <row r="48" spans="1:10" ht="21" customHeight="1" x14ac:dyDescent="0.35">
      <c r="A48" s="30"/>
      <c r="B48" s="43" t="s">
        <v>199</v>
      </c>
      <c r="C48" s="43"/>
      <c r="D48" s="103">
        <v>-18977</v>
      </c>
      <c r="E48" s="32"/>
      <c r="F48" s="102">
        <v>-21895</v>
      </c>
      <c r="G48" s="32"/>
      <c r="H48" s="102">
        <v>-18977</v>
      </c>
      <c r="I48" s="102"/>
      <c r="J48" s="102">
        <v>-21895</v>
      </c>
    </row>
    <row r="49" spans="1:12" ht="21" customHeight="1" x14ac:dyDescent="0.35">
      <c r="A49" s="36"/>
      <c r="B49" s="43" t="s">
        <v>200</v>
      </c>
      <c r="C49" s="43"/>
      <c r="D49" s="19">
        <v>-5997</v>
      </c>
      <c r="E49" s="19"/>
      <c r="F49" s="19">
        <v>-13482</v>
      </c>
      <c r="G49" s="19"/>
      <c r="H49" s="19">
        <v>-5997</v>
      </c>
      <c r="I49" s="19"/>
      <c r="J49" s="19">
        <v>-12648</v>
      </c>
    </row>
    <row r="50" spans="1:12" s="122" customFormat="1" ht="21" customHeight="1" x14ac:dyDescent="0.35">
      <c r="A50" s="118" t="s">
        <v>201</v>
      </c>
      <c r="B50" s="118"/>
      <c r="C50" s="118"/>
      <c r="D50" s="119">
        <v>351018</v>
      </c>
      <c r="E50" s="120"/>
      <c r="F50" s="119">
        <v>1591923</v>
      </c>
      <c r="G50" s="121"/>
      <c r="H50" s="119">
        <v>227333</v>
      </c>
      <c r="I50" s="120"/>
      <c r="J50" s="119">
        <v>1508729</v>
      </c>
    </row>
    <row r="51" spans="1:12" ht="21" customHeight="1" x14ac:dyDescent="0.35">
      <c r="A51" s="36"/>
      <c r="B51" s="43" t="s">
        <v>202</v>
      </c>
      <c r="C51" s="43"/>
      <c r="D51" s="112">
        <v>-154047</v>
      </c>
      <c r="E51" s="123"/>
      <c r="F51" s="112">
        <v>-155099</v>
      </c>
      <c r="G51" s="112"/>
      <c r="H51" s="112">
        <v>-150251</v>
      </c>
      <c r="I51" s="123"/>
      <c r="J51" s="112">
        <v>-151323</v>
      </c>
    </row>
    <row r="52" spans="1:12" ht="21" customHeight="1" x14ac:dyDescent="0.35">
      <c r="A52" s="36"/>
      <c r="B52" s="43" t="s">
        <v>234</v>
      </c>
      <c r="C52" s="43"/>
      <c r="D52" s="103">
        <v>152431</v>
      </c>
      <c r="E52" s="32"/>
      <c r="F52" s="102">
        <v>0</v>
      </c>
      <c r="G52" s="32"/>
      <c r="H52" s="102">
        <v>149333</v>
      </c>
      <c r="I52" s="102"/>
      <c r="J52" s="102">
        <v>0</v>
      </c>
    </row>
    <row r="53" spans="1:12" ht="21" customHeight="1" x14ac:dyDescent="0.35">
      <c r="A53" s="36" t="s">
        <v>203</v>
      </c>
      <c r="B53" s="36"/>
      <c r="C53" s="36"/>
      <c r="D53" s="124">
        <v>349402</v>
      </c>
      <c r="E53" s="114"/>
      <c r="F53" s="124">
        <v>1436824</v>
      </c>
      <c r="G53" s="114"/>
      <c r="H53" s="124">
        <v>226415</v>
      </c>
      <c r="I53" s="114"/>
      <c r="J53" s="124">
        <v>1357406</v>
      </c>
    </row>
    <row r="54" spans="1:12" ht="21" customHeight="1" x14ac:dyDescent="0.35">
      <c r="A54" s="29" t="s">
        <v>204</v>
      </c>
      <c r="B54" s="29"/>
      <c r="C54" s="29"/>
      <c r="D54" s="115"/>
      <c r="E54" s="112"/>
      <c r="F54" s="115"/>
      <c r="G54" s="112"/>
      <c r="H54" s="112"/>
      <c r="I54" s="112"/>
      <c r="J54" s="115"/>
    </row>
    <row r="55" spans="1:12" ht="21" customHeight="1" x14ac:dyDescent="0.35">
      <c r="A55" s="30"/>
      <c r="B55" s="43" t="s">
        <v>205</v>
      </c>
      <c r="C55" s="43"/>
      <c r="D55" s="112">
        <v>2447</v>
      </c>
      <c r="E55" s="112"/>
      <c r="F55" s="112">
        <v>493</v>
      </c>
      <c r="G55" s="112"/>
      <c r="H55" s="112">
        <v>9582</v>
      </c>
      <c r="I55" s="112"/>
      <c r="J55" s="112">
        <v>4988</v>
      </c>
    </row>
    <row r="56" spans="1:12" ht="21" customHeight="1" x14ac:dyDescent="0.35">
      <c r="A56" s="30"/>
      <c r="B56" s="43" t="s">
        <v>206</v>
      </c>
      <c r="C56" s="43"/>
      <c r="D56" s="112">
        <v>-3241514</v>
      </c>
      <c r="E56" s="112"/>
      <c r="F56" s="112">
        <v>-1825238</v>
      </c>
      <c r="G56" s="112"/>
      <c r="H56" s="112">
        <v>-3176014</v>
      </c>
      <c r="I56" s="112"/>
      <c r="J56" s="112">
        <v>-1800892</v>
      </c>
    </row>
    <row r="57" spans="1:12" ht="21" customHeight="1" x14ac:dyDescent="0.35">
      <c r="A57" s="30"/>
      <c r="B57" s="43" t="s">
        <v>253</v>
      </c>
      <c r="C57" s="43"/>
      <c r="D57" s="112">
        <v>3119416</v>
      </c>
      <c r="E57" s="112"/>
      <c r="F57" s="112">
        <v>1039046</v>
      </c>
      <c r="G57" s="112"/>
      <c r="H57" s="112">
        <v>3052832</v>
      </c>
      <c r="I57" s="112"/>
      <c r="J57" s="90">
        <v>1023753</v>
      </c>
    </row>
    <row r="58" spans="1:12" ht="21" customHeight="1" x14ac:dyDescent="0.35">
      <c r="A58" s="30"/>
      <c r="B58" s="43" t="s">
        <v>207</v>
      </c>
      <c r="C58" s="43"/>
      <c r="D58" s="102">
        <v>0</v>
      </c>
      <c r="E58" s="112"/>
      <c r="F58" s="102">
        <v>0</v>
      </c>
      <c r="G58" s="102"/>
      <c r="H58" s="102">
        <v>1400</v>
      </c>
      <c r="I58" s="102"/>
      <c r="J58" s="102">
        <v>0</v>
      </c>
    </row>
    <row r="59" spans="1:12" ht="21" customHeight="1" x14ac:dyDescent="0.35">
      <c r="A59" s="30"/>
      <c r="B59" s="43" t="s">
        <v>208</v>
      </c>
      <c r="C59" s="43"/>
      <c r="D59" s="102">
        <v>0</v>
      </c>
      <c r="E59" s="112"/>
      <c r="F59" s="102">
        <v>0</v>
      </c>
      <c r="G59" s="102"/>
      <c r="H59" s="102">
        <v>-2500</v>
      </c>
      <c r="I59" s="102"/>
      <c r="J59" s="102">
        <v>-63900</v>
      </c>
    </row>
    <row r="60" spans="1:12" ht="21" customHeight="1" x14ac:dyDescent="0.35">
      <c r="A60" s="30"/>
      <c r="B60" s="43" t="s">
        <v>237</v>
      </c>
      <c r="C60" s="43"/>
      <c r="D60" s="102">
        <v>92000</v>
      </c>
      <c r="E60" s="112"/>
      <c r="F60" s="102">
        <v>0</v>
      </c>
      <c r="G60" s="102"/>
      <c r="H60" s="102">
        <v>97000</v>
      </c>
      <c r="I60" s="102"/>
      <c r="J60" s="102">
        <v>0</v>
      </c>
    </row>
    <row r="61" spans="1:12" ht="21" customHeight="1" x14ac:dyDescent="0.35">
      <c r="A61" s="30"/>
      <c r="B61" s="43" t="s">
        <v>273</v>
      </c>
      <c r="C61" s="43"/>
      <c r="D61" s="102">
        <v>-68750</v>
      </c>
      <c r="E61" s="112"/>
      <c r="F61" s="102">
        <v>0</v>
      </c>
      <c r="G61" s="102"/>
      <c r="H61" s="102">
        <v>-140750</v>
      </c>
      <c r="I61" s="102"/>
      <c r="J61" s="102">
        <v>0</v>
      </c>
    </row>
    <row r="62" spans="1:12" ht="21" customHeight="1" x14ac:dyDescent="0.35">
      <c r="A62" s="30"/>
      <c r="B62" s="43" t="s">
        <v>238</v>
      </c>
      <c r="C62" s="43"/>
      <c r="D62" s="102">
        <v>0</v>
      </c>
      <c r="E62" s="112"/>
      <c r="F62" s="102">
        <v>0</v>
      </c>
      <c r="G62" s="102"/>
      <c r="H62" s="102">
        <v>-126600</v>
      </c>
      <c r="I62" s="102"/>
      <c r="J62" s="102">
        <v>0</v>
      </c>
      <c r="K62" s="112"/>
      <c r="L62" s="125"/>
    </row>
    <row r="63" spans="1:12" ht="21" customHeight="1" x14ac:dyDescent="0.35">
      <c r="A63" s="30"/>
      <c r="B63" s="43" t="s">
        <v>239</v>
      </c>
      <c r="C63" s="43"/>
      <c r="D63" s="102">
        <v>0</v>
      </c>
      <c r="E63" s="112"/>
      <c r="F63" s="102">
        <v>165</v>
      </c>
      <c r="G63" s="102"/>
      <c r="H63" s="102">
        <v>0</v>
      </c>
      <c r="I63" s="102"/>
      <c r="J63" s="102">
        <v>165</v>
      </c>
    </row>
    <row r="64" spans="1:12" ht="21" customHeight="1" x14ac:dyDescent="0.35">
      <c r="A64" s="30"/>
      <c r="B64" s="43" t="s">
        <v>209</v>
      </c>
      <c r="C64" s="43"/>
      <c r="D64" s="102">
        <v>50420</v>
      </c>
      <c r="E64" s="112"/>
      <c r="F64" s="102">
        <v>0</v>
      </c>
      <c r="G64" s="102"/>
      <c r="H64" s="102">
        <v>50420</v>
      </c>
      <c r="I64" s="102"/>
      <c r="J64" s="102">
        <v>0</v>
      </c>
    </row>
    <row r="65" spans="1:10" ht="21" customHeight="1" x14ac:dyDescent="0.35">
      <c r="A65" s="30"/>
      <c r="B65" s="43" t="s">
        <v>244</v>
      </c>
      <c r="C65" s="43"/>
      <c r="D65" s="102">
        <v>-57200</v>
      </c>
      <c r="E65" s="112"/>
      <c r="F65" s="102">
        <v>0</v>
      </c>
      <c r="G65" s="102"/>
      <c r="H65" s="102">
        <v>-57200</v>
      </c>
      <c r="I65" s="102"/>
      <c r="J65" s="102">
        <v>0</v>
      </c>
    </row>
    <row r="66" spans="1:10" ht="21" customHeight="1" x14ac:dyDescent="0.35">
      <c r="A66" s="30"/>
      <c r="B66" s="43" t="s">
        <v>258</v>
      </c>
      <c r="C66" s="43"/>
      <c r="D66" s="102">
        <v>0</v>
      </c>
      <c r="E66" s="112"/>
      <c r="F66" s="102">
        <v>0</v>
      </c>
      <c r="G66" s="102"/>
      <c r="H66" s="102">
        <v>-33600</v>
      </c>
      <c r="I66" s="102"/>
      <c r="J66" s="102">
        <v>0</v>
      </c>
    </row>
    <row r="67" spans="1:10" ht="21" customHeight="1" x14ac:dyDescent="0.35">
      <c r="A67" s="30"/>
      <c r="B67" s="43" t="s">
        <v>210</v>
      </c>
      <c r="C67" s="43"/>
      <c r="D67" s="102">
        <v>-127670</v>
      </c>
      <c r="E67" s="112"/>
      <c r="F67" s="102">
        <v>-74734</v>
      </c>
      <c r="G67" s="102"/>
      <c r="H67" s="102">
        <v>-74119</v>
      </c>
      <c r="I67" s="102"/>
      <c r="J67" s="102">
        <v>-59726</v>
      </c>
    </row>
    <row r="68" spans="1:10" ht="21" customHeight="1" x14ac:dyDescent="0.35">
      <c r="A68" s="30"/>
      <c r="B68" s="43" t="s">
        <v>211</v>
      </c>
      <c r="C68" s="43"/>
      <c r="D68" s="102">
        <v>-2446</v>
      </c>
      <c r="E68" s="112"/>
      <c r="F68" s="102">
        <v>-6292</v>
      </c>
      <c r="G68" s="102"/>
      <c r="H68" s="102">
        <v>0</v>
      </c>
      <c r="I68" s="102"/>
      <c r="J68" s="102">
        <v>-4283</v>
      </c>
    </row>
    <row r="69" spans="1:10" ht="21" customHeight="1" x14ac:dyDescent="0.35">
      <c r="A69" s="30"/>
      <c r="B69" s="43" t="s">
        <v>212</v>
      </c>
      <c r="C69" s="43"/>
      <c r="D69" s="102">
        <v>-7021</v>
      </c>
      <c r="E69" s="112"/>
      <c r="F69" s="102">
        <v>-6135</v>
      </c>
      <c r="G69" s="102"/>
      <c r="H69" s="102">
        <v>-4320</v>
      </c>
      <c r="I69" s="102"/>
      <c r="J69" s="102">
        <v>-3367</v>
      </c>
    </row>
    <row r="70" spans="1:10" ht="21" customHeight="1" x14ac:dyDescent="0.35">
      <c r="A70" s="30"/>
      <c r="B70" s="43" t="s">
        <v>213</v>
      </c>
      <c r="C70" s="43"/>
      <c r="D70" s="102">
        <v>12094</v>
      </c>
      <c r="E70" s="112"/>
      <c r="F70" s="102">
        <v>14097</v>
      </c>
      <c r="G70" s="102"/>
      <c r="H70" s="102">
        <v>11992</v>
      </c>
      <c r="I70" s="102"/>
      <c r="J70" s="102">
        <v>14097</v>
      </c>
    </row>
    <row r="71" spans="1:10" ht="21" customHeight="1" x14ac:dyDescent="0.35">
      <c r="A71" s="36" t="s">
        <v>214</v>
      </c>
      <c r="B71" s="36"/>
      <c r="C71" s="36"/>
      <c r="D71" s="124">
        <v>-228224</v>
      </c>
      <c r="E71" s="114"/>
      <c r="F71" s="124">
        <v>-858598</v>
      </c>
      <c r="G71" s="114"/>
      <c r="H71" s="124">
        <v>-391877</v>
      </c>
      <c r="I71" s="114"/>
      <c r="J71" s="124">
        <v>-889165</v>
      </c>
    </row>
    <row r="72" spans="1:10" ht="21" customHeight="1" x14ac:dyDescent="0.35">
      <c r="A72" s="29" t="s">
        <v>215</v>
      </c>
      <c r="B72" s="29"/>
      <c r="C72" s="29"/>
      <c r="D72" s="115"/>
      <c r="E72" s="112"/>
      <c r="F72" s="115"/>
      <c r="G72" s="112"/>
      <c r="H72" s="112"/>
      <c r="I72" s="112"/>
      <c r="J72" s="112"/>
    </row>
    <row r="73" spans="1:10" ht="21" customHeight="1" x14ac:dyDescent="0.35">
      <c r="A73" s="30"/>
      <c r="B73" s="43" t="s">
        <v>216</v>
      </c>
      <c r="C73" s="43"/>
      <c r="D73" s="102">
        <v>-47889</v>
      </c>
      <c r="E73" s="112"/>
      <c r="F73" s="102">
        <v>-51744</v>
      </c>
      <c r="G73" s="102"/>
      <c r="H73" s="102">
        <v>-3067</v>
      </c>
      <c r="I73" s="102"/>
      <c r="J73" s="102">
        <v>-1898</v>
      </c>
    </row>
    <row r="74" spans="1:10" ht="21" customHeight="1" x14ac:dyDescent="0.35">
      <c r="A74" s="30"/>
      <c r="B74" s="43" t="s">
        <v>217</v>
      </c>
      <c r="C74" s="43"/>
      <c r="D74" s="102">
        <v>-95455</v>
      </c>
      <c r="E74" s="112"/>
      <c r="F74" s="102">
        <v>0</v>
      </c>
      <c r="G74" s="102"/>
      <c r="H74" s="102">
        <v>-95455</v>
      </c>
      <c r="I74" s="102"/>
      <c r="J74" s="102">
        <v>0</v>
      </c>
    </row>
    <row r="75" spans="1:10" ht="21" customHeight="1" x14ac:dyDescent="0.35">
      <c r="A75" s="30"/>
      <c r="B75" s="43" t="s">
        <v>259</v>
      </c>
      <c r="C75" s="43"/>
      <c r="D75" s="102">
        <v>6400</v>
      </c>
      <c r="E75" s="112"/>
      <c r="F75" s="102">
        <v>0</v>
      </c>
      <c r="G75" s="102"/>
      <c r="H75" s="102">
        <v>0</v>
      </c>
      <c r="I75" s="102"/>
      <c r="J75" s="102">
        <v>0</v>
      </c>
    </row>
    <row r="76" spans="1:10" ht="21" customHeight="1" x14ac:dyDescent="0.35">
      <c r="A76" s="30"/>
      <c r="B76" s="43" t="s">
        <v>218</v>
      </c>
      <c r="C76" s="43"/>
      <c r="D76" s="102">
        <v>-247400</v>
      </c>
      <c r="E76" s="112"/>
      <c r="F76" s="102">
        <v>-134900</v>
      </c>
      <c r="G76" s="102"/>
      <c r="H76" s="102">
        <v>0</v>
      </c>
      <c r="I76" s="102"/>
      <c r="J76" s="102">
        <v>0</v>
      </c>
    </row>
    <row r="77" spans="1:10" ht="21" customHeight="1" x14ac:dyDescent="0.35">
      <c r="A77" s="30"/>
      <c r="B77" s="43" t="s">
        <v>219</v>
      </c>
      <c r="C77" s="43"/>
      <c r="D77" s="102">
        <v>-20587</v>
      </c>
      <c r="E77" s="112"/>
      <c r="F77" s="102">
        <v>-25669</v>
      </c>
      <c r="G77" s="102"/>
      <c r="H77" s="102">
        <v>-20451</v>
      </c>
      <c r="I77" s="102"/>
      <c r="J77" s="102">
        <v>-25349</v>
      </c>
    </row>
    <row r="78" spans="1:10" ht="21" customHeight="1" x14ac:dyDescent="0.35">
      <c r="A78" s="29" t="s">
        <v>220</v>
      </c>
      <c r="B78" s="29"/>
      <c r="C78" s="29"/>
      <c r="D78" s="54">
        <v>-404931</v>
      </c>
      <c r="E78" s="59"/>
      <c r="F78" s="54">
        <v>-212313</v>
      </c>
      <c r="G78" s="59"/>
      <c r="H78" s="54">
        <v>-118973</v>
      </c>
      <c r="I78" s="59"/>
      <c r="J78" s="54">
        <v>-27247</v>
      </c>
    </row>
    <row r="79" spans="1:10" ht="21" customHeight="1" x14ac:dyDescent="0.35">
      <c r="A79" s="36" t="s">
        <v>221</v>
      </c>
      <c r="B79" s="36"/>
      <c r="C79" s="36"/>
      <c r="D79" s="59">
        <v>-283753</v>
      </c>
      <c r="E79" s="59"/>
      <c r="F79" s="59">
        <v>365913</v>
      </c>
      <c r="G79" s="59"/>
      <c r="H79" s="59">
        <v>-284435</v>
      </c>
      <c r="I79" s="59"/>
      <c r="J79" s="59">
        <v>440994</v>
      </c>
    </row>
    <row r="80" spans="1:10" ht="21" customHeight="1" x14ac:dyDescent="0.35">
      <c r="A80" s="36" t="s">
        <v>222</v>
      </c>
      <c r="B80" s="36"/>
      <c r="C80" s="36"/>
      <c r="D80" s="35">
        <v>474630</v>
      </c>
      <c r="E80" s="59"/>
      <c r="F80" s="35">
        <v>242794</v>
      </c>
      <c r="G80" s="59"/>
      <c r="H80" s="63">
        <v>391582</v>
      </c>
      <c r="I80" s="59"/>
      <c r="J80" s="63">
        <v>104285</v>
      </c>
    </row>
    <row r="81" spans="1:10" ht="21" customHeight="1" x14ac:dyDescent="0.35">
      <c r="A81" s="36" t="s">
        <v>240</v>
      </c>
      <c r="B81" s="36"/>
      <c r="C81" s="36"/>
      <c r="D81" s="126">
        <v>-2313</v>
      </c>
      <c r="E81" s="114"/>
      <c r="F81" s="126">
        <v>0</v>
      </c>
      <c r="G81" s="126"/>
      <c r="H81" s="126">
        <v>0</v>
      </c>
      <c r="I81" s="126"/>
      <c r="J81" s="126">
        <v>0</v>
      </c>
    </row>
    <row r="82" spans="1:10" ht="21" customHeight="1" x14ac:dyDescent="0.35">
      <c r="A82" s="36" t="s">
        <v>223</v>
      </c>
      <c r="B82" s="36"/>
      <c r="C82" s="36"/>
      <c r="D82" s="87">
        <v>188564</v>
      </c>
      <c r="E82" s="59"/>
      <c r="F82" s="87">
        <v>608707</v>
      </c>
      <c r="G82" s="59"/>
      <c r="H82" s="87">
        <v>107147</v>
      </c>
      <c r="I82" s="59"/>
      <c r="J82" s="87">
        <v>545279</v>
      </c>
    </row>
    <row r="83" spans="1:10" ht="15" customHeight="1" x14ac:dyDescent="0.35">
      <c r="A83" s="30"/>
      <c r="B83" s="30"/>
      <c r="C83" s="30"/>
      <c r="D83" s="32"/>
      <c r="E83" s="127"/>
      <c r="F83" s="127"/>
      <c r="G83" s="128"/>
      <c r="H83" s="32"/>
      <c r="I83" s="128"/>
      <c r="J83" s="128"/>
    </row>
    <row r="84" spans="1:10" ht="21" customHeight="1" x14ac:dyDescent="0.35">
      <c r="A84" s="36" t="s">
        <v>224</v>
      </c>
      <c r="B84" s="36"/>
      <c r="C84" s="36"/>
      <c r="D84" s="30"/>
      <c r="E84" s="75"/>
      <c r="F84" s="129"/>
      <c r="G84" s="75"/>
      <c r="H84" s="30"/>
      <c r="I84" s="75"/>
      <c r="J84" s="75"/>
    </row>
    <row r="85" spans="1:10" ht="21" customHeight="1" x14ac:dyDescent="0.35">
      <c r="A85" s="30" t="s">
        <v>225</v>
      </c>
      <c r="B85" s="30"/>
      <c r="C85" s="30"/>
      <c r="D85" s="75"/>
      <c r="E85" s="30"/>
      <c r="F85" s="30"/>
      <c r="G85" s="30"/>
      <c r="H85" s="75"/>
      <c r="I85" s="30"/>
      <c r="J85" s="30"/>
    </row>
    <row r="86" spans="1:10" ht="21" customHeight="1" x14ac:dyDescent="0.35">
      <c r="A86" s="30"/>
      <c r="B86" s="30" t="s">
        <v>241</v>
      </c>
      <c r="C86" s="30"/>
      <c r="D86" s="32">
        <v>-41694</v>
      </c>
      <c r="E86" s="70"/>
      <c r="F86" s="32">
        <v>21730</v>
      </c>
      <c r="G86" s="70"/>
      <c r="H86" s="32">
        <v>-41694</v>
      </c>
      <c r="I86" s="70"/>
      <c r="J86" s="130">
        <v>21179</v>
      </c>
    </row>
    <row r="87" spans="1:10" ht="21" customHeight="1" x14ac:dyDescent="0.35">
      <c r="A87" s="30"/>
      <c r="B87" s="30" t="s">
        <v>242</v>
      </c>
      <c r="C87" s="30"/>
      <c r="D87" s="53">
        <v>0</v>
      </c>
      <c r="E87" s="75"/>
      <c r="F87" s="112">
        <v>10904</v>
      </c>
      <c r="G87" s="75"/>
      <c r="H87" s="53">
        <v>0</v>
      </c>
      <c r="I87" s="75"/>
      <c r="J87" s="131">
        <v>10904</v>
      </c>
    </row>
    <row r="88" spans="1:10" ht="21" customHeight="1" x14ac:dyDescent="0.35">
      <c r="A88" s="30"/>
      <c r="B88" s="30" t="s">
        <v>226</v>
      </c>
      <c r="C88" s="30"/>
      <c r="D88" s="53">
        <v>0</v>
      </c>
      <c r="E88" s="53"/>
      <c r="F88" s="53">
        <v>1324</v>
      </c>
      <c r="G88" s="53"/>
      <c r="H88" s="53">
        <v>0</v>
      </c>
      <c r="I88" s="53"/>
      <c r="J88" s="53">
        <v>1324</v>
      </c>
    </row>
    <row r="89" spans="1:10" ht="21" customHeight="1" x14ac:dyDescent="0.35">
      <c r="A89" s="30"/>
      <c r="B89" s="30" t="s">
        <v>257</v>
      </c>
      <c r="C89" s="30"/>
      <c r="D89" s="53">
        <v>773</v>
      </c>
      <c r="E89" s="53"/>
      <c r="F89" s="53">
        <v>0</v>
      </c>
      <c r="G89" s="53"/>
      <c r="H89" s="53">
        <v>0</v>
      </c>
      <c r="I89" s="53"/>
      <c r="J89" s="53">
        <v>0</v>
      </c>
    </row>
    <row r="90" spans="1:10" ht="13" customHeight="1" x14ac:dyDescent="0.35">
      <c r="A90" s="30"/>
      <c r="B90" s="30"/>
      <c r="C90" s="30"/>
      <c r="D90" s="30"/>
      <c r="E90" s="30"/>
      <c r="F90" s="30"/>
      <c r="G90" s="30"/>
      <c r="H90" s="75"/>
      <c r="I90" s="30"/>
      <c r="J90" s="30"/>
    </row>
    <row r="91" spans="1:10" ht="21" customHeight="1" x14ac:dyDescent="0.35">
      <c r="A91" s="29" t="s">
        <v>12</v>
      </c>
      <c r="B91" s="30"/>
      <c r="C91" s="30"/>
      <c r="D91" s="129"/>
      <c r="E91" s="75"/>
      <c r="F91" s="129"/>
      <c r="G91" s="30"/>
      <c r="H91" s="75"/>
      <c r="I91" s="30"/>
      <c r="J91" s="30"/>
    </row>
    <row r="92" spans="1:10" ht="21" customHeight="1" x14ac:dyDescent="0.35">
      <c r="A92" s="30" t="s">
        <v>227</v>
      </c>
      <c r="B92" s="30"/>
      <c r="C92" s="30"/>
      <c r="D92" s="115"/>
      <c r="E92" s="30"/>
      <c r="F92" s="30"/>
      <c r="G92" s="30"/>
      <c r="H92" s="115"/>
      <c r="I92" s="30"/>
      <c r="J92" s="30"/>
    </row>
    <row r="93" spans="1:10" ht="21" customHeight="1" x14ac:dyDescent="0.35">
      <c r="A93" s="30"/>
      <c r="B93" s="30" t="s">
        <v>228</v>
      </c>
      <c r="C93" s="30"/>
      <c r="D93" s="131">
        <v>359</v>
      </c>
      <c r="E93" s="30"/>
      <c r="F93" s="131">
        <v>676</v>
      </c>
      <c r="G93" s="30"/>
      <c r="H93" s="53">
        <v>0</v>
      </c>
      <c r="I93" s="30"/>
      <c r="J93" s="53">
        <v>0</v>
      </c>
    </row>
    <row r="94" spans="1:10" ht="21" customHeight="1" x14ac:dyDescent="0.35">
      <c r="A94" s="30"/>
      <c r="B94" s="30" t="s">
        <v>229</v>
      </c>
      <c r="C94" s="30"/>
      <c r="D94" s="53">
        <v>0</v>
      </c>
      <c r="E94" s="30"/>
      <c r="F94" s="132">
        <v>336864</v>
      </c>
      <c r="G94" s="30"/>
      <c r="H94" s="53">
        <v>0</v>
      </c>
      <c r="I94" s="30"/>
      <c r="J94" s="132">
        <v>336864</v>
      </c>
    </row>
    <row r="95" spans="1:10" ht="21" customHeight="1" x14ac:dyDescent="0.35">
      <c r="A95" s="30"/>
      <c r="B95" s="30" t="s">
        <v>230</v>
      </c>
      <c r="C95" s="30"/>
      <c r="D95" s="131">
        <v>22808</v>
      </c>
      <c r="E95" s="30"/>
      <c r="F95" s="131">
        <v>2375</v>
      </c>
      <c r="G95" s="30"/>
      <c r="H95" s="51">
        <v>2099</v>
      </c>
      <c r="I95" s="30"/>
      <c r="J95" s="51">
        <v>2320</v>
      </c>
    </row>
    <row r="96" spans="1:10" ht="21" customHeight="1" x14ac:dyDescent="0.35">
      <c r="A96" s="30"/>
      <c r="B96" s="30" t="s">
        <v>231</v>
      </c>
      <c r="C96" s="30"/>
      <c r="D96" s="131">
        <v>164556</v>
      </c>
      <c r="E96" s="30"/>
      <c r="F96" s="131">
        <v>267959</v>
      </c>
      <c r="G96" s="30"/>
      <c r="H96" s="51">
        <v>104207</v>
      </c>
      <c r="I96" s="30"/>
      <c r="J96" s="51">
        <v>205262</v>
      </c>
    </row>
    <row r="97" spans="1:10" ht="21" customHeight="1" x14ac:dyDescent="0.35">
      <c r="A97" s="30"/>
      <c r="B97" s="30" t="s">
        <v>232</v>
      </c>
      <c r="C97" s="30"/>
      <c r="D97" s="131">
        <v>841</v>
      </c>
      <c r="E97" s="30"/>
      <c r="F97" s="131">
        <v>833</v>
      </c>
      <c r="G97" s="30"/>
      <c r="H97" s="131">
        <v>841</v>
      </c>
      <c r="I97" s="30"/>
      <c r="J97" s="131">
        <v>833</v>
      </c>
    </row>
    <row r="98" spans="1:10" s="135" customFormat="1" ht="21" customHeight="1" x14ac:dyDescent="0.35">
      <c r="A98" s="133"/>
      <c r="B98" s="133" t="s">
        <v>155</v>
      </c>
      <c r="C98" s="133"/>
      <c r="D98" s="134">
        <v>188564</v>
      </c>
      <c r="E98" s="133"/>
      <c r="F98" s="134">
        <v>608707</v>
      </c>
      <c r="G98" s="133"/>
      <c r="H98" s="134">
        <v>107147</v>
      </c>
      <c r="I98" s="133"/>
      <c r="J98" s="134">
        <v>545279</v>
      </c>
    </row>
    <row r="100" spans="1:10" ht="21" customHeight="1" x14ac:dyDescent="0.35">
      <c r="D100" s="136"/>
      <c r="E100" s="30"/>
      <c r="F100" s="131"/>
      <c r="G100" s="30"/>
      <c r="H100" s="136"/>
      <c r="I100" s="30"/>
      <c r="J100" s="131"/>
    </row>
  </sheetData>
  <mergeCells count="2">
    <mergeCell ref="D6:F6"/>
    <mergeCell ref="H6:J6"/>
  </mergeCells>
  <pageMargins left="0.78740157480314998" right="0.47244094488188998" top="0.74803149606299202" bottom="0.74803149606299202" header="0" footer="0"/>
  <pageSetup paperSize="9" scale="57" firstPageNumber="10" orientation="portrait" useFirstPageNumber="1" horizontalDpi="4294967293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5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c2a7ff1-9d5c-48e7-a16d-d3747c12c538">QFNPUR7M3UUJ-2063448130-20327</_dlc_DocId>
    <lcf76f155ced4ddcb4097134ff3c332f xmlns="87331487-98d3-4325-bde7-2df1ab4c1607">
      <Terms xmlns="http://schemas.microsoft.com/office/infopath/2007/PartnerControls"/>
    </lcf76f155ced4ddcb4097134ff3c332f>
    <TaxCatchAll xmlns="dc2a7ff1-9d5c-48e7-a16d-d3747c12c538" xsi:nil="true"/>
    <_dlc_DocIdUrl xmlns="dc2a7ff1-9d5c-48e7-a16d-d3747c12c538">
      <Url>https://synteccon0.sharepoint.com/sites/IFS-ACC/_layouts/15/DocIdRedir.aspx?ID=QFNPUR7M3UUJ-2063448130-20327</Url>
      <Description>QFNPUR7M3UUJ-2063448130-20327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273DC9C1922645B7D4C5DC771A634F" ma:contentTypeVersion="17" ma:contentTypeDescription="Create a new document." ma:contentTypeScope="" ma:versionID="c384b10fee35174415f9a620b642c812">
  <xsd:schema xmlns:xsd="http://www.w3.org/2001/XMLSchema" xmlns:xs="http://www.w3.org/2001/XMLSchema" xmlns:p="http://schemas.microsoft.com/office/2006/metadata/properties" xmlns:ns2="dc2a7ff1-9d5c-48e7-a16d-d3747c12c538" xmlns:ns3="87331487-98d3-4325-bde7-2df1ab4c1607" targetNamespace="http://schemas.microsoft.com/office/2006/metadata/properties" ma:root="true" ma:fieldsID="1b1997f6f0e77376984626fe7c32df40" ns2:_="" ns3:_="">
    <xsd:import namespace="dc2a7ff1-9d5c-48e7-a16d-d3747c12c538"/>
    <xsd:import namespace="87331487-98d3-4325-bde7-2df1ab4c160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a7ff1-9d5c-48e7-a16d-d3747c12c53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1e5bf49-d65f-4dfb-9b75-24f5739e63f1}" ma:internalName="TaxCatchAll" ma:showField="CatchAllData" ma:web="dc2a7ff1-9d5c-48e7-a16d-d3747c12c5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31487-98d3-4325-bde7-2df1ab4c16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bb1b438-e43a-4e7e-93cf-227c81adb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EE6F08-729C-4CAA-B929-0AC00C3B5DD5}">
  <ds:schemaRefs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dc2a7ff1-9d5c-48e7-a16d-d3747c12c538"/>
    <ds:schemaRef ds:uri="http://schemas.openxmlformats.org/package/2006/metadata/core-properties"/>
    <ds:schemaRef ds:uri="87331487-98d3-4325-bde7-2df1ab4c160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E2879BE-036C-4755-9945-74F70E6268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7926CF-FA19-47A4-885D-531B109648F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C18CD8E-C82C-4992-9D89-AEC51C022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2a7ff1-9d5c-48e7-a16d-d3747c12c538"/>
    <ds:schemaRef ds:uri="87331487-98d3-4325-bde7-2df1ab4c1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</vt:lpstr>
      <vt:lpstr>PL 3M</vt:lpstr>
      <vt:lpstr>PL9M</vt:lpstr>
      <vt:lpstr>PL 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3M'!Print_Area</vt:lpstr>
      <vt:lpstr>'PL 9M'!Print_Area</vt:lpstr>
      <vt:lpstr>BS!Print_Titles</vt:lpstr>
      <vt:lpstr>CF!Print_Titles</vt:lpstr>
      <vt:lpstr>'PL 3M'!Print_Titles</vt:lpstr>
      <vt:lpstr>'PL 9M'!Print_Titles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Gift</dc:creator>
  <cp:keywords/>
  <dc:description/>
  <cp:lastModifiedBy>Maysa Markmuk</cp:lastModifiedBy>
  <cp:revision/>
  <cp:lastPrinted>2024-11-12T04:38:53Z</cp:lastPrinted>
  <dcterms:created xsi:type="dcterms:W3CDTF">2019-03-12T07:27:50Z</dcterms:created>
  <dcterms:modified xsi:type="dcterms:W3CDTF">2024-11-13T10:23:48Z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af17bb43-1c90-41cd-9b74-931eb0767438</vt:lpwstr>
  </property>
  <property fmtid="{D5CDD505-2E9C-101B-9397-08002B2CF9AE}" pid="4" name="MediaServiceImageTags">
    <vt:lpwstr/>
  </property>
</Properties>
</file>