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umavadeec.CHARTEREDSQUARE\Desktop\"/>
    </mc:Choice>
  </mc:AlternateContent>
  <xr:revisionPtr revIDLastSave="0" documentId="8_{145167DE-EB4C-42D2-90E8-D3921887C4C6}" xr6:coauthVersionLast="37" xr6:coauthVersionMax="37" xr10:uidLastSave="{00000000-0000-0000-0000-000000000000}"/>
  <bookViews>
    <workbookView xWindow="0" yWindow="0" windowWidth="20490" windowHeight="7545" tabRatio="781" activeTab="10" xr2:uid="{1109CCCB-ADCF-48C3-AFB9-E4D351316086}"/>
  </bookViews>
  <sheets>
    <sheet name="assets" sheetId="1" r:id="rId1"/>
    <sheet name="lia" sheetId="2" r:id="rId2"/>
    <sheet name="Equity" sheetId="3" r:id="rId3"/>
    <sheet name="p&amp;l 3 months" sheetId="4" r:id="rId4"/>
    <sheet name="p&amp;l 3 months (2)" sheetId="5" r:id="rId5"/>
    <sheet name="p&amp;l 9 months" sheetId="12" r:id="rId6"/>
    <sheet name="p&amp;l 9 months (2)" sheetId="13" r:id="rId7"/>
    <sheet name="change conso" sheetId="6" r:id="rId8"/>
    <sheet name="change" sheetId="7" r:id="rId9"/>
    <sheet name="Cash flows" sheetId="8" r:id="rId10"/>
    <sheet name="Cash flows2" sheetId="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>'[1]SCB 1 - Current'!$F$10</definedName>
    <definedName name="_______SCB2">'[1]SCB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>'[1]SCB 1 - Current'!$F$10</definedName>
    <definedName name="______SCB2">'[1]SCB 2 - Current'!$F$11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'[1]SCB 1 - Current'!$F$10</definedName>
    <definedName name="_____SCB2">'[1]SCB 2 - Current'!$F$11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>'[1]SCB 1 - Current'!$F$10</definedName>
    <definedName name="____SCB2">'[1]SCB 2 - Current'!$F$11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>'[1]SCB 1 - Current'!$F$10</definedName>
    <definedName name="___SCB2">'[1]SCB 2 - Current'!$F$11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>'[1]SCB 1 - Current'!$F$10</definedName>
    <definedName name="__SCB2">'[1]SCB 2 - Current'!$F$11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xlnm._FilterDatabase" hidden="1">#N/A</definedName>
    <definedName name="_Key1" localSheetId="9" hidden="1">[2]明細!#REF!</definedName>
    <definedName name="_Key1" localSheetId="10" hidden="1">[2]明細!#REF!</definedName>
    <definedName name="_Key1" localSheetId="8" hidden="1">[2]明細!#REF!</definedName>
    <definedName name="_Key1" hidden="1">[2]明細!#REF!</definedName>
    <definedName name="_Key2" localSheetId="9" hidden="1">[2]明細!#REF!</definedName>
    <definedName name="_Key2" localSheetId="10" hidden="1">[2]明細!#REF!</definedName>
    <definedName name="_Key2" localSheetId="8" hidden="1">[2]明細!#REF!</definedName>
    <definedName name="_Key2" hidden="1">[2]明細!#REF!</definedName>
    <definedName name="_lit1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localSheetId="9" hidden="1">[2]明細!#REF!</definedName>
    <definedName name="_Sort" localSheetId="10" hidden="1">[2]明細!#REF!</definedName>
    <definedName name="_Sort" localSheetId="8" hidden="1">[2]明細!#REF!</definedName>
    <definedName name="_Sort" hidden="1">[2]明細!#REF!</definedName>
    <definedName name="_Us1">#REF!</definedName>
    <definedName name="_Us2">#REF!</definedName>
    <definedName name="a">#REF!</definedName>
    <definedName name="aa" localSheetId="9" hidden="1">[2]明細!#REF!</definedName>
    <definedName name="aa" localSheetId="10" hidden="1">[2]明細!#REF!</definedName>
    <definedName name="aa" localSheetId="8" hidden="1">[2]明細!#REF!</definedName>
    <definedName name="aa" hidden="1">[2]明細!#REF!</definedName>
    <definedName name="AAA">#REF!</definedName>
    <definedName name="aaaa" localSheetId="9" hidden="1">[2]明細!#REF!</definedName>
    <definedName name="aaaa" localSheetId="10" hidden="1">[2]明細!#REF!</definedName>
    <definedName name="aaaa" localSheetId="8" hidden="1">[2]明細!#REF!</definedName>
    <definedName name="aaaa" hidden="1">[2]明細!#REF!</definedName>
    <definedName name="aaaaa" localSheetId="9" hidden="1">[2]明細!#REF!</definedName>
    <definedName name="aaaaa" localSheetId="10" hidden="1">[2]明細!#REF!</definedName>
    <definedName name="aaaaa" localSheetId="8" hidden="1">[2]明細!#REF!</definedName>
    <definedName name="aaaaa" hidden="1">[2]明細!#REF!</definedName>
    <definedName name="aaaaaa" localSheetId="9" hidden="1">[2]明細!#REF!</definedName>
    <definedName name="aaaaaa" localSheetId="10" hidden="1">[2]明細!#REF!</definedName>
    <definedName name="aaaaaa" localSheetId="8" hidden="1">[2]明細!#REF!</definedName>
    <definedName name="aaaaaa" hidden="1">[2]明細!#REF!</definedName>
    <definedName name="aaaaaaaaaaaaaa">#REF!</definedName>
    <definedName name="abc" localSheetId="9" hidden="1">[2]明細!#REF!</definedName>
    <definedName name="abc" localSheetId="10" hidden="1">[2]明細!#REF!</definedName>
    <definedName name="abc" localSheetId="8" hidden="1">[2]明細!#REF!</definedName>
    <definedName name="abc" hidden="1">[2]明細!#REF!</definedName>
    <definedName name="Aging_For_Auditor_by_Crncy_Aging_Local_List">#REF!</definedName>
    <definedName name="Asset">#REF!</definedName>
    <definedName name="Asstes">#REF!</definedName>
    <definedName name="BBL">'[3]ADJ - RATE'!#REF!</definedName>
    <definedName name="BS\AC\CODE">[4]G1!#REF!</definedName>
    <definedName name="BS\AC\DATA">[4]G1!#REF!</definedName>
    <definedName name="BuiltIn_Database___0">"$"</definedName>
    <definedName name="BuiltIn_Database___1">"$"</definedName>
    <definedName name="BuiltIn_Database___2">"$"</definedName>
    <definedName name="ccc">#REF!</definedName>
    <definedName name="cccc">#REF!</definedName>
    <definedName name="cost_per_unit">#REF!</definedName>
    <definedName name="Count_CurrVal">'[5]Data@CurrVal'!#REF!</definedName>
    <definedName name="Count_LastVal">'[6]Data@LastVal'!$F$5</definedName>
    <definedName name="cy9g">'[7]เงินกู้ MGC'!$E$17</definedName>
    <definedName name="Daily">[8]Checking!$C$54</definedName>
    <definedName name="Data">#REF!</definedName>
    <definedName name="_xlnm.Database">#REF!</definedName>
    <definedName name="date">[9]ตั๋วเงินรับ!$F$1</definedName>
    <definedName name="Date2">[10]ตั๋วเงินรับ!$F$1</definedName>
    <definedName name="description">#REF!</definedName>
    <definedName name="dfsr">[11]เงินกู้ธนชาติ!$B$4</definedName>
    <definedName name="DISCOUNT99">#REF!</definedName>
    <definedName name="DiscountRate_Base">[6]Assump!$I$4</definedName>
    <definedName name="DKK">'[12]ADJ - RATE'!$B$4</definedName>
    <definedName name="Duree">'[13]Sommaire général'!$D$3</definedName>
    <definedName name="DureeAnt">'[13]Sommaire général'!$D$4</definedName>
    <definedName name="ee">'[7]เงินกู้ MGC'!$E$17</definedName>
    <definedName name="eee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6_1">#REF!</definedName>
    <definedName name="Excel_BuiltIn_Print_Area_17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4_1">#REF!</definedName>
    <definedName name="Excel_BuiltIn_Print_Area_4_1_1">#REF!</definedName>
    <definedName name="Excel_BuiltIn_Print_Area_4_6">#REF!</definedName>
    <definedName name="Excel_BuiltIn_Print_Area_4_7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Titles_1">[14]BOUGHT!#REF!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_1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5_1">#REF!</definedName>
    <definedName name="Excel_BuiltIn_Print_Titles_7_1">#REF!</definedName>
    <definedName name="exp_so">#REF!</definedName>
    <definedName name="ExternalAudit30062004">#REF!</definedName>
    <definedName name="Extract_FA">#REF!</definedName>
    <definedName name="F">[8]Checking!$B$54</definedName>
    <definedName name="fre">#REF!</definedName>
    <definedName name="free">#REF!</definedName>
    <definedName name="fs">#REF!</definedName>
    <definedName name="fv">'[15]N-2'!#REF!</definedName>
    <definedName name="ghvj">[16]เงินกู้ธนชาติ!$B$4</definedName>
    <definedName name="h">[16]เงินกู้ธนชาติ!$G$2</definedName>
    <definedName name="Heading">#REF!</definedName>
    <definedName name="hjjkkkl">#REF!</definedName>
    <definedName name="HSCB">'[3]ADJ - RATE'!#REF!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i">[17]Summary!$E$14</definedName>
    <definedName name="iuoo">#REF!</definedName>
    <definedName name="k">#REF!</definedName>
    <definedName name="kea" localSheetId="9" hidden="1">[2]明細!#REF!</definedName>
    <definedName name="kea" localSheetId="10" hidden="1">[2]明細!#REF!</definedName>
    <definedName name="kea" localSheetId="8" hidden="1">[2]明細!#REF!</definedName>
    <definedName name="kea" hidden="1">[2]明細!#REF!</definedName>
    <definedName name="lead">#REF!</definedName>
    <definedName name="LIT">'[12]ADJ - RATE'!$B$2</definedName>
    <definedName name="ll">#REF!</definedName>
    <definedName name="lll">[11]เงินกู้ธนชาติ!$F$15</definedName>
    <definedName name="Loan">[16]เงินกู้ธนชาติ!$B$4</definedName>
    <definedName name="Loan1">'[16]เงินกู้ MGC'!$B$4</definedName>
    <definedName name="Loannn">[18]เงินกู้ธนชาติ!$B$4</definedName>
    <definedName name="Long">[16]เงินกู้ธนชาติ!$F$15</definedName>
    <definedName name="Long1">'[16]เงินกู้ MGC'!$F$15</definedName>
    <definedName name="Longgg">'[18]เงินกู้ MGC'!$F$15</definedName>
    <definedName name="Longggg">[18]เงินกู้ธนชาติ!$F$15</definedName>
    <definedName name="M">[8]Checking!$B$53</definedName>
    <definedName name="Max_retirement_age">[8]Checking!$I$33</definedName>
    <definedName name="Max_salary">[8]Checking!$I$37</definedName>
    <definedName name="Min_retirement_age">[8]Checking!$I$36</definedName>
    <definedName name="Min_Salary">[8]Checking!$I$40</definedName>
    <definedName name="mkkk">#REF!</definedName>
    <definedName name="Monthly">[8]Checking!$C$53</definedName>
    <definedName name="nnn">#REF!</definedName>
    <definedName name="NSProjectionMethodIndex">'[19]Non-Statistical Sampling Master'!$C$63</definedName>
    <definedName name="NSRequiredLevelOfEvidenceItems">'[19]Non-Statistical Sampling Master'!$C$50:$C$53</definedName>
    <definedName name="NSTargetedTestingItems">'[19]Two Step Revenue Testing Master'!$E$47</definedName>
    <definedName name="oldData">#REF!</definedName>
    <definedName name="oo">#REF!</definedName>
    <definedName name="OUI">#REF!</definedName>
    <definedName name="PIE">'[19]Two Step Revenue Testing Master'!$C$87</definedName>
    <definedName name="poil">#REF!</definedName>
    <definedName name="pom">#REF!</definedName>
    <definedName name="pp">#REF!</definedName>
    <definedName name="_xlnm.Print_Area" localSheetId="0">assets!$A$1:$J$37</definedName>
    <definedName name="_xlnm.Print_Area" localSheetId="9">'Cash flows'!$A$1:$H$43</definedName>
    <definedName name="_xlnm.Print_Area" localSheetId="10">'Cash flows2'!$A$1:$H$41</definedName>
    <definedName name="_xlnm.Print_Area" localSheetId="7">'change conso'!$A$1:$AB$31</definedName>
    <definedName name="_xlnm.Print_Area" localSheetId="2">Equity!$A$1:$J$26</definedName>
    <definedName name="_xlnm.Print_Area" localSheetId="1">lia!$A$1:$J$38</definedName>
    <definedName name="_xlnm.Print_Area" localSheetId="3">'p&amp;l 3 months'!$A$1:$J$40</definedName>
    <definedName name="_xlnm.Print_Area" localSheetId="4">'p&amp;l 3 months (2)'!$A$1:$J$22</definedName>
    <definedName name="_xlnm.Print_Area" localSheetId="5">'p&amp;l 9 months'!$A$1:$J$39</definedName>
    <definedName name="_xlnm.Print_Area" localSheetId="6">'p&amp;l 9 months (2)'!$A$1:$J$22</definedName>
    <definedName name="_xlnm.Print_Area">'[15]N-2'!#REF!</definedName>
    <definedName name="Print_Area_MI">#REF!</definedName>
    <definedName name="_xlnm.Print_Titles">#REF!</definedName>
    <definedName name="PRINT_TITLES_MI">"$"</definedName>
    <definedName name="PROMMIS">#REF!</definedName>
    <definedName name="prommis_so">#REF!</definedName>
    <definedName name="prop20years">#REF!</definedName>
    <definedName name="prop2retire">#REF!</definedName>
    <definedName name="qq">[7]เงินกู้ธนชาติ!$E$17</definedName>
    <definedName name="Reinstatement">[6]Assump!$B$10</definedName>
    <definedName name="RM">'[12]ADJ - RATE'!$B$5</definedName>
    <definedName name="rty">[16]เงินกู้ธนชาติ!$G$2</definedName>
    <definedName name="S1s" hidden="1">[2]明細!#REF!</definedName>
    <definedName name="SAPBEXrevision" hidden="1">1</definedName>
    <definedName name="SAPBEXsysID" hidden="1">"BW1"</definedName>
    <definedName name="SAPBEXwbID" hidden="1">"3QT0CREASQELGVIPBAZEILHZ2"</definedName>
    <definedName name="Satisfaisant">#REF!</definedName>
    <definedName name="SCB">'[3]ADJ - RATE'!#REF!</definedName>
    <definedName name="Scenario">[6]Assump!$B$3</definedName>
    <definedName name="Short">[16]เงินกู้ธนชาติ!$E$17</definedName>
    <definedName name="short1">'[16]เงินกู้ MGC'!$E$17</definedName>
    <definedName name="shortt1">'[18]เงินกู้ MGC'!$E$17</definedName>
    <definedName name="shorttt">'[18]เงินกู้ MGC'!$E$17</definedName>
    <definedName name="ss" hidden="1">[2]明細!#REF!</definedName>
    <definedName name="TB">'[20]2002'!$A$2:$H$301</definedName>
    <definedName name="tbold">#REF!</definedName>
    <definedName name="tribal">#REF!</definedName>
    <definedName name="TTDesiredLevelOfEvidenceItems">'[19]Global Data'!$B$92:$B$95</definedName>
    <definedName name="TwoStepMisstatementIdentified">'[19]Two Step Revenue Testing Master'!$C$85</definedName>
    <definedName name="TwoStepTolerableEstMisstmtCalc">'[19]Two Step Revenue Testing Master'!$T$45</definedName>
    <definedName name="UR_REVENUE5\DESCRIPTION_0G">[4]IR!#REF!</definedName>
    <definedName name="US">'[12]ADJ - RATE'!$B$3</definedName>
    <definedName name="Us1_so">#REF!</definedName>
    <definedName name="USD">#REF!</definedName>
    <definedName name="uuuu">#REF!</definedName>
    <definedName name="Validé">#REF!</definedName>
    <definedName name="werert">#REF!</definedName>
    <definedName name="x">'[15]N-2'!#REF!</definedName>
    <definedName name="ytuio">#REF!</definedName>
    <definedName name="しさん">'[21]22'!#REF!</definedName>
    <definedName name="เงินฝากประจำ">#REF!</definedName>
    <definedName name="แ">#REF!</definedName>
    <definedName name="แบบสอบถาม28_2_44">"$"</definedName>
    <definedName name="ค่าเสื่อมอาคารปี4445">"$"</definedName>
    <definedName name="พันธบัตร">#REF!</definedName>
    <definedName name="ฟ">[22]Summary!$E$15</definedName>
    <definedName name="ฟๅ">#REF!</definedName>
    <definedName name="หุ้นกู้">#REF!</definedName>
    <definedName name="ออ" hidden="1">[2]明細!#REF!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2" l="1"/>
  <c r="D17" i="4"/>
  <c r="D30" i="6" l="1"/>
  <c r="D31" i="6" s="1"/>
  <c r="D16" i="7" l="1"/>
  <c r="D23" i="6"/>
  <c r="D24" i="6" s="1"/>
  <c r="D17" i="13"/>
  <c r="D12" i="13"/>
  <c r="D25" i="12" l="1"/>
  <c r="D27" i="12" s="1"/>
  <c r="D29" i="12" s="1"/>
  <c r="D31" i="12" s="1"/>
  <c r="B9" i="8" s="1"/>
  <c r="D22" i="3" l="1"/>
  <c r="D24" i="3" s="1"/>
  <c r="D17" i="5"/>
  <c r="D12" i="5"/>
  <c r="D26" i="2"/>
  <c r="D21" i="7"/>
  <c r="D26" i="4"/>
  <c r="D28" i="4" s="1"/>
  <c r="D30" i="4" s="1"/>
  <c r="D32" i="4" s="1"/>
  <c r="D21" i="1"/>
  <c r="H26" i="2" l="1"/>
  <c r="H9" i="8" l="1"/>
  <c r="D9" i="8"/>
  <c r="F15" i="7" l="1"/>
  <c r="H15" i="7"/>
  <c r="J15" i="7"/>
  <c r="N15" i="7"/>
  <c r="L15" i="7"/>
  <c r="P13" i="7"/>
  <c r="P14" i="7"/>
  <c r="P15" i="7" s="1"/>
  <c r="F23" i="6"/>
  <c r="H23" i="6"/>
  <c r="J23" i="6"/>
  <c r="L23" i="6"/>
  <c r="N23" i="6"/>
  <c r="P23" i="6"/>
  <c r="R23" i="6"/>
  <c r="T23" i="6"/>
  <c r="V23" i="6"/>
  <c r="Z23" i="6"/>
  <c r="X20" i="6"/>
  <c r="AB20" i="6" s="1"/>
  <c r="V20" i="6"/>
  <c r="V18" i="6"/>
  <c r="X18" i="6" s="1"/>
  <c r="AB18" i="6" s="1"/>
  <c r="F26" i="4" l="1"/>
  <c r="AB26" i="6" l="1"/>
  <c r="V27" i="6"/>
  <c r="X27" i="6" s="1"/>
  <c r="AB27" i="6" s="1"/>
  <c r="V28" i="6"/>
  <c r="X28" i="6" s="1"/>
  <c r="AB28" i="6" s="1"/>
  <c r="V29" i="6"/>
  <c r="X29" i="6" s="1"/>
  <c r="AB29" i="6" s="1"/>
  <c r="V26" i="6"/>
  <c r="V21" i="6"/>
  <c r="X21" i="6" s="1"/>
  <c r="V22" i="6"/>
  <c r="X22" i="6" s="1"/>
  <c r="AB22" i="6" s="1"/>
  <c r="V16" i="6"/>
  <c r="X16" i="6" s="1"/>
  <c r="AB16" i="6" s="1"/>
  <c r="AB21" i="6" l="1"/>
  <c r="AB23" i="6" s="1"/>
  <c r="X23" i="6"/>
  <c r="V24" i="6"/>
  <c r="F16" i="12"/>
  <c r="F12" i="5"/>
  <c r="D37" i="12"/>
  <c r="B28" i="9"/>
  <c r="D34" i="1" l="1"/>
  <c r="Z30" i="6" l="1"/>
  <c r="F34" i="1"/>
  <c r="J21" i="1"/>
  <c r="AB30" i="6" l="1"/>
  <c r="H16" i="12"/>
  <c r="H30" i="8" l="1"/>
  <c r="N20" i="7"/>
  <c r="N21" i="7" s="1"/>
  <c r="N16" i="7"/>
  <c r="N30" i="6"/>
  <c r="N31" i="6" s="1"/>
  <c r="N24" i="6"/>
  <c r="D30" i="8" l="1"/>
  <c r="F22" i="3"/>
  <c r="F12" i="13" l="1"/>
  <c r="J25" i="12"/>
  <c r="H25" i="12"/>
  <c r="F25" i="12"/>
  <c r="F17" i="4"/>
  <c r="F24" i="3"/>
  <c r="J26" i="2"/>
  <c r="F26" i="2"/>
  <c r="J34" i="1"/>
  <c r="H28" i="9" l="1"/>
  <c r="F28" i="9"/>
  <c r="D28" i="9"/>
  <c r="H16" i="9"/>
  <c r="F16" i="9"/>
  <c r="D16" i="9"/>
  <c r="B16" i="9"/>
  <c r="D41" i="8"/>
  <c r="D43" i="8" s="1"/>
  <c r="H41" i="8"/>
  <c r="H43" i="8" s="1"/>
  <c r="J20" i="7"/>
  <c r="J21" i="7" s="1"/>
  <c r="H20" i="7"/>
  <c r="H21" i="7" s="1"/>
  <c r="F20" i="7"/>
  <c r="F21" i="7" s="1"/>
  <c r="L16" i="7"/>
  <c r="J16" i="7"/>
  <c r="H16" i="7"/>
  <c r="F16" i="7"/>
  <c r="Z31" i="6"/>
  <c r="T30" i="6"/>
  <c r="T31" i="6" s="1"/>
  <c r="R30" i="6"/>
  <c r="R31" i="6" s="1"/>
  <c r="P30" i="6"/>
  <c r="P31" i="6" s="1"/>
  <c r="L30" i="6"/>
  <c r="L31" i="6" s="1"/>
  <c r="J30" i="6"/>
  <c r="J31" i="6" s="1"/>
  <c r="H30" i="6"/>
  <c r="H31" i="6" s="1"/>
  <c r="F30" i="6"/>
  <c r="F31" i="6" s="1"/>
  <c r="Z24" i="6"/>
  <c r="T24" i="6"/>
  <c r="R24" i="6"/>
  <c r="P24" i="6"/>
  <c r="L24" i="6"/>
  <c r="J24" i="6"/>
  <c r="H24" i="6"/>
  <c r="F24" i="6"/>
  <c r="F37" i="12"/>
  <c r="H37" i="12"/>
  <c r="J37" i="12"/>
  <c r="J17" i="13"/>
  <c r="F17" i="13"/>
  <c r="J12" i="13"/>
  <c r="J16" i="12"/>
  <c r="J27" i="12" s="1"/>
  <c r="J29" i="12" s="1"/>
  <c r="J31" i="12" s="1"/>
  <c r="F27" i="12"/>
  <c r="F29" i="12" s="1"/>
  <c r="F31" i="12" s="1"/>
  <c r="J17" i="5"/>
  <c r="F17" i="5"/>
  <c r="J12" i="5"/>
  <c r="J38" i="4"/>
  <c r="H38" i="4"/>
  <c r="F38" i="4"/>
  <c r="D38" i="4"/>
  <c r="J26" i="4"/>
  <c r="H26" i="4"/>
  <c r="J22" i="3"/>
  <c r="J24" i="3" s="1"/>
  <c r="H22" i="3"/>
  <c r="H24" i="3" s="1"/>
  <c r="D35" i="2"/>
  <c r="J35" i="2"/>
  <c r="H35" i="2"/>
  <c r="F35" i="2"/>
  <c r="H34" i="1"/>
  <c r="F21" i="1"/>
  <c r="H21" i="1"/>
  <c r="D31" i="9" l="1"/>
  <c r="D34" i="9" s="1"/>
  <c r="H31" i="9"/>
  <c r="H34" i="9" s="1"/>
  <c r="J39" i="12"/>
  <c r="D39" i="12"/>
  <c r="F37" i="2"/>
  <c r="F26" i="3" s="1"/>
  <c r="F36" i="1"/>
  <c r="V30" i="6"/>
  <c r="V31" i="6" s="1"/>
  <c r="X30" i="6"/>
  <c r="X31" i="6" s="1"/>
  <c r="H36" i="1"/>
  <c r="AB31" i="6"/>
  <c r="P16" i="7"/>
  <c r="F39" i="12"/>
  <c r="H27" i="12"/>
  <c r="D37" i="2"/>
  <c r="D26" i="3" s="1"/>
  <c r="H37" i="2"/>
  <c r="H26" i="3" s="1"/>
  <c r="J36" i="1"/>
  <c r="D40" i="4"/>
  <c r="J17" i="4"/>
  <c r="H17" i="4"/>
  <c r="J37" i="2"/>
  <c r="J26" i="3" s="1"/>
  <c r="D36" i="1"/>
  <c r="H29" i="12" l="1"/>
  <c r="H31" i="12" s="1"/>
  <c r="B30" i="8"/>
  <c r="B41" i="8" s="1"/>
  <c r="B43" i="8" s="1"/>
  <c r="X24" i="6"/>
  <c r="AB24" i="6"/>
  <c r="F28" i="4"/>
  <c r="F30" i="4" s="1"/>
  <c r="F32" i="4" s="1"/>
  <c r="F40" i="4" s="1"/>
  <c r="J28" i="4"/>
  <c r="J30" i="4" s="1"/>
  <c r="J32" i="4" s="1"/>
  <c r="J40" i="4" s="1"/>
  <c r="H28" i="4"/>
  <c r="H30" i="4" s="1"/>
  <c r="H32" i="4" s="1"/>
  <c r="H39" i="12" l="1"/>
  <c r="H17" i="13" s="1"/>
  <c r="F9" i="8"/>
  <c r="B31" i="9"/>
  <c r="B34" i="9" s="1"/>
  <c r="H12" i="13"/>
  <c r="H40" i="4"/>
  <c r="H17" i="5"/>
  <c r="F30" i="8" l="1"/>
  <c r="F41" i="8" s="1"/>
  <c r="F43" i="8" s="1"/>
  <c r="F31" i="9" s="1"/>
  <c r="F34" i="9" s="1"/>
  <c r="L19" i="7"/>
  <c r="P19" i="7" s="1"/>
  <c r="P20" i="7" s="1"/>
  <c r="P21" i="7" s="1"/>
  <c r="H12" i="5"/>
  <c r="L20" i="7" l="1"/>
  <c r="L21" i="7" s="1"/>
</calcChain>
</file>

<file path=xl/sharedStrings.xml><?xml version="1.0" encoding="utf-8"?>
<sst xmlns="http://schemas.openxmlformats.org/spreadsheetml/2006/main" count="406" uniqueCount="239">
  <si>
    <t>SEAFRESH INDUSTRY PUBLIC COMPANY LIMITED AND ITS SUBSIDIARIES</t>
  </si>
  <si>
    <t>STATEMENT OF FINANCIAL POSITION</t>
  </si>
  <si>
    <t>Thousand Baht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</si>
  <si>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</si>
  <si>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</si>
  <si>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</si>
  <si>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</si>
  <si>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</si>
  <si>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</si>
  <si>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</si>
  <si>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</si>
  <si>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</si>
  <si>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Refundable value added tax</t>
  </si>
  <si>
    <t>Other current assets</t>
  </si>
  <si>
    <t>Total Current Assets</t>
  </si>
  <si>
    <t>NON - CURRENT ASSETS</t>
  </si>
  <si>
    <t>Restricted deposits with banks</t>
  </si>
  <si>
    <t>Long-term loans to and interest receivable</t>
  </si>
  <si>
    <t>Investments in subsidiaries</t>
  </si>
  <si>
    <t>Deferred tax assets</t>
  </si>
  <si>
    <t>Other non-current assets</t>
  </si>
  <si>
    <t xml:space="preserve">Total Non - Current Assets </t>
  </si>
  <si>
    <t>TOTAL ASSETS</t>
  </si>
  <si>
    <t>LIABILITIES AND SHAREHOLDERS' EQUITY</t>
  </si>
  <si>
    <t>CURRENT LIABILITIES</t>
  </si>
  <si>
    <t>Bank overdrafts and short-term loans</t>
  </si>
  <si>
    <t xml:space="preserve">    from financial institutions</t>
  </si>
  <si>
    <t>Accounts payable for purchase of fixed assets</t>
  </si>
  <si>
    <t>Accrued expenses</t>
  </si>
  <si>
    <t>Current portion of</t>
  </si>
  <si>
    <t xml:space="preserve">    - long-term loans from financial institutions</t>
  </si>
  <si>
    <t>Short-term loans from related parties</t>
  </si>
  <si>
    <t>Other current liabilities</t>
  </si>
  <si>
    <t>Total Current Liabilities</t>
  </si>
  <si>
    <t>NON - CURRENT LIABILITIES</t>
  </si>
  <si>
    <t xml:space="preserve">Deferred tax liabilities </t>
  </si>
  <si>
    <t>Other non-current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</si>
  <si>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</si>
  <si>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</si>
  <si>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</si>
  <si>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</si>
  <si>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1 par value  </t>
  </si>
  <si>
    <t xml:space="preserve">    - Authorised 927,099,200 shares</t>
  </si>
  <si>
    <t xml:space="preserve">    - Issued and fully paid - up 927,099,200 shares </t>
  </si>
  <si>
    <t>Premium on share capital</t>
  </si>
  <si>
    <t>Premium on treasury stock</t>
  </si>
  <si>
    <t>Retained earnings (deficits)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</si>
  <si>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</si>
  <si>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</si>
  <si>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</si>
  <si>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</si>
  <si>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</si>
  <si>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</si>
  <si>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</si>
  <si>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</si>
  <si>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</si>
  <si>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2023</t>
  </si>
  <si>
    <t>Income</t>
  </si>
  <si>
    <t>Sales</t>
  </si>
  <si>
    <t>Services</t>
  </si>
  <si>
    <t>Other income</t>
  </si>
  <si>
    <t>Gain from fair value adjustment on derivative</t>
  </si>
  <si>
    <t>Total income</t>
  </si>
  <si>
    <t>Expenses</t>
  </si>
  <si>
    <t>Cost of sales</t>
  </si>
  <si>
    <t>Cost of services</t>
  </si>
  <si>
    <t>Administrative expenses</t>
  </si>
  <si>
    <t>Loss from fair value adjustment on derivative</t>
  </si>
  <si>
    <t>Total expenses</t>
  </si>
  <si>
    <t>Finance costs</t>
  </si>
  <si>
    <t>Profit (loss) before income tax</t>
  </si>
  <si>
    <t>Income tax expense</t>
  </si>
  <si>
    <t>Profit (loss) for the period</t>
  </si>
  <si>
    <t>Items that will be reclassified subsequently to profit or loss</t>
  </si>
  <si>
    <t>Other comprehensive income for the period</t>
  </si>
  <si>
    <t xml:space="preserve"> </t>
  </si>
  <si>
    <t>STATEMENT OF PROFIT OR LOSS AND OTHER COMPREHENSIVE INCOME (CONTINUED)</t>
  </si>
  <si>
    <t>PROFIT (LOSS) ATTRIBUTABLE TO</t>
  </si>
  <si>
    <t xml:space="preserve">     The Company's shareholders</t>
  </si>
  <si>
    <t xml:space="preserve">     Non-controlling interests </t>
  </si>
  <si>
    <t>BASIC/DILUTED EARNINGS PER SHARE</t>
  </si>
  <si>
    <t xml:space="preserve">   Profit (loss) (Baht per share)</t>
  </si>
  <si>
    <t>STATEMENT OF CHANGES IN SHAREHOLDERS' EQUITY</t>
  </si>
  <si>
    <t>Equity attributable to the Company's shareholders</t>
  </si>
  <si>
    <t>Other comprehensive income</t>
  </si>
  <si>
    <t>Total equity</t>
  </si>
  <si>
    <t>Retained earnings</t>
  </si>
  <si>
    <t xml:space="preserve">Premium on </t>
  </si>
  <si>
    <r>
      <rPr>
        <b/>
        <sz val="14"/>
        <rFont val="Angsana New"/>
        <family val="1"/>
      </rPr>
      <t xml:space="preserve">Premium from change </t>
    </r>
  </si>
  <si>
    <t>attributable to</t>
  </si>
  <si>
    <t>Total</t>
  </si>
  <si>
    <t>Premium on</t>
  </si>
  <si>
    <t>Appropriated for</t>
  </si>
  <si>
    <t>investment under</t>
  </si>
  <si>
    <t xml:space="preserve"> in portion of investment</t>
  </si>
  <si>
    <t>the Company's</t>
  </si>
  <si>
    <t>Non-controlling</t>
  </si>
  <si>
    <t>shareholders'</t>
  </si>
  <si>
    <t>share capital</t>
  </si>
  <si>
    <t>treasury stock</t>
  </si>
  <si>
    <t>legal reserve</t>
  </si>
  <si>
    <t>Unappropriated</t>
  </si>
  <si>
    <t>financial statements</t>
  </si>
  <si>
    <t>common control</t>
  </si>
  <si>
    <t xml:space="preserve"> in subsidiary</t>
  </si>
  <si>
    <t>shareholders</t>
  </si>
  <si>
    <t xml:space="preserve"> interests</t>
  </si>
  <si>
    <t>equity</t>
  </si>
  <si>
    <t>Total comprehensive income for the period</t>
  </si>
  <si>
    <t>Balance as at 1 January 2023</t>
  </si>
  <si>
    <t>STATEMENT OF CHANGES IN SHAREHOLDERS' EQUITY (CONTINUED)</t>
  </si>
  <si>
    <t>Profit for the period</t>
  </si>
  <si>
    <t>STATEMENT OF CASH FLOWS</t>
  </si>
  <si>
    <t>Cash flows from operating activities</t>
  </si>
  <si>
    <t>Depreciation and amortization expenses</t>
  </si>
  <si>
    <t>Allowance (reversal of allowance) for decline in value of inventories</t>
  </si>
  <si>
    <t>Reversal of allowance for decline in value of biological assets</t>
  </si>
  <si>
    <t>Written off inventories</t>
  </si>
  <si>
    <t>Written off fixed assets</t>
  </si>
  <si>
    <t>Allowance for expected credit loss</t>
  </si>
  <si>
    <t>Provision for employee benefit obligations</t>
  </si>
  <si>
    <t>Cash flows provided from operations before changes in</t>
  </si>
  <si>
    <t xml:space="preserve">    operating assets and liabilities</t>
  </si>
  <si>
    <t xml:space="preserve">       Decrease (increase) in operating assets</t>
  </si>
  <si>
    <t>Inventories</t>
  </si>
  <si>
    <t xml:space="preserve">      Increase (decrease) in operating liabilities</t>
  </si>
  <si>
    <t>Paid for employee benefits obligation</t>
  </si>
  <si>
    <t>Income tax payment</t>
  </si>
  <si>
    <t>STATEMENT OF CASH FLOWS (CONTINUED)</t>
  </si>
  <si>
    <t>Cash flows from investing activities</t>
  </si>
  <si>
    <t>Cash flows from financing activities</t>
  </si>
  <si>
    <t>Repayments for long-term loans from financial institutions</t>
  </si>
  <si>
    <t>Payment for lease liabilities</t>
  </si>
  <si>
    <t>Translation adjustment on foreign currency financial statements</t>
  </si>
  <si>
    <t>Increase (decrease) in cash and cash equivalents - net</t>
  </si>
  <si>
    <t>Cash and cash equivalents at beginning of period</t>
  </si>
  <si>
    <t>Effect on foreign currency exchange rate at the end of period</t>
  </si>
  <si>
    <t>Cash and cash equivalents at end of period</t>
  </si>
  <si>
    <t>Supplemental cash flows information</t>
  </si>
  <si>
    <t xml:space="preserve">     Non cash transactions:-</t>
  </si>
  <si>
    <t>Increase in right-of-use assets under lease liabilities</t>
  </si>
  <si>
    <t>Payable for purchase of fixed assets</t>
  </si>
  <si>
    <t xml:space="preserve">   Weighted average number of common shares (thousand shares)</t>
  </si>
  <si>
    <t>Profit before finance cost and income tax</t>
  </si>
  <si>
    <t>Repayments for short-term loans from related party</t>
  </si>
  <si>
    <t xml:space="preserve">Inventories </t>
  </si>
  <si>
    <t xml:space="preserve">Current biological assets </t>
  </si>
  <si>
    <t>Other current financial assets</t>
  </si>
  <si>
    <t>31 December 2023</t>
  </si>
  <si>
    <t>Property, plant and equipment</t>
  </si>
  <si>
    <t>Right-of-use assets</t>
  </si>
  <si>
    <t>Intangible assets</t>
  </si>
  <si>
    <t xml:space="preserve">    - finance lease liabilities</t>
  </si>
  <si>
    <t>Long-term loans from financial institutions</t>
  </si>
  <si>
    <t>2024</t>
  </si>
  <si>
    <t xml:space="preserve">    Gains on</t>
  </si>
  <si>
    <t xml:space="preserve"> remeasurements </t>
  </si>
  <si>
    <t>of defined benefit plans</t>
  </si>
  <si>
    <t>Other components</t>
  </si>
  <si>
    <t xml:space="preserve"> of shareholders' equity</t>
  </si>
  <si>
    <t>Balance as at 1 January 2024</t>
  </si>
  <si>
    <t>Trade and other current receivables</t>
  </si>
  <si>
    <t>6, 17</t>
  </si>
  <si>
    <t>Trade and other current payables</t>
  </si>
  <si>
    <t xml:space="preserve">Accrued income tax </t>
  </si>
  <si>
    <t>Derivative liabilities</t>
  </si>
  <si>
    <t>Lease liabilities</t>
  </si>
  <si>
    <t>Gain on exchange rates</t>
  </si>
  <si>
    <t>Distribution Costs</t>
  </si>
  <si>
    <t>Exchange differences</t>
  </si>
  <si>
    <t>Interest income received</t>
  </si>
  <si>
    <t>Payment for interest</t>
  </si>
  <si>
    <t xml:space="preserve">Trade and other current payables </t>
  </si>
  <si>
    <t>Cash paid for purchases of fixed assets</t>
  </si>
  <si>
    <t>Cash paid for purchases of intangible assets</t>
  </si>
  <si>
    <t>Proceed from disposal of fixed assets</t>
  </si>
  <si>
    <t>Cash received from short-term loans from related parties</t>
  </si>
  <si>
    <t>Current contract assets</t>
  </si>
  <si>
    <t>Current contract liabilities</t>
  </si>
  <si>
    <t>Dividend income</t>
  </si>
  <si>
    <t>Finance income</t>
  </si>
  <si>
    <t>Goodwill</t>
  </si>
  <si>
    <t>11,17</t>
  </si>
  <si>
    <t xml:space="preserve">Appropriated </t>
  </si>
  <si>
    <t>for legal</t>
  </si>
  <si>
    <t>Dividend paid</t>
  </si>
  <si>
    <t>5, 17</t>
  </si>
  <si>
    <t>Loss on fair value adjustment on derivative</t>
  </si>
  <si>
    <t xml:space="preserve">    - related parties</t>
  </si>
  <si>
    <t>Provisons for employee benefits</t>
  </si>
  <si>
    <t>Gain on disposal of fixed assets</t>
  </si>
  <si>
    <t xml:space="preserve">    - provisions for employee benefits</t>
  </si>
  <si>
    <t xml:space="preserve">financial statements </t>
  </si>
  <si>
    <t>paid-up</t>
  </si>
  <si>
    <t xml:space="preserve">Adjustments to reconcile profit (loss) </t>
  </si>
  <si>
    <t>30 September 2024</t>
  </si>
  <si>
    <t>FOR THE THREE-MONTH PERIOD ENDED 30 SEPTEMBER (Unaudited but reviewed)</t>
  </si>
  <si>
    <t>Loss on exchange rates</t>
  </si>
  <si>
    <t>FOR THE NINE-MONTH PERIOD ENDED 30 SEPTEMBER (Unaudited but reviewed)</t>
  </si>
  <si>
    <t xml:space="preserve">Premium from change in portion of </t>
  </si>
  <si>
    <t>Increase in non-controlling interest</t>
  </si>
  <si>
    <t xml:space="preserve">   in subsidiary</t>
  </si>
  <si>
    <t xml:space="preserve">   investment insubsidiary</t>
  </si>
  <si>
    <t>Balance as at 30 September 2023</t>
  </si>
  <si>
    <t>Balance as at 30 September 2024</t>
  </si>
  <si>
    <t>Gain on sales of investment in subsidiary</t>
  </si>
  <si>
    <t>Decrease in restricted deposits with bank</t>
  </si>
  <si>
    <t>Short-term loans to related parties</t>
  </si>
  <si>
    <t>Off - setting short-term loans from related parties</t>
  </si>
  <si>
    <t>Profit (loss) before finance cost and income tax</t>
  </si>
  <si>
    <t>Other comprehensive income (loss) for the period - net of tax</t>
  </si>
  <si>
    <t>Other comprehensive income (loss)</t>
  </si>
  <si>
    <t xml:space="preserve">COMPREHENSIVE INCOME (LOSS) ATTRIBUTABLE TO </t>
  </si>
  <si>
    <t>TOTAL COMPREHENSIVE INCOME (LOSS) FOR THE PERIOD</t>
  </si>
  <si>
    <t xml:space="preserve">Profit (loss) for the period </t>
  </si>
  <si>
    <t>Unrealised (gain) loss on foreign exchange rates</t>
  </si>
  <si>
    <t>Current biological assets</t>
  </si>
  <si>
    <t>Cash received (paid) from operations</t>
  </si>
  <si>
    <t>Net cash provided (used in) from operating activities</t>
  </si>
  <si>
    <t>Short-term loan to related party</t>
  </si>
  <si>
    <t>Long-term loan from other company</t>
  </si>
  <si>
    <t xml:space="preserve">    Exchange difference on translation</t>
  </si>
  <si>
    <t>on translation</t>
  </si>
  <si>
    <t>Issued and</t>
  </si>
  <si>
    <t>Total comprehensive loss for the period</t>
  </si>
  <si>
    <t>Amortized expenses</t>
  </si>
  <si>
    <t>Cash received from decrease in shares capital of subsidiary</t>
  </si>
  <si>
    <t>Net cash used in investing activities</t>
  </si>
  <si>
    <t>Net cash provided (used in) financing activities</t>
  </si>
  <si>
    <t>Other comprehensive loss for the period</t>
  </si>
  <si>
    <t>Gain on revised lease agreement</t>
  </si>
  <si>
    <t>Tax income (expense)</t>
  </si>
  <si>
    <t>Cash received from short-term loans from financial instirutions</t>
  </si>
  <si>
    <t>Repayments for short-term loans from financial instirutions</t>
  </si>
  <si>
    <t>Tax expense</t>
  </si>
  <si>
    <t>Loss on disposal of right-of-use assets</t>
  </si>
  <si>
    <t>14, 17</t>
  </si>
  <si>
    <t xml:space="preserve">Repayments for bank overdrafts </t>
  </si>
  <si>
    <t xml:space="preserve">    from financial institutions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</si>
</sst>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_-;_-@_-"/>
    <numFmt numFmtId="167" formatCode="#,##0;\(#,##0\)"/>
    <numFmt numFmtId="168" formatCode="_-* #,##0.000_-;\-* #,##0.000_-;_-* &quot;-&quot;??_-;_-@_-"/>
    <numFmt numFmtId="169" formatCode="_(* #,##0;_(* \(#,##0\);_(* &quot;-&quot;??_);_(@_)"/>
    <numFmt numFmtId="170" formatCode="_(* #,##0.0000_);_(* \(#,##0.0000\);_(* &quot;-&quot;??_);_(@_)"/>
    <numFmt numFmtId="171" formatCode="#,##0.0000_);\(#,##0.0000\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b/>
      <sz val="14"/>
      <color rgb="FFFF0000"/>
      <name val="Angsana New"/>
      <family val="1"/>
    </font>
    <font>
      <sz val="14"/>
      <color indexed="9"/>
      <name val="Angsana New"/>
      <family val="1"/>
    </font>
    <font>
      <u val="singleAccounting"/>
      <sz val="14"/>
      <name val="Angsana New"/>
      <family val="1"/>
    </font>
    <font>
      <sz val="10"/>
      <name val="Arial"/>
      <family val="2"/>
    </font>
    <font>
      <sz val="14"/>
      <color indexed="14"/>
      <name val="Angsana New"/>
      <family val="1"/>
    </font>
    <font>
      <sz val="14"/>
      <name val="Angsana New"/>
      <family val="1"/>
      <charset val="222"/>
    </font>
    <font>
      <sz val="11"/>
      <color theme="1"/>
      <name val="Calibri"/>
      <family val="2"/>
      <scheme val="minor"/>
    </font>
    <font>
      <b/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43" fontId="12" fillId="0" borderId="0" applyFont="0" applyFill="0" applyBorder="0" applyAlignment="0" applyProtection="0"/>
    <xf numFmtId="0" fontId="1" fillId="0" borderId="0"/>
    <xf numFmtId="0" fontId="12" fillId="0" borderId="0"/>
  </cellStyleXfs>
  <cellXfs count="125">
    <xf numFmtId="0" fontId="0" fillId="0" borderId="0" xfId="0"/>
    <xf numFmtId="0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4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center" vertical="center"/>
    </xf>
    <xf numFmtId="2" fontId="3" fillId="0" borderId="0" xfId="1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centerContinuous" vertical="center"/>
    </xf>
    <xf numFmtId="165" fontId="6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5" xfId="1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2" fillId="0" borderId="1" xfId="2" applyFont="1" applyBorder="1" applyAlignment="1">
      <alignment horizontal="centerContinuous" vertical="center"/>
    </xf>
    <xf numFmtId="49" fontId="2" fillId="0" borderId="2" xfId="2" applyNumberFormat="1" applyFont="1" applyBorder="1" applyAlignment="1">
      <alignment horizontal="center" vertical="center"/>
    </xf>
    <xf numFmtId="49" fontId="2" fillId="0" borderId="2" xfId="2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49" fontId="2" fillId="0" borderId="0" xfId="2" applyNumberFormat="1" applyFont="1" applyAlignment="1">
      <alignment horizontal="center" vertical="center" wrapText="1"/>
    </xf>
    <xf numFmtId="49" fontId="2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2" fillId="0" borderId="0" xfId="2" applyFont="1" applyAlignment="1">
      <alignment vertical="center" wrapText="1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left" vertical="center" wrapText="1" indent="1"/>
    </xf>
    <xf numFmtId="165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 wrapText="1"/>
    </xf>
    <xf numFmtId="0" fontId="2" fillId="0" borderId="0" xfId="2" applyFont="1" applyAlignment="1">
      <alignment horizontal="right" vertical="center"/>
    </xf>
    <xf numFmtId="49" fontId="2" fillId="0" borderId="3" xfId="2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 indent="1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 wrapText="1" indent="2"/>
    </xf>
    <xf numFmtId="169" fontId="3" fillId="0" borderId="0" xfId="2" applyNumberFormat="1" applyFont="1" applyAlignment="1">
      <alignment vertical="center"/>
    </xf>
    <xf numFmtId="169" fontId="2" fillId="0" borderId="0" xfId="2" applyNumberFormat="1" applyFont="1" applyAlignment="1">
      <alignment horizontal="center" vertical="center"/>
    </xf>
    <xf numFmtId="169" fontId="2" fillId="0" borderId="1" xfId="2" applyNumberFormat="1" applyFont="1" applyBorder="1" applyAlignment="1">
      <alignment horizontal="centerContinuous" vertical="center"/>
    </xf>
    <xf numFmtId="169" fontId="2" fillId="0" borderId="0" xfId="2" applyNumberFormat="1" applyFont="1" applyAlignment="1">
      <alignment horizontal="left" vertical="center"/>
    </xf>
    <xf numFmtId="169" fontId="2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169" fontId="8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 wrapText="1"/>
    </xf>
    <xf numFmtId="0" fontId="2" fillId="0" borderId="1" xfId="2" applyFont="1" applyBorder="1" applyAlignment="1">
      <alignment horizontal="centerContinuous" vertical="center" wrapText="1"/>
    </xf>
    <xf numFmtId="0" fontId="3" fillId="0" borderId="0" xfId="2" applyFont="1" applyAlignment="1">
      <alignment horizontal="center" vertical="center" wrapText="1"/>
    </xf>
    <xf numFmtId="167" fontId="2" fillId="0" borderId="0" xfId="2" applyNumberFormat="1" applyFont="1" applyAlignment="1">
      <alignment vertical="center"/>
    </xf>
    <xf numFmtId="168" fontId="3" fillId="0" borderId="0" xfId="1" applyNumberFormat="1" applyFont="1" applyFill="1" applyAlignment="1">
      <alignment vertical="center"/>
    </xf>
    <xf numFmtId="3" fontId="3" fillId="0" borderId="0" xfId="2" applyNumberFormat="1" applyFont="1" applyAlignment="1">
      <alignment horizontal="right" vertical="center" wrapText="1"/>
    </xf>
    <xf numFmtId="0" fontId="2" fillId="0" borderId="0" xfId="2" applyFont="1" applyAlignment="1">
      <alignment horizontal="left" vertical="center" wrapText="1"/>
    </xf>
    <xf numFmtId="166" fontId="3" fillId="0" borderId="0" xfId="2" applyNumberFormat="1" applyFont="1" applyAlignment="1">
      <alignment vertical="center"/>
    </xf>
    <xf numFmtId="49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0" fontId="11" fillId="0" borderId="0" xfId="0" applyFont="1" applyAlignment="1">
      <alignment horizontal="left" vertical="center" wrapText="1" indent="1"/>
    </xf>
    <xf numFmtId="43" fontId="3" fillId="0" borderId="0" xfId="1" applyNumberFormat="1" applyFont="1" applyFill="1" applyAlignment="1">
      <alignment vertical="center"/>
    </xf>
    <xf numFmtId="43" fontId="3" fillId="0" borderId="0" xfId="2" applyNumberFormat="1" applyFont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170" fontId="3" fillId="0" borderId="4" xfId="1" applyNumberFormat="1" applyFont="1" applyFill="1" applyBorder="1" applyAlignment="1">
      <alignment vertical="center"/>
    </xf>
    <xf numFmtId="165" fontId="2" fillId="0" borderId="0" xfId="2" applyNumberFormat="1" applyFont="1" applyAlignment="1">
      <alignment horizontal="centerContinuous" vertical="center"/>
    </xf>
    <xf numFmtId="165" fontId="2" fillId="0" borderId="2" xfId="2" applyNumberFormat="1" applyFont="1" applyBorder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2" fillId="0" borderId="1" xfId="2" applyNumberFormat="1" applyFont="1" applyBorder="1" applyAlignment="1">
      <alignment horizontal="centerContinuous" vertical="center"/>
    </xf>
    <xf numFmtId="165" fontId="11" fillId="0" borderId="4" xfId="1" applyNumberFormat="1" applyFont="1" applyFill="1" applyBorder="1" applyAlignment="1">
      <alignment vertical="center"/>
    </xf>
    <xf numFmtId="0" fontId="11" fillId="0" borderId="0" xfId="2" applyFont="1" applyAlignment="1">
      <alignment horizontal="center" vertical="center" wrapText="1"/>
    </xf>
    <xf numFmtId="165" fontId="3" fillId="0" borderId="1" xfId="2" applyNumberFormat="1" applyFont="1" applyBorder="1" applyAlignment="1">
      <alignment vertical="center"/>
    </xf>
    <xf numFmtId="164" fontId="3" fillId="0" borderId="0" xfId="1" applyFont="1" applyAlignment="1">
      <alignment vertical="center"/>
    </xf>
    <xf numFmtId="164" fontId="13" fillId="0" borderId="0" xfId="1" applyFont="1" applyAlignment="1">
      <alignment horizontal="center" vertical="center"/>
    </xf>
    <xf numFmtId="165" fontId="3" fillId="0" borderId="2" xfId="2" applyNumberFormat="1" applyFont="1" applyBorder="1" applyAlignment="1">
      <alignment vertical="center"/>
    </xf>
    <xf numFmtId="165" fontId="3" fillId="0" borderId="3" xfId="2" applyNumberFormat="1" applyFont="1" applyBorder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5" xfId="2" applyNumberFormat="1" applyFont="1" applyBorder="1" applyAlignment="1">
      <alignment vertical="center"/>
    </xf>
    <xf numFmtId="165" fontId="2" fillId="0" borderId="0" xfId="2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4" xfId="1" applyNumberFormat="1" applyFont="1" applyFill="1" applyBorder="1" applyAlignment="1">
      <alignment horizontal="left" vertical="center" indent="2"/>
    </xf>
    <xf numFmtId="165" fontId="3" fillId="0" borderId="0" xfId="1" applyNumberFormat="1" applyFont="1" applyFill="1" applyAlignment="1">
      <alignment horizontal="left" vertical="center" indent="2"/>
    </xf>
    <xf numFmtId="170" fontId="3" fillId="0" borderId="0" xfId="2" applyNumberFormat="1" applyFont="1" applyAlignment="1">
      <alignment vertical="center"/>
    </xf>
    <xf numFmtId="170" fontId="3" fillId="0" borderId="0" xfId="1" applyNumberFormat="1" applyFont="1" applyFill="1" applyAlignment="1">
      <alignment vertical="center"/>
    </xf>
    <xf numFmtId="169" fontId="2" fillId="0" borderId="0" xfId="2" applyNumberFormat="1" applyFont="1" applyAlignment="1">
      <alignment horizontal="centerContinuous" vertical="center"/>
    </xf>
    <xf numFmtId="165" fontId="10" fillId="0" borderId="0" xfId="2" applyNumberFormat="1" applyFont="1" applyAlignment="1">
      <alignment vertical="center"/>
    </xf>
    <xf numFmtId="165" fontId="10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left" vertical="center"/>
    </xf>
    <xf numFmtId="165" fontId="3" fillId="0" borderId="1" xfId="1" applyNumberFormat="1" applyFont="1" applyFill="1" applyBorder="1" applyAlignment="1">
      <alignment horizontal="left" vertical="center" indent="2"/>
    </xf>
    <xf numFmtId="0" fontId="11" fillId="0" borderId="0" xfId="2" applyFont="1" applyAlignment="1">
      <alignment vertical="center"/>
    </xf>
    <xf numFmtId="165" fontId="3" fillId="0" borderId="4" xfId="0" applyNumberFormat="1" applyFont="1" applyBorder="1" applyAlignment="1">
      <alignment vertical="center"/>
    </xf>
    <xf numFmtId="171" fontId="3" fillId="0" borderId="4" xfId="1" applyNumberFormat="1" applyFont="1" applyFill="1" applyBorder="1" applyAlignment="1">
      <alignment vertical="center"/>
    </xf>
    <xf numFmtId="165" fontId="3" fillId="0" borderId="1" xfId="2" applyNumberFormat="1" applyFont="1" applyBorder="1" applyAlignment="1">
      <alignment horizontal="left" vertical="center" indent="1"/>
    </xf>
    <xf numFmtId="165" fontId="3" fillId="0" borderId="0" xfId="2" applyNumberFormat="1" applyFont="1" applyAlignment="1">
      <alignment horizontal="left" vertical="center" indent="1"/>
    </xf>
    <xf numFmtId="0" fontId="3" fillId="2" borderId="0" xfId="2" applyFont="1" applyFill="1" applyAlignment="1">
      <alignment vertical="center"/>
    </xf>
    <xf numFmtId="0" fontId="3" fillId="0" borderId="0" xfId="2" applyFont="1" applyAlignment="1">
      <alignment horizontal="left" vertical="center" wrapText="1" indent="3"/>
    </xf>
    <xf numFmtId="165" fontId="2" fillId="0" borderId="2" xfId="2" applyNumberFormat="1" applyFont="1" applyBorder="1" applyAlignment="1">
      <alignment horizontal="center" vertical="center" wrapText="1"/>
    </xf>
    <xf numFmtId="165" fontId="2" fillId="0" borderId="0" xfId="2" applyNumberFormat="1" applyFont="1" applyAlignment="1">
      <alignment horizontal="center" vertical="center" wrapText="1"/>
    </xf>
    <xf numFmtId="165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left" vertical="center"/>
    </xf>
    <xf numFmtId="165" fontId="2" fillId="0" borderId="1" xfId="2" applyNumberFormat="1" applyFont="1" applyBorder="1" applyAlignment="1">
      <alignment horizontal="centerContinuous" vertical="center" wrapText="1"/>
    </xf>
    <xf numFmtId="165" fontId="2" fillId="0" borderId="3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right" vertical="center" wrapText="1"/>
    </xf>
    <xf numFmtId="165" fontId="2" fillId="0" borderId="0" xfId="2" applyNumberFormat="1" applyFont="1" applyAlignment="1">
      <alignment vertical="center" wrapText="1"/>
    </xf>
    <xf numFmtId="170" fontId="3" fillId="0" borderId="4" xfId="1" applyNumberFormat="1" applyFont="1" applyBorder="1" applyAlignment="1">
      <alignment vertical="center"/>
    </xf>
    <xf numFmtId="169" fontId="3" fillId="0" borderId="0" xfId="2" applyNumberFormat="1" applyFont="1" applyAlignment="1">
      <alignment horizontal="right" vertical="center"/>
    </xf>
    <xf numFmtId="169" fontId="2" fillId="0" borderId="0" xfId="2" applyNumberFormat="1" applyFont="1" applyAlignment="1">
      <alignment horizontal="right" vertical="center"/>
    </xf>
    <xf numFmtId="169" fontId="3" fillId="0" borderId="0" xfId="2" applyNumberFormat="1" applyFont="1" applyAlignment="1">
      <alignment horizontal="center" vertical="center"/>
    </xf>
    <xf numFmtId="169" fontId="3" fillId="0" borderId="0" xfId="1" applyNumberFormat="1" applyFont="1" applyFill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0" borderId="1" xfId="1" applyNumberFormat="1" applyFont="1" applyFill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169" fontId="3" fillId="0" borderId="3" xfId="1" applyNumberFormat="1" applyFont="1" applyFill="1" applyBorder="1" applyAlignment="1">
      <alignment vertical="center"/>
    </xf>
    <xf numFmtId="169" fontId="3" fillId="0" borderId="5" xfId="1" applyNumberFormat="1" applyFont="1" applyFill="1" applyBorder="1" applyAlignment="1">
      <alignment vertical="center"/>
    </xf>
    <xf numFmtId="169" fontId="3" fillId="0" borderId="3" xfId="0" applyNumberFormat="1" applyFont="1" applyBorder="1" applyAlignment="1">
      <alignment vertical="center"/>
    </xf>
    <xf numFmtId="169" fontId="3" fillId="0" borderId="5" xfId="0" applyNumberFormat="1" applyFont="1" applyBorder="1" applyAlignment="1">
      <alignment vertical="center"/>
    </xf>
    <xf numFmtId="169" fontId="3" fillId="0" borderId="1" xfId="2" applyNumberFormat="1" applyFont="1" applyBorder="1" applyAlignment="1">
      <alignment vertical="center"/>
    </xf>
    <xf numFmtId="165" fontId="2" fillId="0" borderId="1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169" fontId="2" fillId="0" borderId="1" xfId="2" applyNumberFormat="1" applyFont="1" applyBorder="1" applyAlignment="1">
      <alignment horizontal="center" vertical="center"/>
    </xf>
    <xf numFmtId="169" fontId="2" fillId="0" borderId="3" xfId="2" applyNumberFormat="1" applyFont="1" applyBorder="1" applyAlignment="1">
      <alignment horizontal="center" vertical="center"/>
    </xf>
  </cellXfs>
  <cellStyles count="7">
    <cellStyle name="Comma" xfId="1" builtinId="3"/>
    <cellStyle name="Comma 2" xfId="4" xr:uid="{F0F90FE6-7267-4A25-A812-5DB41B69419F}"/>
    <cellStyle name="Normal" xfId="0" builtinId="0"/>
    <cellStyle name="Normal 15" xfId="2" xr:uid="{4248EB52-308E-4C90-BA97-F244BF64280F}"/>
    <cellStyle name="Normal 2" xfId="3" xr:uid="{829D3C6F-AA2F-4F9F-869A-DF1F90AAD021}"/>
    <cellStyle name="Normal 2 2" xfId="5" xr:uid="{58AB8905-76F6-4864-ACCB-E453364984B6}"/>
    <cellStyle name="Normal 2 3" xfId="6" xr:uid="{8E534653-58F9-4A8D-974A-077857C909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customXml" Target="../customXml/item2.xml"/><Relationship Id="rId21" Type="http://schemas.openxmlformats.org/officeDocument/2006/relationships/externalLink" Target="externalLinks/externalLink10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zarsthailand.sharepoint.com/Documents%20and%20Settings/yaowalax/Local%20Settings/Temporary%20Internet%20Files/Content.IE5/OESA06CN/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591;&#3634;&#3609;/Employee%20Benefit/Gen%20report/RLP%20Result%20V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ABS%20-%20Employee%20Benefit/7.%20Calculation%20method/Prasert/LSP%20program_V148%20-%20RLP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SFI%20YE'03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chanettee/Desktop/Seafresh%20YE'18/Employee%20benefit/1.Data%20template%20-%20&#3610;&#3619;&#3636;&#3625;&#3633;&#3607;%20&#3595;&#3637;&#3648;&#3615;&#3619;&#3594;&#3629;&#3636;&#3609;&#3604;&#3633;&#3626;&#3605;&#3619;&#3637;%20&#3592;&#3635;&#3585;&#3633;&#3604;%20(&#3617;&#3627;&#3634;&#3594;&#3609;)%20for-Audit%20(GT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SFI%20Group%20Q2'04/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n1675\My%20Jobs\Documents%20and%20Settings\voravee.kiatiniyomsa\My%20Documents\My%20Jobs\!Seafresh\Seafresh%202008\SEAFRESH%20YE'08\S398_Q1'08\Documents%20and%20Settings\bkkbp\My%20Documents\my%20job\Seafresh%20Group\SFI%20Group%20Q2'04\AP.XLS?D5FF5179" TargetMode="External"/><Relationship Id="rId1" Type="http://schemas.openxmlformats.org/officeDocument/2006/relationships/externalLinkPath" Target="file:///\\D5FF5179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026sr02\clients\Documents%20and%20Settings\garaus\Mes%20documents\transfert\Doctrine\Productivit&#233;\Bo&#238;te%20&#224;%20outils\FTS%20automatis&#233;%20V2.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bpj/Desktop/BFITQ3/K_Q2/Documents%20and%20Settings/bkjes/Desktop/Specialty%20NTIA/Lead/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lients/KBank/200912%20Valuation/Valuation/0%20Check/Valuation%20Check09%20Subsidiari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anettee/OneDrive%20-%20Grant%20Thornton%20Services%20Ltd/Desktop/Seafresh%20YE'2019/YE'19/Details/GT-CFRESH-Data%20Support%20Q4-2019/GT-Contract%20Q4-2019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lients/BSY/Valuation/Doer/2012%20BSY%20Valu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RA-Grouping"/>
      <sheetName val="_BANK_XLS뉮׾㌏Joint"/>
      <sheetName val="GiaVL"/>
      <sheetName val="IS"/>
      <sheetName val="Drop down list"/>
      <sheetName val="LRA"/>
      <sheetName val="Bill No. 2 - Carpark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PL"/>
      <sheetName val="CA Sheet"/>
      <sheetName val="Trial Balance"/>
      <sheetName val="dongia (2)"/>
      <sheetName val="tb Q3'08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ัญญาบริการอื่น"/>
      <sheetName val="ค่าที่ปรึกษา"/>
      <sheetName val="สัญญาเช่าสนง"/>
      <sheetName val="Estimation - 2018"/>
      <sheetName val="Quarterly 4"/>
      <sheetName val="P'ต่าย"/>
      <sheetName val="Bill_No__2_-_Carpark"/>
      <sheetName val="SAN_REDUCED_1"/>
      <sheetName val="Nature of Expense"/>
      <sheetName val="mapping"/>
      <sheetName val="F9 Parameters 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YSS31"/>
      <sheetName val="db"/>
      <sheetName val="REPORT"/>
      <sheetName val="FRECEFECBAILEYS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By  Customer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F8.1 Slw mving stck"/>
      <sheetName val="F 5.7 Value red"/>
      <sheetName val="F6.4 Slow Moving SP 2004"/>
      <sheetName val="PL12M"/>
      <sheetName val="SFFee"/>
      <sheetName val="SAN_REDUCED_11"/>
      <sheetName val="Gen_Info1"/>
      <sheetName val="START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공사비 내역 (가)"/>
      <sheetName val="Ratio"/>
      <sheetName val="Life &amp; Health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CB_2_-_Curren2็"/>
      <sheetName val="KPI F1.3 พรทิพย์ 2559"/>
      <sheetName val="original"/>
      <sheetName val="Nature_of_Expense"/>
      <sheetName val="alamat"/>
      <sheetName val="_BANK.XLS뉮׾_x005f_x005f_x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rop Down"/>
      <sheetName val="Summary Adjustment"/>
      <sheetName val="WM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"/>
      <sheetName val="mix"/>
      <sheetName val="cf"/>
      <sheetName val="_BANK_XLS뉮׾_x0003_㌏Joint1"/>
      <sheetName val="9"/>
      <sheetName val="BMCT2003"/>
      <sheetName val="Office Improve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ตารางลูกหนี้สัญญาเช่า__1"/>
      <sheetName val="Quarterly_41"/>
      <sheetName val="ตารางลูกหนี้สัญญาเช่า__2"/>
      <sheetName val="Quarterly_42"/>
      <sheetName val="ตารางลูกหนี้สัญญาเช่า__3"/>
      <sheetName val="Quarterly_43"/>
      <sheetName val="Vol_Rev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UA120"/>
      <sheetName val="PL_16"/>
      <sheetName val="PL_15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เงินกู้_MGC15"/>
      <sheetName val="ข้อมูล_PM15"/>
      <sheetName val="FP_Friends_Other14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B053_(990701)공정실적PP%계산12"/>
      <sheetName val="ADJ_-_RATE12"/>
      <sheetName val="cc_Nov0812"/>
      <sheetName val="2003_Growth12"/>
      <sheetName val="10-1_Media12"/>
      <sheetName val="MPT_07_Sale_Forecast12"/>
      <sheetName val="MPT_08_Sale_Forecast12"/>
      <sheetName val="TL_Scrap_rate12"/>
      <sheetName val="_Direct_load_14"/>
      <sheetName val="ops_tb12"/>
      <sheetName val="Selling_and_Admins_(DONE)12"/>
      <sheetName val="TB_SAP14"/>
      <sheetName val="Standing_Data12"/>
      <sheetName val="pa_group12"/>
      <sheetName val="F1_Log_On12"/>
      <sheetName val="DLD_Query_Query_Query11"/>
      <sheetName val="Unrecorded_Misstatement11"/>
      <sheetName val="REC_GROUP11"/>
      <sheetName val="Write_off12"/>
      <sheetName val="Spa_Sales10"/>
      <sheetName val="Sale_050211"/>
      <sheetName val="U-5_28"/>
      <sheetName val="Seagate__share_in_units8"/>
      <sheetName val="Pd01_vsl_sked6"/>
      <sheetName val="_BANK_XLS뉮׾_x005f_x0003_㌏Joint8"/>
      <sheetName val="IE_UPS8"/>
      <sheetName val="רכוש_קבוע_6"/>
      <sheetName val="Drop_down_list6"/>
      <sheetName val="Bill_No__2_-_Carpark6"/>
      <sheetName val="dongia_(2)6"/>
      <sheetName val="B131_6"/>
      <sheetName val="P&amp;LFINAL_-_444"/>
      <sheetName val="CA_Sheet1"/>
      <sheetName val="[BANK_XLS뉮׾_x005f_x0003_㌏Joint1"/>
      <sheetName val="Trial_Balance6"/>
      <sheetName val="SAN_REDUCED_13"/>
      <sheetName val="Gen_Info3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InvPlan_NI_and_WIN_20176"/>
      <sheetName val="Estimation_-_20181"/>
      <sheetName val="Balance_Sheet"/>
      <sheetName val="_IBPL00011"/>
      <sheetName val="_IB-PL-YTD1"/>
      <sheetName val="OMC_April_021"/>
      <sheetName val="RF_April_02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Nature_of_Expense1"/>
      <sheetName val="Review_wording"/>
      <sheetName val="Summary_of_documents"/>
      <sheetName val="F8_1_Slw_mving_stck"/>
      <sheetName val="F_5_7_Value_red"/>
      <sheetName val="F6_4_Slow_Moving_SP_2004"/>
      <sheetName val="tb_Q3'08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acc_depre-report-old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Life_&amp;_Health"/>
      <sheetName val="MD_-_Bank"/>
      <sheetName val="Bank_Country"/>
      <sheetName val="C_1"/>
      <sheetName val="GL_CB"/>
      <sheetName val="GL_M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bs_is"/>
      <sheetName val="공사비_내역_(가)"/>
      <sheetName val="Unit_rate_Architecture"/>
      <sheetName val="KPI_F1_3_พรทิพย์_2559"/>
      <sheetName val="By__Customer"/>
      <sheetName val="DATABASE_-sumifTB"/>
      <sheetName val="PR4"/>
      <sheetName val="GLTRIAL0704"/>
      <sheetName val="GLTRIAL0708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InvPlan_NI_and_WIN_20177"/>
      <sheetName val="Trial_Balance7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InvPlan_NI_and_WIN_20178"/>
      <sheetName val="Estimation_-_20182"/>
      <sheetName val="Trial_Balance8"/>
      <sheetName val="_IBPL00012"/>
      <sheetName val="_IB-PL-YTD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InvPlan_NI_and_WIN_20179"/>
      <sheetName val="SAN_REDUCED_14"/>
      <sheetName val="Estimation_-_20183"/>
      <sheetName val="Trial_Balance9"/>
      <sheetName val="_IBPL00013"/>
      <sheetName val="_IB-PL-YTD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TW_銷售分析_200909"/>
      <sheetName val="Summary_Adjustment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BudgetInput"/>
      <sheetName val="R544"/>
      <sheetName val="group"/>
      <sheetName val="RW6"/>
      <sheetName val="Work sheet FB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Graph"/>
      <sheetName val="รายงาน Promotion"/>
      <sheetName val="Date"/>
      <sheetName val="10-1 Media:10-cut"/>
      <sheetName val="TMS2000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PARES"/>
      <sheetName val="SPP 5"/>
      <sheetName val="Summary ตามตาราง"/>
      <sheetName val="U120_Asset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EQUITY ITEMS"/>
      <sheetName val="營業中"/>
      <sheetName val="TW_銷售分析_200906"/>
      <sheetName val="day end stock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RW1&amp;3 of9"/>
      <sheetName val="Review"/>
      <sheetName val="KPI Score"/>
      <sheetName val="TB1207"/>
      <sheetName val="Employee"/>
      <sheetName val="JobOrder"/>
      <sheetName val="P'Tai(ห้ามลบ)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당초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dec'04"/>
      <sheetName val="[BANK_XLS뉮׾_x0003_㌏Joint"/>
      <sheetName val="_BANK_XLS뉮׾㌏Joint2"/>
      <sheetName val="____-__"/>
      <sheetName val="งบบริหาร_PL-report"/>
      <sheetName val="Int_"/>
      <sheetName val="2_Conso"/>
      <sheetName val="8_1|Invest_in_Equity"/>
      <sheetName val="CA"/>
      <sheetName val="SAME"/>
      <sheetName val="Key"/>
      <sheetName val="0100"/>
      <sheetName val="FS"/>
      <sheetName val="เงินกู้MGC"/>
      <sheetName val="ต้นฉบับ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PortSTDSave"/>
      <sheetName val="LE1(act3mth)"/>
      <sheetName val="11922"/>
      <sheetName val="ROOMS_ST"/>
      <sheetName val="SCH_B1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10">
          <cell r="F10">
            <v>1746.43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4">
          <cell r="B4">
            <v>111874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4">
          <cell r="B4">
            <v>111874</v>
          </cell>
        </row>
      </sheetData>
      <sheetData sheetId="690">
        <row r="10">
          <cell r="F10">
            <v>1746.43</v>
          </cell>
        </row>
      </sheetData>
      <sheetData sheetId="691">
        <row r="4">
          <cell r="B4">
            <v>111874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4">
          <cell r="B4">
            <v>111874</v>
          </cell>
        </row>
      </sheetData>
      <sheetData sheetId="709">
        <row r="10">
          <cell r="F10">
            <v>1746.43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10">
          <cell r="F10">
            <v>1746.43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10">
          <cell r="F10">
            <v>1746.43</v>
          </cell>
        </row>
      </sheetData>
      <sheetData sheetId="717">
        <row r="4">
          <cell r="B4">
            <v>111874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10">
          <cell r="F10">
            <v>1746.43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4">
          <cell r="B4">
            <v>111874</v>
          </cell>
        </row>
      </sheetData>
      <sheetData sheetId="785">
        <row r="10">
          <cell r="F10">
            <v>1746.43</v>
          </cell>
        </row>
      </sheetData>
      <sheetData sheetId="786">
        <row r="4">
          <cell r="B4">
            <v>111874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4">
          <cell r="B4">
            <v>111874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4">
          <cell r="B4">
            <v>111874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4">
          <cell r="B4">
            <v>111874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0</v>
          </cell>
        </row>
      </sheetData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/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 refreshError="1"/>
      <sheetData sheetId="967" refreshError="1"/>
      <sheetData sheetId="968">
        <row r="4">
          <cell r="B4">
            <v>111874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1746.43</v>
          </cell>
        </row>
      </sheetData>
      <sheetData sheetId="978">
        <row r="10">
          <cell r="F10">
            <v>1746.43</v>
          </cell>
        </row>
      </sheetData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0">
          <cell r="F10">
            <v>1746.43</v>
          </cell>
        </row>
      </sheetData>
      <sheetData sheetId="1006" refreshError="1"/>
      <sheetData sheetId="1007" refreshError="1"/>
      <sheetData sheetId="1008">
        <row r="10">
          <cell r="F10">
            <v>6.3812059999999997</v>
          </cell>
        </row>
      </sheetData>
      <sheetData sheetId="1009" refreshError="1"/>
      <sheetData sheetId="1010">
        <row r="4">
          <cell r="B4">
            <v>111874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0</v>
          </cell>
        </row>
      </sheetData>
      <sheetData sheetId="1070" refreshError="1"/>
      <sheetData sheetId="1071">
        <row r="4">
          <cell r="B4">
            <v>111874</v>
          </cell>
        </row>
      </sheetData>
      <sheetData sheetId="1072">
        <row r="10">
          <cell r="F10">
            <v>1746.43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10">
          <cell r="F10">
            <v>1746.43</v>
          </cell>
        </row>
      </sheetData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/>
      <sheetData sheetId="1138">
        <row r="10">
          <cell r="F10">
            <v>1746.43</v>
          </cell>
        </row>
      </sheetData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>
        <row r="10">
          <cell r="F10">
            <v>1746.43</v>
          </cell>
        </row>
      </sheetData>
      <sheetData sheetId="1219">
        <row r="10">
          <cell r="F10">
            <v>6.3812059999999997</v>
          </cell>
        </row>
      </sheetData>
      <sheetData sheetId="1220"/>
      <sheetData sheetId="1221"/>
      <sheetData sheetId="1222"/>
      <sheetData sheetId="1223">
        <row r="10">
          <cell r="F10">
            <v>1746.43</v>
          </cell>
        </row>
      </sheetData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/>
      <sheetData sheetId="1242"/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>
        <row r="10">
          <cell r="F10">
            <v>1746.43</v>
          </cell>
        </row>
      </sheetData>
      <sheetData sheetId="1256">
        <row r="10">
          <cell r="F10">
            <v>1746.43</v>
          </cell>
        </row>
      </sheetData>
      <sheetData sheetId="1257"/>
      <sheetData sheetId="1258">
        <row r="10">
          <cell r="F10">
            <v>1746.43</v>
          </cell>
        </row>
      </sheetData>
      <sheetData sheetId="1259">
        <row r="10">
          <cell r="F10">
            <v>1746.43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>
        <row r="10">
          <cell r="F10">
            <v>1746.43</v>
          </cell>
        </row>
      </sheetData>
      <sheetData sheetId="1267"/>
      <sheetData sheetId="1268">
        <row r="10">
          <cell r="F10">
            <v>1746.43</v>
          </cell>
        </row>
      </sheetData>
      <sheetData sheetId="1269"/>
      <sheetData sheetId="1270">
        <row r="10">
          <cell r="F10">
            <v>1746.43</v>
          </cell>
        </row>
      </sheetData>
      <sheetData sheetId="1271"/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/>
      <sheetData sheetId="1275"/>
      <sheetData sheetId="1276">
        <row r="10">
          <cell r="F10">
            <v>1746.43</v>
          </cell>
        </row>
      </sheetData>
      <sheetData sheetId="1277"/>
      <sheetData sheetId="1278"/>
      <sheetData sheetId="1279">
        <row r="10">
          <cell r="F10">
            <v>1746.43</v>
          </cell>
        </row>
      </sheetData>
      <sheetData sheetId="1280">
        <row r="10">
          <cell r="F10">
            <v>1746.43</v>
          </cell>
        </row>
      </sheetData>
      <sheetData sheetId="1281">
        <row r="10">
          <cell r="F10">
            <v>1746.43</v>
          </cell>
        </row>
      </sheetData>
      <sheetData sheetId="1282"/>
      <sheetData sheetId="1283"/>
      <sheetData sheetId="1284"/>
      <sheetData sheetId="1285"/>
      <sheetData sheetId="1286"/>
      <sheetData sheetId="1287"/>
      <sheetData sheetId="1288">
        <row r="10">
          <cell r="F10">
            <v>1746.43</v>
          </cell>
        </row>
      </sheetData>
      <sheetData sheetId="1289"/>
      <sheetData sheetId="1290"/>
      <sheetData sheetId="1291"/>
      <sheetData sheetId="1292"/>
      <sheetData sheetId="1293">
        <row r="10">
          <cell r="F10">
            <v>1746.43</v>
          </cell>
        </row>
      </sheetData>
      <sheetData sheetId="1294">
        <row r="10">
          <cell r="F10">
            <v>6.3812059999999997</v>
          </cell>
        </row>
      </sheetData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10">
          <cell r="F10">
            <v>1746.43</v>
          </cell>
        </row>
      </sheetData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>
        <row r="10">
          <cell r="F10">
            <v>6.3812059999999997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>
        <row r="10">
          <cell r="F10">
            <v>6.3812059999999997</v>
          </cell>
        </row>
      </sheetData>
      <sheetData sheetId="1339"/>
      <sheetData sheetId="1340"/>
      <sheetData sheetId="1341">
        <row r="10">
          <cell r="F10">
            <v>6.3812059999999997</v>
          </cell>
        </row>
      </sheetData>
      <sheetData sheetId="1342"/>
      <sheetData sheetId="1343"/>
      <sheetData sheetId="1344">
        <row r="10">
          <cell r="F10">
            <v>6.3812059999999997</v>
          </cell>
        </row>
      </sheetData>
      <sheetData sheetId="1345"/>
      <sheetData sheetId="1346"/>
      <sheetData sheetId="1347"/>
      <sheetData sheetId="1348"/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 refreshError="1"/>
      <sheetData sheetId="1387" refreshError="1"/>
      <sheetData sheetId="1388" refreshError="1"/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/>
      <sheetData sheetId="1394"/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>
        <row r="10">
          <cell r="F10">
            <v>1746.43</v>
          </cell>
        </row>
      </sheetData>
      <sheetData sheetId="1413"/>
      <sheetData sheetId="1414">
        <row r="10">
          <cell r="F10">
            <v>1746.43</v>
          </cell>
        </row>
      </sheetData>
      <sheetData sheetId="1415"/>
      <sheetData sheetId="1416"/>
      <sheetData sheetId="1417"/>
      <sheetData sheetId="1418"/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>
        <row r="4">
          <cell r="B4">
            <v>111874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10">
          <cell r="F10">
            <v>1746.43</v>
          </cell>
        </row>
      </sheetData>
      <sheetData sheetId="1429"/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10">
          <cell r="F10">
            <v>1746.43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4">
          <cell r="B4">
            <v>111874</v>
          </cell>
        </row>
      </sheetData>
      <sheetData sheetId="1442"/>
      <sheetData sheetId="1443">
        <row r="10">
          <cell r="F10">
            <v>1746.43</v>
          </cell>
        </row>
      </sheetData>
      <sheetData sheetId="1444">
        <row r="10">
          <cell r="F10">
            <v>1746.43</v>
          </cell>
        </row>
      </sheetData>
      <sheetData sheetId="1445"/>
      <sheetData sheetId="1446">
        <row r="10">
          <cell r="F10">
            <v>1746.43</v>
          </cell>
        </row>
      </sheetData>
      <sheetData sheetId="1447">
        <row r="10">
          <cell r="F10">
            <v>6.3812059999999997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/>
      <sheetData sheetId="1456"/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/>
      <sheetData sheetId="1474"/>
      <sheetData sheetId="1475"/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/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/>
      <sheetData sheetId="1484">
        <row r="10">
          <cell r="F10">
            <v>1746.43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0">
          <cell r="F10">
            <v>1746.43</v>
          </cell>
        </row>
      </sheetData>
      <sheetData sheetId="1501"/>
      <sheetData sheetId="1502">
        <row r="4">
          <cell r="B4">
            <v>111874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4">
          <cell r="B4">
            <v>111874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/>
      <sheetData sheetId="1576"/>
      <sheetData sheetId="1577"/>
      <sheetData sheetId="1578">
        <row r="10">
          <cell r="F10">
            <v>1746.43</v>
          </cell>
        </row>
      </sheetData>
      <sheetData sheetId="1579"/>
      <sheetData sheetId="1580"/>
      <sheetData sheetId="1581">
        <row r="4">
          <cell r="B4">
            <v>111874</v>
          </cell>
        </row>
      </sheetData>
      <sheetData sheetId="1582"/>
      <sheetData sheetId="1583"/>
      <sheetData sheetId="1584"/>
      <sheetData sheetId="1585">
        <row r="10">
          <cell r="F10">
            <v>1746.43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/>
      <sheetData sheetId="1613"/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/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/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>
        <row r="10">
          <cell r="F10">
            <v>1746.43</v>
          </cell>
        </row>
      </sheetData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/>
      <sheetData sheetId="1655">
        <row r="10">
          <cell r="F10">
            <v>1746.43</v>
          </cell>
        </row>
      </sheetData>
      <sheetData sheetId="1656"/>
      <sheetData sheetId="1657"/>
      <sheetData sheetId="1658"/>
      <sheetData sheetId="1659"/>
      <sheetData sheetId="1660">
        <row r="10">
          <cell r="F10">
            <v>1746.43</v>
          </cell>
        </row>
      </sheetData>
      <sheetData sheetId="1661"/>
      <sheetData sheetId="1662">
        <row r="10">
          <cell r="F10">
            <v>1746.43</v>
          </cell>
        </row>
      </sheetData>
      <sheetData sheetId="1663"/>
      <sheetData sheetId="1664"/>
      <sheetData sheetId="1665"/>
      <sheetData sheetId="1666"/>
      <sheetData sheetId="1667"/>
      <sheetData sheetId="1668"/>
      <sheetData sheetId="1669">
        <row r="10">
          <cell r="F10">
            <v>1746.43</v>
          </cell>
        </row>
      </sheetData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>
        <row r="10">
          <cell r="F10">
            <v>1746.43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/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/>
      <sheetData sheetId="1713"/>
      <sheetData sheetId="1714"/>
      <sheetData sheetId="1715"/>
      <sheetData sheetId="1716">
        <row r="10">
          <cell r="F10">
            <v>1746.43</v>
          </cell>
        </row>
      </sheetData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>
        <row r="10">
          <cell r="F10">
            <v>1746.43</v>
          </cell>
        </row>
      </sheetData>
      <sheetData sheetId="1729"/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/>
      <sheetData sheetId="1733"/>
      <sheetData sheetId="1734"/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/>
      <sheetData sheetId="1740"/>
      <sheetData sheetId="1741"/>
      <sheetData sheetId="1742"/>
      <sheetData sheetId="1743"/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/>
      <sheetData sheetId="1748"/>
      <sheetData sheetId="1749">
        <row r="4">
          <cell r="B4">
            <v>111874</v>
          </cell>
        </row>
      </sheetData>
      <sheetData sheetId="1750"/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>
        <row r="4">
          <cell r="B4">
            <v>111874</v>
          </cell>
        </row>
      </sheetData>
      <sheetData sheetId="1754">
        <row r="10">
          <cell r="F10">
            <v>1746.43</v>
          </cell>
        </row>
      </sheetData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10">
          <cell r="F10">
            <v>1746.43</v>
          </cell>
        </row>
      </sheetData>
      <sheetData sheetId="1776"/>
      <sheetData sheetId="1777"/>
      <sheetData sheetId="1778"/>
      <sheetData sheetId="1779"/>
      <sheetData sheetId="1780"/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/>
      <sheetData sheetId="1785"/>
      <sheetData sheetId="1786"/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>
        <row r="10">
          <cell r="F10">
            <v>1746.43</v>
          </cell>
        </row>
      </sheetData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>
        <row r="4">
          <cell r="B4">
            <v>111874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/>
      <sheetData sheetId="1821"/>
      <sheetData sheetId="1822"/>
      <sheetData sheetId="1823"/>
      <sheetData sheetId="1824"/>
      <sheetData sheetId="1825">
        <row r="10">
          <cell r="F10">
            <v>1746.43</v>
          </cell>
        </row>
      </sheetData>
      <sheetData sheetId="1826"/>
      <sheetData sheetId="1827">
        <row r="4">
          <cell r="B4">
            <v>111874</v>
          </cell>
        </row>
      </sheetData>
      <sheetData sheetId="1828">
        <row r="10">
          <cell r="F10">
            <v>1746.43</v>
          </cell>
        </row>
      </sheetData>
      <sheetData sheetId="1829"/>
      <sheetData sheetId="1830"/>
      <sheetData sheetId="1831">
        <row r="10">
          <cell r="F10">
            <v>1746.43</v>
          </cell>
        </row>
      </sheetData>
      <sheetData sheetId="1832"/>
      <sheetData sheetId="1833">
        <row r="10">
          <cell r="F10">
            <v>1746.43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/>
      <sheetData sheetId="1859"/>
      <sheetData sheetId="1860"/>
      <sheetData sheetId="1861"/>
      <sheetData sheetId="1862"/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/>
      <sheetData sheetId="1868">
        <row r="10">
          <cell r="F10">
            <v>1746.43</v>
          </cell>
        </row>
      </sheetData>
      <sheetData sheetId="1869"/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10">
          <cell r="F10">
            <v>1746.43</v>
          </cell>
        </row>
      </sheetData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/>
      <sheetData sheetId="1897"/>
      <sheetData sheetId="1898"/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10">
          <cell r="F10">
            <v>1746.43</v>
          </cell>
        </row>
      </sheetData>
      <sheetData sheetId="1912"/>
      <sheetData sheetId="1913"/>
      <sheetData sheetId="1914"/>
      <sheetData sheetId="1915"/>
      <sheetData sheetId="1916"/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/>
      <sheetData sheetId="1922"/>
      <sheetData sheetId="1923"/>
      <sheetData sheetId="1924"/>
      <sheetData sheetId="1925"/>
      <sheetData sheetId="1926"/>
      <sheetData sheetId="1927"/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/>
      <sheetData sheetId="1942"/>
      <sheetData sheetId="1943"/>
      <sheetData sheetId="1944"/>
      <sheetData sheetId="1945"/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/>
      <sheetData sheetId="1951"/>
      <sheetData sheetId="1952"/>
      <sheetData sheetId="1953"/>
      <sheetData sheetId="1954"/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/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/>
      <sheetData sheetId="1962"/>
      <sheetData sheetId="1963"/>
      <sheetData sheetId="1964"/>
      <sheetData sheetId="1965">
        <row r="10">
          <cell r="F10">
            <v>1746.43</v>
          </cell>
        </row>
      </sheetData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/>
      <sheetData sheetId="1980"/>
      <sheetData sheetId="1981"/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/>
      <sheetData sheetId="1987"/>
      <sheetData sheetId="1988"/>
      <sheetData sheetId="1989"/>
      <sheetData sheetId="1990"/>
      <sheetData sheetId="1991"/>
      <sheetData sheetId="1992"/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/>
      <sheetData sheetId="1997"/>
      <sheetData sheetId="1998">
        <row r="4">
          <cell r="B4">
            <v>111874</v>
          </cell>
        </row>
      </sheetData>
      <sheetData sheetId="1999"/>
      <sheetData sheetId="2000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10">
          <cell r="F10">
            <v>1746.43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/>
      <sheetData sheetId="2025"/>
      <sheetData sheetId="2026"/>
      <sheetData sheetId="2027"/>
      <sheetData sheetId="2028"/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/>
      <sheetData sheetId="2034"/>
      <sheetData sheetId="2035"/>
      <sheetData sheetId="2036" refreshError="1"/>
      <sheetData sheetId="2037" refreshError="1"/>
      <sheetData sheetId="2038" refreshError="1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>
        <row r="10">
          <cell r="F10">
            <v>6.3812059999999997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6.3812059999999997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6.3812059999999997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/>
      <sheetData sheetId="2104"/>
      <sheetData sheetId="2105"/>
      <sheetData sheetId="2106"/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>
        <row r="10">
          <cell r="F10">
            <v>6.3812059999999997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6.3812059999999997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6.3812059999999997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/>
      <sheetData sheetId="2163"/>
      <sheetData sheetId="2164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/>
      <sheetData sheetId="2175"/>
      <sheetData sheetId="2176"/>
      <sheetData sheetId="2177"/>
      <sheetData sheetId="2178">
        <row r="10">
          <cell r="F10">
            <v>1746.43</v>
          </cell>
        </row>
      </sheetData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6.3812059999999997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/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>
        <row r="10">
          <cell r="F10">
            <v>1746.43</v>
          </cell>
        </row>
      </sheetData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6.3812059999999997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/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6.3812059999999997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/>
      <sheetData sheetId="2279"/>
      <sheetData sheetId="2280">
        <row r="10">
          <cell r="F10">
            <v>1746.43</v>
          </cell>
        </row>
      </sheetData>
      <sheetData sheetId="2281"/>
      <sheetData sheetId="2282"/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>
        <row r="10">
          <cell r="F10">
            <v>1746.43</v>
          </cell>
        </row>
      </sheetData>
      <sheetData sheetId="2296"/>
      <sheetData sheetId="2297"/>
      <sheetData sheetId="2298">
        <row r="10">
          <cell r="F10">
            <v>1746.43</v>
          </cell>
        </row>
      </sheetData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6.3812059999999997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/>
      <sheetData sheetId="2324"/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6.3812059999999997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/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/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/>
      <sheetData sheetId="2345"/>
      <sheetData sheetId="2346">
        <row r="10">
          <cell r="F10">
            <v>1746.43</v>
          </cell>
        </row>
      </sheetData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/>
      <sheetData sheetId="2555"/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/>
      <sheetData sheetId="2695"/>
      <sheetData sheetId="2696"/>
      <sheetData sheetId="2697" refreshError="1"/>
      <sheetData sheetId="2698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/>
      <sheetData sheetId="2911"/>
      <sheetData sheetId="2912"/>
      <sheetData sheetId="2913"/>
      <sheetData sheetId="2914" refreshError="1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/>
      <sheetData sheetId="3076"/>
      <sheetData sheetId="3077"/>
      <sheetData sheetId="3078"/>
      <sheetData sheetId="3079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J1"/>
      <sheetName val="GLTable"/>
      <sheetName val="G-BS"/>
      <sheetName val="depn-Sep 03"/>
      <sheetName val="NLok"/>
      <sheetName val="BARS"/>
      <sheetName val="By Person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  <sheetName val="141010"/>
      <sheetName val="PM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  <sheetName val="FX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県別ﾏﾙﾁ"/>
      <sheetName val="spr-slow-date"/>
      <sheetName val="E.PRECIOS"/>
      <sheetName val="iGrouping"/>
      <sheetName val="Group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ref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IP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seline"/>
      <sheetName val="K-5"/>
      <sheetName val="DM"/>
      <sheetName val="BMCT2003"/>
      <sheetName val="boq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CJEs"/>
      <sheetName val="PL"/>
      <sheetName val="CRJE"/>
      <sheetName val="Invoic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List"/>
      <sheetName val="Code"/>
      <sheetName val="REPCO-CCtr"/>
      <sheetName val="ROC-CCTR.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Proj"/>
      <sheetName val="bang_tien_luong"/>
      <sheetName val="Assumption"/>
      <sheetName val="Queries"/>
      <sheetName val="Clean"/>
      <sheetName val="PriorData"/>
      <sheetName val="Inputs"/>
      <sheetName val="OthCode"/>
      <sheetName val="Date"/>
      <sheetName val="Terms and Escrow"/>
      <sheetName val="Actual"/>
      <sheetName val="PAN M4_25 FE CM3 P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x-ss"/>
      <sheetName val="description"/>
      <sheetName val="ABR P&amp;L"/>
      <sheetName val="PLmth "/>
      <sheetName val="part-import"/>
      <sheetName val="part-loc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ssumption_Data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Detail-Sep"/>
      <sheetName val="Assumptions"/>
      <sheetName val="Breakeven Analysis"/>
      <sheetName val="Age311299TAS"/>
      <sheetName val="TASintDec00"/>
      <sheetName val="P4DDBFTAS"/>
      <sheetName val="STart"/>
      <sheetName val="BPR"/>
      <sheetName val="PS-1995"/>
      <sheetName val="_2__xls__2__xls_COV"/>
      <sheetName val="PortSTDSave"/>
      <sheetName val="Report"/>
      <sheetName val="Base"/>
      <sheetName val="25_TB"/>
      <sheetName val="02_Assumption"/>
      <sheetName val="Seagate _share_in_units"/>
      <sheetName val="FF_21_a_"/>
      <sheetName val="CBO0497"/>
      <sheetName val="Sale0402"/>
      <sheetName val="ชื่อหุ้น"/>
      <sheetName val="B&amp;S 1999"/>
      <sheetName val="Tables"/>
      <sheetName val="生涸"/>
      <sheetName val="140100Summ"/>
      <sheetName val="140100_20040430"/>
      <sheetName val="C8198 employee list_20040519"/>
      <sheetName val="WM"/>
      <sheetName val="BUDGET10702"/>
      <sheetName val="RATE"/>
      <sheetName val="Sale0403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OTB_20121"/>
      <sheetName val="RM_Req1"/>
      <sheetName val="OTB_20122"/>
      <sheetName val="RM_Req2"/>
      <sheetName val="OTB_20123"/>
      <sheetName val="BAT_data_entry3"/>
      <sheetName val="BAT_Reserve_data_entry3"/>
      <sheetName val="_IB-PL-00-01_SUMMARY3"/>
      <sheetName val="Call_Down_Data_OLD3"/>
      <sheetName val="RM_Req3"/>
      <sheetName val="文書情報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CRITERIA6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Trial_Balance11"/>
      <sheetName val="SCB_1_-_Current12"/>
      <sheetName val="SCB_2_-_Current12"/>
      <sheetName val="set_date12"/>
      <sheetName val="FDR-Jan-99_11"/>
      <sheetName val="คงเหลือ_GH13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addl_cost"/>
      <sheetName val="Quantum-Machined_Comp_6"/>
      <sheetName val="Assy_Prod_Schedule6"/>
      <sheetName val="Family3-Machined_Comp_6"/>
      <sheetName val="Quest-Machined_Comp_6"/>
      <sheetName val="Alm_CDis_Edif_Terr_CCiales"/>
      <sheetName val="Arrendamiento_CC"/>
      <sheetName val="bang_tien_luong3"/>
      <sheetName val="Asset_Class3"/>
      <sheetName val="Depre__Key3"/>
      <sheetName val="Spirt_Disp3"/>
      <sheetName val="Read_me3"/>
      <sheetName val="Conso_Volume"/>
      <sheetName val="Excess_Calc_(2)6"/>
      <sheetName val="Fields_Worksheet1"/>
      <sheetName val="FF_Volume1"/>
      <sheetName val="Size_Dist1"/>
      <sheetName val="Size_Dist_21"/>
      <sheetName val="Assumption_Data1"/>
      <sheetName val="Weekly_Hires_&amp;_Terms_10-21"/>
      <sheetName val="CPE_Parameters"/>
      <sheetName val="IPVPN_Parameter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Retrieve_in_KLOC_HC_-_Copy_val"/>
      <sheetName val="TB_YEST_ON_JUN'19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Scenarios_and_Sensitivities"/>
      <sheetName val="Global_Assumptions"/>
      <sheetName val="U1_P&amp;L"/>
      <sheetName val="E_PRECIOS1"/>
      <sheetName val="_กระทบผลรวม__1710_"/>
      <sheetName val="_กระทบผลรวม__1710_1"/>
      <sheetName val="PAN_M4_25_FE_CM3_P2"/>
      <sheetName val="Big_C"/>
      <sheetName val="Big_C+npd"/>
      <sheetName val="F20_Promo"/>
      <sheetName val="F21_Promo"/>
      <sheetName val="Cost_tops"/>
      <sheetName val="USAGE_FOOD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Breakeven_Analysis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STORE_MN"/>
      <sheetName val="ROC-CCTR_"/>
      <sheetName val="ข้อมูลบัญชี_-Sep-06"/>
      <sheetName val="BARS!$B$2787"/>
      <sheetName val="[164]BARS"/>
      <sheetName val="Cost Assumption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Cost_Center3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dos."/>
      <sheetName val="MATT"/>
      <sheetName val="ALL"/>
      <sheetName val="N-4.4"/>
      <sheetName val="STRUCTURE"/>
      <sheetName val="AM_COST"/>
      <sheetName val="Apr02 Prod Data"/>
      <sheetName val="Basic Info."/>
      <sheetName val="#REF"/>
      <sheetName val="EXPORT ( US$)"/>
      <sheetName val="Exp"/>
      <sheetName val="data list"/>
      <sheetName val="BRP&amp;L"/>
      <sheetName val="Wellhrs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Seagate__share_in_units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SAD"/>
      <sheetName val="AIL-GL_2-9z"/>
      <sheetName val="Cctmst"/>
      <sheetName val="GIVTR00P"/>
      <sheetName val="sapactivexlhiddensheet"/>
      <sheetName val="PGS"/>
      <sheetName val="DB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Table"/>
      <sheetName val="Unit Trust Movement"/>
      <sheetName val="マスタ"/>
      <sheetName val="คชจ.ดำเนินงาน6-43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修正存貨"/>
      <sheetName val="Mscb97"/>
      <sheetName val="起始"/>
      <sheetName val="BB19"/>
      <sheetName val="TAX COM"/>
      <sheetName val="Cost_Assumption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Sale 0407"/>
      <sheetName val="LTX"/>
      <sheetName val="Assm"/>
      <sheetName val="EXRPTS"/>
      <sheetName val="盈A030617使用格式"/>
      <sheetName val="parameter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2002"/>
      <sheetName val="COST09"/>
      <sheetName val="ANALYSE DE VENTES"/>
      <sheetName val="MainComp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>
        <row r="2">
          <cell r="B2" t="str">
            <v>Pers.no.</v>
          </cell>
        </row>
      </sheetData>
      <sheetData sheetId="850" refreshError="1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/>
      <sheetData sheetId="899">
        <row r="2">
          <cell r="B2" t="str">
            <v>Pers.no.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>
        <row r="2">
          <cell r="V2">
            <v>2317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B2" t="str">
            <v>Pers.no.</v>
          </cell>
        </row>
      </sheetData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2">
          <cell r="B2" t="str">
            <v>Pers.no.</v>
          </cell>
        </row>
      </sheetData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 refreshError="1"/>
      <sheetData sheetId="2700" refreshError="1"/>
      <sheetData sheetId="2701"/>
      <sheetData sheetId="2702"/>
      <sheetData sheetId="2703" refreshError="1"/>
      <sheetData sheetId="2704" refreshError="1"/>
      <sheetData sheetId="2705" refreshError="1"/>
      <sheetData sheetId="270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@CurrVal"/>
      <sheetName val="Report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ZeroB"/>
      <sheetName val="APV"/>
      <sheetName val="Data@CurrVal"/>
      <sheetName val="Data@LastVal"/>
      <sheetName val="Activity log"/>
      <sheetName val="Report"/>
      <sheetName val="Remark"/>
    </sheetNames>
    <sheetDataSet>
      <sheetData sheetId="0"/>
      <sheetData sheetId="1">
        <row r="3">
          <cell r="B3">
            <v>1</v>
          </cell>
        </row>
        <row r="4">
          <cell r="I4">
            <v>3.5200000000000002E-2</v>
          </cell>
        </row>
        <row r="10">
          <cell r="B10" t="str">
            <v>Y</v>
          </cell>
        </row>
      </sheetData>
      <sheetData sheetId="2"/>
      <sheetData sheetId="3"/>
      <sheetData sheetId="4"/>
      <sheetData sheetId="5">
        <row r="5">
          <cell r="F5">
            <v>65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1"/>
      <sheetName val="IR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>
        <row r="33">
          <cell r="I33">
            <v>60</v>
          </cell>
        </row>
        <row r="36">
          <cell r="I36">
            <v>50</v>
          </cell>
        </row>
        <row r="37">
          <cell r="I37">
            <v>3000000</v>
          </cell>
        </row>
        <row r="40">
          <cell r="I40">
            <v>3000</v>
          </cell>
        </row>
        <row r="53">
          <cell r="B53" t="str">
            <v>M</v>
          </cell>
          <cell r="C53" t="str">
            <v>Monthly</v>
          </cell>
        </row>
        <row r="54">
          <cell r="B54" t="str">
            <v>F</v>
          </cell>
          <cell r="C54" t="str">
            <v>Daily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  <sheetName val="Product Return Detail"/>
      <sheetName val="Consolidated"/>
      <sheetName val="Links"/>
      <sheetName val="Lead"/>
      <sheetName val="PA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Purchases"/>
      <sheetName val="N-4 Patent right"/>
      <sheetName val="Sample size"/>
      <sheetName val="IMV"/>
      <sheetName val="인원계획-미화"/>
      <sheetName val="노무비"/>
      <sheetName val="CRITERIA1"/>
      <sheetName val="list"/>
      <sheetName val="Parm"/>
      <sheetName val="CUSTOMER"/>
      <sheetName val="K-5"/>
      <sheetName val="Sheet3"/>
      <sheetName val="VERIFICATION PAYE"/>
      <sheetName val="ｸﾞﾗﾌﾃﾞｰﾀ"/>
      <sheetName val="Month v YTD"/>
      <sheetName val="CIPA"/>
      <sheetName val="AFM"/>
      <sheetName val="NSC"/>
      <sheetName val="Menu"/>
      <sheetName val="DETAILAC"/>
      <sheetName val="10"/>
      <sheetName val="Basic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Unit Price 97"/>
      <sheetName val="TrialBalance Q3-2002"/>
      <sheetName val="Disposal"/>
      <sheetName val="U-3"/>
      <sheetName val="detail_profit&amp;loss"/>
      <sheetName val="A"/>
      <sheetName val="TB-2001-Apr'01"/>
      <sheetName val="Recon 057"/>
      <sheetName val="Recon 292"/>
      <sheetName val="ADJ - RATE"/>
      <sheetName val="___________"/>
      <sheetName val="013 - การสั่งการ"/>
      <sheetName val="SKA"/>
      <sheetName val="Ocnis"/>
      <sheetName val="Inv."/>
      <sheetName val="TB 2006"/>
      <sheetName val="Account_List"/>
      <sheetName val="Company_codes"/>
      <sheetName val="Trial_Balance"/>
      <sheetName val="NEW_ZEALAND"/>
      <sheetName val="Stock_Aging"/>
      <sheetName val="Product_Return_Detail"/>
      <sheetName val="เงินกู้_MGC"/>
      <sheetName val="Account_Name_&amp;_Code"/>
      <sheetName val="Location_&amp;_Cost_Centre"/>
      <sheetName val="Job_header"/>
      <sheetName val="Customize_Your_Invoice"/>
      <sheetName val="Salaries-CGR_OB-2_1"/>
      <sheetName val="Balance_sheet"/>
      <sheetName val="_IB-PL-YTD"/>
      <sheetName val="GST_Recon-Workings"/>
      <sheetName val="Drop_Down"/>
      <sheetName val="Igw_Model"/>
      <sheetName val="N-4_Patent_right"/>
      <sheetName val="Sample_size"/>
      <sheetName val="VERIFICATION_PAYE"/>
      <sheetName val="TrialBalance_Q3-2002"/>
      <sheetName val="Recon_057"/>
      <sheetName val="Recon_292"/>
      <sheetName val="Month_v_YTD"/>
      <sheetName val="xL5_FT"/>
      <sheetName val="am_Goal"/>
      <sheetName val="xW9-13_L_act"/>
      <sheetName val="Ctry_Rank"/>
      <sheetName val="AM_STRETCH"/>
      <sheetName val="Unit_Price_97"/>
      <sheetName val="ADJ_-_RATE"/>
      <sheetName val="013_-_การสั่งการ"/>
      <sheetName val="2动力设备"/>
      <sheetName val="0506合并附注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Customize Your Loan Manager"/>
      <sheetName val="input data"/>
      <sheetName val="Data Entry"/>
      <sheetName val="head Jan"/>
      <sheetName val="DI"/>
      <sheetName val="By Person"/>
      <sheetName val="D190_2"/>
      <sheetName val="_____________"/>
      <sheetName val="FF_3"/>
      <sheetName val="CA_Sheet1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選酋表"/>
      <sheetName val="ELEC45-01"/>
      <sheetName val="liste"/>
      <sheetName val="___________"/>
      <sheetName val="Bloomberg"/>
      <sheetName val="ng 12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DealerData"/>
      <sheetName val="Manual"/>
      <sheetName val="Combine"/>
      <sheetName val="head_Jan2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AN DOI - KET QUA"/>
      <sheetName val="COVER"/>
      <sheetName val="Month v YTD"/>
      <sheetName val=" IB-PL-YTD"/>
      <sheetName val="F1771-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P&amp;L"/>
      <sheetName val="Delta"/>
      <sheetName val="Manpower"/>
      <sheetName val="Tabelas"/>
      <sheetName val="งบดุล"/>
      <sheetName val="Lead"/>
      <sheetName val="Links"/>
      <sheetName val="FF_4"/>
      <sheetName val="head_Jan3"/>
      <sheetName val="WT_Util 99 LE"/>
      <sheetName val="PTA P&amp;S"/>
      <sheetName val="Waste Treatment Variable "/>
      <sheetName val="total"/>
      <sheetName val="สัญญาบริการอื่น"/>
      <sheetName val="ค่าที่ปรึกษา"/>
      <sheetName val="สัญญาเช่าสนง"/>
      <sheetName val="ZD300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Newspaper"/>
      <sheetName val="TO - SP"/>
      <sheetName val="Company Info"/>
      <sheetName val="CA Comp"/>
      <sheetName val="BPR"/>
      <sheetName val="cost4-47"/>
      <sheetName val="7251-02000-02252"/>
      <sheetName val="7251-01xxxx"/>
      <sheetName val="ref"/>
      <sheetName val="unitcostรวม"/>
      <sheetName val="ค่าขนส่ง"/>
      <sheetName val="Y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Cost_center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CAN_DOI_-_KET_QUA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Balance Sheet"/>
      <sheetName val="detailitems_159"/>
      <sheetName val="Instruction"/>
      <sheetName val="Datasheet"/>
      <sheetName val="OthCode"/>
      <sheetName val="forecast-sgd"/>
      <sheetName val="summary_p2"/>
      <sheetName val="กระจายบอร์ด"/>
      <sheetName val="PUF"/>
      <sheetName val="Retire 2015-2017"/>
      <sheetName val="New Item"/>
      <sheetName val="Register Cal Mar_04_July_05 "/>
      <sheetName val="Machine2,3'04"/>
      <sheetName val="B131 "/>
      <sheetName val="Ass"/>
      <sheetName val="DISCOUNT (2)"/>
      <sheetName val="Wellhrs"/>
      <sheetName val="ENG_SUM_SBM3_2007"/>
      <sheetName val="REV2_ENG-SUM_SBM2_FOR_AGM_CO"/>
      <sheetName val="CST1198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Group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BAL42"/>
      <sheetName val="FF_2"/>
      <sheetName val="Val_Ind"/>
      <sheetName val="IFS"/>
      <sheetName val="UF"/>
      <sheetName val="HH"/>
      <sheetName val="F-3"/>
      <sheetName val="Detail รายบุคคลปี 58"/>
      <sheetName val="9109"/>
      <sheetName val="Jul.02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คีย์ข้อมูลรายละเอียดต่างๆ"/>
      <sheetName val="Month_v_YTD"/>
      <sheetName val="_IB-PL-YTD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ytd fty (DG) oh 12-2016"/>
      <sheetName val="TON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Cost_Centers12"/>
      <sheetName val="_IB-PL-00-01_SUMMARY12"/>
      <sheetName val="10-1_Media12"/>
      <sheetName val="Customize_Your_Purchase_Order12"/>
      <sheetName val="ALL_KSFC_RIGS_EXCEPT_R-512"/>
      <sheetName val="FP_Friends_Other12"/>
      <sheetName val="163040_LC_TR12"/>
      <sheetName val="ng_126"/>
      <sheetName val="Trial_Balance11"/>
      <sheetName val="_IBPL000111"/>
      <sheetName val="TrialBalance_Q3-200211"/>
      <sheetName val="Workbook_Inputs11"/>
      <sheetName val="163040_LC-TR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By_Person8"/>
      <sheetName val="head_Jan8"/>
      <sheetName val="DB_PPC_PSF8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แบบฟอร์มที่_7_original"/>
      <sheetName val="แบบฟอร์มที่_7_Project_Base"/>
      <sheetName val="n-4_4"/>
      <sheetName val="ADJ_-_RATE18"/>
      <sheetName val="ADJ___RATE18"/>
      <sheetName val="SCB_1_-_Current18"/>
      <sheetName val="SCB_2_-_Current18"/>
      <sheetName val="BALANCE_SHEET_18"/>
      <sheetName val="BS_ATTACH18"/>
      <sheetName val="Sheet1_(2)18"/>
      <sheetName val="เงินกู้_MGC17"/>
      <sheetName val="LC___TR_Listing17"/>
      <sheetName val="Customize_Your_Invoice17"/>
      <sheetName val="Stock_Aging17"/>
      <sheetName val="VariableII__period17"/>
      <sheetName val="Dec_200117"/>
      <sheetName val="CF_RECONCILE_-_117"/>
      <sheetName val="Cost_Centers15"/>
      <sheetName val="_IB-PL-00-01_SUMMARY15"/>
      <sheetName val="10-1_Media15"/>
      <sheetName val="Customize_Your_Purchase_Order15"/>
      <sheetName val="ALL_KSFC_RIGS_EXCEPT_R-515"/>
      <sheetName val="FP_Friends_Other15"/>
      <sheetName val="163040_LC_TR15"/>
      <sheetName val="ng_129"/>
      <sheetName val="Trial_Balance14"/>
      <sheetName val="_IBPL000114"/>
      <sheetName val="TrialBalance_Q3-200214"/>
      <sheetName val="Workbook_Inputs14"/>
      <sheetName val="163040_LC-TR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Valo_DCF11"/>
      <sheetName val="List_info11"/>
      <sheetName val="By_Person11"/>
      <sheetName val="head_Jan11"/>
      <sheetName val="Cost_center6"/>
      <sheetName val="DB_PPC_PSF11"/>
      <sheetName val="Record_CR9"/>
      <sheetName val="Co__Code9"/>
      <sheetName val="Incident__NP_20179"/>
      <sheetName val="Standing_Data3"/>
      <sheetName val="Asset_&amp;_Liability3"/>
      <sheetName val="Net_asset_value3"/>
      <sheetName val="Drop_List3"/>
      <sheetName val="CAN_DOI_-_KET_QUA5"/>
      <sheetName val="Month_v_YTD3"/>
      <sheetName val="_IB-PL-YTD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แบบฟอร์มที่_7_original3"/>
      <sheetName val="แบบฟอร์มที่_7_Project_Base3"/>
      <sheetName val="All_employee3"/>
      <sheetName val="n-4_43"/>
      <sheetName val="DISCOUNT_(2)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Jul_021"/>
      <sheetName val="Non_Movement1"/>
      <sheetName val="Retire_2015-20171"/>
      <sheetName val="New_Item1"/>
      <sheetName val="B131_1"/>
      <sheetName val="ADJ_-_RATE16"/>
      <sheetName val="ADJ___RATE16"/>
      <sheetName val="SCB_1_-_Current16"/>
      <sheetName val="SCB_2_-_Current16"/>
      <sheetName val="BALANCE_SHEET_16"/>
      <sheetName val="BS_ATTACH16"/>
      <sheetName val="Sheet1_(2)16"/>
      <sheetName val="เงินกู้_MGC15"/>
      <sheetName val="LC___TR_Listing15"/>
      <sheetName val="Customize_Your_Invoice15"/>
      <sheetName val="Stock_Aging15"/>
      <sheetName val="VariableII__period15"/>
      <sheetName val="Dec_200115"/>
      <sheetName val="CF_RECONCILE_-_115"/>
      <sheetName val="Cost_Centers13"/>
      <sheetName val="_IB-PL-00-01_SUMMARY13"/>
      <sheetName val="10-1_Media13"/>
      <sheetName val="Customize_Your_Purchase_Order13"/>
      <sheetName val="ALL_KSFC_RIGS_EXCEPT_R-513"/>
      <sheetName val="FP_Friends_Other13"/>
      <sheetName val="163040_LC_TR13"/>
      <sheetName val="ng_127"/>
      <sheetName val="Trial_Balance12"/>
      <sheetName val="_IBPL000112"/>
      <sheetName val="TrialBalance_Q3-200212"/>
      <sheetName val="Workbook_Inputs12"/>
      <sheetName val="163040_LC-TR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By_Person9"/>
      <sheetName val="head_Jan9"/>
      <sheetName val="DB_PPC_PSF9"/>
      <sheetName val="Record_CR7"/>
      <sheetName val="Co__Code7"/>
      <sheetName val="Incident__NP_20177"/>
      <sheetName val="Standing_Data1"/>
      <sheetName val="Asset_&amp;_Liability1"/>
      <sheetName val="Net_asset_value1"/>
      <sheetName val="Drop_List1"/>
      <sheetName val="Month_v_YTD1"/>
      <sheetName val="_IB-PL-YTD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แบบฟอร์มที่_7_original1"/>
      <sheetName val="แบบฟอร์มที่_7_Project_Base1"/>
      <sheetName val="All_employee1"/>
      <sheetName val="n-4_41"/>
      <sheetName val="ADJ_-_RATE17"/>
      <sheetName val="ADJ___RATE17"/>
      <sheetName val="SCB_1_-_Current17"/>
      <sheetName val="SCB_2_-_Current17"/>
      <sheetName val="BALANCE_SHEET_17"/>
      <sheetName val="BS_ATTACH17"/>
      <sheetName val="Sheet1_(2)17"/>
      <sheetName val="เงินกู้_MGC16"/>
      <sheetName val="LC___TR_Listing16"/>
      <sheetName val="Customize_Your_Invoice16"/>
      <sheetName val="Stock_Aging16"/>
      <sheetName val="VariableII__period16"/>
      <sheetName val="Dec_200116"/>
      <sheetName val="CF_RECONCILE_-_116"/>
      <sheetName val="Cost_Centers14"/>
      <sheetName val="_IB-PL-00-01_SUMMARY14"/>
      <sheetName val="10-1_Media14"/>
      <sheetName val="Customize_Your_Purchase_Order14"/>
      <sheetName val="ALL_KSFC_RIGS_EXCEPT_R-514"/>
      <sheetName val="FP_Friends_Other14"/>
      <sheetName val="163040_LC_TR14"/>
      <sheetName val="ng_128"/>
      <sheetName val="Trial_Balance13"/>
      <sheetName val="_IBPL000113"/>
      <sheetName val="TrialBalance_Q3-200213"/>
      <sheetName val="Workbook_Inputs13"/>
      <sheetName val="163040_LC-TR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By_Person10"/>
      <sheetName val="head_Jan10"/>
      <sheetName val="Cost_center5"/>
      <sheetName val="DB_PPC_PSF10"/>
      <sheetName val="Record_CR8"/>
      <sheetName val="Co__Code8"/>
      <sheetName val="Incident__NP_20178"/>
      <sheetName val="Standing_Data2"/>
      <sheetName val="Asset_&amp;_Liability2"/>
      <sheetName val="Net_asset_value2"/>
      <sheetName val="Drop_List2"/>
      <sheetName val="CAN_DOI_-_KET_QUA4"/>
      <sheetName val="Month_v_YTD2"/>
      <sheetName val="_IB-PL-YTD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แบบฟอร์มที่_7_original2"/>
      <sheetName val="แบบฟอร์มที่_7_Project_Base2"/>
      <sheetName val="All_employee2"/>
      <sheetName val="n-4_42"/>
      <sheetName val="DISCOUNT_(2)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Jul_02"/>
      <sheetName val="Non_Movement"/>
      <sheetName val="Retire_2015-2017"/>
      <sheetName val="New_Item"/>
      <sheetName val="B131_"/>
      <sheetName val="HR Budget"/>
      <sheetName val="Erection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Control_BS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ADJ_-_RATE19"/>
      <sheetName val="ADJ___RATE19"/>
      <sheetName val="SCB_1_-_Current19"/>
      <sheetName val="SCB_2_-_Current19"/>
      <sheetName val="BALANCE_SHEET_19"/>
      <sheetName val="BS_ATTACH19"/>
      <sheetName val="Sheet1_(2)19"/>
      <sheetName val="เงินกู้_MGC18"/>
      <sheetName val="LC___TR_Listing18"/>
      <sheetName val="Customize_Your_Invoice18"/>
      <sheetName val="Stock_Aging18"/>
      <sheetName val="VariableII__period18"/>
      <sheetName val="Dec_200118"/>
      <sheetName val="CF_RECONCILE_-_118"/>
      <sheetName val="Cost_Centers16"/>
      <sheetName val="_IB-PL-00-01_SUMMARY16"/>
      <sheetName val="10-1_Media16"/>
      <sheetName val="Customize_Your_Purchase_Order16"/>
      <sheetName val="ALL_KSFC_RIGS_EXCEPT_R-516"/>
      <sheetName val="FP_Friends_Other16"/>
      <sheetName val="163040_LC_TR16"/>
      <sheetName val="ng_1210"/>
      <sheetName val="Trial_Balance15"/>
      <sheetName val="_IBPL000115"/>
      <sheetName val="TrialBalance_Q3-200215"/>
      <sheetName val="Workbook_Inputs15"/>
      <sheetName val="163040_LC-TR15"/>
      <sheetName val="CA_Sheet16"/>
      <sheetName val="F9_Parameters14"/>
      <sheetName val="Total_Inventory15"/>
      <sheetName val="Semi_FG&amp;FG15"/>
      <sheetName val="Provision_NRV15"/>
      <sheetName val="Customize_Your_Loan_Manager14"/>
      <sheetName val="D190_214"/>
      <sheetName val="Bang_chiet_tinh_TBA14"/>
      <sheetName val="Data_Entry12"/>
      <sheetName val="input_data12"/>
      <sheetName val="Valo_DCF12"/>
      <sheetName val="List_info12"/>
      <sheetName val="By_Person12"/>
      <sheetName val="head_Jan12"/>
      <sheetName val="Cost_center7"/>
      <sheetName val="DB_PPC_PSF12"/>
      <sheetName val="Record_CR10"/>
      <sheetName val="Co__Code10"/>
      <sheetName val="Incident__NP_201710"/>
      <sheetName val="Standing_Data4"/>
      <sheetName val="Asset_&amp;_Liability4"/>
      <sheetName val="Net_asset_value4"/>
      <sheetName val="Drop_List4"/>
      <sheetName val="CAN_DOI_-_KET_QUA6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แบบฟอร์มที่_7_original4"/>
      <sheetName val="แบบฟอร์มที่_7_Project_Base4"/>
      <sheetName val="All_employee4"/>
      <sheetName val="n-4_44"/>
      <sheetName val="ADJ_-_RATE20"/>
      <sheetName val="ADJ___RATE20"/>
      <sheetName val="SCB_1_-_Current20"/>
      <sheetName val="SCB_2_-_Current20"/>
      <sheetName val="BALANCE_SHEET_20"/>
      <sheetName val="BS_ATTACH20"/>
      <sheetName val="Sheet1_(2)20"/>
      <sheetName val="เงินกู้_MGC19"/>
      <sheetName val="LC___TR_Listing19"/>
      <sheetName val="Customize_Your_Invoice19"/>
      <sheetName val="Stock_Aging19"/>
      <sheetName val="VariableII__period19"/>
      <sheetName val="Dec_200119"/>
      <sheetName val="CF_RECONCILE_-_119"/>
      <sheetName val="Cost_Centers17"/>
      <sheetName val="_IB-PL-00-01_SUMMARY17"/>
      <sheetName val="10-1_Media17"/>
      <sheetName val="Customize_Your_Purchase_Order17"/>
      <sheetName val="ALL_KSFC_RIGS_EXCEPT_R-517"/>
      <sheetName val="FP_Friends_Other17"/>
      <sheetName val="163040_LC_TR17"/>
      <sheetName val="ng_1211"/>
      <sheetName val="Trial_Balance16"/>
      <sheetName val="_IBPL000116"/>
      <sheetName val="TrialBalance_Q3-200216"/>
      <sheetName val="Workbook_Inputs16"/>
      <sheetName val="163040_LC-TR16"/>
      <sheetName val="CA_Sheet17"/>
      <sheetName val="F9_Parameters15"/>
      <sheetName val="Total_Inventory16"/>
      <sheetName val="Semi_FG&amp;FG16"/>
      <sheetName val="Provision_NRV16"/>
      <sheetName val="Customize_Your_Loan_Manager15"/>
      <sheetName val="D190_215"/>
      <sheetName val="Bang_chiet_tinh_TBA15"/>
      <sheetName val="Data_Entry13"/>
      <sheetName val="input_data13"/>
      <sheetName val="Valo_DCF13"/>
      <sheetName val="List_info13"/>
      <sheetName val="By_Person13"/>
      <sheetName val="head_Jan13"/>
      <sheetName val="Cost_center8"/>
      <sheetName val="DB_PPC_PSF13"/>
      <sheetName val="Record_CR11"/>
      <sheetName val="Co__Code11"/>
      <sheetName val="Incident__NP_201711"/>
      <sheetName val="Standing_Data5"/>
      <sheetName val="Asset_&amp;_Liability5"/>
      <sheetName val="Net_asset_value5"/>
      <sheetName val="Drop_List5"/>
      <sheetName val="CAN_DOI_-_KET_QUA7"/>
      <sheetName val="Month_v_YTD5"/>
      <sheetName val="_IB-PL-YTD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WT_Util_99_LE5"/>
      <sheetName val="PTA_P&amp;S5"/>
      <sheetName val="Waste_Treatment_Variable_5"/>
      <sheetName val="แบบฟอร์มที่_7_original5"/>
      <sheetName val="แบบฟอร์มที่_7_Project_Base5"/>
      <sheetName val="All_employee5"/>
      <sheetName val="n-4_45"/>
      <sheetName val="ADJ_-_RATE21"/>
      <sheetName val="ADJ___RATE21"/>
      <sheetName val="SCB_1_-_Current21"/>
      <sheetName val="SCB_2_-_Current21"/>
      <sheetName val="BALANCE_SHEET_21"/>
      <sheetName val="BS_ATTACH21"/>
      <sheetName val="Sheet1_(2)21"/>
      <sheetName val="เงินกู้_MGC20"/>
      <sheetName val="LC___TR_Listing20"/>
      <sheetName val="Customize_Your_Invoice20"/>
      <sheetName val="Stock_Aging20"/>
      <sheetName val="VariableII__period20"/>
      <sheetName val="Dec_200120"/>
      <sheetName val="CF_RECONCILE_-_120"/>
      <sheetName val="Cost_Centers18"/>
      <sheetName val="_IB-PL-00-01_SUMMARY18"/>
      <sheetName val="10-1_Media18"/>
      <sheetName val="Customize_Your_Purchase_Order18"/>
      <sheetName val="ALL_KSFC_RIGS_EXCEPT_R-518"/>
      <sheetName val="FP_Friends_Other18"/>
      <sheetName val="163040_LC_TR18"/>
      <sheetName val="ng_1212"/>
      <sheetName val="Trial_Balance17"/>
      <sheetName val="_IBPL000117"/>
      <sheetName val="TrialBalance_Q3-200217"/>
      <sheetName val="Workbook_Inputs17"/>
      <sheetName val="163040_LC-TR17"/>
      <sheetName val="CA_Sheet18"/>
      <sheetName val="F9_Parameters16"/>
      <sheetName val="Total_Inventory17"/>
      <sheetName val="Semi_FG&amp;FG17"/>
      <sheetName val="Provision_NRV17"/>
      <sheetName val="Customize_Your_Loan_Manager16"/>
      <sheetName val="D190_216"/>
      <sheetName val="Bang_chiet_tinh_TBA16"/>
      <sheetName val="Data_Entry14"/>
      <sheetName val="input_data14"/>
      <sheetName val="Valo_DCF14"/>
      <sheetName val="List_info14"/>
      <sheetName val="By_Person14"/>
      <sheetName val="head_Jan14"/>
      <sheetName val="Cost_center9"/>
      <sheetName val="DB_PPC_PSF14"/>
      <sheetName val="Record_CR12"/>
      <sheetName val="Co__Code12"/>
      <sheetName val="Incident__NP_201712"/>
      <sheetName val="Standing_Data6"/>
      <sheetName val="Asset_&amp;_Liability6"/>
      <sheetName val="Net_asset_value6"/>
      <sheetName val="Drop_List6"/>
      <sheetName val="CAN_DOI_-_KET_QUA8"/>
      <sheetName val="Month_v_YTD6"/>
      <sheetName val="_IB-PL-YTD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WT_Util_99_LE6"/>
      <sheetName val="PTA_P&amp;S6"/>
      <sheetName val="Waste_Treatment_Variable_6"/>
      <sheetName val="แบบฟอร์มที่_7_original6"/>
      <sheetName val="แบบฟอร์มที่_7_Project_Base6"/>
      <sheetName val="All_employee6"/>
      <sheetName val="n-4_46"/>
      <sheetName val="ADJ_-_RATE22"/>
      <sheetName val="ADJ___RATE22"/>
      <sheetName val="SCB_1_-_Current22"/>
      <sheetName val="SCB_2_-_Current22"/>
      <sheetName val="BALANCE_SHEET_22"/>
      <sheetName val="BS_ATTACH22"/>
      <sheetName val="Sheet1_(2)22"/>
      <sheetName val="เงินกู้_MGC21"/>
      <sheetName val="LC___TR_Listing21"/>
      <sheetName val="Customize_Your_Invoice21"/>
      <sheetName val="Stock_Aging21"/>
      <sheetName val="VariableII__period21"/>
      <sheetName val="Dec_200121"/>
      <sheetName val="CF_RECONCILE_-_121"/>
      <sheetName val="Cost_Centers19"/>
      <sheetName val="_IB-PL-00-01_SUMMARY19"/>
      <sheetName val="10-1_Media19"/>
      <sheetName val="Customize_Your_Purchase_Order19"/>
      <sheetName val="ALL_KSFC_RIGS_EXCEPT_R-519"/>
      <sheetName val="FP_Friends_Other19"/>
      <sheetName val="163040_LC_TR19"/>
      <sheetName val="ng_1213"/>
      <sheetName val="Trial_Balance18"/>
      <sheetName val="_IBPL000118"/>
      <sheetName val="TrialBalance_Q3-200218"/>
      <sheetName val="Workbook_Inputs18"/>
      <sheetName val="163040_LC-TR18"/>
      <sheetName val="CA_Sheet19"/>
      <sheetName val="F9_Parameters17"/>
      <sheetName val="Total_Inventory18"/>
      <sheetName val="Semi_FG&amp;FG18"/>
      <sheetName val="Provision_NRV18"/>
      <sheetName val="Customize_Your_Loan_Manager17"/>
      <sheetName val="D190_217"/>
      <sheetName val="Bang_chiet_tinh_TBA17"/>
      <sheetName val="Data_Entry15"/>
      <sheetName val="input_data15"/>
      <sheetName val="Valo_DCF15"/>
      <sheetName val="List_info15"/>
      <sheetName val="By_Person15"/>
      <sheetName val="head_Jan15"/>
      <sheetName val="Cost_center10"/>
      <sheetName val="DB_PPC_PSF15"/>
      <sheetName val="Record_CR13"/>
      <sheetName val="Co__Code13"/>
      <sheetName val="Incident__NP_201713"/>
      <sheetName val="Standing_Data7"/>
      <sheetName val="Asset_&amp;_Liability7"/>
      <sheetName val="Net_asset_value7"/>
      <sheetName val="Drop_List7"/>
      <sheetName val="CAN_DOI_-_KET_QUA9"/>
      <sheetName val="Month_v_YTD7"/>
      <sheetName val="_IB-PL-YTD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WT_Util_99_LE7"/>
      <sheetName val="PTA_P&amp;S7"/>
      <sheetName val="Waste_Treatment_Variable_7"/>
      <sheetName val="แบบฟอร์มที่_7_original7"/>
      <sheetName val="แบบฟอร์มที่_7_Project_Base7"/>
      <sheetName val="All_employee7"/>
      <sheetName val="n-4_47"/>
      <sheetName val="ADJ_-_RATE23"/>
      <sheetName val="ADJ___RATE23"/>
      <sheetName val="SCB_1_-_Current23"/>
      <sheetName val="SCB_2_-_Current23"/>
      <sheetName val="BALANCE_SHEET_23"/>
      <sheetName val="BS_ATTACH23"/>
      <sheetName val="Sheet1_(2)23"/>
      <sheetName val="เงินกู้_MGC22"/>
      <sheetName val="LC___TR_Listing22"/>
      <sheetName val="Customize_Your_Invoice22"/>
      <sheetName val="Stock_Aging22"/>
      <sheetName val="VariableII__period22"/>
      <sheetName val="Dec_200122"/>
      <sheetName val="CF_RECONCILE_-_122"/>
      <sheetName val="Cost_Centers20"/>
      <sheetName val="_IB-PL-00-01_SUMMARY20"/>
      <sheetName val="10-1_Media20"/>
      <sheetName val="Customize_Your_Purchase_Order20"/>
      <sheetName val="ALL_KSFC_RIGS_EXCEPT_R-520"/>
      <sheetName val="FP_Friends_Other20"/>
      <sheetName val="163040_LC_TR20"/>
      <sheetName val="ng_1214"/>
      <sheetName val="Trial_Balance19"/>
      <sheetName val="_IBPL000119"/>
      <sheetName val="TrialBalance_Q3-200219"/>
      <sheetName val="Workbook_Inputs19"/>
      <sheetName val="163040_LC-TR19"/>
      <sheetName val="CA_Sheet20"/>
      <sheetName val="F9_Parameters18"/>
      <sheetName val="Total_Inventory19"/>
      <sheetName val="Semi_FG&amp;FG19"/>
      <sheetName val="Provision_NRV19"/>
      <sheetName val="Customize_Your_Loan_Manager18"/>
      <sheetName val="D190_218"/>
      <sheetName val="Bang_chiet_tinh_TBA18"/>
      <sheetName val="Data_Entry16"/>
      <sheetName val="input_data16"/>
      <sheetName val="Valo_DCF16"/>
      <sheetName val="List_info16"/>
      <sheetName val="By_Person16"/>
      <sheetName val="head_Jan16"/>
      <sheetName val="Cost_center11"/>
      <sheetName val="DB_PPC_PSF16"/>
      <sheetName val="Record_CR14"/>
      <sheetName val="Co__Code14"/>
      <sheetName val="Incident__NP_201714"/>
      <sheetName val="Standing_Data8"/>
      <sheetName val="Asset_&amp;_Liability8"/>
      <sheetName val="Net_asset_value8"/>
      <sheetName val="Drop_List8"/>
      <sheetName val="CAN_DOI_-_KET_QUA10"/>
      <sheetName val="Month_v_YTD8"/>
      <sheetName val="_IB-PL-YTD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WT_Util_99_LE8"/>
      <sheetName val="PTA_P&amp;S8"/>
      <sheetName val="Waste_Treatment_Variable_8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CAN_DOI_-_KET_QUA11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CAN_DOI_-_KET_QUA12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DISCOUNT_(2)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Jul_023"/>
      <sheetName val="Non_Movement3"/>
      <sheetName val="Retire_2015-20173"/>
      <sheetName val="New_Item3"/>
      <sheetName val="B131_3"/>
      <sheetName val="DISCOUNT_(2)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Jul_022"/>
      <sheetName val="Non_Movement2"/>
      <sheetName val="Retire_2015-20172"/>
      <sheetName val="New_Item2"/>
      <sheetName val="B131_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2_Conso1"/>
      <sheetName val="Summary_by_Machine_Type_MAR1"/>
      <sheetName val="stat_local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2_Conso"/>
      <sheetName val="Summary_by_Machine_Type_MAR"/>
      <sheetName val="stat_local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Listeverdier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Configuration"/>
      <sheetName val="SoKTMay"/>
      <sheetName val="DaysInMonth"/>
      <sheetName val="A1"/>
      <sheetName val="Arch"/>
      <sheetName val="Seagate__share_in_units"/>
      <sheetName val="3_P&amp;L_"/>
      <sheetName val="Seagate__share_in_units1"/>
      <sheetName val="3_P&amp;L_1"/>
      <sheetName val="แบบประเมิน"/>
      <sheetName val="BARS"/>
      <sheetName val="conso46"/>
      <sheetName val="Lenders_Ratios juneseptnov"/>
      <sheetName val="JB"/>
      <sheetName val="COA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2_Conso2"/>
      <sheetName val="Summary_by_Machine_Type_MAR2"/>
      <sheetName val="stat_local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2_Conso3"/>
      <sheetName val="Summary_by_Machine_Type_MAR3"/>
      <sheetName val="stat_local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5 Code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MM-AU_Validation-Dom"/>
      <sheetName val="PDR_PL _ACCT-MBK"/>
      <sheetName val="TB1"/>
      <sheetName val="TB2"/>
      <sheetName val="Slide_Performance_Shopping"/>
      <sheetName val="Seagate__share_in_units2"/>
      <sheetName val="3_P&amp;L_2"/>
      <sheetName val="Seagate__share_in_units3"/>
      <sheetName val="3_P&amp;L_3"/>
      <sheetName val="11-20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Details 2002"/>
      <sheetName val="Sale Expectation (2)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Seagate__share_in_units4"/>
      <sheetName val="3_P&amp;L_4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A5_Code"/>
      <sheetName val="ytd_fty_(DG)_oh_12-2016"/>
      <sheetName val="PDR_PL__ACCT-MBK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DGiaT"/>
      <sheetName val="DGiaTN"/>
      <sheetName val="TT"/>
      <sheetName val="NAV Base"/>
      <sheetName val="AC"/>
      <sheetName val="BUILD95"/>
      <sheetName val="master_plan_"/>
      <sheetName val="ValuationInput"/>
      <sheetName val="評價底稿"/>
      <sheetName val="custommer"/>
      <sheetName val="MMIP(JU)"/>
      <sheetName val="F-1&amp;F-2"/>
      <sheetName val="gvl"/>
      <sheetName val="GEFin"/>
      <sheetName val="Capital"/>
      <sheetName val="New DYNA"/>
      <sheetName val="FN8"/>
      <sheetName val="Oracle Raw"/>
      <sheetName val="Oracle Data Reorg"/>
      <sheetName val="Du_lieu"/>
      <sheetName val="Report"/>
      <sheetName val="ProductName"/>
      <sheetName val="February Export"/>
      <sheetName val="Intercom"/>
      <sheetName val="Intercom _2_"/>
      <sheetName val="Export Sale"/>
      <sheetName val="ซื้อขาย"/>
      <sheetName val="master_plan_1"/>
      <sheetName val="Vat7% ภายในเดือน_Junต้นฉบับ"/>
      <sheetName val="TBA"/>
      <sheetName val="Rates"/>
      <sheetName val="Rateil Pages"/>
      <sheetName val="BMCT2003"/>
      <sheetName val="C-3"/>
      <sheetName val="PPH GB"/>
      <sheetName val="Storage"/>
      <sheetName val="Jan.05"/>
      <sheetName val="TAX21"/>
      <sheetName val="PDR15-03-54"/>
      <sheetName val="中行汇率表"/>
      <sheetName val="WIP-TB"/>
      <sheetName val="Int Thai TB Baht"/>
      <sheetName val="WIP-Master"/>
      <sheetName val="G-BS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PA"/>
      <sheetName val="COM-HARDWARE"/>
      <sheetName val="EQUIPMENT"/>
      <sheetName val="เงินกู้MGC"/>
      <sheetName val="Indices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Sch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2">
          <cell r="B2">
            <v>1.9678000000000001E-2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0</v>
          </cell>
        </row>
      </sheetData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 refreshError="1"/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0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0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0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0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 refreshError="1"/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0</v>
          </cell>
        </row>
      </sheetData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 refreshError="1"/>
      <sheetData sheetId="863" refreshError="1"/>
      <sheetData sheetId="864" refreshError="1"/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2">
          <cell r="B2">
            <v>0</v>
          </cell>
        </row>
      </sheetData>
      <sheetData sheetId="1008">
        <row r="3">
          <cell r="B3" t="str">
            <v>Total</v>
          </cell>
        </row>
      </sheetData>
      <sheetData sheetId="1009"/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3">
          <cell r="B3" t="str">
            <v>Total</v>
          </cell>
        </row>
      </sheetData>
      <sheetData sheetId="1013"/>
      <sheetData sheetId="1014">
        <row r="2">
          <cell r="B2">
            <v>0</v>
          </cell>
        </row>
      </sheetData>
      <sheetData sheetId="1015">
        <row r="2">
          <cell r="B2">
            <v>0</v>
          </cell>
        </row>
      </sheetData>
      <sheetData sheetId="1016">
        <row r="2">
          <cell r="B2">
            <v>0</v>
          </cell>
        </row>
      </sheetData>
      <sheetData sheetId="1017">
        <row r="3">
          <cell r="B3" t="str">
            <v>Total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3">
          <cell r="B3" t="str">
            <v>Total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3">
          <cell r="B3" t="str">
            <v>Total</v>
          </cell>
        </row>
      </sheetData>
      <sheetData sheetId="1026">
        <row r="3">
          <cell r="B3" t="str">
            <v>Total</v>
          </cell>
        </row>
      </sheetData>
      <sheetData sheetId="1027">
        <row r="2">
          <cell r="B2">
            <v>0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1.9678000000000001E-2</v>
          </cell>
        </row>
      </sheetData>
      <sheetData sheetId="1066">
        <row r="2">
          <cell r="B2">
            <v>1.9678000000000001E-2</v>
          </cell>
        </row>
      </sheetData>
      <sheetData sheetId="1067">
        <row r="2">
          <cell r="B2">
            <v>1.9678000000000001E-2</v>
          </cell>
        </row>
      </sheetData>
      <sheetData sheetId="1068">
        <row r="2">
          <cell r="B2">
            <v>1.9678000000000001E-2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1.9678000000000001E-2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0</v>
          </cell>
        </row>
      </sheetData>
      <sheetData sheetId="1114">
        <row r="2">
          <cell r="B2">
            <v>0</v>
          </cell>
        </row>
      </sheetData>
      <sheetData sheetId="1115">
        <row r="3">
          <cell r="B3" t="str">
            <v>Total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0</v>
          </cell>
        </row>
      </sheetData>
      <sheetData sheetId="1122"/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/>
      <sheetData sheetId="1126">
        <row r="2">
          <cell r="B2">
            <v>0</v>
          </cell>
        </row>
      </sheetData>
      <sheetData sheetId="1127">
        <row r="2">
          <cell r="B2">
            <v>1.9678000000000001E-2</v>
          </cell>
        </row>
      </sheetData>
      <sheetData sheetId="1128"/>
      <sheetData sheetId="1129"/>
      <sheetData sheetId="1130"/>
      <sheetData sheetId="1131"/>
      <sheetData sheetId="1132">
        <row r="2">
          <cell r="B2">
            <v>1.9678000000000001E-2</v>
          </cell>
        </row>
      </sheetData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/>
      <sheetData sheetId="1143"/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/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3">
          <cell r="B3" t="str">
            <v>Total</v>
          </cell>
        </row>
      </sheetData>
      <sheetData sheetId="1153"/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/>
      <sheetData sheetId="1158"/>
      <sheetData sheetId="1159"/>
      <sheetData sheetId="1160"/>
      <sheetData sheetId="1161"/>
      <sheetData sheetId="1162"/>
      <sheetData sheetId="1163"/>
      <sheetData sheetId="1164">
        <row r="2">
          <cell r="B2">
            <v>1.9678000000000001E-2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2">
          <cell r="B2">
            <v>1.9678000000000001E-2</v>
          </cell>
        </row>
      </sheetData>
      <sheetData sheetId="1173"/>
      <sheetData sheetId="1174">
        <row r="2">
          <cell r="B2">
            <v>1.9678000000000001E-2</v>
          </cell>
        </row>
      </sheetData>
      <sheetData sheetId="1175"/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/>
      <sheetData sheetId="1180"/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0</v>
          </cell>
        </row>
      </sheetData>
      <sheetData sheetId="1184">
        <row r="2">
          <cell r="B2">
            <v>1.9678000000000001E-2</v>
          </cell>
        </row>
      </sheetData>
      <sheetData sheetId="1185"/>
      <sheetData sheetId="1186"/>
      <sheetData sheetId="1187"/>
      <sheetData sheetId="1188">
        <row r="3">
          <cell r="B3" t="str">
            <v>Total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>
        <row r="2">
          <cell r="B2">
            <v>0</v>
          </cell>
        </row>
      </sheetData>
      <sheetData sheetId="1202">
        <row r="2">
          <cell r="B2">
            <v>0</v>
          </cell>
        </row>
      </sheetData>
      <sheetData sheetId="1203"/>
      <sheetData sheetId="1204">
        <row r="2">
          <cell r="B2">
            <v>0</v>
          </cell>
        </row>
      </sheetData>
      <sheetData sheetId="1205"/>
      <sheetData sheetId="1206">
        <row r="3">
          <cell r="B3" t="str">
            <v>Total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0</v>
          </cell>
        </row>
      </sheetData>
      <sheetData sheetId="1212">
        <row r="3">
          <cell r="B3" t="str">
            <v>Total</v>
          </cell>
        </row>
      </sheetData>
      <sheetData sheetId="1213">
        <row r="3">
          <cell r="B3" t="str">
            <v>Total</v>
          </cell>
        </row>
      </sheetData>
      <sheetData sheetId="1214">
        <row r="3">
          <cell r="B3" t="str">
            <v>Total</v>
          </cell>
        </row>
      </sheetData>
      <sheetData sheetId="1215">
        <row r="3">
          <cell r="B3" t="str">
            <v>Total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3">
          <cell r="B3" t="str">
            <v>Total</v>
          </cell>
        </row>
      </sheetData>
      <sheetData sheetId="1222">
        <row r="3">
          <cell r="B3" t="str">
            <v>Total</v>
          </cell>
        </row>
      </sheetData>
      <sheetData sheetId="1223">
        <row r="3">
          <cell r="B3" t="str">
            <v>Total</v>
          </cell>
        </row>
      </sheetData>
      <sheetData sheetId="1224">
        <row r="3">
          <cell r="B3" t="str">
            <v>Total</v>
          </cell>
        </row>
      </sheetData>
      <sheetData sheetId="1225"/>
      <sheetData sheetId="1226">
        <row r="3">
          <cell r="B3" t="str">
            <v>Total</v>
          </cell>
        </row>
      </sheetData>
      <sheetData sheetId="1227">
        <row r="3">
          <cell r="B3" t="str">
            <v>Total</v>
          </cell>
        </row>
      </sheetData>
      <sheetData sheetId="1228">
        <row r="3">
          <cell r="B3" t="str">
            <v>Total</v>
          </cell>
        </row>
      </sheetData>
      <sheetData sheetId="1229">
        <row r="3">
          <cell r="B3" t="str">
            <v>Total</v>
          </cell>
        </row>
      </sheetData>
      <sheetData sheetId="1230">
        <row r="3">
          <cell r="B3" t="str">
            <v>Total</v>
          </cell>
        </row>
      </sheetData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2">
          <cell r="B2">
            <v>0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/>
      <sheetData sheetId="1274">
        <row r="2">
          <cell r="B2">
            <v>0</v>
          </cell>
        </row>
      </sheetData>
      <sheetData sheetId="1275">
        <row r="2">
          <cell r="B2">
            <v>1.9678000000000001E-2</v>
          </cell>
        </row>
      </sheetData>
      <sheetData sheetId="1276"/>
      <sheetData sheetId="1277"/>
      <sheetData sheetId="1278"/>
      <sheetData sheetId="1279">
        <row r="2">
          <cell r="B2">
            <v>0</v>
          </cell>
        </row>
      </sheetData>
      <sheetData sheetId="1280"/>
      <sheetData sheetId="1281"/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/>
      <sheetData sheetId="1285"/>
      <sheetData sheetId="1286"/>
      <sheetData sheetId="1287">
        <row r="2">
          <cell r="B2">
            <v>0</v>
          </cell>
        </row>
      </sheetData>
      <sheetData sheetId="1288"/>
      <sheetData sheetId="1289">
        <row r="2">
          <cell r="B2">
            <v>1.9678000000000001E-2</v>
          </cell>
        </row>
      </sheetData>
      <sheetData sheetId="1290"/>
      <sheetData sheetId="1291"/>
      <sheetData sheetId="1292">
        <row r="2">
          <cell r="B2">
            <v>0</v>
          </cell>
        </row>
      </sheetData>
      <sheetData sheetId="1293"/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/>
      <sheetData sheetId="1310">
        <row r="2">
          <cell r="B2">
            <v>1.9678000000000001E-2</v>
          </cell>
        </row>
      </sheetData>
      <sheetData sheetId="1311"/>
      <sheetData sheetId="1312"/>
      <sheetData sheetId="1313">
        <row r="2">
          <cell r="B2">
            <v>0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0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1.9678000000000001E-2</v>
          </cell>
        </row>
      </sheetData>
      <sheetData sheetId="1318"/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0</v>
          </cell>
        </row>
      </sheetData>
      <sheetData sheetId="1330">
        <row r="2">
          <cell r="B2">
            <v>0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/>
      <sheetData sheetId="1338">
        <row r="2">
          <cell r="B2">
            <v>1.9678000000000001E-2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/>
      <sheetData sheetId="1354">
        <row r="3">
          <cell r="B3" t="str">
            <v>Total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/>
      <sheetData sheetId="1361"/>
      <sheetData sheetId="1362">
        <row r="2">
          <cell r="B2">
            <v>1.9678000000000001E-2</v>
          </cell>
        </row>
      </sheetData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>
        <row r="2">
          <cell r="B2">
            <v>1.9678000000000001E-2</v>
          </cell>
        </row>
      </sheetData>
      <sheetData sheetId="1372"/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/>
      <sheetData sheetId="1376"/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/>
      <sheetData sheetId="1380"/>
      <sheetData sheetId="1381">
        <row r="2">
          <cell r="B2">
            <v>1.9678000000000001E-2</v>
          </cell>
        </row>
      </sheetData>
      <sheetData sheetId="1382"/>
      <sheetData sheetId="1383"/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/>
      <sheetData sheetId="1388"/>
      <sheetData sheetId="1389"/>
      <sheetData sheetId="1390"/>
      <sheetData sheetId="1391"/>
      <sheetData sheetId="1392"/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/>
      <sheetData sheetId="1397"/>
      <sheetData sheetId="1398"/>
      <sheetData sheetId="1399"/>
      <sheetData sheetId="1400"/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/>
      <sheetData sheetId="1406"/>
      <sheetData sheetId="1407"/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0</v>
          </cell>
        </row>
      </sheetData>
      <sheetData sheetId="1419">
        <row r="2">
          <cell r="B2">
            <v>0</v>
          </cell>
        </row>
      </sheetData>
      <sheetData sheetId="1420"/>
      <sheetData sheetId="1421">
        <row r="2">
          <cell r="B2">
            <v>0</v>
          </cell>
        </row>
      </sheetData>
      <sheetData sheetId="1422">
        <row r="2">
          <cell r="B2">
            <v>0</v>
          </cell>
        </row>
      </sheetData>
      <sheetData sheetId="1423"/>
      <sheetData sheetId="1424">
        <row r="2">
          <cell r="B2">
            <v>1.9678000000000001E-2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0</v>
          </cell>
        </row>
      </sheetData>
      <sheetData sheetId="1441"/>
      <sheetData sheetId="1442"/>
      <sheetData sheetId="1443"/>
      <sheetData sheetId="1444"/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3">
          <cell r="B3" t="str">
            <v>Total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0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/>
      <sheetData sheetId="1503"/>
      <sheetData sheetId="1504"/>
      <sheetData sheetId="1505"/>
      <sheetData sheetId="1506">
        <row r="2">
          <cell r="B2">
            <v>0</v>
          </cell>
        </row>
      </sheetData>
      <sheetData sheetId="1507" refreshError="1"/>
      <sheetData sheetId="1508" refreshError="1"/>
      <sheetData sheetId="1509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>
        <row r="2">
          <cell r="B2">
            <v>1.9678000000000001E-2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>
        <row r="2">
          <cell r="B2">
            <v>0</v>
          </cell>
        </row>
      </sheetData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>
        <row r="2">
          <cell r="B2">
            <v>0</v>
          </cell>
        </row>
      </sheetData>
      <sheetData sheetId="1613"/>
      <sheetData sheetId="1614"/>
      <sheetData sheetId="1615"/>
      <sheetData sheetId="1616"/>
      <sheetData sheetId="1617">
        <row r="2">
          <cell r="B2">
            <v>1.9678000000000001E-2</v>
          </cell>
        </row>
      </sheetData>
      <sheetData sheetId="1618"/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/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/>
      <sheetData sheetId="1626"/>
      <sheetData sheetId="1627"/>
      <sheetData sheetId="1628"/>
      <sheetData sheetId="1629"/>
      <sheetData sheetId="1630"/>
      <sheetData sheetId="1631"/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/>
      <sheetData sheetId="1649"/>
      <sheetData sheetId="1650"/>
      <sheetData sheetId="1651">
        <row r="2">
          <cell r="B2">
            <v>1.9678000000000001E-2</v>
          </cell>
        </row>
      </sheetData>
      <sheetData sheetId="1652"/>
      <sheetData sheetId="1653"/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>
        <row r="2">
          <cell r="B2">
            <v>1.9678000000000001E-2</v>
          </cell>
        </row>
      </sheetData>
      <sheetData sheetId="1665"/>
      <sheetData sheetId="1666"/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0</v>
          </cell>
        </row>
      </sheetData>
      <sheetData sheetId="1681"/>
      <sheetData sheetId="1682"/>
      <sheetData sheetId="1683">
        <row r="2">
          <cell r="B2">
            <v>0</v>
          </cell>
        </row>
      </sheetData>
      <sheetData sheetId="1684"/>
      <sheetData sheetId="1685">
        <row r="3">
          <cell r="B3" t="str">
            <v>Total</v>
          </cell>
        </row>
      </sheetData>
      <sheetData sheetId="1686"/>
      <sheetData sheetId="1687"/>
      <sheetData sheetId="1688"/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3">
          <cell r="B3" t="str">
            <v>Total</v>
          </cell>
        </row>
      </sheetData>
      <sheetData sheetId="1693"/>
      <sheetData sheetId="1694"/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0</v>
          </cell>
        </row>
      </sheetData>
      <sheetData sheetId="1702"/>
      <sheetData sheetId="1703">
        <row r="2">
          <cell r="B2">
            <v>0</v>
          </cell>
        </row>
      </sheetData>
      <sheetData sheetId="1704"/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/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/>
      <sheetData sheetId="1715"/>
      <sheetData sheetId="1716"/>
      <sheetData sheetId="1717"/>
      <sheetData sheetId="1718"/>
      <sheetData sheetId="1719"/>
      <sheetData sheetId="1720"/>
      <sheetData sheetId="1721">
        <row r="2">
          <cell r="B2">
            <v>1.9678000000000001E-2</v>
          </cell>
        </row>
      </sheetData>
      <sheetData sheetId="1722"/>
      <sheetData sheetId="1723">
        <row r="2">
          <cell r="B2">
            <v>1.9678000000000001E-2</v>
          </cell>
        </row>
      </sheetData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/>
      <sheetData sheetId="1739"/>
      <sheetData sheetId="1740">
        <row r="2">
          <cell r="B2">
            <v>1.9678000000000001E-2</v>
          </cell>
        </row>
      </sheetData>
      <sheetData sheetId="1741"/>
      <sheetData sheetId="1742"/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/>
      <sheetData sheetId="1746"/>
      <sheetData sheetId="1747">
        <row r="2">
          <cell r="B2">
            <v>1.9678000000000001E-2</v>
          </cell>
        </row>
      </sheetData>
      <sheetData sheetId="1748"/>
      <sheetData sheetId="1749"/>
      <sheetData sheetId="1750"/>
      <sheetData sheetId="1751"/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/>
      <sheetData sheetId="1755">
        <row r="2">
          <cell r="B2">
            <v>1.9678000000000001E-2</v>
          </cell>
        </row>
      </sheetData>
      <sheetData sheetId="1756"/>
      <sheetData sheetId="1757">
        <row r="2">
          <cell r="B2">
            <v>1.9678000000000001E-2</v>
          </cell>
        </row>
      </sheetData>
      <sheetData sheetId="1758"/>
      <sheetData sheetId="1759"/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/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/>
      <sheetData sheetId="1768"/>
      <sheetData sheetId="1769"/>
      <sheetData sheetId="1770"/>
      <sheetData sheetId="1771"/>
      <sheetData sheetId="1772">
        <row r="2">
          <cell r="B2">
            <v>0</v>
          </cell>
        </row>
      </sheetData>
      <sheetData sheetId="1773"/>
      <sheetData sheetId="1774"/>
      <sheetData sheetId="1775"/>
      <sheetData sheetId="1776"/>
      <sheetData sheetId="1777"/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2">
          <cell r="B2">
            <v>0</v>
          </cell>
        </row>
      </sheetData>
      <sheetData sheetId="1791"/>
      <sheetData sheetId="1792"/>
      <sheetData sheetId="1793"/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/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/>
      <sheetData sheetId="1801">
        <row r="2">
          <cell r="B2">
            <v>1.9678000000000001E-2</v>
          </cell>
        </row>
      </sheetData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>
        <row r="2">
          <cell r="B2">
            <v>1.9678000000000001E-2</v>
          </cell>
        </row>
      </sheetData>
      <sheetData sheetId="1811"/>
      <sheetData sheetId="1812">
        <row r="2">
          <cell r="B2">
            <v>1.9678000000000001E-2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/>
      <sheetData sheetId="1828"/>
      <sheetData sheetId="1829"/>
      <sheetData sheetId="1830">
        <row r="2">
          <cell r="B2">
            <v>1.9678000000000001E-2</v>
          </cell>
        </row>
      </sheetData>
      <sheetData sheetId="1831"/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/>
      <sheetData sheetId="1835"/>
      <sheetData sheetId="1836">
        <row r="2">
          <cell r="B2">
            <v>1.9678000000000001E-2</v>
          </cell>
        </row>
      </sheetData>
      <sheetData sheetId="1837"/>
      <sheetData sheetId="1838"/>
      <sheetData sheetId="1839"/>
      <sheetData sheetId="1840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/>
      <sheetData sheetId="1844"/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/>
      <sheetData sheetId="1848"/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/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/>
      <sheetData sheetId="1857"/>
      <sheetData sheetId="1858"/>
      <sheetData sheetId="1859"/>
      <sheetData sheetId="1860"/>
      <sheetData sheetId="1861">
        <row r="2">
          <cell r="B2">
            <v>0</v>
          </cell>
        </row>
      </sheetData>
      <sheetData sheetId="1862"/>
      <sheetData sheetId="1863"/>
      <sheetData sheetId="1864"/>
      <sheetData sheetId="1865"/>
      <sheetData sheetId="1866"/>
      <sheetData sheetId="1867">
        <row r="2">
          <cell r="B2">
            <v>1.9678000000000001E-2</v>
          </cell>
        </row>
      </sheetData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>
        <row r="2">
          <cell r="B2">
            <v>0</v>
          </cell>
        </row>
      </sheetData>
      <sheetData sheetId="1880"/>
      <sheetData sheetId="1881"/>
      <sheetData sheetId="1882"/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/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/>
      <sheetData sheetId="1890">
        <row r="2">
          <cell r="B2">
            <v>1.9678000000000001E-2</v>
          </cell>
        </row>
      </sheetData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>
        <row r="2">
          <cell r="B2">
            <v>1.9678000000000001E-2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/>
      <sheetData sheetId="1917"/>
      <sheetData sheetId="1918"/>
      <sheetData sheetId="1919">
        <row r="2">
          <cell r="B2">
            <v>1.9678000000000001E-2</v>
          </cell>
        </row>
      </sheetData>
      <sheetData sheetId="1920"/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/>
      <sheetData sheetId="1924"/>
      <sheetData sheetId="1925">
        <row r="2">
          <cell r="B2">
            <v>1.9678000000000001E-2</v>
          </cell>
        </row>
      </sheetData>
      <sheetData sheetId="1926"/>
      <sheetData sheetId="1927"/>
      <sheetData sheetId="1928"/>
      <sheetData sheetId="1929"/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/>
      <sheetData sheetId="1933"/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/>
      <sheetData sheetId="1937"/>
      <sheetData sheetId="1938"/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/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/>
      <sheetData sheetId="1946"/>
      <sheetData sheetId="1947"/>
      <sheetData sheetId="1948"/>
      <sheetData sheetId="1949"/>
      <sheetData sheetId="1950">
        <row r="2">
          <cell r="B2">
            <v>0</v>
          </cell>
        </row>
      </sheetData>
      <sheetData sheetId="1951"/>
      <sheetData sheetId="1952"/>
      <sheetData sheetId="1953"/>
      <sheetData sheetId="1954"/>
      <sheetData sheetId="1955"/>
      <sheetData sheetId="1956">
        <row r="2">
          <cell r="B2">
            <v>1.9678000000000001E-2</v>
          </cell>
        </row>
      </sheetData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>
        <row r="2">
          <cell r="B2">
            <v>0</v>
          </cell>
        </row>
      </sheetData>
      <sheetData sheetId="1969"/>
      <sheetData sheetId="1970"/>
      <sheetData sheetId="1971"/>
      <sheetData sheetId="1972"/>
      <sheetData sheetId="1973">
        <row r="2">
          <cell r="B2">
            <v>1.9678000000000001E-2</v>
          </cell>
        </row>
      </sheetData>
      <sheetData sheetId="1974"/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/>
      <sheetData sheetId="1979">
        <row r="2">
          <cell r="B2">
            <v>1.9678000000000001E-2</v>
          </cell>
        </row>
      </sheetData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/>
      <sheetData sheetId="2035"/>
      <sheetData sheetId="2036"/>
      <sheetData sheetId="2037"/>
      <sheetData sheetId="2038"/>
      <sheetData sheetId="2039">
        <row r="2">
          <cell r="B2">
            <v>0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2">
          <cell r="B2">
            <v>0</v>
          </cell>
        </row>
      </sheetData>
      <sheetData sheetId="2058"/>
      <sheetData sheetId="2059"/>
      <sheetData sheetId="2060"/>
      <sheetData sheetId="2061"/>
      <sheetData sheetId="2062">
        <row r="2">
          <cell r="B2">
            <v>1.9678000000000001E-2</v>
          </cell>
        </row>
      </sheetData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2">
          <cell r="B2">
            <v>0</v>
          </cell>
        </row>
      </sheetData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>
        <row r="2">
          <cell r="B2">
            <v>0</v>
          </cell>
        </row>
      </sheetData>
      <sheetData sheetId="2147"/>
      <sheetData sheetId="2148"/>
      <sheetData sheetId="2149"/>
      <sheetData sheetId="2150"/>
      <sheetData sheetId="2151">
        <row r="2">
          <cell r="B2">
            <v>1.9678000000000001E-2</v>
          </cell>
        </row>
      </sheetData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>
        <row r="2">
          <cell r="B2">
            <v>0</v>
          </cell>
        </row>
      </sheetData>
      <sheetData sheetId="2217">
        <row r="2">
          <cell r="B2">
            <v>0</v>
          </cell>
        </row>
      </sheetData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>
        <row r="2">
          <cell r="B2">
            <v>0</v>
          </cell>
        </row>
      </sheetData>
      <sheetData sheetId="2236"/>
      <sheetData sheetId="2237"/>
      <sheetData sheetId="2238"/>
      <sheetData sheetId="2239"/>
      <sheetData sheetId="2240">
        <row r="2">
          <cell r="B2">
            <v>1.9678000000000001E-2</v>
          </cell>
        </row>
      </sheetData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2">
          <cell r="B2">
            <v>0</v>
          </cell>
        </row>
      </sheetData>
      <sheetData sheetId="2325"/>
      <sheetData sheetId="2326"/>
      <sheetData sheetId="2327"/>
      <sheetData sheetId="2328">
        <row r="2">
          <cell r="B2">
            <v>0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0</v>
          </cell>
        </row>
      </sheetData>
      <sheetData sheetId="2336">
        <row r="2">
          <cell r="B2">
            <v>0</v>
          </cell>
        </row>
      </sheetData>
      <sheetData sheetId="2337">
        <row r="2">
          <cell r="B2">
            <v>0</v>
          </cell>
        </row>
      </sheetData>
      <sheetData sheetId="2338">
        <row r="2">
          <cell r="B2">
            <v>0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0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1.9678000000000001E-2</v>
          </cell>
        </row>
      </sheetData>
      <sheetData sheetId="2347">
        <row r="3">
          <cell r="B3" t="str">
            <v>Total</v>
          </cell>
        </row>
      </sheetData>
      <sheetData sheetId="2348">
        <row r="3">
          <cell r="B3" t="str">
            <v>Total</v>
          </cell>
        </row>
      </sheetData>
      <sheetData sheetId="2349">
        <row r="3">
          <cell r="B3" t="str">
            <v>Total</v>
          </cell>
        </row>
      </sheetData>
      <sheetData sheetId="2350">
        <row r="3">
          <cell r="B3" t="str">
            <v>Total</v>
          </cell>
        </row>
      </sheetData>
      <sheetData sheetId="2351">
        <row r="3">
          <cell r="B3" t="str">
            <v>Total</v>
          </cell>
        </row>
      </sheetData>
      <sheetData sheetId="2352">
        <row r="3">
          <cell r="B3" t="str">
            <v>Total</v>
          </cell>
        </row>
      </sheetData>
      <sheetData sheetId="2353">
        <row r="2">
          <cell r="B2">
            <v>0</v>
          </cell>
        </row>
      </sheetData>
      <sheetData sheetId="2354">
        <row r="3">
          <cell r="B3" t="str">
            <v>Total</v>
          </cell>
        </row>
      </sheetData>
      <sheetData sheetId="2355"/>
      <sheetData sheetId="2356">
        <row r="3">
          <cell r="B3" t="str">
            <v>Total</v>
          </cell>
        </row>
      </sheetData>
      <sheetData sheetId="2357">
        <row r="2">
          <cell r="B2">
            <v>0</v>
          </cell>
        </row>
      </sheetData>
      <sheetData sheetId="2358"/>
      <sheetData sheetId="2359">
        <row r="2">
          <cell r="B2">
            <v>0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0</v>
          </cell>
        </row>
      </sheetData>
      <sheetData sheetId="2371">
        <row r="2">
          <cell r="B2">
            <v>0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3">
          <cell r="B3" t="str">
            <v>Total</v>
          </cell>
        </row>
      </sheetData>
      <sheetData sheetId="2376"/>
      <sheetData sheetId="2377"/>
      <sheetData sheetId="2378"/>
      <sheetData sheetId="2379"/>
      <sheetData sheetId="2380">
        <row r="2">
          <cell r="B2">
            <v>0</v>
          </cell>
        </row>
      </sheetData>
      <sheetData sheetId="2381">
        <row r="3">
          <cell r="B3" t="str">
            <v>Total</v>
          </cell>
        </row>
      </sheetData>
      <sheetData sheetId="2382"/>
      <sheetData sheetId="2383">
        <row r="2">
          <cell r="B2">
            <v>0</v>
          </cell>
        </row>
      </sheetData>
      <sheetData sheetId="2384">
        <row r="2">
          <cell r="B2">
            <v>0</v>
          </cell>
        </row>
      </sheetData>
      <sheetData sheetId="2385">
        <row r="3">
          <cell r="B3" t="str">
            <v>Total</v>
          </cell>
        </row>
      </sheetData>
      <sheetData sheetId="2386"/>
      <sheetData sheetId="2387"/>
      <sheetData sheetId="2388">
        <row r="2">
          <cell r="B2">
            <v>0</v>
          </cell>
        </row>
      </sheetData>
      <sheetData sheetId="2389"/>
      <sheetData sheetId="2390">
        <row r="2">
          <cell r="B2">
            <v>1.9678000000000001E-2</v>
          </cell>
        </row>
      </sheetData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>
        <row r="2">
          <cell r="B2">
            <v>1.9678000000000001E-2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>
        <row r="2">
          <cell r="B2">
            <v>1.9678000000000001E-2</v>
          </cell>
        </row>
      </sheetData>
      <sheetData sheetId="2450"/>
      <sheetData sheetId="2451"/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/>
      <sheetData sheetId="2455">
        <row r="2">
          <cell r="B2">
            <v>1.9678000000000001E-2</v>
          </cell>
        </row>
      </sheetData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>
        <row r="2">
          <cell r="B2">
            <v>0</v>
          </cell>
        </row>
      </sheetData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>
        <row r="2">
          <cell r="B2">
            <v>0</v>
          </cell>
        </row>
      </sheetData>
      <sheetData sheetId="2540"/>
      <sheetData sheetId="2541"/>
      <sheetData sheetId="2542"/>
      <sheetData sheetId="2543"/>
      <sheetData sheetId="2544">
        <row r="2">
          <cell r="B2">
            <v>1.9678000000000001E-2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>
        <row r="2">
          <cell r="B2">
            <v>0</v>
          </cell>
        </row>
      </sheetData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>
        <row r="2">
          <cell r="B2">
            <v>0</v>
          </cell>
        </row>
      </sheetData>
      <sheetData sheetId="2629"/>
      <sheetData sheetId="2630"/>
      <sheetData sheetId="2631"/>
      <sheetData sheetId="2632"/>
      <sheetData sheetId="2633">
        <row r="2">
          <cell r="B2">
            <v>1.9678000000000001E-2</v>
          </cell>
        </row>
      </sheetData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>
        <row r="2">
          <cell r="B2">
            <v>0</v>
          </cell>
        </row>
      </sheetData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>
        <row r="2">
          <cell r="B2">
            <v>0</v>
          </cell>
        </row>
      </sheetData>
      <sheetData sheetId="2718"/>
      <sheetData sheetId="2719"/>
      <sheetData sheetId="2720"/>
      <sheetData sheetId="2721"/>
      <sheetData sheetId="2722">
        <row r="2">
          <cell r="B2">
            <v>1.9678000000000001E-2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>
        <row r="2">
          <cell r="B2">
            <v>0</v>
          </cell>
        </row>
      </sheetData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>
        <row r="2">
          <cell r="B2">
            <v>0</v>
          </cell>
        </row>
      </sheetData>
      <sheetData sheetId="2807"/>
      <sheetData sheetId="2808"/>
      <sheetData sheetId="2809"/>
      <sheetData sheetId="2810"/>
      <sheetData sheetId="2811">
        <row r="2">
          <cell r="B2">
            <v>1.9678000000000001E-2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>
        <row r="2">
          <cell r="B2">
            <v>0</v>
          </cell>
        </row>
      </sheetData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>
        <row r="2">
          <cell r="B2">
            <v>0</v>
          </cell>
        </row>
      </sheetData>
      <sheetData sheetId="2896"/>
      <sheetData sheetId="2897"/>
      <sheetData sheetId="2898"/>
      <sheetData sheetId="2899"/>
      <sheetData sheetId="2900">
        <row r="2">
          <cell r="B2">
            <v>1.9678000000000001E-2</v>
          </cell>
        </row>
      </sheetData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>
        <row r="2">
          <cell r="B2">
            <v>0</v>
          </cell>
        </row>
      </sheetData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>
        <row r="2">
          <cell r="B2">
            <v>0</v>
          </cell>
        </row>
      </sheetData>
      <sheetData sheetId="2985"/>
      <sheetData sheetId="2986"/>
      <sheetData sheetId="2987"/>
      <sheetData sheetId="2988"/>
      <sheetData sheetId="2989">
        <row r="2">
          <cell r="B2">
            <v>1.9678000000000001E-2</v>
          </cell>
        </row>
      </sheetData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2">
          <cell r="B2">
            <v>0</v>
          </cell>
        </row>
      </sheetData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>
        <row r="2">
          <cell r="B2">
            <v>0</v>
          </cell>
        </row>
      </sheetData>
      <sheetData sheetId="3074"/>
      <sheetData sheetId="3075"/>
      <sheetData sheetId="3076"/>
      <sheetData sheetId="3077"/>
      <sheetData sheetId="3078">
        <row r="2">
          <cell r="B2">
            <v>1.9678000000000001E-2</v>
          </cell>
        </row>
      </sheetData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>
        <row r="2">
          <cell r="B2">
            <v>0</v>
          </cell>
        </row>
      </sheetData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>
        <row r="2">
          <cell r="B2">
            <v>0</v>
          </cell>
        </row>
      </sheetData>
      <sheetData sheetId="3163"/>
      <sheetData sheetId="3164"/>
      <sheetData sheetId="3165"/>
      <sheetData sheetId="3166"/>
      <sheetData sheetId="3167">
        <row r="2">
          <cell r="B2">
            <v>1.9678000000000001E-2</v>
          </cell>
        </row>
      </sheetData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2">
          <cell r="B2">
            <v>0</v>
          </cell>
        </row>
      </sheetData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>
        <row r="2">
          <cell r="B2">
            <v>0</v>
          </cell>
        </row>
      </sheetData>
      <sheetData sheetId="3252"/>
      <sheetData sheetId="3253"/>
      <sheetData sheetId="3254"/>
      <sheetData sheetId="3255"/>
      <sheetData sheetId="3256">
        <row r="2">
          <cell r="B2">
            <v>1.9678000000000001E-2</v>
          </cell>
        </row>
      </sheetData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>
        <row r="2">
          <cell r="B2">
            <v>0</v>
          </cell>
        </row>
      </sheetData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>
        <row r="2">
          <cell r="B2">
            <v>0</v>
          </cell>
        </row>
      </sheetData>
      <sheetData sheetId="3341"/>
      <sheetData sheetId="3342"/>
      <sheetData sheetId="3343"/>
      <sheetData sheetId="3344"/>
      <sheetData sheetId="3345">
        <row r="2">
          <cell r="B2">
            <v>1.9678000000000001E-2</v>
          </cell>
        </row>
      </sheetData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>
        <row r="2">
          <cell r="B2">
            <v>0</v>
          </cell>
        </row>
      </sheetData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>
        <row r="2">
          <cell r="B2">
            <v>0</v>
          </cell>
        </row>
      </sheetData>
      <sheetData sheetId="3430"/>
      <sheetData sheetId="3431"/>
      <sheetData sheetId="3432"/>
      <sheetData sheetId="3433"/>
      <sheetData sheetId="3434">
        <row r="2">
          <cell r="B2">
            <v>1.9678000000000001E-2</v>
          </cell>
        </row>
      </sheetData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>
        <row r="2">
          <cell r="B2">
            <v>0</v>
          </cell>
        </row>
      </sheetData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2">
          <cell r="B2">
            <v>0</v>
          </cell>
        </row>
      </sheetData>
      <sheetData sheetId="3519"/>
      <sheetData sheetId="3520"/>
      <sheetData sheetId="3521"/>
      <sheetData sheetId="3522"/>
      <sheetData sheetId="3523">
        <row r="2">
          <cell r="B2">
            <v>1.9678000000000001E-2</v>
          </cell>
        </row>
      </sheetData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>
        <row r="2">
          <cell r="B2">
            <v>0</v>
          </cell>
        </row>
      </sheetData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2">
          <cell r="B2">
            <v>0</v>
          </cell>
        </row>
      </sheetData>
      <sheetData sheetId="3608"/>
      <sheetData sheetId="3609"/>
      <sheetData sheetId="3610"/>
      <sheetData sheetId="3611"/>
      <sheetData sheetId="3612">
        <row r="2">
          <cell r="B2">
            <v>1.9678000000000001E-2</v>
          </cell>
        </row>
      </sheetData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>
        <row r="2">
          <cell r="B2">
            <v>0</v>
          </cell>
        </row>
      </sheetData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>
        <row r="2">
          <cell r="B2">
            <v>0</v>
          </cell>
        </row>
      </sheetData>
      <sheetData sheetId="3697"/>
      <sheetData sheetId="3698"/>
      <sheetData sheetId="3699"/>
      <sheetData sheetId="3700"/>
      <sheetData sheetId="3701">
        <row r="2">
          <cell r="B2">
            <v>1.9678000000000001E-2</v>
          </cell>
        </row>
      </sheetData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>
        <row r="2">
          <cell r="B2">
            <v>0</v>
          </cell>
        </row>
      </sheetData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>
        <row r="2">
          <cell r="B2">
            <v>0</v>
          </cell>
        </row>
      </sheetData>
      <sheetData sheetId="3786"/>
      <sheetData sheetId="3787"/>
      <sheetData sheetId="3788"/>
      <sheetData sheetId="3789"/>
      <sheetData sheetId="3790">
        <row r="2">
          <cell r="B2">
            <v>1.9678000000000001E-2</v>
          </cell>
        </row>
      </sheetData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>
        <row r="2">
          <cell r="B2">
            <v>0</v>
          </cell>
        </row>
      </sheetData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>
        <row r="2">
          <cell r="B2">
            <v>0</v>
          </cell>
        </row>
      </sheetData>
      <sheetData sheetId="3875"/>
      <sheetData sheetId="3876"/>
      <sheetData sheetId="3877"/>
      <sheetData sheetId="3878"/>
      <sheetData sheetId="3879">
        <row r="2">
          <cell r="B2">
            <v>1.9678000000000001E-2</v>
          </cell>
        </row>
      </sheetData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>
        <row r="2">
          <cell r="B2">
            <v>0</v>
          </cell>
        </row>
      </sheetData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>
        <row r="2">
          <cell r="B2">
            <v>0</v>
          </cell>
        </row>
      </sheetData>
      <sheetData sheetId="3964"/>
      <sheetData sheetId="3965"/>
      <sheetData sheetId="3966"/>
      <sheetData sheetId="3967"/>
      <sheetData sheetId="3968">
        <row r="2">
          <cell r="B2">
            <v>1.9678000000000001E-2</v>
          </cell>
        </row>
      </sheetData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>
        <row r="2">
          <cell r="B2">
            <v>0</v>
          </cell>
        </row>
      </sheetData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>
        <row r="2">
          <cell r="B2">
            <v>1.9678000000000001E-2</v>
          </cell>
        </row>
      </sheetData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>
        <row r="2">
          <cell r="B2">
            <v>0</v>
          </cell>
        </row>
      </sheetData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>
        <row r="2">
          <cell r="B2">
            <v>0</v>
          </cell>
        </row>
      </sheetData>
      <sheetData sheetId="4233"/>
      <sheetData sheetId="4234"/>
      <sheetData sheetId="4235"/>
      <sheetData sheetId="4236"/>
      <sheetData sheetId="4237">
        <row r="2">
          <cell r="B2">
            <v>1.9678000000000001E-2</v>
          </cell>
        </row>
      </sheetData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>
        <row r="2">
          <cell r="B2">
            <v>0</v>
          </cell>
        </row>
      </sheetData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>
        <row r="2">
          <cell r="B2">
            <v>0</v>
          </cell>
        </row>
      </sheetData>
      <sheetData sheetId="4322"/>
      <sheetData sheetId="4323"/>
      <sheetData sheetId="4324"/>
      <sheetData sheetId="4325"/>
      <sheetData sheetId="4326">
        <row r="2">
          <cell r="B2">
            <v>1.9678000000000001E-2</v>
          </cell>
        </row>
      </sheetData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>
        <row r="2">
          <cell r="B2">
            <v>0</v>
          </cell>
        </row>
      </sheetData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 refreshError="1"/>
      <sheetData sheetId="4506" refreshError="1"/>
      <sheetData sheetId="4507"/>
      <sheetData sheetId="4508"/>
      <sheetData sheetId="4509"/>
      <sheetData sheetId="4510"/>
      <sheetData sheetId="451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/>
      <sheetData sheetId="4784"/>
      <sheetData sheetId="4785"/>
      <sheetData sheetId="4786"/>
      <sheetData sheetId="4787"/>
      <sheetData sheetId="4788">
        <row r="2">
          <cell r="B2">
            <v>1.9678000000000001E-2</v>
          </cell>
        </row>
      </sheetData>
      <sheetData sheetId="4789"/>
      <sheetData sheetId="4790">
        <row r="2">
          <cell r="B2">
            <v>0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/>
      <sheetData sheetId="4821"/>
      <sheetData sheetId="4822">
        <row r="2">
          <cell r="B2">
            <v>1.9678000000000001E-2</v>
          </cell>
        </row>
      </sheetData>
      <sheetData sheetId="4823"/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 refreshError="1"/>
      <sheetData sheetId="4829"/>
      <sheetData sheetId="4830"/>
      <sheetData sheetId="4831"/>
      <sheetData sheetId="4832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>
        <row r="2">
          <cell r="B2">
            <v>0</v>
          </cell>
        </row>
      </sheetData>
      <sheetData sheetId="5097">
        <row r="2">
          <cell r="B2">
            <v>0</v>
          </cell>
        </row>
      </sheetData>
      <sheetData sheetId="5098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/>
      <sheetData sheetId="5107">
        <row r="2">
          <cell r="B2">
            <v>1.9678000000000001E-2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>
        <row r="2">
          <cell r="B2">
            <v>0</v>
          </cell>
        </row>
      </sheetData>
      <sheetData sheetId="5173">
        <row r="2">
          <cell r="B2">
            <v>0</v>
          </cell>
        </row>
      </sheetData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>
        <row r="2">
          <cell r="B2">
            <v>0</v>
          </cell>
        </row>
      </sheetData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>
        <row r="2">
          <cell r="B2">
            <v>1.9678000000000001E-2</v>
          </cell>
        </row>
      </sheetData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>
        <row r="2">
          <cell r="B2">
            <v>0</v>
          </cell>
        </row>
      </sheetData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>
        <row r="2">
          <cell r="B2">
            <v>1.9678000000000001E-2</v>
          </cell>
        </row>
      </sheetData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>
        <row r="2">
          <cell r="B2">
            <v>0</v>
          </cell>
        </row>
      </sheetData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>
        <row r="2">
          <cell r="B2">
            <v>1.9678000000000001E-2</v>
          </cell>
        </row>
      </sheetData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>
        <row r="3">
          <cell r="B3" t="str">
            <v>Total</v>
          </cell>
        </row>
      </sheetData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>
        <row r="2">
          <cell r="B2">
            <v>1.9678000000000001E-2</v>
          </cell>
        </row>
      </sheetData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>
        <row r="2">
          <cell r="B2">
            <v>0</v>
          </cell>
        </row>
      </sheetData>
      <sheetData sheetId="5893">
        <row r="2">
          <cell r="B2">
            <v>0</v>
          </cell>
        </row>
      </sheetData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>
        <row r="2">
          <cell r="B2">
            <v>1.9678000000000001E-2</v>
          </cell>
        </row>
      </sheetData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>
        <row r="2">
          <cell r="B2">
            <v>0</v>
          </cell>
        </row>
      </sheetData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>
        <row r="2">
          <cell r="B2">
            <v>1.9678000000000001E-2</v>
          </cell>
        </row>
      </sheetData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>
        <row r="2">
          <cell r="B2">
            <v>1.9678000000000001E-2</v>
          </cell>
        </row>
      </sheetData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>
        <row r="2">
          <cell r="B2">
            <v>1.9678000000000001E-2</v>
          </cell>
        </row>
      </sheetData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>
        <row r="2">
          <cell r="B2">
            <v>0</v>
          </cell>
        </row>
      </sheetData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 refreshError="1"/>
      <sheetData sheetId="6727"/>
      <sheetData sheetId="6728">
        <row r="2">
          <cell r="B2">
            <v>1.9678000000000001E-2</v>
          </cell>
        </row>
      </sheetData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>
        <row r="2">
          <cell r="B2">
            <v>0</v>
          </cell>
        </row>
      </sheetData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/>
      <sheetData sheetId="6913"/>
      <sheetData sheetId="6914">
        <row r="2">
          <cell r="B2">
            <v>1.9678000000000001E-2</v>
          </cell>
        </row>
      </sheetData>
      <sheetData sheetId="6915"/>
      <sheetData sheetId="6916" refreshError="1"/>
      <sheetData sheetId="6917"/>
      <sheetData sheetId="6918">
        <row r="2">
          <cell r="B2">
            <v>1.9678000000000001E-2</v>
          </cell>
        </row>
      </sheetData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>
        <row r="2">
          <cell r="B2">
            <v>0</v>
          </cell>
        </row>
      </sheetData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>
        <row r="2">
          <cell r="B2">
            <v>1.9678000000000001E-2</v>
          </cell>
        </row>
      </sheetData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>
        <row r="2">
          <cell r="B2">
            <v>1.9678000000000001E-2</v>
          </cell>
        </row>
      </sheetData>
      <sheetData sheetId="7127">
        <row r="2">
          <cell r="B2">
            <v>1.9678000000000001E-2</v>
          </cell>
        </row>
      </sheetData>
      <sheetData sheetId="7128">
        <row r="2">
          <cell r="B2">
            <v>1.9678000000000001E-2</v>
          </cell>
        </row>
      </sheetData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>
        <row r="2">
          <cell r="B2">
            <v>0</v>
          </cell>
        </row>
      </sheetData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>
        <row r="2">
          <cell r="B2">
            <v>1.9678000000000001E-2</v>
          </cell>
        </row>
      </sheetData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>
        <row r="2">
          <cell r="B2">
            <v>0</v>
          </cell>
        </row>
      </sheetData>
      <sheetData sheetId="7344">
        <row r="2">
          <cell r="B2">
            <v>0</v>
          </cell>
        </row>
      </sheetData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>
        <row r="2">
          <cell r="B2">
            <v>0</v>
          </cell>
        </row>
      </sheetData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>
        <row r="2">
          <cell r="B2">
            <v>1.9678000000000001E-2</v>
          </cell>
        </row>
      </sheetData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1.9678000000000001E-2</v>
          </cell>
        </row>
      </sheetData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>
        <row r="2">
          <cell r="B2">
            <v>0</v>
          </cell>
        </row>
      </sheetData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>
        <row r="2">
          <cell r="B2">
            <v>1.9678000000000001E-2</v>
          </cell>
        </row>
      </sheetData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>
        <row r="2">
          <cell r="B2">
            <v>1.9678000000000001E-2</v>
          </cell>
        </row>
      </sheetData>
      <sheetData sheetId="7667">
        <row r="2">
          <cell r="B2">
            <v>1.9678000000000001E-2</v>
          </cell>
        </row>
      </sheetData>
      <sheetData sheetId="7668">
        <row r="2">
          <cell r="B2">
            <v>1.9678000000000001E-2</v>
          </cell>
        </row>
      </sheetData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>
        <row r="2">
          <cell r="B2">
            <v>0</v>
          </cell>
        </row>
      </sheetData>
      <sheetData sheetId="7704">
        <row r="2">
          <cell r="B2">
            <v>0</v>
          </cell>
        </row>
      </sheetData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>
        <row r="2">
          <cell r="B2">
            <v>0</v>
          </cell>
        </row>
      </sheetData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>
        <row r="2">
          <cell r="B2">
            <v>1.9678000000000001E-2</v>
          </cell>
        </row>
      </sheetData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>
        <row r="2">
          <cell r="B2">
            <v>1.9678000000000001E-2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1.9678000000000001E-2</v>
          </cell>
        </row>
      </sheetData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>
        <row r="2">
          <cell r="B2">
            <v>0</v>
          </cell>
        </row>
      </sheetData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>
        <row r="2">
          <cell r="B2">
            <v>1.9678000000000001E-2</v>
          </cell>
        </row>
      </sheetData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>
        <row r="2">
          <cell r="B2">
            <v>0</v>
          </cell>
        </row>
      </sheetData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>
        <row r="2">
          <cell r="B2">
            <v>1.9678000000000001E-2</v>
          </cell>
        </row>
      </sheetData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>
        <row r="2">
          <cell r="B2">
            <v>1.9678000000000001E-2</v>
          </cell>
        </row>
      </sheetData>
      <sheetData sheetId="8207">
        <row r="2">
          <cell r="B2">
            <v>1.9678000000000001E-2</v>
          </cell>
        </row>
      </sheetData>
      <sheetData sheetId="8208">
        <row r="2">
          <cell r="B2">
            <v>1.9678000000000001E-2</v>
          </cell>
        </row>
      </sheetData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>
        <row r="2">
          <cell r="B2">
            <v>0</v>
          </cell>
        </row>
      </sheetData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>
        <row r="2">
          <cell r="B2">
            <v>1.9678000000000001E-2</v>
          </cell>
        </row>
      </sheetData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1.9678000000000001E-2</v>
          </cell>
        </row>
      </sheetData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>
        <row r="2">
          <cell r="B2">
            <v>1.9678000000000001E-2</v>
          </cell>
        </row>
      </sheetData>
      <sheetData sheetId="8411">
        <row r="2">
          <cell r="B2">
            <v>0</v>
          </cell>
        </row>
      </sheetData>
      <sheetData sheetId="8412">
        <row r="2">
          <cell r="B2">
            <v>0</v>
          </cell>
        </row>
      </sheetData>
      <sheetData sheetId="8413">
        <row r="2">
          <cell r="B2">
            <v>0</v>
          </cell>
        </row>
      </sheetData>
      <sheetData sheetId="8414">
        <row r="2">
          <cell r="B2">
            <v>0</v>
          </cell>
        </row>
      </sheetData>
      <sheetData sheetId="8415">
        <row r="2">
          <cell r="B2">
            <v>0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>
        <row r="2">
          <cell r="B2">
            <v>0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1.9678000000000001E-2</v>
          </cell>
        </row>
      </sheetData>
      <sheetData sheetId="8423">
        <row r="2">
          <cell r="B2">
            <v>0</v>
          </cell>
        </row>
      </sheetData>
      <sheetData sheetId="8424">
        <row r="2">
          <cell r="B2">
            <v>0</v>
          </cell>
        </row>
      </sheetData>
      <sheetData sheetId="8425">
        <row r="2">
          <cell r="B2">
            <v>0</v>
          </cell>
        </row>
      </sheetData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>
        <row r="2">
          <cell r="B2">
            <v>0</v>
          </cell>
        </row>
      </sheetData>
      <sheetData sheetId="8443">
        <row r="2">
          <cell r="B2">
            <v>1.9678000000000001E-2</v>
          </cell>
        </row>
      </sheetData>
      <sheetData sheetId="8444"/>
      <sheetData sheetId="8445"/>
      <sheetData sheetId="8446"/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1.9678000000000001E-2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1.9678000000000001E-2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1.9678000000000001E-2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1.9678000000000001E-2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1.9678000000000001E-2</v>
          </cell>
        </row>
      </sheetData>
      <sheetData sheetId="8482">
        <row r="2">
          <cell r="B2">
            <v>1.9678000000000001E-2</v>
          </cell>
        </row>
      </sheetData>
      <sheetData sheetId="8483">
        <row r="2">
          <cell r="B2">
            <v>1.9678000000000001E-2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>
        <row r="2">
          <cell r="B2">
            <v>0</v>
          </cell>
        </row>
      </sheetData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 refreshError="1"/>
      <sheetData sheetId="8538" refreshError="1"/>
      <sheetData sheetId="8539"/>
      <sheetData sheetId="8540">
        <row r="2">
          <cell r="B2">
            <v>1.9678000000000001E-2</v>
          </cell>
        </row>
      </sheetData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>
        <row r="2">
          <cell r="B2">
            <v>1.9678000000000001E-2</v>
          </cell>
        </row>
      </sheetData>
      <sheetData sheetId="8569">
        <row r="2">
          <cell r="B2">
            <v>1.9678000000000001E-2</v>
          </cell>
        </row>
      </sheetData>
      <sheetData sheetId="8570">
        <row r="2">
          <cell r="B2">
            <v>1.9678000000000001E-2</v>
          </cell>
        </row>
      </sheetData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>
        <row r="2">
          <cell r="B2">
            <v>1.9678000000000001E-2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1.9678000000000001E-2</v>
          </cell>
        </row>
      </sheetData>
      <sheetData sheetId="8599">
        <row r="2">
          <cell r="B2">
            <v>1.9678000000000001E-2</v>
          </cell>
        </row>
      </sheetData>
      <sheetData sheetId="8600">
        <row r="2">
          <cell r="B2">
            <v>1.9678000000000001E-2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1.9678000000000001E-2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>
        <row r="2">
          <cell r="B2">
            <v>0</v>
          </cell>
        </row>
      </sheetData>
      <sheetData sheetId="8625">
        <row r="2">
          <cell r="B2">
            <v>1.9678000000000001E-2</v>
          </cell>
        </row>
      </sheetData>
      <sheetData sheetId="8626"/>
      <sheetData sheetId="8627"/>
      <sheetData sheetId="8628"/>
      <sheetData sheetId="8629">
        <row r="2">
          <cell r="B2">
            <v>1.9678000000000001E-2</v>
          </cell>
        </row>
      </sheetData>
      <sheetData sheetId="8630">
        <row r="2">
          <cell r="B2">
            <v>1.9678000000000001E-2</v>
          </cell>
        </row>
      </sheetData>
      <sheetData sheetId="8631">
        <row r="2">
          <cell r="B2">
            <v>0</v>
          </cell>
        </row>
      </sheetData>
      <sheetData sheetId="8632">
        <row r="2">
          <cell r="B2">
            <v>1.9678000000000001E-2</v>
          </cell>
        </row>
      </sheetData>
      <sheetData sheetId="8633">
        <row r="2">
          <cell r="B2">
            <v>0</v>
          </cell>
        </row>
      </sheetData>
      <sheetData sheetId="8634">
        <row r="2">
          <cell r="B2">
            <v>1.9678000000000001E-2</v>
          </cell>
        </row>
      </sheetData>
      <sheetData sheetId="8635">
        <row r="2">
          <cell r="B2">
            <v>0</v>
          </cell>
        </row>
      </sheetData>
      <sheetData sheetId="8636">
        <row r="2">
          <cell r="B2">
            <v>1.9678000000000001E-2</v>
          </cell>
        </row>
      </sheetData>
      <sheetData sheetId="8637">
        <row r="2">
          <cell r="B2">
            <v>1.9678000000000001E-2</v>
          </cell>
        </row>
      </sheetData>
      <sheetData sheetId="8638">
        <row r="2">
          <cell r="B2">
            <v>1.9678000000000001E-2</v>
          </cell>
        </row>
      </sheetData>
      <sheetData sheetId="8639">
        <row r="2">
          <cell r="B2">
            <v>1.9678000000000001E-2</v>
          </cell>
        </row>
      </sheetData>
      <sheetData sheetId="8640">
        <row r="2">
          <cell r="B2">
            <v>0</v>
          </cell>
        </row>
      </sheetData>
      <sheetData sheetId="8641">
        <row r="2">
          <cell r="B2">
            <v>1.9678000000000001E-2</v>
          </cell>
        </row>
      </sheetData>
      <sheetData sheetId="8642">
        <row r="2">
          <cell r="B2">
            <v>0</v>
          </cell>
        </row>
      </sheetData>
      <sheetData sheetId="8643">
        <row r="2">
          <cell r="B2">
            <v>0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1.9678000000000001E-2</v>
          </cell>
        </row>
      </sheetData>
      <sheetData sheetId="8646">
        <row r="2">
          <cell r="B2">
            <v>0</v>
          </cell>
        </row>
      </sheetData>
      <sheetData sheetId="8647">
        <row r="2">
          <cell r="B2">
            <v>1.9678000000000001E-2</v>
          </cell>
        </row>
      </sheetData>
      <sheetData sheetId="8648">
        <row r="2">
          <cell r="B2">
            <v>0</v>
          </cell>
        </row>
      </sheetData>
      <sheetData sheetId="8649">
        <row r="2">
          <cell r="B2">
            <v>1.9678000000000001E-2</v>
          </cell>
        </row>
      </sheetData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>
        <row r="2">
          <cell r="B2">
            <v>1.9678000000000001E-2</v>
          </cell>
        </row>
      </sheetData>
      <sheetData sheetId="8655">
        <row r="2">
          <cell r="B2">
            <v>1.9678000000000001E-2</v>
          </cell>
        </row>
      </sheetData>
      <sheetData sheetId="8656">
        <row r="2">
          <cell r="B2">
            <v>1.9678000000000001E-2</v>
          </cell>
        </row>
      </sheetData>
      <sheetData sheetId="8657">
        <row r="2">
          <cell r="B2">
            <v>1.9678000000000001E-2</v>
          </cell>
        </row>
      </sheetData>
      <sheetData sheetId="8658">
        <row r="2">
          <cell r="B2">
            <v>1.9678000000000001E-2</v>
          </cell>
        </row>
      </sheetData>
      <sheetData sheetId="8659">
        <row r="2">
          <cell r="B2">
            <v>1.9678000000000001E-2</v>
          </cell>
        </row>
      </sheetData>
      <sheetData sheetId="8660">
        <row r="2">
          <cell r="B2">
            <v>1.9678000000000001E-2</v>
          </cell>
        </row>
      </sheetData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>
        <row r="2">
          <cell r="B2">
            <v>1.9678000000000001E-2</v>
          </cell>
        </row>
      </sheetData>
      <sheetData sheetId="8664">
        <row r="2">
          <cell r="B2">
            <v>1.9678000000000001E-2</v>
          </cell>
        </row>
      </sheetData>
      <sheetData sheetId="8665">
        <row r="2">
          <cell r="B2">
            <v>1.9678000000000001E-2</v>
          </cell>
        </row>
      </sheetData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0</v>
          </cell>
        </row>
      </sheetData>
      <sheetData sheetId="8669">
        <row r="2">
          <cell r="B2">
            <v>1.9678000000000001E-2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0</v>
          </cell>
        </row>
      </sheetData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>
        <row r="2">
          <cell r="B2">
            <v>0</v>
          </cell>
        </row>
      </sheetData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>
        <row r="2">
          <cell r="B2">
            <v>1.9678000000000001E-2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>
        <row r="2">
          <cell r="B2">
            <v>1.9678000000000001E-2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1.9678000000000001E-2</v>
          </cell>
        </row>
      </sheetData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>
        <row r="2">
          <cell r="B2">
            <v>1.9678000000000001E-2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>
        <row r="2">
          <cell r="B2">
            <v>0</v>
          </cell>
        </row>
      </sheetData>
      <sheetData sheetId="8922">
        <row r="2">
          <cell r="B2">
            <v>1.9678000000000001E-2</v>
          </cell>
        </row>
      </sheetData>
      <sheetData sheetId="8923"/>
      <sheetData sheetId="8924"/>
      <sheetData sheetId="8925"/>
      <sheetData sheetId="8926">
        <row r="2">
          <cell r="B2">
            <v>1.9678000000000001E-2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0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0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1.9678000000000001E-2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1.9678000000000001E-2</v>
          </cell>
        </row>
      </sheetData>
      <sheetData sheetId="8953">
        <row r="2">
          <cell r="B2">
            <v>1.9678000000000001E-2</v>
          </cell>
        </row>
      </sheetData>
      <sheetData sheetId="8954">
        <row r="2">
          <cell r="B2">
            <v>1.9678000000000001E-2</v>
          </cell>
        </row>
      </sheetData>
      <sheetData sheetId="8955">
        <row r="2">
          <cell r="B2">
            <v>1.9678000000000001E-2</v>
          </cell>
        </row>
      </sheetData>
      <sheetData sheetId="8956">
        <row r="2">
          <cell r="B2">
            <v>1.9678000000000001E-2</v>
          </cell>
        </row>
      </sheetData>
      <sheetData sheetId="8957">
        <row r="2">
          <cell r="B2">
            <v>1.9678000000000001E-2</v>
          </cell>
        </row>
      </sheetData>
      <sheetData sheetId="8958">
        <row r="2">
          <cell r="B2">
            <v>1.9678000000000001E-2</v>
          </cell>
        </row>
      </sheetData>
      <sheetData sheetId="8959">
        <row r="2">
          <cell r="B2">
            <v>1.9678000000000001E-2</v>
          </cell>
        </row>
      </sheetData>
      <sheetData sheetId="8960">
        <row r="2">
          <cell r="B2">
            <v>1.9678000000000001E-2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1.9678000000000001E-2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1.9678000000000001E-2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2">
          <cell r="B2">
            <v>0</v>
          </cell>
        </row>
      </sheetData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>
        <row r="2">
          <cell r="B2">
            <v>0</v>
          </cell>
        </row>
      </sheetData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>
        <row r="2">
          <cell r="B2">
            <v>1.9678000000000001E-2</v>
          </cell>
        </row>
      </sheetData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>
        <row r="2">
          <cell r="B2">
            <v>1.9678000000000001E-2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1.9678000000000001E-2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1.9678000000000001E-2</v>
          </cell>
        </row>
      </sheetData>
      <sheetData sheetId="9313">
        <row r="2">
          <cell r="B2">
            <v>0</v>
          </cell>
        </row>
      </sheetData>
      <sheetData sheetId="9314">
        <row r="2">
          <cell r="B2">
            <v>0</v>
          </cell>
        </row>
      </sheetData>
      <sheetData sheetId="9315">
        <row r="2">
          <cell r="B2">
            <v>0</v>
          </cell>
        </row>
      </sheetData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>
        <row r="2">
          <cell r="B2">
            <v>0</v>
          </cell>
        </row>
      </sheetData>
      <sheetData sheetId="9333">
        <row r="2">
          <cell r="B2">
            <v>1.9678000000000001E-2</v>
          </cell>
        </row>
      </sheetData>
      <sheetData sheetId="9334"/>
      <sheetData sheetId="9335"/>
      <sheetData sheetId="9336"/>
      <sheetData sheetId="9337">
        <row r="2">
          <cell r="B2">
            <v>1.9678000000000001E-2</v>
          </cell>
        </row>
      </sheetData>
      <sheetData sheetId="9338">
        <row r="2">
          <cell r="B2">
            <v>1.9678000000000001E-2</v>
          </cell>
        </row>
      </sheetData>
      <sheetData sheetId="9339">
        <row r="2">
          <cell r="B2">
            <v>0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0</v>
          </cell>
        </row>
      </sheetData>
      <sheetData sheetId="9342">
        <row r="2">
          <cell r="B2">
            <v>1.9678000000000001E-2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1.9678000000000001E-2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1.9678000000000001E-2</v>
          </cell>
        </row>
      </sheetData>
      <sheetData sheetId="9347">
        <row r="2">
          <cell r="B2">
            <v>1.9678000000000001E-2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1.9678000000000001E-2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0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1.9678000000000001E-2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1.9678000000000001E-2</v>
          </cell>
        </row>
      </sheetData>
      <sheetData sheetId="9359">
        <row r="2">
          <cell r="B2">
            <v>1.9678000000000001E-2</v>
          </cell>
        </row>
      </sheetData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1.9678000000000001E-2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0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>
        <row r="2">
          <cell r="B2">
            <v>0</v>
          </cell>
        </row>
      </sheetData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>
        <row r="2">
          <cell r="B2">
            <v>1.9678000000000001E-2</v>
          </cell>
        </row>
      </sheetData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0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0</v>
          </cell>
        </row>
      </sheetData>
      <sheetData sheetId="9611">
        <row r="2">
          <cell r="B2">
            <v>0</v>
          </cell>
        </row>
      </sheetData>
      <sheetData sheetId="9612">
        <row r="2">
          <cell r="B2">
            <v>0</v>
          </cell>
        </row>
      </sheetData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>
        <row r="2">
          <cell r="B2">
            <v>0</v>
          </cell>
        </row>
      </sheetData>
      <sheetData sheetId="9630">
        <row r="2">
          <cell r="B2">
            <v>1.9678000000000001E-2</v>
          </cell>
        </row>
      </sheetData>
      <sheetData sheetId="9631"/>
      <sheetData sheetId="9632"/>
      <sheetData sheetId="9633"/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0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1.9678000000000001E-2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0</v>
          </cell>
        </row>
      </sheetData>
      <sheetData sheetId="9652">
        <row r="2">
          <cell r="B2">
            <v>1.9678000000000001E-2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1.9678000000000001E-2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>
        <row r="2">
          <cell r="B2">
            <v>0</v>
          </cell>
        </row>
      </sheetData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>
        <row r="2">
          <cell r="B2">
            <v>1.9678000000000001E-2</v>
          </cell>
        </row>
      </sheetData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1.9678000000000001E-2</v>
          </cell>
        </row>
      </sheetData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0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0</v>
          </cell>
        </row>
      </sheetData>
      <sheetData sheetId="9794">
        <row r="2">
          <cell r="B2">
            <v>0</v>
          </cell>
        </row>
      </sheetData>
      <sheetData sheetId="9795">
        <row r="2">
          <cell r="B2">
            <v>0</v>
          </cell>
        </row>
      </sheetData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>
        <row r="2">
          <cell r="B2">
            <v>0</v>
          </cell>
        </row>
      </sheetData>
      <sheetData sheetId="9813">
        <row r="2">
          <cell r="B2">
            <v>1.9678000000000001E-2</v>
          </cell>
        </row>
      </sheetData>
      <sheetData sheetId="9814"/>
      <sheetData sheetId="9815"/>
      <sheetData sheetId="9816"/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0</v>
          </cell>
        </row>
      </sheetData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>
        <row r="2">
          <cell r="B2">
            <v>0</v>
          </cell>
        </row>
      </sheetData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>
        <row r="2">
          <cell r="B2">
            <v>1.9678000000000001E-2</v>
          </cell>
        </row>
      </sheetData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0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0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0</v>
          </cell>
        </row>
      </sheetData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>
        <row r="2">
          <cell r="B2">
            <v>0</v>
          </cell>
        </row>
      </sheetData>
      <sheetData sheetId="10110">
        <row r="2">
          <cell r="B2">
            <v>1.9678000000000001E-2</v>
          </cell>
        </row>
      </sheetData>
      <sheetData sheetId="10111"/>
      <sheetData sheetId="10112"/>
      <sheetData sheetId="10113"/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1.9678000000000001E-2</v>
          </cell>
        </row>
      </sheetData>
      <sheetData sheetId="10127">
        <row r="2">
          <cell r="B2">
            <v>0</v>
          </cell>
        </row>
      </sheetData>
      <sheetData sheetId="10128">
        <row r="2">
          <cell r="B2">
            <v>0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0</v>
          </cell>
        </row>
      </sheetData>
      <sheetData sheetId="10134">
        <row r="2">
          <cell r="B2">
            <v>1.9678000000000001E-2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>
        <row r="2">
          <cell r="B2">
            <v>0</v>
          </cell>
        </row>
      </sheetData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>
        <row r="2">
          <cell r="B2">
            <v>1.9678000000000001E-2</v>
          </cell>
        </row>
      </sheetData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>
        <row r="2">
          <cell r="B2">
            <v>1.9678000000000001E-2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1.9678000000000001E-2</v>
          </cell>
        </row>
      </sheetData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0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0</v>
          </cell>
        </row>
      </sheetData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>
        <row r="2">
          <cell r="B2">
            <v>0</v>
          </cell>
        </row>
      </sheetData>
      <sheetData sheetId="10407">
        <row r="2">
          <cell r="B2">
            <v>1.9678000000000001E-2</v>
          </cell>
        </row>
      </sheetData>
      <sheetData sheetId="10408"/>
      <sheetData sheetId="10409"/>
      <sheetData sheetId="10410"/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>
        <row r="2">
          <cell r="B2">
            <v>0</v>
          </cell>
        </row>
      </sheetData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>
        <row r="2">
          <cell r="B2">
            <v>1.9678000000000001E-2</v>
          </cell>
        </row>
      </sheetData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>
        <row r="2">
          <cell r="B2">
            <v>1.9678000000000001E-2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0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0</v>
          </cell>
        </row>
      </sheetData>
      <sheetData sheetId="10676">
        <row r="2">
          <cell r="B2">
            <v>0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1.9678000000000001E-2</v>
          </cell>
        </row>
      </sheetData>
      <sheetData sheetId="10680">
        <row r="2">
          <cell r="B2">
            <v>0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0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0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0</v>
          </cell>
        </row>
      </sheetData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>
        <row r="2">
          <cell r="B2">
            <v>0</v>
          </cell>
        </row>
      </sheetData>
      <sheetData sheetId="10704">
        <row r="2">
          <cell r="B2">
            <v>1.9678000000000001E-2</v>
          </cell>
        </row>
      </sheetData>
      <sheetData sheetId="10705"/>
      <sheetData sheetId="10706"/>
      <sheetData sheetId="10707"/>
      <sheetData sheetId="10708">
        <row r="2">
          <cell r="B2">
            <v>1.9678000000000001E-2</v>
          </cell>
        </row>
      </sheetData>
      <sheetData sheetId="10709">
        <row r="2">
          <cell r="B2">
            <v>1.9678000000000001E-2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>
        <row r="2">
          <cell r="B2">
            <v>0</v>
          </cell>
        </row>
      </sheetData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>
        <row r="2">
          <cell r="B2">
            <v>1.9678000000000001E-2</v>
          </cell>
        </row>
      </sheetData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>
        <row r="2">
          <cell r="B2">
            <v>1.9678000000000001E-2</v>
          </cell>
        </row>
      </sheetData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ères"/>
      <sheetName val="Sommaire général"/>
      <sheetName val="Sommaire par cycle"/>
      <sheetName val="PW"/>
      <sheetName val="Bal N-2"/>
      <sheetName val="Bal N-1"/>
      <sheetName val="Bal avant OD N"/>
      <sheetName val="OD Complémentaire"/>
      <sheetName val="Recap OD"/>
      <sheetName val="Bal apres OD"/>
      <sheetName val="A100"/>
      <sheetName val="B100-1"/>
      <sheetName val="B100-2"/>
      <sheetName val="B100-3"/>
      <sheetName val="B100-4"/>
      <sheetName val="B100-5"/>
      <sheetName val="B200"/>
      <sheetName val="B300"/>
      <sheetName val="B400"/>
      <sheetName val="B500-1"/>
      <sheetName val="B500-2"/>
      <sheetName val="B500-3"/>
      <sheetName val="B600"/>
      <sheetName val="C100"/>
      <sheetName val="C200-1"/>
      <sheetName val="C200-2"/>
      <sheetName val="C300"/>
      <sheetName val="C400"/>
      <sheetName val="D100"/>
      <sheetName val="D200"/>
      <sheetName val="D300"/>
      <sheetName val="D400"/>
      <sheetName val="E100"/>
      <sheetName val="E200"/>
      <sheetName val="E250"/>
      <sheetName val="E300"/>
      <sheetName val="E400"/>
      <sheetName val="E500"/>
      <sheetName val="F100"/>
      <sheetName val="F200"/>
      <sheetName val="F300"/>
      <sheetName val="F400"/>
      <sheetName val="G1-100"/>
      <sheetName val="G100"/>
      <sheetName val="G200"/>
      <sheetName val="G3-100"/>
      <sheetName val="G3-200"/>
      <sheetName val="G3-300"/>
      <sheetName val="G3-350-1"/>
      <sheetName val="G3-400"/>
      <sheetName val="H100"/>
      <sheetName val="H110"/>
      <sheetName val="H200"/>
      <sheetName val="H250"/>
      <sheetName val="H300"/>
      <sheetName val="H310"/>
      <sheetName val="H350"/>
      <sheetName val="H400"/>
      <sheetName val="H500"/>
      <sheetName val="H600"/>
      <sheetName val="H700"/>
      <sheetName val="I100"/>
      <sheetName val="I110"/>
      <sheetName val="I120"/>
      <sheetName val="I200"/>
      <sheetName val="I210"/>
      <sheetName val="I220"/>
      <sheetName val="I230"/>
      <sheetName val="I300"/>
      <sheetName val="I310"/>
      <sheetName val="I400"/>
      <sheetName val="I410"/>
      <sheetName val="J100"/>
      <sheetName val="J200"/>
      <sheetName val="L050"/>
      <sheetName val="L100"/>
      <sheetName val="L200"/>
      <sheetName val="O100"/>
      <sheetName val="O200"/>
      <sheetName val="FeuilSupp1"/>
      <sheetName val="FeuilSupp2"/>
      <sheetName val="FeuilSupp3"/>
      <sheetName val="S100"/>
      <sheetName val="Essai"/>
      <sheetName val="Revue Analyt"/>
      <sheetName val="Sommaire_général"/>
      <sheetName val="Sommaire_par_cycle"/>
      <sheetName val="Bal_N-2"/>
      <sheetName val="Bal_N-1"/>
      <sheetName val="Bal_avant_OD_N"/>
      <sheetName val="OD_Complémentaire"/>
      <sheetName val="Recap_OD"/>
      <sheetName val="Bal_apres_OD"/>
      <sheetName val="Revue_Analyt"/>
      <sheetName val="A"/>
      <sheetName val="Family"/>
      <sheetName val="Lead"/>
      <sheetName val="18723"/>
      <sheetName val="RPMCOST"/>
      <sheetName val="FTS automatisé V2.3"/>
      <sheetName val="JARS"/>
      <sheetName val="LABELS"/>
      <sheetName val="MNHRS"/>
      <sheetName val="RAWMAT"/>
      <sheetName val="Income S"/>
      <sheetName val="balance sheet"/>
      <sheetName val="VESLIS97"/>
      <sheetName val="Batam"/>
      <sheetName val="Sommaire_général1"/>
      <sheetName val="Sommaire_par_cycle1"/>
      <sheetName val="Bal_N-21"/>
      <sheetName val="Bal_N-11"/>
      <sheetName val="Bal_avant_OD_N1"/>
      <sheetName val="OD_Complémentaire1"/>
      <sheetName val="Recap_OD1"/>
      <sheetName val="Bal_apres_OD1"/>
      <sheetName val="Revue_Analyt1"/>
      <sheetName val="Sommaire_général2"/>
      <sheetName val="Sommaire_par_cycle2"/>
      <sheetName val="Bal_N-22"/>
      <sheetName val="Bal_N-12"/>
      <sheetName val="Bal_avant_OD_N2"/>
      <sheetName val="OD_Complémentaire2"/>
      <sheetName val="Recap_OD2"/>
      <sheetName val="Bal_apres_OD2"/>
      <sheetName val="Revue_Analyt2"/>
      <sheetName val="Income_S"/>
      <sheetName val="balance_sheet"/>
      <sheetName val="FTS_automatisé_V2_3"/>
      <sheetName val="Input"/>
      <sheetName val="traffic"/>
      <sheetName val="Sommaire_général3"/>
      <sheetName val="Sommaire_par_cycle3"/>
      <sheetName val="Bal_N-23"/>
      <sheetName val="Bal_N-13"/>
      <sheetName val="Bal_avant_OD_N3"/>
      <sheetName val="OD_Complémentaire3"/>
      <sheetName val="Recap_OD3"/>
      <sheetName val="Bal_apres_OD3"/>
      <sheetName val="Revue_Analyt3"/>
      <sheetName val="Income_S1"/>
      <sheetName val="balance_sheet1"/>
      <sheetName val="FTS_automatisé_V2_31"/>
      <sheetName val="SO Fatmawati"/>
      <sheetName val="Compare LPG by branch"/>
      <sheetName val="Unbilled revenue detail"/>
      <sheetName val="Sommaire_général4"/>
      <sheetName val="Sommaire_par_cycle4"/>
      <sheetName val="Bal_N-24"/>
      <sheetName val="Bal_N-14"/>
      <sheetName val="Bal_avant_OD_N4"/>
      <sheetName val="OD_Complémentaire4"/>
      <sheetName val="Recap_OD4"/>
      <sheetName val="Bal_apres_OD4"/>
      <sheetName val="Revue_Analyt4"/>
      <sheetName val="FTS_automatisé_V2_32"/>
      <sheetName val="Income_S2"/>
      <sheetName val="balance_sheet2"/>
      <sheetName val="SO_Fatmawati"/>
      <sheetName val="Compare_LPG_by_branch"/>
      <sheetName val="TOP"/>
      <sheetName val="Detail"/>
      <sheetName val="Sommaire_général5"/>
      <sheetName val="Sommaire_par_cycle5"/>
      <sheetName val="Bal_N-25"/>
      <sheetName val="Bal_N-15"/>
      <sheetName val="Bal_avant_OD_N5"/>
      <sheetName val="OD_Complémentaire5"/>
      <sheetName val="Recap_OD5"/>
      <sheetName val="Bal_apres_OD5"/>
      <sheetName val="Revue_Analyt5"/>
      <sheetName val="Income_S3"/>
      <sheetName val="balance_sheet3"/>
      <sheetName val="FTS_automatisé_V2_33"/>
      <sheetName val="SO_Fatmawati1"/>
      <sheetName val="Sommaire_général6"/>
      <sheetName val="Sommaire_par_cycle6"/>
      <sheetName val="Bal_N-26"/>
      <sheetName val="Bal_N-16"/>
      <sheetName val="Bal_avant_OD_N6"/>
      <sheetName val="OD_Complémentaire6"/>
      <sheetName val="Recap_OD6"/>
      <sheetName val="Bal_apres_OD6"/>
      <sheetName val="Revue_Analyt6"/>
      <sheetName val="Income_S4"/>
      <sheetName val="balance_sheet4"/>
      <sheetName val="FTS_automatisé_V2_34"/>
      <sheetName val="SO_Fatmawati2"/>
      <sheetName val="Sommaire_général7"/>
      <sheetName val="Sommaire_par_cycle7"/>
      <sheetName val="Bal_N-27"/>
      <sheetName val="Bal_N-17"/>
      <sheetName val="Bal_avant_OD_N7"/>
      <sheetName val="OD_Complémentaire7"/>
      <sheetName val="Recap_OD7"/>
      <sheetName val="Bal_apres_OD7"/>
      <sheetName val="Revue_Analyt7"/>
      <sheetName val="Income_S5"/>
      <sheetName val="balance_sheet5"/>
      <sheetName val="FTS_automatisé_V2_35"/>
      <sheetName val="SO_Fatmawati3"/>
      <sheetName val="Sommaire_général8"/>
      <sheetName val="Sommaire_par_cycle8"/>
      <sheetName val="Bal_N-28"/>
      <sheetName val="Bal_N-18"/>
      <sheetName val="Bal_avant_OD_N8"/>
      <sheetName val="OD_Complémentaire8"/>
      <sheetName val="Recap_OD8"/>
      <sheetName val="Bal_apres_OD8"/>
      <sheetName val="Revue_Analyt8"/>
      <sheetName val="Income_S6"/>
      <sheetName val="balance_sheet6"/>
      <sheetName val="FTS_automatisé_V2_36"/>
      <sheetName val="SO_Fatmawati4"/>
      <sheetName val="Sommaire_général10"/>
      <sheetName val="Sommaire_par_cycle10"/>
      <sheetName val="Bal_N-210"/>
      <sheetName val="Bal_N-110"/>
      <sheetName val="Bal_avant_OD_N10"/>
      <sheetName val="OD_Complémentaire10"/>
      <sheetName val="Recap_OD10"/>
      <sheetName val="Bal_apres_OD10"/>
      <sheetName val="Revue_Analyt10"/>
      <sheetName val="Income_S8"/>
      <sheetName val="balance_sheet8"/>
      <sheetName val="FTS_automatisé_V2_38"/>
      <sheetName val="SO_Fatmawati6"/>
      <sheetName val="Sommaire_général9"/>
      <sheetName val="Sommaire_par_cycle9"/>
      <sheetName val="Bal_N-29"/>
      <sheetName val="Bal_N-19"/>
      <sheetName val="Bal_avant_OD_N9"/>
      <sheetName val="OD_Complémentaire9"/>
      <sheetName val="Recap_OD9"/>
      <sheetName val="Bal_apres_OD9"/>
      <sheetName val="Revue_Analyt9"/>
      <sheetName val="Income_S7"/>
      <sheetName val="balance_sheet7"/>
      <sheetName val="FTS_automatisé_V2_37"/>
      <sheetName val="SO_Fatmawati5"/>
      <sheetName val="Sommaire_général11"/>
      <sheetName val="Sommaire_par_cycle11"/>
      <sheetName val="Bal_N-211"/>
      <sheetName val="Bal_N-111"/>
      <sheetName val="Bal_avant_OD_N11"/>
      <sheetName val="OD_Complémentaire11"/>
      <sheetName val="Recap_OD11"/>
      <sheetName val="Bal_apres_OD11"/>
      <sheetName val="Revue_Analyt11"/>
      <sheetName val="Income_S9"/>
      <sheetName val="balance_sheet9"/>
      <sheetName val="FTS_automatisé_V2_39"/>
      <sheetName val="SO_Fatmawati7"/>
      <sheetName val="Sommaire_général12"/>
      <sheetName val="Sommaire_par_cycle12"/>
      <sheetName val="Bal_N-212"/>
      <sheetName val="Bal_N-112"/>
      <sheetName val="Bal_avant_OD_N12"/>
      <sheetName val="OD_Complémentaire12"/>
      <sheetName val="Recap_OD12"/>
      <sheetName val="Bal_apres_OD12"/>
      <sheetName val="Revue_Analyt12"/>
      <sheetName val="Income_S10"/>
      <sheetName val="balance_sheet10"/>
      <sheetName val="FTS_automatisé_V2_310"/>
      <sheetName val="SO_Fatmawati8"/>
      <sheetName val="Sommaire_général13"/>
      <sheetName val="Sommaire_par_cycle13"/>
      <sheetName val="Bal_N-213"/>
      <sheetName val="Bal_N-113"/>
      <sheetName val="Bal_avant_OD_N13"/>
      <sheetName val="OD_Complémentaire13"/>
      <sheetName val="Recap_OD13"/>
      <sheetName val="Bal_apres_OD13"/>
      <sheetName val="Revue_Analyt13"/>
      <sheetName val="Income_S11"/>
      <sheetName val="balance_sheet11"/>
      <sheetName val="FTS_automatisé_V2_311"/>
      <sheetName val="SO_Fatmawati9"/>
      <sheetName val="Sommaire_général14"/>
      <sheetName val="Sommaire_par_cycle14"/>
      <sheetName val="Bal_N-214"/>
      <sheetName val="Bal_N-114"/>
      <sheetName val="Bal_avant_OD_N14"/>
      <sheetName val="OD_Complémentaire14"/>
      <sheetName val="Recap_OD14"/>
      <sheetName val="Bal_apres_OD14"/>
      <sheetName val="Revue_Analyt14"/>
      <sheetName val="Income_S12"/>
      <sheetName val="balance_sheet12"/>
      <sheetName val="FTS_automatisé_V2_312"/>
      <sheetName val="SO_Fatmawati10"/>
      <sheetName val="Sommaire_général15"/>
      <sheetName val="Sommaire_par_cycle15"/>
      <sheetName val="Bal_N-215"/>
      <sheetName val="Bal_N-115"/>
      <sheetName val="Bal_avant_OD_N15"/>
      <sheetName val="OD_Complémentaire15"/>
      <sheetName val="Recap_OD15"/>
      <sheetName val="Bal_apres_OD15"/>
      <sheetName val="Revue_Analyt15"/>
      <sheetName val="Income_S13"/>
      <sheetName val="balance_sheet13"/>
      <sheetName val="FTS_automatisé_V2_313"/>
      <sheetName val="SO_Fatmawati11"/>
      <sheetName val="MPT"/>
      <sheetName val="Receivable (C)"/>
      <sheetName val="Mutasi"/>
      <sheetName val="Profit Loss"/>
      <sheetName val="Daily Report"/>
      <sheetName val="FF-3"/>
      <sheetName val="M'30 - Prepayment"/>
      <sheetName val="Sommaire_général16"/>
      <sheetName val="Sommaire_par_cycle16"/>
      <sheetName val="Bal_N-216"/>
      <sheetName val="Bal_N-116"/>
      <sheetName val="Bal_avant_OD_N16"/>
      <sheetName val="OD_Complémentaire16"/>
      <sheetName val="Recap_OD16"/>
      <sheetName val="Bal_apres_OD16"/>
      <sheetName val="Revue_Analyt16"/>
      <sheetName val="FTS_automatisé_V2_314"/>
      <sheetName val="Income_S14"/>
      <sheetName val="balance_sheet14"/>
      <sheetName val="SO_Fatmawati12"/>
      <sheetName val="Receivable_(C)"/>
      <sheetName val="Profit_Loss"/>
      <sheetName val="Daily_Report"/>
      <sheetName val="SetUp Data"/>
      <sheetName val="Input Areas"/>
      <sheetName val="UK GAAP Adjustments"/>
      <sheetName val="UK GAAP Purchase Price"/>
    </sheetNames>
    <sheetDataSet>
      <sheetData sheetId="0" refreshError="1"/>
      <sheetData sheetId="1" refreshError="1">
        <row r="3">
          <cell r="D3">
            <v>12</v>
          </cell>
        </row>
        <row r="4">
          <cell r="D4">
            <v>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3">
          <cell r="D3">
            <v>12</v>
          </cell>
        </row>
      </sheetData>
      <sheetData sheetId="86"/>
      <sheetData sheetId="87"/>
      <sheetData sheetId="88"/>
      <sheetData sheetId="89">
        <row r="3">
          <cell r="D3">
            <v>12</v>
          </cell>
        </row>
      </sheetData>
      <sheetData sheetId="90"/>
      <sheetData sheetId="91">
        <row r="3">
          <cell r="D3">
            <v>12</v>
          </cell>
        </row>
      </sheetData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3">
          <cell r="D3">
            <v>12</v>
          </cell>
        </row>
      </sheetData>
      <sheetData sheetId="118"/>
      <sheetData sheetId="119">
        <row r="3">
          <cell r="D3">
            <v>12</v>
          </cell>
        </row>
      </sheetData>
      <sheetData sheetId="120"/>
      <sheetData sheetId="121">
        <row r="3">
          <cell r="D3">
            <v>12</v>
          </cell>
        </row>
      </sheetData>
      <sheetData sheetId="122"/>
      <sheetData sheetId="123">
        <row r="3">
          <cell r="D3">
            <v>12</v>
          </cell>
        </row>
      </sheetData>
      <sheetData sheetId="124"/>
      <sheetData sheetId="125">
        <row r="3">
          <cell r="D3">
            <v>12</v>
          </cell>
        </row>
      </sheetData>
      <sheetData sheetId="126"/>
      <sheetData sheetId="127">
        <row r="3">
          <cell r="D3">
            <v>12</v>
          </cell>
        </row>
      </sheetData>
      <sheetData sheetId="128"/>
      <sheetData sheetId="129" refreshError="1"/>
      <sheetData sheetId="130" refreshError="1"/>
      <sheetData sheetId="131">
        <row r="3">
          <cell r="D3">
            <v>12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>
        <row r="3">
          <cell r="D3">
            <v>12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3">
          <cell r="D3">
            <v>12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3">
          <cell r="D3">
            <v>12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Parameters"/>
      <sheetName val="Tooling list T lite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ตั๋วเงินรับ"/>
      <sheetName val="MENU"/>
      <sheetName val="TB"/>
      <sheetName val="E"/>
      <sheetName val="L3"/>
      <sheetName val="M"/>
      <sheetName val="U4"/>
      <sheetName val="U2"/>
      <sheetName val="BS"/>
      <sheetName val="PL"/>
      <sheetName val="Cover"/>
      <sheetName val="PM-TE"/>
      <sheetName val="Plant_Overhead"/>
      <sheetName val="Links"/>
      <sheetName val="Lead"/>
      <sheetName val="Consolidated"/>
      <sheetName val="GL"/>
      <sheetName val="Reest_Budget"/>
      <sheetName val="Product_Category_Input"/>
      <sheetName val="Drop Down Lists"/>
      <sheetName val="CAPEX Import"/>
      <sheetName val="IR66N"/>
      <sheetName val="Disposal"/>
      <sheetName val=" IBPL0001"/>
      <sheetName val="Rates Table"/>
      <sheetName val="Value"/>
      <sheetName val="Data"/>
      <sheetName val="type"/>
      <sheetName val=" IB-PL-00-01 SUMMARY"/>
      <sheetName val="PARAMETER"/>
      <sheetName val="lgth adj fine"/>
      <sheetName val="Gauge Accuracy"/>
      <sheetName val="PG8"/>
      <sheetName val="PG7"/>
      <sheetName val="Drop Down"/>
      <sheetName val="เครื่องตกแต่ง"/>
      <sheetName val="อาคาร"/>
      <sheetName val="เครื่องมือ"/>
      <sheetName val="Lookups"/>
      <sheetName val="MASTER"/>
      <sheetName val="Jung step down (60)"/>
      <sheetName val="BASIC"/>
      <sheetName val="Data Sources"/>
      <sheetName val="XREF"/>
      <sheetName val="외상매출금현황-수정분 A2"/>
      <sheetName val="Master Updated(517)"/>
      <sheetName val="PA"/>
      <sheetName val="INFORM"/>
      <sheetName val="CST1198"/>
      <sheetName val="Purchase Order"/>
      <sheetName val="Customize Your Purchase Order"/>
      <sheetName val="cho"/>
      <sheetName val="fac"/>
      <sheetName val="HOF"/>
      <sheetName val="mal"/>
      <sheetName val="mang"/>
      <sheetName val="K-5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10-1 Media"/>
      <sheetName val="10-cut"/>
      <sheetName val="U-3"/>
      <sheetName val="AFEMAI"/>
      <sheetName val="Call Down Data OLD"/>
      <sheetName val="Assumption Data"/>
      <sheetName val="CANADA"/>
      <sheetName val="BL - GL - RJ"/>
      <sheetName val="1020 FF"/>
      <sheetName val="T&amp;E GL"/>
      <sheetName val="T&amp;E System"/>
      <sheetName val="BRAZIL"/>
      <sheetName val="RFC-GRE"/>
      <sheetName val="PHSB-GL-TB"/>
      <sheetName val="FY02 Fcst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Record CR"/>
      <sheetName val="Base Rental"/>
      <sheetName val="FY04 budget vol"/>
      <sheetName val="DEP C2001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_"/>
      <sheetName val="?_?????????9?D?????O?Z?e?p?{??"/>
      <sheetName val="_?9?D?O?Z?e?p?{??_x000a_"/>
      <sheetName val="________MGC"/>
      <sheetName val="Master_Updated(517)"/>
      <sheetName val="Tooling_list_T_lite"/>
      <sheetName val="deals above 20k"/>
      <sheetName val="Detail"/>
      <sheetName val="Data2"/>
      <sheetName val="CUSTOM"/>
      <sheetName val="CustList"/>
      <sheetName val="P&amp;L"/>
      <sheetName val="CAPEX and HO"/>
      <sheetName val="CASH GRAPHS"/>
      <sheetName val="EBIT GRAPHS"/>
      <sheetName val="Dollar DOI"/>
      <sheetName val="Safety"/>
      <sheetName val="list"/>
      <sheetName val="ชื่อหุ้น"/>
      <sheetName val="B&amp;S 1999"/>
      <sheetName val="detail(sum)"/>
      <sheetName val="Trial Balance"/>
      <sheetName val="2002"/>
      <sheetName val="TrialBalance Q3-2002"/>
      <sheetName val="04.06.07_NO VENCIDO"/>
      <sheetName val="TO - SP"/>
      <sheetName val="Stock Aging"/>
      <sheetName val="DAY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BUILD95"/>
      <sheetName val="Asset41_42"/>
      <sheetName val="Actual"/>
      <sheetName val="Parameters2"/>
      <sheetName val="A"/>
      <sheetName val="Control"/>
      <sheetName val="สัญญา A"/>
      <sheetName val="Vol del"/>
      <sheetName val="CPC form"/>
      <sheetName val="Dec 2001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GROUP1"/>
      <sheetName val="1"/>
      <sheetName val="7251-06540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SKA"/>
      <sheetName val="H"/>
      <sheetName val="CF (Company only)"/>
      <sheetName val="Projec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SCB_1_-_Current"/>
      <sheetName val="SCB_2_-_Current"/>
      <sheetName val="Operational_Plan"/>
      <sheetName val="AOP_Summary-2"/>
      <sheetName val="Burden_exp"/>
      <sheetName val="GL Code"/>
      <sheetName val="Addition_AUC"/>
      <sheetName val="A-4Sum Lead "/>
      <sheetName val="Pivot_BS"/>
      <sheetName val="K001"/>
      <sheetName val="คชจ.ดำเนินงาน6-43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DEMO"/>
      <sheetName val="Mapping table"/>
      <sheetName val="feb"/>
      <sheetName val="LOOKUP_FY04"/>
      <sheetName val="Chlorination"/>
      <sheetName val="Compounding"/>
      <sheetName val="Forming"/>
      <sheetName val="Packaging"/>
      <sheetName val="VariableII__period"/>
      <sheetName val="Download_Grp_Branch"/>
      <sheetName val="Download_Lcl_Branch"/>
      <sheetName val="Std_06"/>
      <sheetName val="Supporting_Tool"/>
      <sheetName val="Customize_Your_Invoice"/>
      <sheetName val="VariableII__period1"/>
      <sheetName val="Download_Grp_Branch1"/>
      <sheetName val="Download_Lcl_Branch1"/>
      <sheetName val="Std_061"/>
      <sheetName val="Supporting_Tool1"/>
      <sheetName val="Customize_Your_Invoice1"/>
      <sheetName val="Jung_step_down_(60)1"/>
      <sheetName val="Record_CR"/>
      <sheetName val="S33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lection"/>
      <sheetName val="Co.26 Unfinished P&amp;E"/>
      <sheetName val="_._________9_D_____O_Z_e_p_{__"/>
      <sheetName val="._9_D_O_Z_e_p_{___"/>
      <sheetName val="공사비 내역 (가)"/>
      <sheetName val="FRECEFECBAILEYS"/>
      <sheetName val="Twelve Month Cash Flow"/>
      <sheetName val="당초"/>
      <sheetName val="LR23-986460-02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_x005f_x0000_"/>
      <sheetName val="_x005f_x0000_._x005f_x0000__x005f_x0000__x005f_x0000__x"/>
      <sheetName val=".?9?D?O?Z?e?p?{??_x005f_x000a_"/>
      <sheetName val="계정코드"/>
      <sheetName val="Front"/>
      <sheetName val="Original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Database_PL"/>
      <sheetName val="Submit"/>
      <sheetName val="ADJ_-_RATE6"/>
      <sheetName val="Pln Pdt"/>
      <sheetName val="SPCSheet"/>
      <sheetName val="Assumption"/>
      <sheetName val="Corp. sheet - Stress"/>
      <sheetName val="AC"/>
      <sheetName val="___________9_D_____O_Z_e_p____2"/>
      <sheetName val="___________9_D_____O_Z_e_p____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ADJ_-_RATE4"/>
      <sheetName val="Standing_Data4"/>
      <sheetName val="Asset_&amp;_Liability4"/>
      <sheetName val="Net_asset_value4"/>
      <sheetName val="FX_rates4"/>
      <sheetName val="???????_MGC3"/>
      <sheetName val="_3"/>
      <sheetName val="?_?????????9?D?????O?Z?e?p?{?3"/>
      <sheetName val="_?9?D?O?Z?e?p?{??_x000a_3"/>
      <sheetName val="________MGC3"/>
      <sheetName val="Tooling_list_T_lite3"/>
      <sheetName val="VariableII__period3"/>
      <sheetName val="Download_Grp_Branch3"/>
      <sheetName val="Download_Lcl_Branch3"/>
      <sheetName val="Std_063"/>
      <sheetName val="Supporting_Tool3"/>
      <sheetName val="Customize_Your_Invoice3"/>
      <sheetName val="Drop_Down_Lists3"/>
      <sheetName val="CAPEX_Import3"/>
      <sheetName val="_IBPL00013"/>
      <sheetName val="Rates_Table3"/>
      <sheetName val="_IB-PL-00-01_SUMMARY3"/>
      <sheetName val="lgth_adj_fine3"/>
      <sheetName val="Gauge_Accuracy3"/>
      <sheetName val="Drop_Down3"/>
      <sheetName val="Jung_step_down_(60)3"/>
      <sheetName val="Data_Sources3"/>
      <sheetName val="외상매출금현황-수정분_A23"/>
      <sheetName val="Master_Updated(517)3"/>
      <sheetName val="10-1_Media3"/>
      <sheetName val="FY04_budget_vol3"/>
      <sheetName val="Call_Down_Data_OLD3"/>
      <sheetName val="Assumption_Data3"/>
      <sheetName val="BL_-_GL_-_RJ3"/>
      <sheetName val="1020_FF3"/>
      <sheetName val="T&amp;E_GL3"/>
      <sheetName val="T&amp;E_System3"/>
      <sheetName val="FY02_Fcst3"/>
      <sheetName val="Raw_Mat3"/>
      <sheetName val="AUDIT_FEE3"/>
      <sheetName val="Thai_better_foods3"/>
      <sheetName val="Cross_Ref3"/>
      <sheetName val="DEP_C20013"/>
      <sheetName val="Base_Rental3"/>
      <sheetName val="B&amp;S_19991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ADJ_-_RATE5"/>
      <sheetName val="Standing_Data5"/>
      <sheetName val="Asset_&amp;_Liability5"/>
      <sheetName val="Net_asset_value5"/>
      <sheetName val="FX_rates5"/>
      <sheetName val="???????_MGC4"/>
      <sheetName val="_4"/>
      <sheetName val="?_?????????9?D?????O?Z?e?p?{?4"/>
      <sheetName val="_?9?D?O?Z?e?p?{??_x000a_4"/>
      <sheetName val="________MGC4"/>
      <sheetName val="Tooling_list_T_lite4"/>
      <sheetName val="VariableII__period4"/>
      <sheetName val="Download_Grp_Branch4"/>
      <sheetName val="Download_Lcl_Branch4"/>
      <sheetName val="Std_064"/>
      <sheetName val="Supporting_Tool4"/>
      <sheetName val="Customize_Your_Invoice4"/>
      <sheetName val="Drop_Down_Lists4"/>
      <sheetName val="CAPEX_Import4"/>
      <sheetName val="_IBPL00014"/>
      <sheetName val="Rates_Table4"/>
      <sheetName val="_IB-PL-00-01_SUMMARY4"/>
      <sheetName val="lgth_adj_fine4"/>
      <sheetName val="Gauge_Accuracy4"/>
      <sheetName val="Drop_Down4"/>
      <sheetName val="Jung_step_down_(60)4"/>
      <sheetName val="Data_Sources4"/>
      <sheetName val="외상매출금현황-수정분_A24"/>
      <sheetName val="Master_Updated(517)4"/>
      <sheetName val="10-1_Media4"/>
      <sheetName val="FY04_budget_vol4"/>
      <sheetName val="Call_Down_Data_OLD4"/>
      <sheetName val="Assumption_Data4"/>
      <sheetName val="BL_-_GL_-_RJ4"/>
      <sheetName val="1020_FF4"/>
      <sheetName val="T&amp;E_GL4"/>
      <sheetName val="T&amp;E_System4"/>
      <sheetName val="FY02_Fcst4"/>
      <sheetName val="Raw_Mat4"/>
      <sheetName val="AUDIT_FEE4"/>
      <sheetName val="Thai_better_foods4"/>
      <sheetName val="Cross_Ref4"/>
      <sheetName val="DEP_C20014"/>
      <sheetName val="Base_Rental4"/>
      <sheetName val="B&amp;S_19992"/>
      <sheetName val="TrialBalance_Q3-20022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Standing_Data6"/>
      <sheetName val="Asset_&amp;_Liability6"/>
      <sheetName val="Net_asset_value6"/>
      <sheetName val="FX_rates6"/>
      <sheetName val="???????_MGC5"/>
      <sheetName val="_5"/>
      <sheetName val="?_?????????9?D?????O?Z?e?p?{?5"/>
      <sheetName val="_?9?D?O?Z?e?p?{??_x000a_5"/>
      <sheetName val="________MGC5"/>
      <sheetName val="Tooling_list_T_lite5"/>
      <sheetName val="VariableII__period5"/>
      <sheetName val="Download_Grp_Branch5"/>
      <sheetName val="Download_Lcl_Branch5"/>
      <sheetName val="Std_065"/>
      <sheetName val="Supporting_Tool5"/>
      <sheetName val="Customize_Your_Invoice5"/>
      <sheetName val="Drop_Down_Lists5"/>
      <sheetName val="CAPEX_Import5"/>
      <sheetName val="_IBPL00015"/>
      <sheetName val="Rates_Table5"/>
      <sheetName val="_IB-PL-00-01_SUMMARY5"/>
      <sheetName val="lgth_adj_fine5"/>
      <sheetName val="Gauge_Accuracy5"/>
      <sheetName val="Drop_Down5"/>
      <sheetName val="Jung_step_down_(60)5"/>
      <sheetName val="Data_Sources5"/>
      <sheetName val="외상매출금현황-수정분_A25"/>
      <sheetName val="Master_Updated(517)5"/>
      <sheetName val="10-1_Media5"/>
      <sheetName val="FY04_budget_vol5"/>
      <sheetName val="Call_Down_Data_OLD5"/>
      <sheetName val="Assumption_Data5"/>
      <sheetName val="BL_-_GL_-_RJ5"/>
      <sheetName val="1020_FF5"/>
      <sheetName val="T&amp;E_GL5"/>
      <sheetName val="T&amp;E_System5"/>
      <sheetName val="FY02_Fcst5"/>
      <sheetName val="Raw_Mat5"/>
      <sheetName val="AUDIT_FEE5"/>
      <sheetName val="Thai_better_foods5"/>
      <sheetName val="Cross_Ref5"/>
      <sheetName val="DEP_C20015"/>
      <sheetName val="Base_Rental5"/>
      <sheetName val="B&amp;S_19993"/>
      <sheetName val="TrialBalance_Q3-20023"/>
      <sheetName val="INSTR"/>
      <sheetName val="Business Model"/>
      <sheetName val="Tariff"/>
      <sheetName val="page1"/>
      <sheetName val="Insurance"/>
      <sheetName val="U"/>
      <sheetName val="feature"/>
      <sheetName val="CD-08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PR"/>
      <sheetName val="Bonds"/>
      <sheetName val="เวลาห้องชั่ง-ห้องชั่ง"/>
      <sheetName val="ลูกค้า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4">
          <cell r="B4">
            <v>8500000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>
        <row r="4">
          <cell r="B4">
            <v>8500000</v>
          </cell>
        </row>
      </sheetData>
      <sheetData sheetId="123">
        <row r="4">
          <cell r="B4">
            <v>8500000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4">
          <cell r="B4">
            <v>8500000</v>
          </cell>
        </row>
      </sheetData>
      <sheetData sheetId="161">
        <row r="4">
          <cell r="B4">
            <v>8500000</v>
          </cell>
        </row>
      </sheetData>
      <sheetData sheetId="162"/>
      <sheetData sheetId="163"/>
      <sheetData sheetId="164">
        <row r="4">
          <cell r="B4">
            <v>8500000</v>
          </cell>
        </row>
      </sheetData>
      <sheetData sheetId="165">
        <row r="4">
          <cell r="B4">
            <v>8500000</v>
          </cell>
        </row>
      </sheetData>
      <sheetData sheetId="166"/>
      <sheetData sheetId="167"/>
      <sheetData sheetId="168">
        <row r="4">
          <cell r="B4">
            <v>8500000</v>
          </cell>
        </row>
      </sheetData>
      <sheetData sheetId="169"/>
      <sheetData sheetId="170"/>
      <sheetData sheetId="171"/>
      <sheetData sheetId="172">
        <row r="2">
          <cell r="G2">
            <v>36525</v>
          </cell>
        </row>
      </sheetData>
      <sheetData sheetId="173"/>
      <sheetData sheetId="174"/>
      <sheetData sheetId="175">
        <row r="4">
          <cell r="B4">
            <v>8500000</v>
          </cell>
        </row>
      </sheetData>
      <sheetData sheetId="176"/>
      <sheetData sheetId="177">
        <row r="4">
          <cell r="B4">
            <v>8500000</v>
          </cell>
        </row>
      </sheetData>
      <sheetData sheetId="178"/>
      <sheetData sheetId="179">
        <row r="2">
          <cell r="G2">
            <v>36525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2">
          <cell r="G2">
            <v>36525</v>
          </cell>
        </row>
      </sheetData>
      <sheetData sheetId="203"/>
      <sheetData sheetId="204"/>
      <sheetData sheetId="205"/>
      <sheetData sheetId="206"/>
      <sheetData sheetId="207"/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B4">
            <v>8500000</v>
          </cell>
        </row>
      </sheetData>
      <sheetData sheetId="226"/>
      <sheetData sheetId="227">
        <row r="4">
          <cell r="B4">
            <v>8500000</v>
          </cell>
        </row>
      </sheetData>
      <sheetData sheetId="228">
        <row r="4">
          <cell r="B4">
            <v>8500000</v>
          </cell>
        </row>
      </sheetData>
      <sheetData sheetId="229">
        <row r="4">
          <cell r="B4">
            <v>8500000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3">
          <cell r="A3" t="str">
            <v>CLIENT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>
        <row r="15">
          <cell r="F15">
            <v>0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2">
          <cell r="G2">
            <v>36525</v>
          </cell>
        </row>
      </sheetData>
      <sheetData sheetId="603" refreshError="1"/>
      <sheetData sheetId="604"/>
      <sheetData sheetId="605"/>
      <sheetData sheetId="606"/>
      <sheetData sheetId="607">
        <row r="2">
          <cell r="G2">
            <v>36525</v>
          </cell>
        </row>
      </sheetData>
      <sheetData sheetId="608"/>
      <sheetData sheetId="609">
        <row r="2">
          <cell r="G2">
            <v>36525</v>
          </cell>
        </row>
      </sheetData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4">
          <cell r="B4">
            <v>8500000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/>
      <sheetData sheetId="832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>
        <row r="4">
          <cell r="B4">
            <v>8500000</v>
          </cell>
        </row>
      </sheetData>
      <sheetData sheetId="906">
        <row r="4">
          <cell r="B4" t="str">
            <v>กรุงเทพฯ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>
        <row r="4">
          <cell r="B4">
            <v>8500000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2">
          <cell r="G2">
            <v>36525</v>
          </cell>
        </row>
      </sheetData>
      <sheetData sheetId="958">
        <row r="4">
          <cell r="B4" t="str">
            <v>กรุงเทพฯ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>
        <row r="4">
          <cell r="B4">
            <v>8500000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>
        <row r="4">
          <cell r="B4">
            <v>8500000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4">
          <cell r="B4">
            <v>8500000</v>
          </cell>
        </row>
      </sheetData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4">
          <cell r="B4">
            <v>8500000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4">
          <cell r="B4">
            <v>8500000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>
        <row r="4">
          <cell r="B4">
            <v>8500000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4">
          <cell r="B4">
            <v>8500000</v>
          </cell>
        </row>
      </sheetData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>
        <row r="4">
          <cell r="B4">
            <v>8500000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>
        <row r="4">
          <cell r="B4">
            <v>8500000</v>
          </cell>
        </row>
      </sheetData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>
        <row r="4">
          <cell r="B4">
            <v>8500000</v>
          </cell>
        </row>
      </sheetData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>
        <row r="4">
          <cell r="B4">
            <v>8500000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Split Result"/>
      <sheetName val="Result"/>
      <sheetName val="Table"/>
      <sheetName val="Cleaned data"/>
      <sheetName val="NE"/>
      <sheetName val="Checked"/>
      <sheetName val="Curtailment"/>
      <sheetName val="Sheet2"/>
    </sheetNames>
    <sheetDataSet>
      <sheetData sheetId="0" refreshError="1"/>
      <sheetData sheetId="1" refreshError="1">
        <row r="14">
          <cell r="E14">
            <v>6.8000000000000005E-2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Purchase Order"/>
      <sheetName val="Customize Your Purchase Order"/>
      <sheetName val="Trial Balance"/>
      <sheetName val="ADJ - RATE"/>
      <sheetName val="database"/>
      <sheetName val="Invoice"/>
      <sheetName val="Customize Your Invoice"/>
      <sheetName val="K-5"/>
      <sheetName val="CODE"/>
      <sheetName val=" IB-PL-00-01 SUMMARY"/>
      <sheetName val="BMCT2003"/>
      <sheetName val="Loan Data"/>
      <sheetName val="Allocate96-98"/>
      <sheetName val="?????????????"/>
      <sheetName val="??????? MGC"/>
      <sheetName val="ค่าวัสดุ"/>
      <sheetName val="K-5 YE"/>
      <sheetName val="Asset 31-12-47"/>
      <sheetName val="Sheet1"/>
      <sheetName val="TrialBalance Q3-2002"/>
      <sheetName val="เงินกู้_MGC"/>
      <sheetName val="Purchase_Order"/>
      <sheetName val="Customize_Your_Purchase_Order"/>
      <sheetName val="Trial_Balance"/>
      <sheetName val="ADJ_-_RATE"/>
      <sheetName val="Customize_Your_Invoice"/>
      <sheetName val="_IB-PL-00-01_SUMMARY"/>
      <sheetName val="Loan_Data"/>
      <sheetName val="???????_MGC"/>
      <sheetName val="K-5_YE"/>
      <sheetName val="Asset_31-12-47"/>
      <sheetName val="เงินกู้_MGC1"/>
      <sheetName val="Purchase_Order1"/>
      <sheetName val="Customize_Your_Purchase_Order1"/>
      <sheetName val="Trial_Balance1"/>
      <sheetName val="ADJ_-_RATE1"/>
      <sheetName val="Customize_Your_Invoice1"/>
      <sheetName val="_IB-PL-00-01_SUMMARY1"/>
      <sheetName val="Loan_Data1"/>
      <sheetName val="???????_MGC1"/>
      <sheetName val="K-5_YE1"/>
      <sheetName val="Asset_31-12-471"/>
      <sheetName val="เงินกู้_MGC2"/>
      <sheetName val="Purchase_Order2"/>
      <sheetName val="Customize_Your_Purchase_Order2"/>
      <sheetName val="Trial_Balance2"/>
      <sheetName val="ADJ_-_RATE2"/>
      <sheetName val="Customize_Your_Invoice2"/>
      <sheetName val="_IB-PL-00-01_SUMMARY2"/>
      <sheetName val="Loan_Data2"/>
      <sheetName val="???????_MGC2"/>
      <sheetName val="K-5_YE2"/>
      <sheetName val="Asset_31-12-472"/>
      <sheetName val="เงินกู้_MGC3"/>
      <sheetName val="Purchase_Order3"/>
      <sheetName val="Customize_Your_Purchase_Order3"/>
      <sheetName val="Trial_Balance3"/>
      <sheetName val="ADJ_-_RATE3"/>
      <sheetName val="Customize_Your_Invoice3"/>
      <sheetName val="_IB-PL-00-01_SUMMARY3"/>
      <sheetName val="Loan_Data3"/>
      <sheetName val="???????_MGC3"/>
      <sheetName val="K-5_YE3"/>
      <sheetName val="Asset_31-12-473"/>
      <sheetName val="TrialBalance_Q3-2002"/>
      <sheetName val="BUILD95"/>
      <sheetName val="CUSTOMER"/>
      <sheetName val="data"/>
      <sheetName val="PA"/>
      <sheetName val="Detail"/>
      <sheetName val="CFROI"/>
      <sheetName val="ELEC45-01"/>
      <sheetName val="AP Interco."/>
      <sheetName val="Details for Keppel Sin"/>
      <sheetName val="Details for tri"/>
      <sheetName val="MajorAP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FX rates"/>
      <sheetName val="._x0000_9_x0000_D_x0000_O_x0000_Z_x0000_e_x0000_p_x0000_{_x0000__x0000__x000a_"/>
      <sheetName val="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PHSB-GL-TB"/>
      <sheetName val="Record CR"/>
      <sheetName val="N-4 Patent right"/>
      <sheetName val="ชื่อหุ้น"/>
      <sheetName val="B&amp;S 1999"/>
      <sheetName val="detail(sum)"/>
      <sheetName val="2002"/>
      <sheetName val="PM-TE"/>
      <sheetName val="TrialBalance_Q3-20021"/>
      <sheetName val="MENU"/>
      <sheetName val="Register_Local"/>
      <sheetName val="112200-Y08"/>
      <sheetName val="Diffusion"/>
      <sheetName val="Parameters"/>
      <sheetName val="Database_PL"/>
      <sheetName val="Submit"/>
      <sheetName val="ADJ_-_RATE6"/>
      <sheetName val="เงินกู้MGC"/>
      <sheetName val="NL+Lcombine"/>
      <sheetName val="DATE CELL &amp; Unassigned-1"/>
      <sheetName val="Variables"/>
      <sheetName val="Date"/>
      <sheetName val="10-cut"/>
      <sheetName val="10-1 Media"/>
      <sheetName val="FIN"/>
      <sheetName val="ADJ_-_RATE5"/>
      <sheetName val="deals above 20k"/>
      <sheetName val="MATT"/>
      <sheetName val="shi 00"/>
      <sheetName val="เงินกู้_MGC4"/>
      <sheetName val="Trial_Balance4"/>
      <sheetName val="Loan_Data4"/>
      <sheetName val="ADJ_-_RATE4"/>
      <sheetName val="TrialBalance_Q3-20022"/>
      <sheetName val="N-4_Patent_right"/>
      <sheetName val="B&amp;S_1999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เงินกู้_MGC5"/>
      <sheetName val="Trial_Balance5"/>
      <sheetName val="Loan_Data5"/>
      <sheetName val="TrialBalance_Q3-20023"/>
      <sheetName val="N-4_Patent_right1"/>
      <sheetName val="B&amp;S_1999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เงินกู้_MGC6"/>
      <sheetName val="Trial_Balance6"/>
      <sheetName val="Loan_Data6"/>
      <sheetName val="K-5_YE4"/>
      <sheetName val="Asset_31-12-474"/>
      <sheetName val="Purchase_Order4"/>
      <sheetName val="Customize_Your_Purchase_Order4"/>
      <sheetName val="Customize_Your_Invoice4"/>
      <sheetName val="_IB-PL-00-01_SUMMARY4"/>
      <sheetName val="???????_MGC4"/>
      <sheetName val="TrialBalance_Q3-20024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เงินกู้_MGC7"/>
      <sheetName val="Trial_Balance7"/>
      <sheetName val="Loan_Data7"/>
      <sheetName val="ADJ_-_RATE7"/>
      <sheetName val="K-5_YE5"/>
      <sheetName val="Asset_31-12-475"/>
      <sheetName val="Purchase_Order5"/>
      <sheetName val="Customize_Your_Purchase_Order5"/>
      <sheetName val="Customize_Your_Invoice5"/>
      <sheetName val="_IB-PL-00-01_SUMMARY5"/>
      <sheetName val="???????_MGC5"/>
      <sheetName val="TrialBalance_Q3-20025"/>
      <sheetName val="N-4_Patent_right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4">
          <cell r="B4">
            <v>8500000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8500000</v>
          </cell>
        </row>
      </sheetData>
      <sheetData sheetId="35"/>
      <sheetData sheetId="36"/>
      <sheetData sheetId="37"/>
      <sheetData sheetId="38">
        <row r="4">
          <cell r="B4">
            <v>8500000</v>
          </cell>
        </row>
      </sheetData>
      <sheetData sheetId="39"/>
      <sheetData sheetId="40"/>
      <sheetData sheetId="41"/>
      <sheetData sheetId="42"/>
      <sheetData sheetId="43"/>
      <sheetData sheetId="44"/>
      <sheetData sheetId="45">
        <row r="4">
          <cell r="B4">
            <v>8500000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4">
          <cell r="B4">
            <v>8500000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2">
          <cell r="G2">
            <v>36525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FRESH"/>
      <sheetName val="MSI"/>
      <sheetName val="SIHQ"/>
    </sheetNames>
    <sheetDataSet>
      <sheetData sheetId="0"/>
      <sheetData sheetId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/>
      <sheetData sheetId="4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/>
      <sheetData sheetId="6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>
        <row r="1">
          <cell r="H1">
            <v>43830</v>
          </cell>
        </row>
      </sheetData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  <sheetName val="splinkler"/>
      <sheetName val="1 (2)"/>
      <sheetName val="Menu"/>
      <sheetName val="OVR"/>
      <sheetName val="Trial Balance"/>
      <sheetName val="BS ATTACH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1_(2)"/>
      <sheetName val="Trial_Balance"/>
      <sheetName val="BS_ATTACH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1_(2)1"/>
      <sheetName val="Trial_Balance1"/>
      <sheetName val="BS_ATTACH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1_(2)2"/>
      <sheetName val="Trial_Balance2"/>
      <sheetName val="BS_ATTACH2"/>
      <sheetName val="acc.depre-report-old"/>
      <sheetName val="Control"/>
      <sheetName val="Plant Scenario"/>
      <sheetName val="DI-ESTI"/>
      <sheetName val="acc_depre-report-old"/>
      <sheetName val="Plant_Scena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ctive"/>
      <sheetName val="Projection"/>
      <sheetName val="Table"/>
      <sheetName val="ByDept(LSP)"/>
      <sheetName val="ByManagement(LSP)"/>
      <sheetName val="Disclosure"/>
      <sheetName val="NE"/>
      <sheetName val="Disclosure_LSP"/>
      <sheetName val="LSP_TH (2)"/>
      <sheetName val="KeyResults_TH (2)"/>
      <sheetName val="KeyResults"/>
    </sheetNames>
    <sheetDataSet>
      <sheetData sheetId="0">
        <row r="15">
          <cell r="E15">
            <v>3.5999999999999997E-2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B5005-0B8F-44DB-A351-EE634459E15A}">
  <sheetPr>
    <pageSetUpPr fitToPage="1"/>
  </sheetPr>
  <dimension ref="A1:Q46"/>
  <sheetViews>
    <sheetView view="pageBreakPreview" topLeftCell="A26" zoomScale="80" zoomScaleNormal="85" zoomScaleSheetLayoutView="80" workbookViewId="0">
      <selection activeCell="J24" sqref="J24"/>
    </sheetView>
  </sheetViews>
  <sheetFormatPr defaultColWidth="9.42578125" defaultRowHeight="21" x14ac:dyDescent="0.25"/>
  <cols>
    <col min="1" max="1" width="32.5703125" style="21" customWidth="1"/>
    <col min="2" max="2" width="4.5703125" style="20" customWidth="1"/>
    <col min="3" max="3" width="1" style="21" customWidth="1"/>
    <col min="4" max="4" width="14" style="37" customWidth="1"/>
    <col min="5" max="5" width="1" style="37" customWidth="1"/>
    <col min="6" max="6" width="14" style="37" customWidth="1"/>
    <col min="7" max="7" width="1" style="37" customWidth="1"/>
    <col min="8" max="8" width="14" style="37" customWidth="1"/>
    <col min="9" max="9" width="1" style="37" customWidth="1"/>
    <col min="10" max="10" width="14" style="37" customWidth="1"/>
    <col min="11" max="11" width="9.42578125" style="21"/>
    <col min="12" max="12" width="13.5703125" style="75" bestFit="1" customWidth="1"/>
    <col min="13" max="13" width="11.140625" style="75" bestFit="1" customWidth="1"/>
    <col min="14" max="14" width="13.5703125" style="75" bestFit="1" customWidth="1"/>
    <col min="15" max="15" width="11" style="75" bestFit="1" customWidth="1"/>
    <col min="16" max="16384" width="9.42578125" style="21"/>
  </cols>
  <sheetData>
    <row r="1" spans="1:15" ht="17.100000000000001" customHeight="1" x14ac:dyDescent="0.25">
      <c r="A1" s="19" t="s">
        <v>0</v>
      </c>
    </row>
    <row r="2" spans="1:15" ht="17.100000000000001" customHeight="1" x14ac:dyDescent="0.25">
      <c r="A2" s="22" t="s">
        <v>1</v>
      </c>
    </row>
    <row r="3" spans="1:15" ht="17.100000000000001" customHeight="1" x14ac:dyDescent="0.25">
      <c r="A3" s="22"/>
    </row>
    <row r="4" spans="1:15" ht="17.100000000000001" customHeight="1" x14ac:dyDescent="0.25">
      <c r="A4" s="23"/>
      <c r="D4" s="121" t="s">
        <v>2</v>
      </c>
      <c r="E4" s="121"/>
      <c r="F4" s="121"/>
      <c r="G4" s="121"/>
      <c r="H4" s="121"/>
      <c r="I4" s="121"/>
      <c r="J4" s="121"/>
    </row>
    <row r="5" spans="1:15" ht="17.100000000000001" customHeight="1" x14ac:dyDescent="0.25">
      <c r="B5" s="25"/>
      <c r="C5" s="25"/>
      <c r="D5" s="66" t="s">
        <v>3</v>
      </c>
      <c r="E5" s="66"/>
      <c r="F5" s="66"/>
      <c r="G5" s="68"/>
      <c r="H5" s="71" t="s">
        <v>4</v>
      </c>
      <c r="I5" s="71"/>
      <c r="J5" s="71"/>
    </row>
    <row r="6" spans="1:15" ht="17.100000000000001" customHeight="1" x14ac:dyDescent="0.25">
      <c r="B6" s="21"/>
      <c r="C6" s="25"/>
      <c r="D6" s="67" t="s">
        <v>195</v>
      </c>
      <c r="E6" s="99"/>
      <c r="F6" s="67" t="s">
        <v>148</v>
      </c>
      <c r="G6" s="100"/>
      <c r="H6" s="67" t="s">
        <v>195</v>
      </c>
      <c r="I6" s="99"/>
      <c r="J6" s="67" t="s">
        <v>148</v>
      </c>
    </row>
    <row r="7" spans="1:15" ht="17.100000000000001" customHeight="1" x14ac:dyDescent="0.25">
      <c r="B7" s="21"/>
      <c r="C7" s="25"/>
      <c r="D7" s="100" t="s">
        <v>5</v>
      </c>
      <c r="E7" s="100"/>
      <c r="F7" s="68"/>
      <c r="G7" s="100"/>
      <c r="H7" s="100" t="s">
        <v>5</v>
      </c>
      <c r="I7" s="100"/>
      <c r="J7" s="68"/>
    </row>
    <row r="8" spans="1:15" ht="17.100000000000001" customHeight="1" x14ac:dyDescent="0.25">
      <c r="B8" s="24" t="s">
        <v>6</v>
      </c>
      <c r="C8" s="25"/>
      <c r="D8" s="69" t="s">
        <v>7</v>
      </c>
      <c r="E8" s="100"/>
      <c r="F8" s="69" t="s">
        <v>8</v>
      </c>
      <c r="G8" s="100"/>
      <c r="H8" s="69" t="s">
        <v>7</v>
      </c>
      <c r="I8" s="100"/>
      <c r="J8" s="69" t="s">
        <v>8</v>
      </c>
    </row>
    <row r="9" spans="1:15" ht="17.100000000000001" customHeight="1" x14ac:dyDescent="0.25">
      <c r="B9" s="25"/>
      <c r="C9" s="25"/>
      <c r="D9" s="68"/>
      <c r="E9" s="100"/>
      <c r="F9" s="68"/>
      <c r="G9" s="100"/>
      <c r="H9" s="68"/>
      <c r="I9" s="100"/>
      <c r="J9" s="68"/>
    </row>
    <row r="10" spans="1:15" ht="20.100000000000001" customHeight="1" x14ac:dyDescent="0.25">
      <c r="A10" s="33" t="s">
        <v>9</v>
      </c>
      <c r="B10" s="25"/>
      <c r="C10" s="25"/>
      <c r="E10" s="68"/>
      <c r="F10" s="68"/>
      <c r="G10" s="68"/>
      <c r="I10" s="68"/>
      <c r="J10" s="68"/>
    </row>
    <row r="11" spans="1:15" ht="20.100000000000001" customHeight="1" x14ac:dyDescent="0.25">
      <c r="A11" s="34" t="s">
        <v>10</v>
      </c>
      <c r="B11" s="25"/>
      <c r="C11" s="25"/>
      <c r="E11" s="68"/>
      <c r="F11" s="70"/>
      <c r="G11" s="70"/>
      <c r="I11" s="70"/>
      <c r="J11" s="70"/>
      <c r="L11" s="76"/>
      <c r="M11" s="76"/>
      <c r="N11" s="76"/>
      <c r="O11" s="76"/>
    </row>
    <row r="12" spans="1:15" ht="20.100000000000001" customHeight="1" x14ac:dyDescent="0.25">
      <c r="A12" s="36" t="s">
        <v>11</v>
      </c>
      <c r="B12" s="1"/>
      <c r="C12" s="2"/>
      <c r="D12" s="2">
        <v>36687</v>
      </c>
      <c r="E12" s="2"/>
      <c r="F12" s="2">
        <v>43619</v>
      </c>
      <c r="G12" s="2"/>
      <c r="H12" s="2">
        <v>735</v>
      </c>
      <c r="I12" s="2"/>
      <c r="J12" s="2">
        <v>21340</v>
      </c>
    </row>
    <row r="13" spans="1:15" ht="20.100000000000001" customHeight="1" x14ac:dyDescent="0.25">
      <c r="A13" s="36" t="s">
        <v>161</v>
      </c>
      <c r="B13" s="1" t="s">
        <v>162</v>
      </c>
      <c r="C13" s="2"/>
      <c r="D13" s="2">
        <v>983143</v>
      </c>
      <c r="E13" s="2"/>
      <c r="F13" s="2">
        <v>1268674</v>
      </c>
      <c r="G13" s="2"/>
      <c r="H13" s="2">
        <v>339690</v>
      </c>
      <c r="I13" s="2"/>
      <c r="J13" s="2">
        <v>177900</v>
      </c>
    </row>
    <row r="14" spans="1:15" ht="20.100000000000001" customHeight="1" x14ac:dyDescent="0.25">
      <c r="A14" s="36" t="s">
        <v>177</v>
      </c>
      <c r="B14" s="1">
        <v>17</v>
      </c>
      <c r="C14" s="2"/>
      <c r="D14" s="2">
        <v>4894</v>
      </c>
      <c r="E14" s="2"/>
      <c r="F14" s="2">
        <v>5585</v>
      </c>
      <c r="G14" s="2"/>
      <c r="H14" s="2">
        <v>0</v>
      </c>
      <c r="I14" s="2"/>
      <c r="J14" s="2">
        <v>0</v>
      </c>
    </row>
    <row r="15" spans="1:15" ht="20.100000000000001" customHeight="1" x14ac:dyDescent="0.25">
      <c r="A15" s="36" t="s">
        <v>219</v>
      </c>
      <c r="B15" s="1">
        <v>5</v>
      </c>
      <c r="C15" s="2"/>
      <c r="D15" s="2">
        <v>1338</v>
      </c>
      <c r="E15" s="2"/>
      <c r="F15" s="2">
        <v>1338</v>
      </c>
      <c r="G15" s="2"/>
      <c r="H15" s="2">
        <v>0</v>
      </c>
      <c r="I15" s="2"/>
      <c r="J15" s="2">
        <v>0</v>
      </c>
    </row>
    <row r="16" spans="1:15" ht="20.100000000000001" customHeight="1" x14ac:dyDescent="0.25">
      <c r="A16" s="36" t="s">
        <v>145</v>
      </c>
      <c r="B16" s="1">
        <v>7</v>
      </c>
      <c r="C16" s="2"/>
      <c r="D16" s="2">
        <v>1926877</v>
      </c>
      <c r="E16" s="2"/>
      <c r="F16" s="2">
        <v>1747634</v>
      </c>
      <c r="G16" s="2"/>
      <c r="H16" s="2">
        <v>570653</v>
      </c>
      <c r="I16" s="2"/>
      <c r="J16" s="2">
        <v>685242</v>
      </c>
    </row>
    <row r="17" spans="1:11" ht="20.100000000000001" customHeight="1" x14ac:dyDescent="0.25">
      <c r="A17" s="36" t="s">
        <v>146</v>
      </c>
      <c r="B17" s="1"/>
      <c r="C17" s="2"/>
      <c r="D17" s="2">
        <v>229</v>
      </c>
      <c r="E17" s="2"/>
      <c r="F17" s="2">
        <v>157</v>
      </c>
      <c r="G17" s="2"/>
      <c r="H17" s="2">
        <v>0</v>
      </c>
      <c r="I17" s="2"/>
      <c r="J17" s="2">
        <v>0</v>
      </c>
    </row>
    <row r="18" spans="1:11" ht="20.100000000000001" customHeight="1" x14ac:dyDescent="0.25">
      <c r="A18" s="36" t="s">
        <v>12</v>
      </c>
      <c r="B18" s="1"/>
      <c r="C18" s="2"/>
      <c r="D18" s="2">
        <v>37733</v>
      </c>
      <c r="E18" s="2"/>
      <c r="F18" s="2">
        <v>16346</v>
      </c>
      <c r="G18" s="2"/>
      <c r="H18" s="2">
        <v>2454</v>
      </c>
      <c r="I18" s="2"/>
      <c r="J18" s="2">
        <v>1804</v>
      </c>
    </row>
    <row r="19" spans="1:11" ht="20.100000000000001" customHeight="1" x14ac:dyDescent="0.25">
      <c r="A19" s="61" t="s">
        <v>147</v>
      </c>
      <c r="B19" s="1">
        <v>15</v>
      </c>
      <c r="C19" s="2"/>
      <c r="D19" s="2">
        <v>0</v>
      </c>
      <c r="E19" s="2"/>
      <c r="F19" s="2">
        <v>0</v>
      </c>
      <c r="G19" s="2"/>
      <c r="H19" s="2">
        <v>496</v>
      </c>
      <c r="I19" s="2"/>
      <c r="J19" s="2">
        <v>6742</v>
      </c>
    </row>
    <row r="20" spans="1:11" ht="20.100000000000001" customHeight="1" x14ac:dyDescent="0.25">
      <c r="A20" s="36" t="s">
        <v>13</v>
      </c>
      <c r="B20" s="1">
        <v>17</v>
      </c>
      <c r="C20" s="2"/>
      <c r="D20" s="2">
        <v>50197</v>
      </c>
      <c r="E20" s="2"/>
      <c r="F20" s="2">
        <v>27515</v>
      </c>
      <c r="G20" s="2"/>
      <c r="H20" s="2">
        <v>7366</v>
      </c>
      <c r="I20" s="2"/>
      <c r="J20" s="2">
        <v>3907</v>
      </c>
    </row>
    <row r="21" spans="1:11" ht="20.100000000000001" customHeight="1" x14ac:dyDescent="0.25">
      <c r="A21" s="34" t="s">
        <v>14</v>
      </c>
      <c r="B21" s="1"/>
      <c r="C21" s="2"/>
      <c r="D21" s="3">
        <f>SUM(D12:D20)</f>
        <v>3041098</v>
      </c>
      <c r="E21" s="2"/>
      <c r="F21" s="3">
        <f>SUM(F12:F20)</f>
        <v>3110868</v>
      </c>
      <c r="G21" s="2"/>
      <c r="H21" s="3">
        <f>SUM(H12:H20)</f>
        <v>921394</v>
      </c>
      <c r="I21" s="2"/>
      <c r="J21" s="3">
        <f>SUM(J12:J20)</f>
        <v>896935</v>
      </c>
    </row>
    <row r="22" spans="1:11" ht="11.85" customHeight="1" x14ac:dyDescent="0.25">
      <c r="A22" s="38"/>
      <c r="B22" s="4"/>
      <c r="C22" s="2"/>
      <c r="D22" s="2"/>
      <c r="E22" s="2"/>
      <c r="F22" s="2"/>
      <c r="G22" s="2"/>
      <c r="H22" s="2"/>
      <c r="I22" s="2"/>
      <c r="J22" s="2"/>
    </row>
    <row r="23" spans="1:11" ht="20.100000000000001" customHeight="1" x14ac:dyDescent="0.25">
      <c r="A23" s="34" t="s">
        <v>15</v>
      </c>
      <c r="B23" s="4"/>
      <c r="C23" s="2"/>
      <c r="D23" s="2"/>
      <c r="E23" s="2"/>
      <c r="F23" s="2"/>
      <c r="G23" s="2"/>
      <c r="H23" s="2"/>
      <c r="I23" s="2"/>
      <c r="J23" s="2"/>
    </row>
    <row r="24" spans="1:11" ht="20.100000000000001" customHeight="1" x14ac:dyDescent="0.25">
      <c r="A24" s="36" t="s">
        <v>16</v>
      </c>
      <c r="B24" s="1"/>
      <c r="C24" s="2"/>
      <c r="D24" s="2">
        <v>20000</v>
      </c>
      <c r="E24" s="2"/>
      <c r="F24" s="2">
        <v>20000</v>
      </c>
      <c r="G24" s="2"/>
      <c r="H24" s="2">
        <v>20000</v>
      </c>
      <c r="I24" s="2"/>
      <c r="J24" s="2">
        <v>20000</v>
      </c>
    </row>
    <row r="25" spans="1:11" ht="20.100000000000001" customHeight="1" x14ac:dyDescent="0.25">
      <c r="A25" s="36" t="s">
        <v>18</v>
      </c>
      <c r="B25" s="1">
        <v>8</v>
      </c>
      <c r="C25" s="2"/>
      <c r="D25" s="2">
        <v>0</v>
      </c>
      <c r="E25" s="2"/>
      <c r="F25" s="2">
        <v>0</v>
      </c>
      <c r="G25" s="2"/>
      <c r="H25" s="2">
        <v>1231207</v>
      </c>
      <c r="I25" s="2"/>
      <c r="J25" s="2">
        <v>1231207</v>
      </c>
    </row>
    <row r="26" spans="1:11" ht="20.100000000000001" customHeight="1" x14ac:dyDescent="0.25">
      <c r="A26" s="36" t="s">
        <v>17</v>
      </c>
    </row>
    <row r="27" spans="1:11" ht="20.100000000000001" customHeight="1" x14ac:dyDescent="0.25">
      <c r="A27" s="36" t="s">
        <v>188</v>
      </c>
      <c r="B27" s="1">
        <v>5</v>
      </c>
      <c r="C27" s="2"/>
      <c r="D27" s="2">
        <v>457888</v>
      </c>
      <c r="E27" s="2"/>
      <c r="F27" s="2">
        <v>481398</v>
      </c>
      <c r="G27" s="2"/>
      <c r="H27" s="2">
        <v>228282</v>
      </c>
      <c r="I27" s="2"/>
      <c r="J27" s="2">
        <v>142794</v>
      </c>
    </row>
    <row r="28" spans="1:11" ht="20.100000000000001" customHeight="1" x14ac:dyDescent="0.25">
      <c r="A28" s="36" t="s">
        <v>149</v>
      </c>
      <c r="B28" s="1">
        <v>9</v>
      </c>
      <c r="C28" s="2"/>
      <c r="D28" s="2">
        <v>1522415</v>
      </c>
      <c r="E28" s="2"/>
      <c r="F28" s="2">
        <v>1536614</v>
      </c>
      <c r="G28" s="2"/>
      <c r="H28" s="2">
        <v>308672</v>
      </c>
      <c r="I28" s="2"/>
      <c r="J28" s="2">
        <v>317354</v>
      </c>
    </row>
    <row r="29" spans="1:11" ht="20.100000000000001" customHeight="1" x14ac:dyDescent="0.25">
      <c r="A29" s="36" t="s">
        <v>150</v>
      </c>
      <c r="B29" s="1">
        <v>10</v>
      </c>
      <c r="C29" s="2"/>
      <c r="D29" s="2">
        <v>26573</v>
      </c>
      <c r="E29" s="2"/>
      <c r="F29" s="2">
        <v>29462</v>
      </c>
      <c r="G29" s="2"/>
      <c r="H29" s="2">
        <v>7291</v>
      </c>
      <c r="I29" s="2"/>
      <c r="J29" s="2">
        <v>8749</v>
      </c>
    </row>
    <row r="30" spans="1:11" ht="20.100000000000001" customHeight="1" x14ac:dyDescent="0.25">
      <c r="A30" s="36" t="s">
        <v>151</v>
      </c>
      <c r="B30" s="1"/>
      <c r="C30" s="2"/>
      <c r="D30" s="2">
        <v>3717</v>
      </c>
      <c r="E30" s="2"/>
      <c r="F30" s="2">
        <v>5466</v>
      </c>
      <c r="G30" s="2"/>
      <c r="H30" s="2">
        <v>111</v>
      </c>
      <c r="I30" s="2"/>
      <c r="J30" s="2">
        <v>47</v>
      </c>
      <c r="K30" s="37"/>
    </row>
    <row r="31" spans="1:11" ht="20.100000000000001" customHeight="1" x14ac:dyDescent="0.25">
      <c r="A31" s="36" t="s">
        <v>181</v>
      </c>
      <c r="B31" s="1"/>
      <c r="C31" s="2"/>
      <c r="D31" s="2">
        <v>4541</v>
      </c>
      <c r="E31" s="2"/>
      <c r="F31" s="2">
        <v>0</v>
      </c>
      <c r="G31" s="2"/>
      <c r="H31" s="2">
        <v>0</v>
      </c>
      <c r="I31" s="2"/>
      <c r="J31" s="2">
        <v>0</v>
      </c>
      <c r="K31" s="37"/>
    </row>
    <row r="32" spans="1:11" ht="20.100000000000001" customHeight="1" x14ac:dyDescent="0.25">
      <c r="A32" s="36" t="s">
        <v>19</v>
      </c>
      <c r="B32" s="1"/>
      <c r="C32" s="2"/>
      <c r="D32" s="2">
        <v>48800</v>
      </c>
      <c r="E32" s="2"/>
      <c r="F32" s="2">
        <v>51000</v>
      </c>
      <c r="G32" s="2"/>
      <c r="H32" s="2">
        <v>48800</v>
      </c>
      <c r="I32" s="2"/>
      <c r="J32" s="2">
        <v>51000</v>
      </c>
    </row>
    <row r="33" spans="1:17" ht="20.100000000000001" customHeight="1" x14ac:dyDescent="0.25">
      <c r="A33" s="36" t="s">
        <v>20</v>
      </c>
      <c r="B33" s="1"/>
      <c r="C33" s="2"/>
      <c r="D33" s="2">
        <v>4855</v>
      </c>
      <c r="E33" s="2"/>
      <c r="F33" s="2">
        <v>6685</v>
      </c>
      <c r="G33" s="2"/>
      <c r="H33" s="2">
        <v>4447</v>
      </c>
      <c r="I33" s="2"/>
      <c r="J33" s="2">
        <v>6227</v>
      </c>
    </row>
    <row r="34" spans="1:17" ht="20.100000000000001" customHeight="1" x14ac:dyDescent="0.25">
      <c r="A34" s="34" t="s">
        <v>21</v>
      </c>
      <c r="B34" s="1"/>
      <c r="D34" s="3">
        <f>SUM(D24:D33)</f>
        <v>2088789</v>
      </c>
      <c r="E34" s="2"/>
      <c r="F34" s="3">
        <f>SUM(F24:F33)</f>
        <v>2130625</v>
      </c>
      <c r="G34" s="2"/>
      <c r="H34" s="3">
        <f>SUM(H24:H33)</f>
        <v>1848810</v>
      </c>
      <c r="I34" s="2"/>
      <c r="J34" s="3">
        <f>SUM(J24:J33)</f>
        <v>1777378</v>
      </c>
    </row>
    <row r="35" spans="1:17" ht="11.85" customHeight="1" x14ac:dyDescent="0.25">
      <c r="A35" s="38"/>
      <c r="B35" s="4"/>
      <c r="C35" s="2"/>
      <c r="D35" s="2"/>
      <c r="E35" s="2"/>
      <c r="F35" s="2"/>
      <c r="G35" s="2"/>
      <c r="H35" s="2"/>
      <c r="I35" s="2"/>
      <c r="J35" s="2"/>
    </row>
    <row r="36" spans="1:17" ht="20.100000000000001" customHeight="1" thickBot="1" x14ac:dyDescent="0.3">
      <c r="A36" s="34" t="s">
        <v>22</v>
      </c>
      <c r="C36" s="20"/>
      <c r="D36" s="5">
        <f>D21+D34</f>
        <v>5129887</v>
      </c>
      <c r="E36" s="2"/>
      <c r="F36" s="5">
        <f>F21+F34</f>
        <v>5241493</v>
      </c>
      <c r="G36" s="2"/>
      <c r="H36" s="5">
        <f>H21+H34</f>
        <v>2770204</v>
      </c>
      <c r="I36" s="2"/>
      <c r="J36" s="5">
        <f>J21+J34</f>
        <v>2674313</v>
      </c>
      <c r="K36" s="37"/>
      <c r="Q36" s="37"/>
    </row>
    <row r="37" spans="1:17" ht="17.100000000000001" customHeight="1" thickTop="1" x14ac:dyDescent="0.25">
      <c r="A37" s="34"/>
      <c r="C37" s="20"/>
    </row>
    <row r="38" spans="1:17" ht="17.100000000000001" customHeight="1" x14ac:dyDescent="0.25">
      <c r="A38" s="34"/>
      <c r="C38" s="20"/>
    </row>
    <row r="39" spans="1:17" ht="17.100000000000001" customHeight="1" x14ac:dyDescent="0.25">
      <c r="A39" s="34"/>
      <c r="C39" s="20"/>
    </row>
    <row r="40" spans="1:17" ht="17.100000000000001" customHeight="1" x14ac:dyDescent="0.25">
      <c r="A40" s="34"/>
      <c r="C40" s="20"/>
    </row>
    <row r="41" spans="1:17" ht="17.100000000000001" customHeight="1" x14ac:dyDescent="0.25">
      <c r="A41" s="34"/>
      <c r="C41" s="20"/>
      <c r="D41" s="2"/>
      <c r="E41" s="2"/>
      <c r="F41" s="2"/>
      <c r="G41" s="2"/>
      <c r="H41" s="2"/>
      <c r="I41" s="2"/>
      <c r="J41" s="2"/>
    </row>
    <row r="42" spans="1:17" ht="17.100000000000001" customHeight="1" x14ac:dyDescent="0.25">
      <c r="A42" s="34"/>
      <c r="C42" s="20"/>
      <c r="D42" s="2"/>
      <c r="E42" s="2"/>
      <c r="F42" s="2"/>
      <c r="G42" s="2"/>
      <c r="H42" s="2"/>
      <c r="I42" s="2"/>
      <c r="J42" s="2"/>
    </row>
    <row r="43" spans="1:17" ht="17.100000000000001" customHeight="1" x14ac:dyDescent="0.25">
      <c r="A43" s="34"/>
      <c r="C43" s="20"/>
      <c r="D43" s="2"/>
      <c r="E43" s="2"/>
      <c r="F43" s="2"/>
      <c r="G43" s="2"/>
      <c r="H43" s="2"/>
      <c r="I43" s="2"/>
      <c r="J43" s="2"/>
    </row>
    <row r="44" spans="1:17" ht="17.100000000000001" customHeight="1" x14ac:dyDescent="0.25">
      <c r="A44" s="34"/>
      <c r="C44" s="20"/>
      <c r="D44" s="2"/>
      <c r="E44" s="2"/>
      <c r="F44" s="2"/>
      <c r="G44" s="2"/>
      <c r="H44" s="2"/>
      <c r="I44" s="2"/>
      <c r="J44" s="2"/>
    </row>
    <row r="45" spans="1:17" ht="17.100000000000001" customHeight="1" x14ac:dyDescent="0.25">
      <c r="A45" s="34"/>
      <c r="C45" s="20"/>
      <c r="D45" s="2"/>
      <c r="E45" s="2"/>
      <c r="F45" s="2"/>
      <c r="G45" s="2"/>
      <c r="H45" s="2"/>
      <c r="I45" s="2"/>
      <c r="J45" s="2"/>
    </row>
    <row r="46" spans="1:17" ht="17.850000000000001" customHeight="1" x14ac:dyDescent="0.25"/>
  </sheetData>
  <mergeCells count="1">
    <mergeCell ref="D4:J4"/>
  </mergeCells>
  <pageMargins left="0.78" right="0.39370078740157483" top="0.88" bottom="0.28000000000000003" header="0.51180993000874886" footer="0.22"/>
  <pageSetup paperSize="9" scale="92" firstPageNumber="2" fitToHeight="0" orientation="portrait" useFirstPageNumber="1" horizontalDpi="1200" verticalDpi="1200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74A04-26EA-43C5-A2E5-85AB402A087B}">
  <sheetPr>
    <pageSetUpPr fitToPage="1"/>
  </sheetPr>
  <dimension ref="A1:Q50"/>
  <sheetViews>
    <sheetView view="pageBreakPreview" topLeftCell="A25" zoomScale="80" zoomScaleNormal="85" zoomScaleSheetLayoutView="80" workbookViewId="0">
      <selection activeCell="J29" sqref="J29"/>
    </sheetView>
  </sheetViews>
  <sheetFormatPr defaultColWidth="9.42578125" defaultRowHeight="21" x14ac:dyDescent="0.25"/>
  <cols>
    <col min="1" max="1" width="37.42578125" style="21" customWidth="1"/>
    <col min="2" max="2" width="5" style="20" customWidth="1"/>
    <col min="3" max="3" width="1" style="21" customWidth="1"/>
    <col min="4" max="4" width="13.5703125" style="21" customWidth="1"/>
    <col min="5" max="5" width="1" style="21" customWidth="1"/>
    <col min="6" max="6" width="13.85546875" style="2" customWidth="1"/>
    <col min="7" max="7" width="1" style="21" customWidth="1"/>
    <col min="8" max="8" width="13.5703125" style="21" customWidth="1"/>
    <col min="9" max="9" width="1" style="21" customWidth="1"/>
    <col min="10" max="10" width="13.85546875" style="37" customWidth="1"/>
    <col min="11" max="11" width="9.42578125" style="21"/>
    <col min="12" max="12" width="12.140625" style="21" bestFit="1" customWidth="1"/>
    <col min="13" max="13" width="9.42578125" style="21"/>
    <col min="14" max="14" width="12.140625" style="21" bestFit="1" customWidth="1"/>
    <col min="15" max="16384" width="9.42578125" style="21"/>
  </cols>
  <sheetData>
    <row r="1" spans="1:15" ht="17.100000000000001" customHeight="1" x14ac:dyDescent="0.25">
      <c r="A1" s="23" t="s">
        <v>0</v>
      </c>
    </row>
    <row r="2" spans="1:15" ht="17.100000000000001" customHeight="1" x14ac:dyDescent="0.25">
      <c r="A2" s="22" t="s">
        <v>1</v>
      </c>
    </row>
    <row r="3" spans="1:15" ht="17.100000000000001" customHeight="1" x14ac:dyDescent="0.25">
      <c r="A3" s="22"/>
    </row>
    <row r="4" spans="1:15" ht="17.100000000000001" customHeight="1" x14ac:dyDescent="0.25">
      <c r="A4" s="23"/>
      <c r="D4" s="122" t="s">
        <v>2</v>
      </c>
      <c r="E4" s="122"/>
      <c r="F4" s="122"/>
      <c r="G4" s="122"/>
      <c r="H4" s="122"/>
      <c r="I4" s="122"/>
      <c r="J4" s="122"/>
    </row>
    <row r="5" spans="1:15" ht="17.100000000000001" customHeight="1" x14ac:dyDescent="0.25">
      <c r="B5" s="25"/>
      <c r="C5" s="25"/>
      <c r="D5" s="122" t="s">
        <v>3</v>
      </c>
      <c r="E5" s="122"/>
      <c r="F5" s="122"/>
      <c r="G5" s="26"/>
      <c r="H5" s="27" t="s">
        <v>4</v>
      </c>
      <c r="I5" s="27"/>
      <c r="J5" s="71"/>
    </row>
    <row r="6" spans="1:15" ht="17.100000000000001" customHeight="1" x14ac:dyDescent="0.25">
      <c r="B6" s="21"/>
      <c r="C6" s="25"/>
      <c r="D6" s="28" t="s">
        <v>195</v>
      </c>
      <c r="E6" s="29"/>
      <c r="F6" s="67" t="s">
        <v>148</v>
      </c>
      <c r="G6" s="30"/>
      <c r="H6" s="28" t="s">
        <v>195</v>
      </c>
      <c r="I6" s="29"/>
      <c r="J6" s="67" t="s">
        <v>148</v>
      </c>
    </row>
    <row r="7" spans="1:15" ht="17.100000000000001" customHeight="1" x14ac:dyDescent="0.25">
      <c r="B7" s="21"/>
      <c r="C7" s="25"/>
      <c r="D7" s="30" t="s">
        <v>5</v>
      </c>
      <c r="E7" s="31"/>
      <c r="F7" s="6"/>
      <c r="G7" s="30"/>
      <c r="H7" s="30" t="s">
        <v>5</v>
      </c>
      <c r="I7" s="31"/>
      <c r="J7" s="68"/>
    </row>
    <row r="8" spans="1:15" ht="17.100000000000001" customHeight="1" x14ac:dyDescent="0.25">
      <c r="B8" s="24" t="s">
        <v>6</v>
      </c>
      <c r="C8" s="25"/>
      <c r="D8" s="24" t="s">
        <v>7</v>
      </c>
      <c r="E8" s="31"/>
      <c r="F8" s="7" t="s">
        <v>8</v>
      </c>
      <c r="G8" s="30"/>
      <c r="H8" s="24" t="s">
        <v>7</v>
      </c>
      <c r="I8" s="31"/>
      <c r="J8" s="69" t="s">
        <v>8</v>
      </c>
    </row>
    <row r="9" spans="1:15" ht="17.100000000000001" customHeight="1" x14ac:dyDescent="0.25">
      <c r="B9" s="25"/>
      <c r="C9" s="25"/>
      <c r="D9" s="25"/>
      <c r="E9" s="30"/>
      <c r="F9" s="6"/>
      <c r="G9" s="25"/>
      <c r="H9" s="25"/>
      <c r="I9" s="30"/>
      <c r="J9" s="68"/>
    </row>
    <row r="10" spans="1:15" ht="20.100000000000001" customHeight="1" x14ac:dyDescent="0.25">
      <c r="A10" s="49" t="s">
        <v>23</v>
      </c>
      <c r="B10" s="25"/>
      <c r="C10" s="25"/>
      <c r="E10" s="25"/>
      <c r="F10" s="6"/>
      <c r="G10" s="25"/>
      <c r="I10" s="32"/>
      <c r="J10" s="68"/>
    </row>
    <row r="11" spans="1:15" ht="20.100000000000001" customHeight="1" x14ac:dyDescent="0.25">
      <c r="A11" s="34" t="s">
        <v>24</v>
      </c>
      <c r="C11" s="20"/>
      <c r="D11" s="2"/>
      <c r="E11" s="6"/>
      <c r="F11" s="8"/>
      <c r="G11" s="8"/>
      <c r="H11" s="2"/>
      <c r="I11" s="6"/>
      <c r="J11" s="8"/>
    </row>
    <row r="12" spans="1:15" ht="20.100000000000001" customHeight="1" x14ac:dyDescent="0.25">
      <c r="A12" s="36" t="s">
        <v>25</v>
      </c>
      <c r="B12" s="53"/>
      <c r="C12" s="2"/>
      <c r="D12" s="2"/>
      <c r="E12" s="2"/>
      <c r="G12" s="2"/>
      <c r="H12" s="2"/>
      <c r="I12" s="2"/>
      <c r="J12" s="2"/>
      <c r="L12" s="76"/>
      <c r="M12" s="76"/>
      <c r="N12" s="76"/>
      <c r="O12" s="76"/>
    </row>
    <row r="13" spans="1:15" ht="20.100000000000001" customHeight="1" x14ac:dyDescent="0.25">
      <c r="A13" s="36" t="s">
        <v>26</v>
      </c>
      <c r="B13" s="20" t="s">
        <v>182</v>
      </c>
      <c r="C13" s="58"/>
      <c r="D13" s="2">
        <v>1373678</v>
      </c>
      <c r="E13" s="2"/>
      <c r="F13" s="2">
        <v>1495492</v>
      </c>
      <c r="G13" s="2"/>
      <c r="H13" s="2">
        <v>610393</v>
      </c>
      <c r="I13" s="2"/>
      <c r="J13" s="2">
        <v>572595</v>
      </c>
      <c r="K13" s="37"/>
      <c r="L13" s="75"/>
      <c r="M13" s="75"/>
      <c r="N13" s="75"/>
      <c r="O13" s="75"/>
    </row>
    <row r="14" spans="1:15" ht="20.100000000000001" customHeight="1" x14ac:dyDescent="0.25">
      <c r="A14" s="36" t="s">
        <v>163</v>
      </c>
      <c r="B14" s="20">
        <v>17</v>
      </c>
      <c r="C14" s="58"/>
      <c r="D14" s="2">
        <v>580548</v>
      </c>
      <c r="E14" s="2"/>
      <c r="F14" s="2">
        <v>458813</v>
      </c>
      <c r="G14" s="2"/>
      <c r="H14" s="2">
        <v>33907</v>
      </c>
      <c r="I14" s="2"/>
      <c r="J14" s="2">
        <v>29491</v>
      </c>
      <c r="K14" s="37"/>
      <c r="L14" s="63"/>
      <c r="M14" s="75"/>
      <c r="N14" s="63"/>
      <c r="O14" s="75"/>
    </row>
    <row r="15" spans="1:15" ht="20.100000000000001" customHeight="1" x14ac:dyDescent="0.25">
      <c r="A15" s="36" t="s">
        <v>27</v>
      </c>
      <c r="B15" s="53"/>
      <c r="C15" s="58"/>
      <c r="D15" s="2">
        <v>1374</v>
      </c>
      <c r="E15" s="2"/>
      <c r="F15" s="2">
        <v>1570</v>
      </c>
      <c r="G15" s="2"/>
      <c r="H15" s="2">
        <v>1374</v>
      </c>
      <c r="I15" s="2"/>
      <c r="J15" s="2">
        <v>1570</v>
      </c>
      <c r="K15" s="37"/>
      <c r="L15" s="63"/>
      <c r="M15" s="75"/>
      <c r="N15" s="63"/>
      <c r="O15" s="75"/>
    </row>
    <row r="16" spans="1:15" ht="20.100000000000001" customHeight="1" x14ac:dyDescent="0.25">
      <c r="A16" s="36" t="s">
        <v>178</v>
      </c>
      <c r="B16" s="53">
        <v>17</v>
      </c>
      <c r="C16" s="58"/>
      <c r="D16" s="2">
        <v>2490</v>
      </c>
      <c r="E16" s="2"/>
      <c r="F16" s="2">
        <v>3215</v>
      </c>
      <c r="G16" s="2"/>
      <c r="H16" s="2">
        <v>0</v>
      </c>
      <c r="I16" s="2"/>
      <c r="J16" s="2">
        <v>0</v>
      </c>
      <c r="K16" s="37"/>
      <c r="L16" s="63"/>
      <c r="M16" s="75"/>
      <c r="N16" s="63"/>
      <c r="O16" s="75"/>
    </row>
    <row r="17" spans="1:15" ht="20.100000000000001" customHeight="1" x14ac:dyDescent="0.25">
      <c r="A17" s="36" t="s">
        <v>28</v>
      </c>
      <c r="B17" s="53">
        <v>17</v>
      </c>
      <c r="C17" s="58"/>
      <c r="D17" s="2">
        <v>85153</v>
      </c>
      <c r="E17" s="2"/>
      <c r="F17" s="2">
        <v>98868</v>
      </c>
      <c r="G17" s="2"/>
      <c r="H17" s="2">
        <v>18081</v>
      </c>
      <c r="I17" s="2"/>
      <c r="J17" s="2">
        <v>19544</v>
      </c>
      <c r="K17" s="37"/>
      <c r="L17" s="63"/>
      <c r="M17" s="75"/>
      <c r="N17" s="63"/>
      <c r="O17" s="75"/>
    </row>
    <row r="18" spans="1:15" ht="20.100000000000001" customHeight="1" x14ac:dyDescent="0.25">
      <c r="A18" s="36" t="s">
        <v>29</v>
      </c>
      <c r="B18" s="53"/>
      <c r="C18" s="58"/>
      <c r="D18" s="2"/>
      <c r="E18" s="62"/>
      <c r="G18" s="62"/>
      <c r="H18" s="2"/>
      <c r="I18" s="62"/>
      <c r="J18" s="2"/>
      <c r="K18" s="37"/>
      <c r="M18" s="75"/>
      <c r="O18" s="75"/>
    </row>
    <row r="19" spans="1:15" ht="20.100000000000001" customHeight="1" x14ac:dyDescent="0.25">
      <c r="A19" s="61" t="s">
        <v>152</v>
      </c>
      <c r="B19" s="9"/>
      <c r="C19" s="58"/>
      <c r="D19" s="2">
        <v>7926</v>
      </c>
      <c r="E19" s="2"/>
      <c r="F19" s="2">
        <v>8654</v>
      </c>
      <c r="G19" s="2"/>
      <c r="H19" s="2">
        <v>1896</v>
      </c>
      <c r="I19" s="2"/>
      <c r="J19" s="2">
        <v>1798</v>
      </c>
      <c r="K19" s="37"/>
      <c r="L19" s="63"/>
      <c r="M19" s="75"/>
      <c r="N19" s="63"/>
      <c r="O19" s="75"/>
    </row>
    <row r="20" spans="1:15" ht="20.100000000000001" customHeight="1" x14ac:dyDescent="0.25">
      <c r="A20" s="36" t="s">
        <v>30</v>
      </c>
      <c r="B20" s="20">
        <v>12</v>
      </c>
      <c r="C20" s="58"/>
      <c r="D20" s="2">
        <v>53315</v>
      </c>
      <c r="E20" s="2"/>
      <c r="F20" s="2">
        <v>54882</v>
      </c>
      <c r="G20" s="2"/>
      <c r="H20" s="2">
        <v>0</v>
      </c>
      <c r="I20" s="2"/>
      <c r="J20" s="2">
        <v>0</v>
      </c>
      <c r="K20" s="37"/>
      <c r="M20" s="75"/>
      <c r="O20" s="75"/>
    </row>
    <row r="21" spans="1:15" ht="20.100000000000001" customHeight="1" x14ac:dyDescent="0.25">
      <c r="A21" s="61" t="s">
        <v>191</v>
      </c>
      <c r="C21" s="58"/>
      <c r="D21" s="2">
        <v>6683</v>
      </c>
      <c r="E21" s="2"/>
      <c r="F21" s="2">
        <v>2894</v>
      </c>
      <c r="G21" s="2"/>
      <c r="H21" s="2">
        <v>6214</v>
      </c>
      <c r="I21" s="2"/>
      <c r="J21" s="2">
        <v>2440</v>
      </c>
      <c r="K21" s="37"/>
      <c r="L21" s="63"/>
      <c r="M21" s="75"/>
      <c r="N21" s="63"/>
      <c r="O21" s="75"/>
    </row>
    <row r="22" spans="1:15" ht="20.100000000000001" customHeight="1" x14ac:dyDescent="0.25">
      <c r="A22" s="36" t="s">
        <v>31</v>
      </c>
      <c r="B22" s="1" t="s">
        <v>186</v>
      </c>
      <c r="C22" s="58"/>
      <c r="D22" s="2">
        <v>82575</v>
      </c>
      <c r="E22" s="2"/>
      <c r="F22" s="2">
        <v>82045</v>
      </c>
      <c r="G22" s="2"/>
      <c r="H22" s="2">
        <v>125205</v>
      </c>
      <c r="I22" s="2"/>
      <c r="J22" s="2">
        <v>157754</v>
      </c>
      <c r="K22" s="37"/>
      <c r="L22" s="63"/>
      <c r="M22" s="75"/>
      <c r="N22" s="63"/>
      <c r="O22" s="75"/>
    </row>
    <row r="23" spans="1:15" ht="20.100000000000001" customHeight="1" x14ac:dyDescent="0.25">
      <c r="A23" s="61" t="s">
        <v>164</v>
      </c>
      <c r="B23" s="53"/>
      <c r="C23" s="58"/>
      <c r="D23" s="2">
        <v>17304</v>
      </c>
      <c r="E23" s="2"/>
      <c r="F23" s="2">
        <v>16062</v>
      </c>
      <c r="G23" s="2"/>
      <c r="H23" s="2">
        <v>0</v>
      </c>
      <c r="I23" s="2"/>
      <c r="J23" s="2">
        <v>0</v>
      </c>
      <c r="K23" s="37"/>
      <c r="M23" s="75"/>
      <c r="O23" s="75"/>
    </row>
    <row r="24" spans="1:15" ht="20.100000000000001" customHeight="1" x14ac:dyDescent="0.25">
      <c r="A24" s="61" t="s">
        <v>165</v>
      </c>
      <c r="B24" s="53">
        <v>15</v>
      </c>
      <c r="C24" s="58"/>
      <c r="D24" s="2">
        <v>17532</v>
      </c>
      <c r="E24" s="2"/>
      <c r="F24" s="2">
        <v>652</v>
      </c>
      <c r="G24" s="2"/>
      <c r="H24" s="2">
        <v>0</v>
      </c>
      <c r="I24" s="2"/>
      <c r="J24" s="2">
        <v>0</v>
      </c>
      <c r="K24" s="37"/>
      <c r="L24" s="63"/>
      <c r="M24" s="75"/>
      <c r="N24" s="63"/>
      <c r="O24" s="75"/>
    </row>
    <row r="25" spans="1:15" ht="20.100000000000001" customHeight="1" x14ac:dyDescent="0.25">
      <c r="A25" s="36" t="s">
        <v>32</v>
      </c>
      <c r="B25" s="53">
        <v>17</v>
      </c>
      <c r="C25" s="58"/>
      <c r="D25" s="2">
        <v>25297</v>
      </c>
      <c r="E25" s="2"/>
      <c r="F25" s="2">
        <v>36113</v>
      </c>
      <c r="G25" s="2"/>
      <c r="H25" s="2">
        <v>1655</v>
      </c>
      <c r="I25" s="2"/>
      <c r="J25" s="2">
        <v>1603</v>
      </c>
      <c r="K25" s="37"/>
      <c r="L25" s="63"/>
      <c r="M25" s="75"/>
      <c r="N25" s="63"/>
      <c r="O25" s="75"/>
    </row>
    <row r="26" spans="1:15" ht="20.100000000000001" customHeight="1" x14ac:dyDescent="0.25">
      <c r="A26" s="34" t="s">
        <v>33</v>
      </c>
      <c r="B26" s="9"/>
      <c r="C26" s="58"/>
      <c r="D26" s="3">
        <f>SUM(D13:D25)</f>
        <v>2253875</v>
      </c>
      <c r="E26" s="2"/>
      <c r="F26" s="3">
        <f>SUM(F13:F25)</f>
        <v>2259260</v>
      </c>
      <c r="G26" s="2"/>
      <c r="H26" s="3">
        <f>SUM(H13:H25)</f>
        <v>798725</v>
      </c>
      <c r="I26" s="2"/>
      <c r="J26" s="3">
        <f>SUM(J13:J25)</f>
        <v>786795</v>
      </c>
      <c r="K26" s="37"/>
    </row>
    <row r="27" spans="1:15" ht="13.35" customHeight="1" x14ac:dyDescent="0.25">
      <c r="A27" s="34"/>
      <c r="B27" s="9"/>
      <c r="C27" s="58"/>
      <c r="D27" s="2"/>
      <c r="E27" s="62"/>
      <c r="G27" s="62"/>
      <c r="H27" s="62"/>
      <c r="I27" s="62"/>
      <c r="J27" s="2"/>
      <c r="K27" s="37"/>
    </row>
    <row r="28" spans="1:15" ht="20.100000000000001" customHeight="1" x14ac:dyDescent="0.25">
      <c r="A28" s="22" t="s">
        <v>34</v>
      </c>
      <c r="B28" s="9"/>
      <c r="C28" s="58"/>
      <c r="D28" s="2"/>
      <c r="E28" s="62"/>
      <c r="G28" s="62"/>
      <c r="H28" s="62"/>
      <c r="I28" s="62"/>
      <c r="J28" s="2"/>
      <c r="K28" s="37"/>
    </row>
    <row r="29" spans="1:15" ht="20.100000000000001" customHeight="1" x14ac:dyDescent="0.25">
      <c r="A29" s="61" t="s">
        <v>166</v>
      </c>
      <c r="C29" s="58"/>
      <c r="D29" s="2">
        <v>19696</v>
      </c>
      <c r="E29" s="2"/>
      <c r="F29" s="2">
        <v>21813</v>
      </c>
      <c r="G29" s="2"/>
      <c r="H29" s="2">
        <v>5963</v>
      </c>
      <c r="I29" s="2"/>
      <c r="J29" s="2">
        <v>7398</v>
      </c>
      <c r="K29" s="37"/>
      <c r="L29" s="63"/>
      <c r="M29" s="75"/>
      <c r="N29" s="63"/>
      <c r="O29" s="75"/>
    </row>
    <row r="30" spans="1:15" ht="20.100000000000001" customHeight="1" x14ac:dyDescent="0.25">
      <c r="A30" s="36" t="s">
        <v>153</v>
      </c>
      <c r="B30" s="53">
        <v>12</v>
      </c>
      <c r="C30" s="58"/>
      <c r="D30" s="2">
        <v>30763</v>
      </c>
      <c r="E30" s="2"/>
      <c r="F30" s="2">
        <v>73514</v>
      </c>
      <c r="G30" s="2"/>
      <c r="H30" s="2">
        <v>0</v>
      </c>
      <c r="I30" s="2"/>
      <c r="J30" s="2">
        <v>0</v>
      </c>
      <c r="K30" s="37"/>
      <c r="M30" s="75"/>
      <c r="O30" s="75"/>
    </row>
    <row r="31" spans="1:15" ht="20.100000000000001" customHeight="1" x14ac:dyDescent="0.25">
      <c r="A31" s="36" t="s">
        <v>220</v>
      </c>
      <c r="B31" s="53">
        <v>13</v>
      </c>
      <c r="C31" s="58"/>
      <c r="D31" s="2">
        <v>70130</v>
      </c>
      <c r="E31" s="2"/>
      <c r="F31" s="2">
        <v>0</v>
      </c>
      <c r="G31" s="2"/>
      <c r="H31" s="2">
        <v>0</v>
      </c>
      <c r="I31" s="2"/>
      <c r="J31" s="2">
        <v>0</v>
      </c>
      <c r="K31" s="37"/>
      <c r="M31" s="75"/>
      <c r="O31" s="75"/>
    </row>
    <row r="32" spans="1:15" ht="20.100000000000001" customHeight="1" x14ac:dyDescent="0.25">
      <c r="A32" s="36" t="s">
        <v>189</v>
      </c>
      <c r="B32" s="53"/>
      <c r="C32" s="58"/>
      <c r="D32" s="2">
        <v>50431</v>
      </c>
      <c r="E32" s="2"/>
      <c r="F32" s="2">
        <v>51100</v>
      </c>
      <c r="G32" s="2"/>
      <c r="H32" s="2">
        <v>46059</v>
      </c>
      <c r="I32" s="2"/>
      <c r="J32" s="2">
        <v>47051</v>
      </c>
      <c r="K32" s="37"/>
      <c r="L32" s="63"/>
      <c r="M32" s="75"/>
      <c r="N32" s="63"/>
      <c r="O32" s="75"/>
    </row>
    <row r="33" spans="1:17" ht="20.100000000000001" customHeight="1" x14ac:dyDescent="0.25">
      <c r="A33" s="36" t="s">
        <v>35</v>
      </c>
      <c r="C33" s="58"/>
      <c r="D33" s="2">
        <v>73809</v>
      </c>
      <c r="E33" s="2"/>
      <c r="F33" s="2">
        <v>74869</v>
      </c>
      <c r="G33" s="2"/>
      <c r="H33" s="2">
        <v>0</v>
      </c>
      <c r="I33" s="2"/>
      <c r="J33" s="2">
        <v>0</v>
      </c>
      <c r="K33" s="37"/>
      <c r="M33" s="75"/>
      <c r="O33" s="75"/>
    </row>
    <row r="34" spans="1:17" ht="20.100000000000001" customHeight="1" x14ac:dyDescent="0.25">
      <c r="A34" s="36" t="s">
        <v>36</v>
      </c>
      <c r="C34" s="58"/>
      <c r="D34" s="2">
        <v>30</v>
      </c>
      <c r="E34" s="2"/>
      <c r="F34" s="2">
        <v>30</v>
      </c>
      <c r="G34" s="2"/>
      <c r="H34" s="2">
        <v>30</v>
      </c>
      <c r="I34" s="2"/>
      <c r="J34" s="2">
        <v>30</v>
      </c>
      <c r="K34" s="37"/>
      <c r="L34" s="63"/>
      <c r="M34" s="75"/>
      <c r="N34" s="63"/>
      <c r="O34" s="75"/>
    </row>
    <row r="35" spans="1:17" ht="20.100000000000001" customHeight="1" x14ac:dyDescent="0.25">
      <c r="A35" s="22" t="s">
        <v>37</v>
      </c>
      <c r="B35" s="10"/>
      <c r="C35" s="58"/>
      <c r="D35" s="3">
        <f>SUM(D29:D34)</f>
        <v>244859</v>
      </c>
      <c r="E35" s="2"/>
      <c r="F35" s="3">
        <f>SUM(F29:F34)</f>
        <v>221326</v>
      </c>
      <c r="G35" s="2"/>
      <c r="H35" s="3">
        <f>SUM(H29:H34)</f>
        <v>52052</v>
      </c>
      <c r="I35" s="2"/>
      <c r="J35" s="3">
        <f>SUM(J29:J34)</f>
        <v>54479</v>
      </c>
      <c r="K35" s="37"/>
    </row>
    <row r="36" spans="1:17" ht="13.35" customHeight="1" x14ac:dyDescent="0.25">
      <c r="A36" s="34"/>
      <c r="B36" s="9"/>
      <c r="C36" s="58"/>
      <c r="D36" s="2"/>
      <c r="E36" s="2"/>
      <c r="G36" s="2"/>
      <c r="H36" s="2"/>
      <c r="I36" s="2"/>
      <c r="J36" s="2"/>
      <c r="K36" s="37"/>
    </row>
    <row r="37" spans="1:17" ht="20.100000000000001" customHeight="1" x14ac:dyDescent="0.25">
      <c r="A37" s="34" t="s">
        <v>38</v>
      </c>
      <c r="B37" s="10"/>
      <c r="C37" s="58"/>
      <c r="D37" s="11">
        <f>D26+D35</f>
        <v>2498734</v>
      </c>
      <c r="E37" s="2"/>
      <c r="F37" s="11">
        <f>F26+F35</f>
        <v>2480586</v>
      </c>
      <c r="G37" s="2"/>
      <c r="H37" s="11">
        <f>H26+H35</f>
        <v>850777</v>
      </c>
      <c r="I37" s="2"/>
      <c r="J37" s="11">
        <f>J26+J35</f>
        <v>841274</v>
      </c>
      <c r="K37" s="37"/>
      <c r="M37" s="37"/>
      <c r="O37" s="37"/>
      <c r="Q37" s="37"/>
    </row>
    <row r="38" spans="1:17" ht="20.100000000000001" customHeight="1" x14ac:dyDescent="0.25">
      <c r="B38" s="10"/>
      <c r="C38" s="58"/>
    </row>
    <row r="39" spans="1:17" ht="17.100000000000001" customHeight="1" x14ac:dyDescent="0.25">
      <c r="B39" s="10"/>
      <c r="C39" s="58"/>
    </row>
    <row r="40" spans="1:17" ht="17.100000000000001" customHeight="1" x14ac:dyDescent="0.25">
      <c r="B40" s="10"/>
      <c r="C40" s="58"/>
    </row>
    <row r="41" spans="1:17" ht="17.100000000000001" customHeight="1" x14ac:dyDescent="0.25">
      <c r="B41" s="10"/>
      <c r="C41" s="58"/>
    </row>
    <row r="42" spans="1:17" ht="17.100000000000001" customHeight="1" x14ac:dyDescent="0.25">
      <c r="B42" s="10"/>
      <c r="C42" s="58"/>
    </row>
    <row r="43" spans="1:17" ht="17.100000000000001" customHeight="1" x14ac:dyDescent="0.25">
      <c r="B43" s="10"/>
      <c r="C43" s="58"/>
    </row>
    <row r="44" spans="1:17" ht="17.100000000000001" customHeight="1" x14ac:dyDescent="0.25">
      <c r="A44" s="34"/>
      <c r="B44" s="10"/>
      <c r="C44" s="58"/>
      <c r="D44" s="37"/>
    </row>
    <row r="45" spans="1:17" ht="17.100000000000001" customHeight="1" x14ac:dyDescent="0.25">
      <c r="A45" s="34"/>
      <c r="B45" s="10"/>
      <c r="C45" s="58"/>
      <c r="D45" s="37"/>
    </row>
    <row r="46" spans="1:17" ht="17.100000000000001" customHeight="1" x14ac:dyDescent="0.25">
      <c r="A46" s="34"/>
      <c r="B46" s="10"/>
      <c r="C46" s="58"/>
      <c r="D46" s="37"/>
    </row>
    <row r="47" spans="1:17" ht="17.100000000000001" customHeight="1" x14ac:dyDescent="0.25">
      <c r="A47" s="34"/>
      <c r="B47" s="10"/>
      <c r="C47" s="58"/>
      <c r="D47" s="37"/>
    </row>
    <row r="48" spans="1:17" ht="17.100000000000001" customHeight="1" x14ac:dyDescent="0.25">
      <c r="A48" s="34"/>
      <c r="B48" s="10"/>
      <c r="C48" s="58"/>
      <c r="D48" s="37"/>
    </row>
    <row r="49" spans="1:3" ht="8.85" customHeight="1" x14ac:dyDescent="0.25">
      <c r="A49" s="34"/>
      <c r="B49" s="10"/>
      <c r="C49" s="58"/>
    </row>
    <row r="50" spans="1:3" ht="17.100000000000001" customHeight="1" x14ac:dyDescent="0.25"/>
  </sheetData>
  <mergeCells count="2">
    <mergeCell ref="D4:J4"/>
    <mergeCell ref="D5:F5"/>
  </mergeCells>
  <pageMargins left="0.78" right="0.39370078740157483" top="0.88" bottom="0.28000000000000003" header="0.51180993000874886" footer="0.22"/>
  <pageSetup paperSize="9" scale="89" firstPageNumber="3" fitToHeight="0" orientation="portrait" useFirstPageNumber="1" horizontalDpi="1200" verticalDpi="1200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3C0B4-7D31-4787-BFDB-F1F75E40EF52}">
  <sheetPr>
    <pageSetUpPr fitToPage="1"/>
  </sheetPr>
  <dimension ref="A1:M40"/>
  <sheetViews>
    <sheetView view="pageBreakPreview" topLeftCell="A18" zoomScaleNormal="85" zoomScaleSheetLayoutView="100" workbookViewId="0">
      <selection activeCell="I26" sqref="I26"/>
    </sheetView>
  </sheetViews>
  <sheetFormatPr defaultColWidth="9.42578125" defaultRowHeight="18.600000000000001" customHeight="1" x14ac:dyDescent="0.25"/>
  <cols>
    <col min="1" max="1" width="40" style="21" customWidth="1"/>
    <col min="2" max="2" width="3.5703125" style="20" customWidth="1"/>
    <col min="3" max="3" width="2.5703125" style="21" customWidth="1"/>
    <col min="4" max="4" width="14.42578125" style="37" customWidth="1"/>
    <col min="5" max="5" width="1" style="37" customWidth="1"/>
    <col min="6" max="6" width="14.42578125" style="2" customWidth="1"/>
    <col min="7" max="7" width="1" style="37" customWidth="1"/>
    <col min="8" max="8" width="14.42578125" style="37" customWidth="1"/>
    <col min="9" max="9" width="1" style="37" customWidth="1"/>
    <col min="10" max="10" width="14.42578125" style="37" customWidth="1"/>
    <col min="11" max="11" width="10.5703125" style="2" bestFit="1" customWidth="1"/>
    <col min="12" max="16384" width="9.42578125" style="21"/>
  </cols>
  <sheetData>
    <row r="1" spans="1:11" ht="18.600000000000001" customHeight="1" x14ac:dyDescent="0.25">
      <c r="A1" s="23" t="s">
        <v>0</v>
      </c>
    </row>
    <row r="2" spans="1:11" ht="18.600000000000001" customHeight="1" x14ac:dyDescent="0.25">
      <c r="A2" s="22" t="s">
        <v>1</v>
      </c>
    </row>
    <row r="3" spans="1:11" ht="18.600000000000001" customHeight="1" x14ac:dyDescent="0.25">
      <c r="A3" s="19"/>
    </row>
    <row r="4" spans="1:11" ht="18.600000000000001" customHeight="1" x14ac:dyDescent="0.25">
      <c r="A4" s="23"/>
      <c r="D4" s="121" t="s">
        <v>2</v>
      </c>
      <c r="E4" s="121"/>
      <c r="F4" s="121"/>
      <c r="G4" s="121"/>
      <c r="H4" s="121"/>
      <c r="I4" s="121"/>
      <c r="J4" s="121"/>
    </row>
    <row r="5" spans="1:11" ht="18.600000000000001" customHeight="1" x14ac:dyDescent="0.25">
      <c r="B5" s="25"/>
      <c r="C5" s="25"/>
      <c r="D5" s="71" t="s">
        <v>3</v>
      </c>
      <c r="E5" s="71"/>
      <c r="F5" s="12"/>
      <c r="G5" s="68"/>
      <c r="H5" s="71" t="s">
        <v>4</v>
      </c>
      <c r="I5" s="71"/>
      <c r="J5" s="71"/>
    </row>
    <row r="6" spans="1:11" ht="18.600000000000001" customHeight="1" x14ac:dyDescent="0.25">
      <c r="B6" s="21"/>
      <c r="C6" s="25"/>
      <c r="D6" s="67" t="s">
        <v>195</v>
      </c>
      <c r="E6" s="99"/>
      <c r="F6" s="67" t="s">
        <v>148</v>
      </c>
      <c r="G6" s="100"/>
      <c r="H6" s="67" t="s">
        <v>195</v>
      </c>
      <c r="I6" s="99"/>
      <c r="J6" s="67" t="s">
        <v>148</v>
      </c>
    </row>
    <row r="7" spans="1:11" ht="18.600000000000001" customHeight="1" x14ac:dyDescent="0.25">
      <c r="B7" s="21"/>
      <c r="C7" s="25"/>
      <c r="D7" s="100" t="s">
        <v>5</v>
      </c>
      <c r="E7" s="100"/>
      <c r="F7" s="6"/>
      <c r="G7" s="100"/>
      <c r="H7" s="100" t="s">
        <v>5</v>
      </c>
      <c r="I7" s="100"/>
      <c r="J7" s="68"/>
      <c r="K7" s="6"/>
    </row>
    <row r="8" spans="1:11" ht="18.600000000000001" customHeight="1" x14ac:dyDescent="0.25">
      <c r="B8" s="21"/>
      <c r="C8" s="25"/>
      <c r="D8" s="69" t="s">
        <v>7</v>
      </c>
      <c r="E8" s="100"/>
      <c r="F8" s="7" t="s">
        <v>8</v>
      </c>
      <c r="G8" s="100"/>
      <c r="H8" s="69" t="s">
        <v>7</v>
      </c>
      <c r="I8" s="100"/>
      <c r="J8" s="69" t="s">
        <v>8</v>
      </c>
      <c r="K8" s="13"/>
    </row>
    <row r="9" spans="1:11" ht="18.600000000000001" customHeight="1" x14ac:dyDescent="0.25">
      <c r="B9" s="25"/>
      <c r="C9" s="25"/>
      <c r="D9" s="68"/>
      <c r="E9" s="100"/>
      <c r="F9" s="6"/>
      <c r="G9" s="100"/>
      <c r="H9" s="68"/>
      <c r="I9" s="100"/>
      <c r="J9" s="68"/>
    </row>
    <row r="10" spans="1:11" ht="20.100000000000001" customHeight="1" x14ac:dyDescent="0.25">
      <c r="A10" s="49" t="s">
        <v>39</v>
      </c>
      <c r="B10" s="25"/>
      <c r="C10" s="25"/>
      <c r="D10" s="68"/>
      <c r="E10" s="100"/>
      <c r="F10" s="6"/>
      <c r="G10" s="100"/>
      <c r="H10" s="68"/>
      <c r="I10" s="100"/>
      <c r="J10" s="68"/>
    </row>
    <row r="11" spans="1:11" ht="20.100000000000001" customHeight="1" x14ac:dyDescent="0.25">
      <c r="A11" s="34" t="s">
        <v>40</v>
      </c>
      <c r="B11" s="9"/>
      <c r="C11" s="58"/>
      <c r="D11" s="2"/>
      <c r="E11" s="2"/>
      <c r="G11" s="2"/>
      <c r="H11" s="2"/>
      <c r="I11" s="2"/>
      <c r="J11" s="2"/>
    </row>
    <row r="12" spans="1:11" ht="20.100000000000001" customHeight="1" x14ac:dyDescent="0.25">
      <c r="A12" s="41" t="s">
        <v>41</v>
      </c>
      <c r="B12" s="9"/>
      <c r="C12" s="58"/>
      <c r="D12" s="2"/>
      <c r="E12" s="2"/>
      <c r="G12" s="2"/>
      <c r="H12" s="2"/>
      <c r="I12" s="2"/>
      <c r="J12" s="2"/>
    </row>
    <row r="13" spans="1:11" ht="20.100000000000001" customHeight="1" thickBot="1" x14ac:dyDescent="0.3">
      <c r="A13" s="36" t="s">
        <v>42</v>
      </c>
      <c r="B13" s="1"/>
      <c r="C13" s="58"/>
      <c r="D13" s="83">
        <v>927099</v>
      </c>
      <c r="E13" s="2"/>
      <c r="F13" s="5">
        <v>927099</v>
      </c>
      <c r="G13" s="2"/>
      <c r="H13" s="5">
        <v>927099</v>
      </c>
      <c r="I13" s="2"/>
      <c r="J13" s="5">
        <v>927099</v>
      </c>
    </row>
    <row r="14" spans="1:11" ht="20.100000000000001" customHeight="1" thickTop="1" x14ac:dyDescent="0.25">
      <c r="A14" s="36" t="s">
        <v>43</v>
      </c>
      <c r="B14" s="1"/>
      <c r="C14" s="58"/>
      <c r="D14" s="84">
        <v>927099</v>
      </c>
      <c r="E14" s="2"/>
      <c r="F14" s="2">
        <v>927099</v>
      </c>
      <c r="G14" s="2"/>
      <c r="H14" s="2">
        <v>927099</v>
      </c>
      <c r="I14" s="2"/>
      <c r="J14" s="2">
        <v>927099</v>
      </c>
    </row>
    <row r="15" spans="1:11" ht="20.100000000000001" customHeight="1" x14ac:dyDescent="0.25">
      <c r="A15" s="36" t="s">
        <v>44</v>
      </c>
      <c r="B15" s="9"/>
      <c r="C15" s="58"/>
      <c r="D15" s="84">
        <v>799228</v>
      </c>
      <c r="E15" s="2"/>
      <c r="F15" s="2">
        <v>799228</v>
      </c>
      <c r="G15" s="2"/>
      <c r="H15" s="2">
        <v>799228</v>
      </c>
      <c r="I15" s="2"/>
      <c r="J15" s="2">
        <v>799228</v>
      </c>
    </row>
    <row r="16" spans="1:11" ht="20.100000000000001" customHeight="1" x14ac:dyDescent="0.25">
      <c r="A16" s="36" t="s">
        <v>45</v>
      </c>
      <c r="B16" s="9"/>
      <c r="C16" s="58"/>
      <c r="D16" s="84">
        <v>12903</v>
      </c>
      <c r="E16" s="2"/>
      <c r="F16" s="2">
        <v>12903</v>
      </c>
      <c r="G16" s="2"/>
      <c r="H16" s="2">
        <v>12903</v>
      </c>
      <c r="I16" s="2"/>
      <c r="J16" s="2">
        <v>12903</v>
      </c>
    </row>
    <row r="17" spans="1:13" ht="20.100000000000001" customHeight="1" x14ac:dyDescent="0.25">
      <c r="A17" s="36" t="s">
        <v>86</v>
      </c>
      <c r="B17" s="9"/>
      <c r="C17" s="58"/>
      <c r="D17" s="84"/>
      <c r="E17" s="2"/>
      <c r="G17" s="2"/>
      <c r="H17" s="2"/>
      <c r="I17" s="2"/>
      <c r="J17" s="2"/>
    </row>
    <row r="18" spans="1:13" ht="20.100000000000001" customHeight="1" x14ac:dyDescent="0.25">
      <c r="A18" s="36" t="s">
        <v>47</v>
      </c>
      <c r="B18" s="9"/>
      <c r="C18" s="58"/>
      <c r="D18" s="84">
        <v>51847</v>
      </c>
      <c r="E18" s="2"/>
      <c r="F18" s="2">
        <v>51847</v>
      </c>
      <c r="G18" s="2"/>
      <c r="H18" s="2">
        <v>51847</v>
      </c>
      <c r="I18" s="2"/>
      <c r="J18" s="2">
        <v>51847</v>
      </c>
    </row>
    <row r="19" spans="1:13" ht="20.100000000000001" customHeight="1" x14ac:dyDescent="0.25">
      <c r="A19" s="36" t="s">
        <v>48</v>
      </c>
      <c r="C19" s="58"/>
      <c r="D19" s="84">
        <v>585060</v>
      </c>
      <c r="E19" s="14"/>
      <c r="F19" s="2">
        <v>636448</v>
      </c>
      <c r="G19" s="2"/>
      <c r="H19" s="2">
        <v>123713</v>
      </c>
      <c r="I19" s="2"/>
      <c r="J19" s="2">
        <v>37325</v>
      </c>
    </row>
    <row r="20" spans="1:13" ht="20.100000000000001" customHeight="1" x14ac:dyDescent="0.25">
      <c r="A20" s="36" t="s">
        <v>49</v>
      </c>
      <c r="C20" s="58"/>
      <c r="D20" s="91">
        <v>-36704</v>
      </c>
      <c r="E20" s="14"/>
      <c r="F20" s="11">
        <v>-34058</v>
      </c>
      <c r="G20" s="2"/>
      <c r="H20" s="11">
        <v>4637</v>
      </c>
      <c r="I20" s="2"/>
      <c r="J20" s="11">
        <v>4637</v>
      </c>
    </row>
    <row r="21" spans="1:13" ht="20.100000000000001" customHeight="1" x14ac:dyDescent="0.25">
      <c r="A21" s="34" t="s">
        <v>50</v>
      </c>
      <c r="C21" s="58"/>
      <c r="D21" s="84"/>
      <c r="E21" s="14"/>
      <c r="G21" s="2"/>
      <c r="H21" s="2"/>
      <c r="I21" s="2"/>
      <c r="J21" s="2"/>
    </row>
    <row r="22" spans="1:13" ht="20.100000000000001" customHeight="1" x14ac:dyDescent="0.25">
      <c r="A22" s="34" t="s">
        <v>51</v>
      </c>
      <c r="B22" s="59"/>
      <c r="C22" s="58"/>
      <c r="D22" s="2">
        <f>SUM(D14:D20)</f>
        <v>2339433</v>
      </c>
      <c r="E22" s="2"/>
      <c r="F22" s="2">
        <f>SUM(F14:F20)</f>
        <v>2393467</v>
      </c>
      <c r="G22" s="2"/>
      <c r="H22" s="2">
        <f>SUM(H14:H20)</f>
        <v>1919427</v>
      </c>
      <c r="I22" s="2"/>
      <c r="J22" s="2">
        <f>SUM(J14:J20)</f>
        <v>1833039</v>
      </c>
    </row>
    <row r="23" spans="1:13" ht="20.100000000000001" customHeight="1" x14ac:dyDescent="0.25">
      <c r="A23" s="38" t="s">
        <v>52</v>
      </c>
      <c r="C23" s="58"/>
      <c r="D23" s="84">
        <v>291720</v>
      </c>
      <c r="E23" s="2"/>
      <c r="F23" s="2">
        <v>367440</v>
      </c>
      <c r="G23" s="2"/>
      <c r="H23" s="2">
        <v>0</v>
      </c>
      <c r="I23" s="2"/>
      <c r="J23" s="2">
        <v>0</v>
      </c>
    </row>
    <row r="24" spans="1:13" ht="20.100000000000001" customHeight="1" x14ac:dyDescent="0.25">
      <c r="A24" s="34" t="s">
        <v>53</v>
      </c>
      <c r="B24" s="60"/>
      <c r="C24" s="58"/>
      <c r="D24" s="3">
        <f>SUM(D22:D23)</f>
        <v>2631153</v>
      </c>
      <c r="E24" s="2"/>
      <c r="F24" s="3">
        <f>SUM(F22:F23)</f>
        <v>2760907</v>
      </c>
      <c r="G24" s="2"/>
      <c r="H24" s="3">
        <f>SUM(H22:H23)</f>
        <v>1919427</v>
      </c>
      <c r="I24" s="2"/>
      <c r="J24" s="3">
        <f>SUM(J22:J23)</f>
        <v>1833039</v>
      </c>
    </row>
    <row r="25" spans="1:13" ht="14.1" customHeight="1" x14ac:dyDescent="0.25">
      <c r="A25" s="34"/>
      <c r="B25" s="60"/>
      <c r="C25" s="58"/>
      <c r="D25" s="84"/>
      <c r="E25" s="2"/>
      <c r="G25" s="2"/>
      <c r="H25" s="2"/>
      <c r="I25" s="2"/>
      <c r="J25" s="2"/>
    </row>
    <row r="26" spans="1:13" ht="20.100000000000001" customHeight="1" thickBot="1" x14ac:dyDescent="0.3">
      <c r="A26" s="19" t="s">
        <v>54</v>
      </c>
      <c r="B26" s="60"/>
      <c r="C26" s="58"/>
      <c r="D26" s="83">
        <f>lia!D37+Equity!D24</f>
        <v>5129887</v>
      </c>
      <c r="E26" s="2"/>
      <c r="F26" s="72">
        <f>lia!F37+Equity!F24</f>
        <v>5241493</v>
      </c>
      <c r="G26" s="2"/>
      <c r="H26" s="5">
        <f>lia!H37+Equity!H24</f>
        <v>2770204</v>
      </c>
      <c r="I26" s="2"/>
      <c r="J26" s="5">
        <f>lia!J37+Equity!J24</f>
        <v>2674313</v>
      </c>
      <c r="M26" s="2"/>
    </row>
    <row r="27" spans="1:13" ht="18.600000000000001" customHeight="1" thickTop="1" x14ac:dyDescent="0.25">
      <c r="A27" s="19"/>
      <c r="B27" s="60"/>
      <c r="C27" s="58"/>
    </row>
    <row r="28" spans="1:13" ht="18.600000000000001" customHeight="1" x14ac:dyDescent="0.25">
      <c r="A28" s="19"/>
      <c r="B28" s="60"/>
      <c r="C28" s="58"/>
    </row>
    <row r="29" spans="1:13" ht="18.600000000000001" customHeight="1" x14ac:dyDescent="0.25">
      <c r="A29" s="19"/>
      <c r="B29" s="60"/>
      <c r="C29" s="58"/>
    </row>
    <row r="30" spans="1:13" ht="18.600000000000001" customHeight="1" x14ac:dyDescent="0.25">
      <c r="A30" s="19"/>
      <c r="B30" s="60"/>
      <c r="C30" s="58"/>
    </row>
    <row r="31" spans="1:13" ht="18.600000000000001" customHeight="1" x14ac:dyDescent="0.25">
      <c r="A31" s="19"/>
      <c r="B31" s="60"/>
      <c r="C31" s="58"/>
    </row>
    <row r="32" spans="1:13" ht="18.600000000000001" customHeight="1" x14ac:dyDescent="0.25">
      <c r="A32" s="34"/>
      <c r="B32" s="60"/>
      <c r="C32" s="58"/>
      <c r="D32" s="15"/>
      <c r="E32" s="15"/>
      <c r="F32" s="15"/>
      <c r="G32" s="15"/>
      <c r="H32" s="15"/>
      <c r="I32" s="15"/>
      <c r="J32" s="15"/>
    </row>
    <row r="33" spans="1:10" ht="18.600000000000001" customHeight="1" x14ac:dyDescent="0.25">
      <c r="A33" s="34"/>
      <c r="B33" s="60"/>
      <c r="C33" s="58"/>
      <c r="D33" s="15"/>
      <c r="E33" s="15"/>
      <c r="F33" s="15"/>
      <c r="G33" s="15"/>
      <c r="H33" s="15"/>
      <c r="I33" s="15"/>
      <c r="J33" s="15"/>
    </row>
    <row r="34" spans="1:10" ht="18.600000000000001" customHeight="1" x14ac:dyDescent="0.25">
      <c r="A34" s="34"/>
      <c r="B34" s="60"/>
      <c r="C34" s="58"/>
      <c r="D34" s="15"/>
      <c r="E34" s="15"/>
      <c r="F34" s="15"/>
      <c r="G34" s="15"/>
      <c r="H34" s="15"/>
      <c r="I34" s="15"/>
      <c r="J34" s="15"/>
    </row>
    <row r="35" spans="1:10" ht="18.600000000000001" customHeight="1" x14ac:dyDescent="0.25">
      <c r="A35" s="34"/>
      <c r="B35" s="60"/>
      <c r="C35" s="58"/>
      <c r="D35" s="15"/>
      <c r="E35" s="15"/>
      <c r="F35" s="15"/>
      <c r="G35" s="15"/>
      <c r="H35" s="15"/>
      <c r="I35" s="15"/>
      <c r="J35" s="15"/>
    </row>
    <row r="36" spans="1:10" ht="18.600000000000001" customHeight="1" x14ac:dyDescent="0.25">
      <c r="A36" s="34"/>
      <c r="B36" s="60"/>
      <c r="C36" s="58"/>
      <c r="D36" s="15"/>
      <c r="E36" s="15"/>
      <c r="F36" s="15"/>
      <c r="G36" s="15"/>
      <c r="H36" s="15"/>
      <c r="I36" s="15"/>
      <c r="J36" s="15"/>
    </row>
    <row r="37" spans="1:10" ht="18.600000000000001" customHeight="1" x14ac:dyDescent="0.25">
      <c r="A37" s="34"/>
      <c r="B37" s="60"/>
      <c r="C37" s="58"/>
      <c r="D37" s="15"/>
      <c r="E37" s="15"/>
      <c r="F37" s="15"/>
      <c r="G37" s="15"/>
      <c r="H37" s="15"/>
      <c r="I37" s="15"/>
      <c r="J37" s="15"/>
    </row>
    <row r="38" spans="1:10" ht="18.600000000000001" customHeight="1" x14ac:dyDescent="0.25">
      <c r="A38" s="34"/>
      <c r="B38" s="60"/>
      <c r="C38" s="58"/>
      <c r="D38" s="15"/>
      <c r="E38" s="15"/>
      <c r="F38" s="15"/>
      <c r="G38" s="15"/>
      <c r="H38" s="15"/>
      <c r="I38" s="15"/>
      <c r="J38" s="15"/>
    </row>
    <row r="39" spans="1:10" ht="18.600000000000001" customHeight="1" x14ac:dyDescent="0.25">
      <c r="A39" s="34"/>
      <c r="B39" s="60"/>
      <c r="C39" s="58"/>
      <c r="D39" s="15"/>
      <c r="E39" s="15"/>
      <c r="F39" s="15"/>
      <c r="G39" s="15"/>
      <c r="H39" s="15"/>
      <c r="I39" s="15"/>
      <c r="J39" s="15"/>
    </row>
    <row r="40" spans="1:10" ht="18.600000000000001" customHeight="1" x14ac:dyDescent="0.25">
      <c r="A40" s="34"/>
      <c r="B40" s="60"/>
      <c r="C40" s="58"/>
      <c r="D40" s="15"/>
      <c r="E40" s="15"/>
      <c r="F40" s="15"/>
      <c r="G40" s="15"/>
      <c r="H40" s="15"/>
      <c r="I40" s="15"/>
      <c r="J40" s="15"/>
    </row>
  </sheetData>
  <mergeCells count="1">
    <mergeCell ref="D4:J4"/>
  </mergeCells>
  <pageMargins left="0.7" right="0.7" top="0.75" bottom="0.75" header="0.3" footer="0.3"/>
  <pageSetup paperSize="9" scale="81" firstPageNumber="4" fitToHeight="0" orientation="portrait" useFirstPageNumber="1" horizontalDpi="1200" verticalDpi="1200" r:id="rId1"/>
  <headerFooter alignWithMargins="0">
    <oddFooter>&amp;L&amp;"Angsana New,Regular"&amp;14The accompanying notes form an integral part of these interim financial statements.&amp;R&amp;"Angsana New,Regular"&amp;14&amp;P</oddFooter>
  </headerFooter>
  <colBreaks count="1" manualBreakCount="1">
    <brk id="10" max="1048575" man="1"/>
  </col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83443-EA53-40A5-A923-EF1C609F10EA}">
  <sheetPr>
    <pageSetUpPr fitToPage="1"/>
  </sheetPr>
  <dimension ref="A1:P49"/>
  <sheetViews>
    <sheetView view="pageBreakPreview" topLeftCell="A30" zoomScale="85" zoomScaleNormal="100" zoomScaleSheetLayoutView="85" workbookViewId="0">
      <selection activeCell="D40" sqref="D40"/>
    </sheetView>
  </sheetViews>
  <sheetFormatPr defaultColWidth="9.42578125" defaultRowHeight="18" customHeight="1" x14ac:dyDescent="0.25"/>
  <cols>
    <col min="1" max="1" width="47.85546875" style="21" customWidth="1"/>
    <col min="2" max="2" width="6.42578125" style="21" customWidth="1"/>
    <col min="3" max="3" width="1" style="21" customWidth="1"/>
    <col min="4" max="4" width="12" style="37" bestFit="1" customWidth="1"/>
    <col min="5" max="5" width="1" style="37" customWidth="1"/>
    <col min="6" max="6" width="12" style="37" bestFit="1" customWidth="1"/>
    <col min="7" max="7" width="1" style="37" customWidth="1"/>
    <col min="8" max="8" width="10.42578125" style="37" customWidth="1"/>
    <col min="9" max="9" width="1" style="37" customWidth="1"/>
    <col min="10" max="10" width="10.42578125" style="37" customWidth="1"/>
    <col min="11" max="11" width="9.42578125" style="21"/>
    <col min="12" max="12" width="12.85546875" style="21" bestFit="1" customWidth="1"/>
    <col min="13" max="13" width="11.85546875" style="21" bestFit="1" customWidth="1"/>
    <col min="14" max="14" width="12.85546875" style="21" bestFit="1" customWidth="1"/>
    <col min="15" max="16384" width="9.42578125" style="21"/>
  </cols>
  <sheetData>
    <row r="1" spans="1:15" ht="18" customHeight="1" x14ac:dyDescent="0.25">
      <c r="A1" s="23" t="s">
        <v>0</v>
      </c>
      <c r="J1" s="101"/>
    </row>
    <row r="2" spans="1:15" ht="18" customHeight="1" x14ac:dyDescent="0.25">
      <c r="A2" s="22" t="s">
        <v>55</v>
      </c>
      <c r="J2" s="102"/>
    </row>
    <row r="3" spans="1:15" ht="18" customHeight="1" x14ac:dyDescent="0.25">
      <c r="A3" s="19" t="s">
        <v>196</v>
      </c>
    </row>
    <row r="5" spans="1:15" ht="18" customHeight="1" x14ac:dyDescent="0.25">
      <c r="A5" s="38"/>
      <c r="B5" s="30"/>
      <c r="C5" s="30"/>
      <c r="D5" s="121" t="s">
        <v>2</v>
      </c>
      <c r="E5" s="121"/>
      <c r="F5" s="121"/>
      <c r="G5" s="121"/>
      <c r="H5" s="121"/>
      <c r="I5" s="121"/>
      <c r="J5" s="121"/>
    </row>
    <row r="6" spans="1:15" ht="18" customHeight="1" x14ac:dyDescent="0.25">
      <c r="A6" s="38"/>
      <c r="B6" s="30"/>
      <c r="C6" s="30"/>
      <c r="D6" s="103" t="s">
        <v>3</v>
      </c>
      <c r="E6" s="103"/>
      <c r="F6" s="103"/>
      <c r="G6" s="100"/>
      <c r="H6" s="103" t="s">
        <v>4</v>
      </c>
      <c r="I6" s="103"/>
      <c r="J6" s="103"/>
    </row>
    <row r="7" spans="1:15" ht="18" customHeight="1" x14ac:dyDescent="0.25">
      <c r="A7" s="38"/>
      <c r="B7" s="24" t="s">
        <v>6</v>
      </c>
      <c r="C7" s="25"/>
      <c r="D7" s="104" t="s">
        <v>154</v>
      </c>
      <c r="E7" s="68"/>
      <c r="F7" s="104" t="s">
        <v>56</v>
      </c>
      <c r="G7" s="68"/>
      <c r="H7" s="104" t="s">
        <v>154</v>
      </c>
      <c r="I7" s="68"/>
      <c r="J7" s="104" t="s">
        <v>56</v>
      </c>
      <c r="L7" s="76"/>
      <c r="M7" s="76"/>
      <c r="N7" s="76"/>
      <c r="O7" s="76"/>
    </row>
    <row r="8" spans="1:15" ht="7.35" customHeight="1" x14ac:dyDescent="0.25">
      <c r="A8" s="38"/>
      <c r="B8" s="30"/>
      <c r="C8" s="25"/>
      <c r="D8" s="68"/>
      <c r="E8" s="68"/>
      <c r="F8" s="68"/>
      <c r="G8" s="68"/>
      <c r="H8" s="68"/>
      <c r="I8" s="68"/>
      <c r="J8" s="68"/>
    </row>
    <row r="9" spans="1:15" ht="20.100000000000001" customHeight="1" x14ac:dyDescent="0.25">
      <c r="A9" s="34" t="s">
        <v>57</v>
      </c>
      <c r="B9" s="30"/>
      <c r="C9" s="53"/>
      <c r="D9" s="105"/>
      <c r="E9" s="105"/>
      <c r="F9" s="105"/>
      <c r="G9" s="106"/>
      <c r="H9" s="105"/>
      <c r="I9" s="105"/>
      <c r="J9" s="105"/>
    </row>
    <row r="10" spans="1:15" ht="20.100000000000001" customHeight="1" x14ac:dyDescent="0.25">
      <c r="A10" s="38" t="s">
        <v>58</v>
      </c>
      <c r="B10" s="73"/>
      <c r="C10" s="53"/>
      <c r="D10" s="2">
        <v>1780662</v>
      </c>
      <c r="E10" s="2"/>
      <c r="F10" s="2">
        <v>1578175</v>
      </c>
      <c r="G10" s="2"/>
      <c r="H10" s="2">
        <v>421902</v>
      </c>
      <c r="I10" s="2"/>
      <c r="J10" s="2">
        <v>357651</v>
      </c>
      <c r="L10" s="63"/>
      <c r="M10" s="75"/>
      <c r="N10" s="63"/>
      <c r="O10" s="75"/>
    </row>
    <row r="11" spans="1:15" ht="20.100000000000001" customHeight="1" x14ac:dyDescent="0.25">
      <c r="A11" s="38" t="s">
        <v>59</v>
      </c>
      <c r="B11" s="73"/>
      <c r="C11" s="53"/>
      <c r="D11" s="2">
        <v>2506</v>
      </c>
      <c r="E11" s="2"/>
      <c r="F11" s="2">
        <v>6372</v>
      </c>
      <c r="G11" s="2"/>
      <c r="H11" s="2">
        <v>1007</v>
      </c>
      <c r="I11" s="2"/>
      <c r="J11" s="2">
        <v>1014</v>
      </c>
      <c r="L11" s="63"/>
      <c r="M11" s="75"/>
      <c r="N11" s="63"/>
      <c r="O11" s="75"/>
    </row>
    <row r="12" spans="1:15" ht="20.100000000000001" customHeight="1" x14ac:dyDescent="0.25">
      <c r="A12" s="38" t="s">
        <v>180</v>
      </c>
      <c r="B12" s="82">
        <v>17</v>
      </c>
      <c r="C12" s="53"/>
      <c r="D12" s="2">
        <v>49</v>
      </c>
      <c r="E12" s="2"/>
      <c r="F12" s="2">
        <v>38</v>
      </c>
      <c r="G12" s="2"/>
      <c r="H12" s="2">
        <v>1015</v>
      </c>
      <c r="I12" s="2"/>
      <c r="J12" s="2">
        <v>715</v>
      </c>
      <c r="L12" s="63"/>
      <c r="M12" s="75"/>
      <c r="N12" s="63"/>
      <c r="O12" s="75"/>
    </row>
    <row r="13" spans="1:15" ht="20.100000000000001" customHeight="1" x14ac:dyDescent="0.25">
      <c r="A13" s="38" t="s">
        <v>179</v>
      </c>
      <c r="B13" s="82"/>
      <c r="C13" s="53"/>
      <c r="D13" s="2">
        <v>0</v>
      </c>
      <c r="E13" s="2"/>
      <c r="F13" s="2">
        <v>0</v>
      </c>
      <c r="G13" s="2"/>
      <c r="H13" s="2">
        <v>25200</v>
      </c>
      <c r="I13" s="2"/>
      <c r="J13" s="2">
        <v>11640</v>
      </c>
      <c r="L13" s="63"/>
      <c r="M13" s="75"/>
      <c r="N13" s="63"/>
      <c r="O13" s="75"/>
    </row>
    <row r="14" spans="1:15" ht="20.100000000000001" customHeight="1" x14ac:dyDescent="0.25">
      <c r="A14" s="38" t="s">
        <v>60</v>
      </c>
      <c r="B14" s="82">
        <v>17</v>
      </c>
      <c r="C14" s="53"/>
      <c r="D14" s="2">
        <v>4865</v>
      </c>
      <c r="E14" s="2"/>
      <c r="F14" s="2">
        <v>5284</v>
      </c>
      <c r="G14" s="2"/>
      <c r="H14" s="2">
        <v>12270</v>
      </c>
      <c r="I14" s="2"/>
      <c r="J14" s="2">
        <v>10981</v>
      </c>
      <c r="L14" s="63"/>
      <c r="M14" s="75"/>
      <c r="N14" s="63"/>
      <c r="O14" s="75"/>
    </row>
    <row r="15" spans="1:15" ht="20.100000000000001" customHeight="1" x14ac:dyDescent="0.25">
      <c r="A15" s="38" t="s">
        <v>167</v>
      </c>
      <c r="B15" s="20"/>
      <c r="C15" s="53"/>
      <c r="D15" s="2">
        <v>0</v>
      </c>
      <c r="E15" s="2"/>
      <c r="F15" s="2">
        <v>0</v>
      </c>
      <c r="G15" s="2"/>
      <c r="H15" s="2">
        <v>0</v>
      </c>
      <c r="I15" s="2"/>
      <c r="J15" s="2">
        <v>4054</v>
      </c>
      <c r="L15" s="63"/>
      <c r="M15" s="75"/>
      <c r="N15" s="63"/>
      <c r="O15" s="75"/>
    </row>
    <row r="16" spans="1:15" ht="20.100000000000001" customHeight="1" x14ac:dyDescent="0.25">
      <c r="A16" s="38" t="s">
        <v>61</v>
      </c>
      <c r="B16" s="20"/>
      <c r="C16" s="53"/>
      <c r="D16" s="2">
        <v>0</v>
      </c>
      <c r="E16" s="2"/>
      <c r="F16" s="2">
        <v>0</v>
      </c>
      <c r="G16" s="2"/>
      <c r="H16" s="2">
        <v>2684</v>
      </c>
      <c r="I16" s="2"/>
      <c r="J16" s="2">
        <v>0</v>
      </c>
      <c r="M16" s="75"/>
      <c r="O16" s="75"/>
    </row>
    <row r="17" spans="1:16" ht="20.100000000000001" customHeight="1" x14ac:dyDescent="0.25">
      <c r="A17" s="34" t="s">
        <v>62</v>
      </c>
      <c r="B17" s="20"/>
      <c r="C17" s="53"/>
      <c r="D17" s="3">
        <f>SUM(D10:D16)</f>
        <v>1788082</v>
      </c>
      <c r="E17" s="2"/>
      <c r="F17" s="3">
        <f>SUM(F10:F16)</f>
        <v>1589869</v>
      </c>
      <c r="G17" s="2"/>
      <c r="H17" s="3">
        <f>SUM(H10:H16)</f>
        <v>464078</v>
      </c>
      <c r="I17" s="2"/>
      <c r="J17" s="3">
        <f>SUM(J10:J16)</f>
        <v>386055</v>
      </c>
    </row>
    <row r="18" spans="1:16" ht="12" customHeight="1" x14ac:dyDescent="0.25">
      <c r="A18" s="34"/>
      <c r="B18" s="20"/>
      <c r="C18" s="53"/>
      <c r="D18" s="2"/>
      <c r="E18" s="2"/>
      <c r="F18" s="2"/>
      <c r="G18" s="2"/>
      <c r="H18" s="2"/>
      <c r="I18" s="2"/>
      <c r="J18" s="2"/>
    </row>
    <row r="19" spans="1:16" ht="20.100000000000001" customHeight="1" x14ac:dyDescent="0.25">
      <c r="A19" s="34" t="s">
        <v>63</v>
      </c>
      <c r="B19" s="20"/>
      <c r="C19" s="53"/>
      <c r="D19" s="2"/>
      <c r="E19" s="2"/>
      <c r="F19" s="2"/>
      <c r="G19" s="2"/>
      <c r="H19" s="2"/>
      <c r="I19" s="2"/>
      <c r="J19" s="2"/>
    </row>
    <row r="20" spans="1:16" ht="20.100000000000001" customHeight="1" x14ac:dyDescent="0.25">
      <c r="A20" s="38" t="s">
        <v>64</v>
      </c>
      <c r="B20" s="20"/>
      <c r="C20" s="53"/>
      <c r="D20" s="2">
        <v>-1557013</v>
      </c>
      <c r="E20" s="2"/>
      <c r="F20" s="2">
        <v>-1369156</v>
      </c>
      <c r="G20" s="2"/>
      <c r="H20" s="2">
        <v>-365837</v>
      </c>
      <c r="I20" s="2"/>
      <c r="J20" s="2">
        <v>-295007</v>
      </c>
      <c r="K20" s="37"/>
      <c r="L20" s="63"/>
      <c r="M20" s="75"/>
      <c r="N20" s="63"/>
      <c r="O20" s="75"/>
      <c r="P20" s="63"/>
    </row>
    <row r="21" spans="1:16" ht="20.100000000000001" customHeight="1" x14ac:dyDescent="0.25">
      <c r="A21" s="38" t="s">
        <v>65</v>
      </c>
      <c r="B21" s="20"/>
      <c r="C21" s="53"/>
      <c r="D21" s="2">
        <v>-1493</v>
      </c>
      <c r="E21" s="2"/>
      <c r="F21" s="2">
        <v>-1610</v>
      </c>
      <c r="G21" s="2"/>
      <c r="H21" s="2">
        <v>-990</v>
      </c>
      <c r="I21" s="2"/>
      <c r="J21" s="2">
        <v>-998</v>
      </c>
      <c r="L21" s="63"/>
      <c r="M21" s="75"/>
      <c r="N21" s="63"/>
      <c r="O21" s="75"/>
    </row>
    <row r="22" spans="1:16" ht="20.100000000000001" customHeight="1" x14ac:dyDescent="0.25">
      <c r="A22" s="38" t="s">
        <v>168</v>
      </c>
      <c r="B22" s="20"/>
      <c r="C22" s="53"/>
      <c r="D22" s="2">
        <v>-61307</v>
      </c>
      <c r="E22" s="2"/>
      <c r="F22" s="2">
        <v>-51939</v>
      </c>
      <c r="G22" s="2"/>
      <c r="H22" s="2">
        <v>-30388</v>
      </c>
      <c r="I22" s="2"/>
      <c r="J22" s="2">
        <v>-26294</v>
      </c>
      <c r="L22" s="63"/>
      <c r="M22" s="75"/>
      <c r="N22" s="63"/>
      <c r="O22" s="75"/>
      <c r="P22" s="63"/>
    </row>
    <row r="23" spans="1:16" ht="20.100000000000001" customHeight="1" x14ac:dyDescent="0.25">
      <c r="A23" s="38" t="s">
        <v>66</v>
      </c>
      <c r="B23" s="20"/>
      <c r="C23" s="53"/>
      <c r="D23" s="2">
        <v>-139871</v>
      </c>
      <c r="E23" s="2"/>
      <c r="F23" s="2">
        <v>-95672</v>
      </c>
      <c r="G23" s="2"/>
      <c r="H23" s="2">
        <v>-34826</v>
      </c>
      <c r="I23" s="2"/>
      <c r="J23" s="2">
        <v>-30471</v>
      </c>
      <c r="L23" s="63"/>
      <c r="M23" s="75"/>
      <c r="N23" s="63"/>
      <c r="O23" s="75"/>
      <c r="P23" s="63"/>
    </row>
    <row r="24" spans="1:16" ht="20.100000000000001" customHeight="1" x14ac:dyDescent="0.25">
      <c r="A24" s="38" t="s">
        <v>197</v>
      </c>
      <c r="B24" s="20"/>
      <c r="C24" s="53"/>
      <c r="D24" s="2">
        <v>-109371</v>
      </c>
      <c r="E24" s="2"/>
      <c r="F24" s="2">
        <v>-2876</v>
      </c>
      <c r="G24" s="2"/>
      <c r="H24" s="2">
        <v>-50034</v>
      </c>
      <c r="I24" s="2"/>
      <c r="J24" s="2">
        <v>0</v>
      </c>
      <c r="L24" s="63"/>
      <c r="M24" s="75"/>
      <c r="N24" s="63"/>
      <c r="O24" s="75"/>
      <c r="P24" s="63"/>
    </row>
    <row r="25" spans="1:16" ht="20.100000000000001" customHeight="1" x14ac:dyDescent="0.25">
      <c r="A25" s="38" t="s">
        <v>67</v>
      </c>
      <c r="B25" s="20"/>
      <c r="C25" s="53"/>
      <c r="D25" s="2">
        <v>-12660</v>
      </c>
      <c r="E25" s="2"/>
      <c r="F25" s="2">
        <v>-7413</v>
      </c>
      <c r="G25" s="2"/>
      <c r="H25" s="2">
        <v>0</v>
      </c>
      <c r="I25" s="2"/>
      <c r="J25" s="2">
        <v>-19308</v>
      </c>
      <c r="L25" s="63"/>
      <c r="M25" s="75"/>
      <c r="N25" s="63"/>
      <c r="O25" s="75"/>
    </row>
    <row r="26" spans="1:16" ht="20.100000000000001" customHeight="1" x14ac:dyDescent="0.25">
      <c r="A26" s="34" t="s">
        <v>68</v>
      </c>
      <c r="B26" s="20"/>
      <c r="C26" s="53"/>
      <c r="D26" s="3">
        <f>SUM(D20:D25)</f>
        <v>-1881715</v>
      </c>
      <c r="E26" s="2"/>
      <c r="F26" s="3">
        <f>SUM(F20:F25)</f>
        <v>-1528666</v>
      </c>
      <c r="G26" s="2"/>
      <c r="H26" s="3">
        <f>SUM(H20:H25)</f>
        <v>-482075</v>
      </c>
      <c r="I26" s="2"/>
      <c r="J26" s="3">
        <f>SUM(J20:J25)</f>
        <v>-372078</v>
      </c>
      <c r="M26" s="75"/>
      <c r="O26" s="75"/>
    </row>
    <row r="27" spans="1:16" ht="12" customHeight="1" x14ac:dyDescent="0.25">
      <c r="A27" s="34"/>
      <c r="B27" s="20"/>
      <c r="C27" s="53"/>
      <c r="D27" s="2"/>
      <c r="E27" s="2"/>
      <c r="F27" s="2"/>
      <c r="G27" s="2"/>
      <c r="H27" s="2"/>
      <c r="I27" s="2"/>
      <c r="J27" s="2"/>
      <c r="M27" s="75"/>
      <c r="O27" s="75"/>
    </row>
    <row r="28" spans="1:16" ht="20.100000000000001" customHeight="1" x14ac:dyDescent="0.25">
      <c r="A28" s="34" t="s">
        <v>209</v>
      </c>
      <c r="B28" s="20"/>
      <c r="C28" s="53"/>
      <c r="D28" s="14">
        <f>+D17+D26</f>
        <v>-93633</v>
      </c>
      <c r="E28" s="2"/>
      <c r="F28" s="14">
        <f>+F17+F26</f>
        <v>61203</v>
      </c>
      <c r="G28" s="2"/>
      <c r="H28" s="14">
        <f>+H17+H26</f>
        <v>-17997</v>
      </c>
      <c r="I28" s="2"/>
      <c r="J28" s="14">
        <f>+J17+J26</f>
        <v>13977</v>
      </c>
      <c r="M28" s="75"/>
      <c r="O28" s="75"/>
    </row>
    <row r="29" spans="1:16" ht="20.100000000000001" customHeight="1" x14ac:dyDescent="0.25">
      <c r="A29" s="51" t="s">
        <v>69</v>
      </c>
      <c r="B29" s="20"/>
      <c r="C29" s="53"/>
      <c r="D29" s="11">
        <v>-32573</v>
      </c>
      <c r="E29" s="2"/>
      <c r="F29" s="11">
        <v>-31569</v>
      </c>
      <c r="G29" s="2"/>
      <c r="H29" s="11">
        <v>-8353</v>
      </c>
      <c r="I29" s="2"/>
      <c r="J29" s="11">
        <v>-8861</v>
      </c>
      <c r="L29" s="63"/>
      <c r="M29" s="75"/>
      <c r="N29" s="63"/>
      <c r="O29" s="75"/>
    </row>
    <row r="30" spans="1:16" ht="20.100000000000001" customHeight="1" x14ac:dyDescent="0.25">
      <c r="A30" s="57" t="s">
        <v>70</v>
      </c>
      <c r="B30" s="20"/>
      <c r="C30" s="53"/>
      <c r="D30" s="14">
        <f>SUM(D28:D29)</f>
        <v>-126206</v>
      </c>
      <c r="E30" s="14"/>
      <c r="F30" s="14">
        <f>SUM(F28:F29)</f>
        <v>29634</v>
      </c>
      <c r="G30" s="14"/>
      <c r="H30" s="14">
        <f>SUM(H28:H29)</f>
        <v>-26350</v>
      </c>
      <c r="I30" s="14"/>
      <c r="J30" s="14">
        <f>SUM(J28:J29)</f>
        <v>5116</v>
      </c>
      <c r="M30" s="75"/>
      <c r="O30" s="75"/>
    </row>
    <row r="31" spans="1:16" ht="20.100000000000001" customHeight="1" x14ac:dyDescent="0.25">
      <c r="A31" s="38" t="s">
        <v>231</v>
      </c>
      <c r="B31" s="20"/>
      <c r="C31" s="53"/>
      <c r="D31" s="11">
        <v>-9690</v>
      </c>
      <c r="E31" s="14"/>
      <c r="F31" s="11">
        <v>5206</v>
      </c>
      <c r="G31" s="14"/>
      <c r="H31" s="11">
        <v>0</v>
      </c>
      <c r="I31" s="16"/>
      <c r="J31" s="11">
        <v>0</v>
      </c>
      <c r="M31" s="75"/>
      <c r="O31" s="75"/>
    </row>
    <row r="32" spans="1:16" ht="20.100000000000001" customHeight="1" thickBot="1" x14ac:dyDescent="0.3">
      <c r="A32" s="34" t="s">
        <v>72</v>
      </c>
      <c r="C32" s="53"/>
      <c r="D32" s="17">
        <f>SUM(D30:D31)</f>
        <v>-135896</v>
      </c>
      <c r="E32" s="2"/>
      <c r="F32" s="17">
        <f>SUM(F30:F31)</f>
        <v>34840</v>
      </c>
      <c r="G32" s="2"/>
      <c r="H32" s="17">
        <f>SUM(H30:H31)</f>
        <v>-26350</v>
      </c>
      <c r="I32" s="2"/>
      <c r="J32" s="17">
        <f>SUM(J30:J31)</f>
        <v>5116</v>
      </c>
      <c r="M32" s="75"/>
      <c r="O32" s="75"/>
    </row>
    <row r="33" spans="1:10" ht="12" customHeight="1" thickTop="1" x14ac:dyDescent="0.25">
      <c r="A33" s="34"/>
      <c r="B33" s="20"/>
      <c r="C33" s="53"/>
      <c r="D33" s="2"/>
      <c r="E33" s="2"/>
      <c r="F33" s="2"/>
      <c r="G33" s="2"/>
      <c r="H33" s="2"/>
      <c r="I33" s="2"/>
      <c r="J33" s="2"/>
    </row>
    <row r="34" spans="1:10" ht="20.100000000000001" customHeight="1" x14ac:dyDescent="0.25">
      <c r="A34" s="57" t="s">
        <v>211</v>
      </c>
      <c r="C34" s="53"/>
      <c r="D34" s="2"/>
      <c r="E34" s="2"/>
      <c r="F34" s="2"/>
      <c r="G34" s="2"/>
      <c r="H34" s="2"/>
      <c r="I34" s="2"/>
      <c r="J34" s="2"/>
    </row>
    <row r="35" spans="1:10" ht="20.100000000000001" customHeight="1" x14ac:dyDescent="0.25">
      <c r="A35" s="34" t="s">
        <v>73</v>
      </c>
      <c r="B35" s="38"/>
      <c r="C35" s="53"/>
      <c r="D35" s="2"/>
      <c r="E35" s="2"/>
      <c r="F35" s="2"/>
      <c r="G35" s="2"/>
      <c r="H35" s="2"/>
      <c r="I35" s="2"/>
      <c r="J35" s="2"/>
    </row>
    <row r="36" spans="1:10" ht="20.100000000000001" customHeight="1" x14ac:dyDescent="0.25">
      <c r="A36" s="51" t="s">
        <v>221</v>
      </c>
      <c r="B36" s="51"/>
      <c r="C36" s="53"/>
      <c r="D36" s="2"/>
      <c r="E36" s="2"/>
      <c r="F36" s="2"/>
      <c r="G36" s="2"/>
      <c r="H36" s="2"/>
      <c r="I36" s="2"/>
      <c r="J36" s="2"/>
    </row>
    <row r="37" spans="1:10" ht="20.100000000000001" customHeight="1" x14ac:dyDescent="0.25">
      <c r="A37" s="43" t="s">
        <v>192</v>
      </c>
      <c r="B37" s="43"/>
      <c r="C37" s="53"/>
      <c r="D37" s="2">
        <v>-79687</v>
      </c>
      <c r="E37" s="2"/>
      <c r="F37" s="2">
        <v>378</v>
      </c>
      <c r="G37" s="2"/>
      <c r="H37" s="2">
        <v>0</v>
      </c>
      <c r="I37" s="2"/>
      <c r="J37" s="2">
        <v>0</v>
      </c>
    </row>
    <row r="38" spans="1:10" ht="20.100000000000001" customHeight="1" thickBot="1" x14ac:dyDescent="0.3">
      <c r="A38" s="57" t="s">
        <v>210</v>
      </c>
      <c r="C38" s="53"/>
      <c r="D38" s="17">
        <f>SUM(D35:D37)</f>
        <v>-79687</v>
      </c>
      <c r="E38" s="2"/>
      <c r="F38" s="17">
        <f>SUM(F35:F37)</f>
        <v>378</v>
      </c>
      <c r="G38" s="2"/>
      <c r="H38" s="17">
        <f>SUM(H35:H37)</f>
        <v>0</v>
      </c>
      <c r="I38" s="2"/>
      <c r="J38" s="17">
        <f>SUM(J35:J37)</f>
        <v>0</v>
      </c>
    </row>
    <row r="39" spans="1:10" ht="12" customHeight="1" thickTop="1" x14ac:dyDescent="0.25">
      <c r="A39" s="34"/>
      <c r="B39" s="20"/>
      <c r="C39" s="53"/>
      <c r="D39" s="2"/>
      <c r="E39" s="2"/>
      <c r="F39" s="2"/>
      <c r="G39" s="2"/>
      <c r="H39" s="2"/>
      <c r="I39" s="2"/>
      <c r="J39" s="2"/>
    </row>
    <row r="40" spans="1:10" ht="20.100000000000001" customHeight="1" thickBot="1" x14ac:dyDescent="0.3">
      <c r="A40" s="54" t="s">
        <v>213</v>
      </c>
      <c r="C40" s="53"/>
      <c r="D40" s="5">
        <f>+D32+D38</f>
        <v>-215583</v>
      </c>
      <c r="E40" s="2"/>
      <c r="F40" s="5">
        <f>+F32+F38</f>
        <v>35218</v>
      </c>
      <c r="G40" s="2"/>
      <c r="H40" s="5">
        <f>+H32+H38</f>
        <v>-26350</v>
      </c>
      <c r="I40" s="2"/>
      <c r="J40" s="5">
        <f>+J32+J38</f>
        <v>5116</v>
      </c>
    </row>
    <row r="41" spans="1:10" ht="18" customHeight="1" thickTop="1" x14ac:dyDescent="0.25">
      <c r="A41" s="34"/>
      <c r="C41" s="53"/>
      <c r="D41" s="37" t="s">
        <v>75</v>
      </c>
    </row>
    <row r="42" spans="1:10" ht="18" customHeight="1" x14ac:dyDescent="0.25">
      <c r="A42" s="34"/>
      <c r="C42" s="53"/>
    </row>
    <row r="43" spans="1:10" ht="18" customHeight="1" x14ac:dyDescent="0.25">
      <c r="A43" s="34"/>
      <c r="C43" s="53"/>
    </row>
    <row r="44" spans="1:10" ht="18" customHeight="1" x14ac:dyDescent="0.25">
      <c r="A44" s="34"/>
      <c r="C44" s="53"/>
    </row>
    <row r="45" spans="1:10" ht="18" customHeight="1" x14ac:dyDescent="0.25">
      <c r="A45" s="34"/>
      <c r="C45" s="53"/>
    </row>
    <row r="46" spans="1:10" ht="18" customHeight="1" x14ac:dyDescent="0.25">
      <c r="A46" s="34"/>
      <c r="C46" s="53"/>
    </row>
    <row r="47" spans="1:10" ht="17.850000000000001" customHeight="1" x14ac:dyDescent="0.25">
      <c r="A47" s="34"/>
      <c r="C47" s="53"/>
    </row>
    <row r="48" spans="1:10" ht="2.1" customHeight="1" x14ac:dyDescent="0.25">
      <c r="A48" s="34"/>
      <c r="C48" s="53"/>
    </row>
    <row r="49" spans="6:6" ht="18" customHeight="1" x14ac:dyDescent="0.25">
      <c r="F49" s="105"/>
    </row>
  </sheetData>
  <mergeCells count="1">
    <mergeCell ref="D5:J5"/>
  </mergeCells>
  <pageMargins left="0.7" right="0.7" top="0.75" bottom="0.75" header="0.3" footer="0.3"/>
  <pageSetup paperSize="9" scale="84" firstPageNumber="5" fitToHeight="0" orientation="portrait" useFirstPageNumber="1" horizontalDpi="1200" verticalDpi="1200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298A-EDAA-415C-AF48-4B026A55A4E1}">
  <sheetPr>
    <pageSetUpPr fitToPage="1"/>
  </sheetPr>
  <dimension ref="A1:U44"/>
  <sheetViews>
    <sheetView view="pageBreakPreview" topLeftCell="A7" zoomScale="90" zoomScaleNormal="85" zoomScaleSheetLayoutView="90" workbookViewId="0">
      <selection activeCell="J20" sqref="J20"/>
    </sheetView>
  </sheetViews>
  <sheetFormatPr defaultColWidth="9.42578125" defaultRowHeight="18" customHeight="1" x14ac:dyDescent="0.25"/>
  <cols>
    <col min="1" max="1" width="41.42578125" style="21" customWidth="1"/>
    <col min="2" max="2" width="6.5703125" style="21" customWidth="1"/>
    <col min="3" max="3" width="1.5703125" style="21" customWidth="1"/>
    <col min="4" max="4" width="11.5703125" style="37" customWidth="1"/>
    <col min="5" max="5" width="1" style="37" customWidth="1"/>
    <col min="6" max="6" width="11.5703125" style="37" customWidth="1"/>
    <col min="7" max="7" width="1" style="37" customWidth="1"/>
    <col min="8" max="8" width="11.5703125" style="37" customWidth="1"/>
    <col min="9" max="9" width="1" style="37" customWidth="1"/>
    <col min="10" max="10" width="11.5703125" style="37" customWidth="1"/>
    <col min="11" max="16384" width="9.42578125" style="21"/>
  </cols>
  <sheetData>
    <row r="1" spans="1:10" ht="18" customHeight="1" x14ac:dyDescent="0.25">
      <c r="A1" s="23" t="s">
        <v>0</v>
      </c>
      <c r="J1" s="101"/>
    </row>
    <row r="2" spans="1:10" ht="18" customHeight="1" x14ac:dyDescent="0.25">
      <c r="A2" s="22" t="s">
        <v>76</v>
      </c>
      <c r="J2" s="102"/>
    </row>
    <row r="3" spans="1:10" ht="18" customHeight="1" x14ac:dyDescent="0.25">
      <c r="A3" s="19" t="s">
        <v>196</v>
      </c>
    </row>
    <row r="5" spans="1:10" ht="18" customHeight="1" x14ac:dyDescent="0.25">
      <c r="A5" s="38"/>
      <c r="B5" s="30"/>
      <c r="C5" s="30"/>
      <c r="D5" s="121" t="s">
        <v>2</v>
      </c>
      <c r="E5" s="121"/>
      <c r="F5" s="121"/>
      <c r="G5" s="121"/>
      <c r="H5" s="121"/>
      <c r="I5" s="121"/>
      <c r="J5" s="121"/>
    </row>
    <row r="6" spans="1:10" ht="18" customHeight="1" x14ac:dyDescent="0.25">
      <c r="A6" s="38"/>
      <c r="B6" s="30"/>
      <c r="C6" s="30"/>
      <c r="D6" s="103" t="s">
        <v>3</v>
      </c>
      <c r="E6" s="103"/>
      <c r="F6" s="103"/>
      <c r="G6" s="100"/>
      <c r="H6" s="103" t="s">
        <v>4</v>
      </c>
      <c r="I6" s="103"/>
      <c r="J6" s="103"/>
    </row>
    <row r="7" spans="1:10" ht="18" customHeight="1" x14ac:dyDescent="0.25">
      <c r="A7" s="38"/>
      <c r="B7" s="30"/>
      <c r="C7" s="25"/>
      <c r="D7" s="104" t="s">
        <v>154</v>
      </c>
      <c r="E7" s="68"/>
      <c r="F7" s="104" t="s">
        <v>56</v>
      </c>
      <c r="G7" s="68"/>
      <c r="H7" s="104" t="s">
        <v>154</v>
      </c>
      <c r="I7" s="68"/>
      <c r="J7" s="104" t="s">
        <v>56</v>
      </c>
    </row>
    <row r="8" spans="1:10" ht="18" customHeight="1" x14ac:dyDescent="0.25">
      <c r="A8" s="38"/>
      <c r="B8" s="30"/>
      <c r="C8" s="25"/>
      <c r="D8" s="68"/>
      <c r="E8" s="68"/>
      <c r="F8" s="68"/>
      <c r="G8" s="68"/>
      <c r="H8" s="68"/>
      <c r="I8" s="68"/>
      <c r="J8" s="68"/>
    </row>
    <row r="9" spans="1:10" ht="18" customHeight="1" x14ac:dyDescent="0.25">
      <c r="A9" s="19" t="s">
        <v>77</v>
      </c>
      <c r="B9" s="30"/>
      <c r="C9" s="53"/>
    </row>
    <row r="10" spans="1:10" ht="18" customHeight="1" x14ac:dyDescent="0.25">
      <c r="A10" s="21" t="s">
        <v>78</v>
      </c>
      <c r="B10" s="53"/>
      <c r="C10" s="53"/>
      <c r="D10" s="2">
        <v>-128066</v>
      </c>
      <c r="E10" s="2"/>
      <c r="F10" s="2">
        <v>20637</v>
      </c>
      <c r="G10" s="2"/>
      <c r="H10" s="2">
        <v>-26350</v>
      </c>
      <c r="I10" s="2"/>
      <c r="J10" s="2">
        <v>5116</v>
      </c>
    </row>
    <row r="11" spans="1:10" ht="18" customHeight="1" x14ac:dyDescent="0.25">
      <c r="A11" s="21" t="s">
        <v>79</v>
      </c>
      <c r="B11" s="53"/>
      <c r="C11" s="53"/>
      <c r="D11" s="2">
        <v>-7830</v>
      </c>
      <c r="E11" s="2"/>
      <c r="F11" s="2">
        <v>14203</v>
      </c>
      <c r="G11" s="2"/>
      <c r="H11" s="2">
        <v>0</v>
      </c>
      <c r="I11" s="2"/>
      <c r="J11" s="2">
        <v>0</v>
      </c>
    </row>
    <row r="12" spans="1:10" ht="18" customHeight="1" thickBot="1" x14ac:dyDescent="0.3">
      <c r="A12" s="54"/>
      <c r="B12" s="53"/>
      <c r="C12" s="53"/>
      <c r="D12" s="17">
        <f>SUM(D10:D11)</f>
        <v>-135896</v>
      </c>
      <c r="E12" s="2"/>
      <c r="F12" s="17">
        <f>SUM(F10:F11)</f>
        <v>34840</v>
      </c>
      <c r="G12" s="2"/>
      <c r="H12" s="17">
        <f>SUM(H10:H11)</f>
        <v>-26350</v>
      </c>
      <c r="I12" s="2"/>
      <c r="J12" s="17">
        <f>SUM(J10:J11)</f>
        <v>5116</v>
      </c>
    </row>
    <row r="13" spans="1:10" ht="18" customHeight="1" thickTop="1" x14ac:dyDescent="0.25">
      <c r="A13" s="19"/>
      <c r="B13" s="53"/>
      <c r="C13" s="53"/>
      <c r="D13" s="2"/>
      <c r="E13" s="2"/>
      <c r="F13" s="2"/>
      <c r="G13" s="2"/>
      <c r="H13" s="2"/>
      <c r="I13" s="2"/>
      <c r="J13" s="2"/>
    </row>
    <row r="14" spans="1:10" ht="18" customHeight="1" x14ac:dyDescent="0.25">
      <c r="A14" s="19" t="s">
        <v>212</v>
      </c>
      <c r="B14" s="53"/>
      <c r="C14" s="53"/>
      <c r="D14" s="2"/>
      <c r="E14" s="2"/>
      <c r="F14" s="2"/>
      <c r="G14" s="2"/>
      <c r="H14" s="2"/>
      <c r="I14" s="2"/>
      <c r="J14" s="2"/>
    </row>
    <row r="15" spans="1:10" ht="18" customHeight="1" x14ac:dyDescent="0.25">
      <c r="A15" s="21" t="s">
        <v>78</v>
      </c>
      <c r="B15" s="53"/>
      <c r="C15" s="53"/>
      <c r="D15" s="2">
        <v>-181894</v>
      </c>
      <c r="E15" s="2"/>
      <c r="F15" s="2">
        <v>20893</v>
      </c>
      <c r="G15" s="2"/>
      <c r="H15" s="2">
        <v>-26350</v>
      </c>
      <c r="I15" s="2"/>
      <c r="J15" s="2">
        <v>5116</v>
      </c>
    </row>
    <row r="16" spans="1:10" ht="18" customHeight="1" x14ac:dyDescent="0.25">
      <c r="A16" s="21" t="s">
        <v>79</v>
      </c>
      <c r="B16" s="53"/>
      <c r="C16" s="53"/>
      <c r="D16" s="2">
        <v>-33689</v>
      </c>
      <c r="E16" s="2"/>
      <c r="F16" s="2">
        <v>14325</v>
      </c>
      <c r="G16" s="2"/>
      <c r="H16" s="2">
        <v>0</v>
      </c>
      <c r="I16" s="2"/>
      <c r="J16" s="2">
        <v>0</v>
      </c>
    </row>
    <row r="17" spans="1:21" ht="18" customHeight="1" thickBot="1" x14ac:dyDescent="0.3">
      <c r="A17" s="54"/>
      <c r="B17" s="53"/>
      <c r="C17" s="53"/>
      <c r="D17" s="17">
        <f>SUM(D15:D16)</f>
        <v>-215583</v>
      </c>
      <c r="E17" s="2"/>
      <c r="F17" s="17">
        <f>SUM(F15:F16)</f>
        <v>35218</v>
      </c>
      <c r="G17" s="2"/>
      <c r="H17" s="17">
        <f>SUM(H15:H16)</f>
        <v>-26350</v>
      </c>
      <c r="I17" s="2"/>
      <c r="J17" s="17">
        <f>SUM(J15:J16)</f>
        <v>5116</v>
      </c>
    </row>
    <row r="18" spans="1:21" ht="18" customHeight="1" thickTop="1" x14ac:dyDescent="0.25">
      <c r="A18" s="19"/>
      <c r="B18" s="53"/>
      <c r="C18" s="53"/>
      <c r="D18" s="2"/>
      <c r="E18" s="2"/>
      <c r="F18" s="2"/>
      <c r="G18" s="2"/>
      <c r="H18" s="2"/>
      <c r="I18" s="2"/>
      <c r="J18" s="2"/>
    </row>
    <row r="19" spans="1:21" ht="18" customHeight="1" x14ac:dyDescent="0.25">
      <c r="A19" s="19" t="s">
        <v>80</v>
      </c>
      <c r="B19" s="53"/>
      <c r="C19" s="53"/>
      <c r="D19" s="2"/>
      <c r="E19" s="2"/>
      <c r="F19" s="2"/>
      <c r="G19" s="2"/>
      <c r="H19" s="2"/>
      <c r="I19" s="2"/>
      <c r="J19" s="2"/>
    </row>
    <row r="20" spans="1:21" ht="18" customHeight="1" thickBot="1" x14ac:dyDescent="0.3">
      <c r="A20" s="42" t="s">
        <v>81</v>
      </c>
      <c r="B20" s="42"/>
      <c r="C20" s="53"/>
      <c r="D20" s="107">
        <v>-0.1381</v>
      </c>
      <c r="E20" s="85"/>
      <c r="F20" s="65">
        <v>2.2200000000000001E-2</v>
      </c>
      <c r="G20" s="86"/>
      <c r="H20" s="65">
        <v>-2.8400000000000002E-2</v>
      </c>
      <c r="I20" s="86"/>
      <c r="J20" s="65">
        <v>5.4999999999999997E-3</v>
      </c>
      <c r="L20" s="55"/>
      <c r="M20" s="55"/>
      <c r="N20" s="55"/>
      <c r="O20" s="55"/>
      <c r="P20" s="55"/>
      <c r="Q20" s="55"/>
      <c r="R20" s="55"/>
    </row>
    <row r="21" spans="1:21" ht="18" customHeight="1" thickTop="1" x14ac:dyDescent="0.25">
      <c r="A21" s="42"/>
      <c r="B21" s="42"/>
      <c r="C21" s="53"/>
      <c r="D21" s="14"/>
      <c r="E21" s="14"/>
      <c r="F21" s="14"/>
      <c r="G21" s="14"/>
      <c r="H21" s="14"/>
      <c r="I21" s="14"/>
      <c r="J21" s="14"/>
      <c r="L21" s="18"/>
      <c r="M21" s="18"/>
      <c r="N21" s="18"/>
      <c r="O21" s="18"/>
      <c r="P21" s="18"/>
      <c r="Q21" s="18"/>
      <c r="R21" s="18"/>
    </row>
    <row r="22" spans="1:21" ht="18" customHeight="1" thickBot="1" x14ac:dyDescent="0.3">
      <c r="A22" s="42" t="s">
        <v>142</v>
      </c>
      <c r="B22" s="53"/>
      <c r="C22" s="53"/>
      <c r="D22" s="93">
        <v>927099</v>
      </c>
      <c r="F22" s="5">
        <v>927099</v>
      </c>
      <c r="H22" s="5">
        <v>927099</v>
      </c>
      <c r="J22" s="5">
        <v>927099</v>
      </c>
      <c r="K22" s="37"/>
      <c r="M22" s="37"/>
      <c r="O22" s="37"/>
      <c r="Q22" s="37"/>
      <c r="S22" s="37"/>
      <c r="U22" s="37"/>
    </row>
    <row r="23" spans="1:21" ht="18" customHeight="1" thickTop="1" x14ac:dyDescent="0.25">
      <c r="B23" s="53"/>
      <c r="C23" s="53"/>
    </row>
    <row r="24" spans="1:21" ht="18" customHeight="1" x14ac:dyDescent="0.25">
      <c r="B24" s="53"/>
      <c r="C24" s="53"/>
    </row>
    <row r="25" spans="1:21" ht="18" customHeight="1" x14ac:dyDescent="0.25">
      <c r="B25" s="53"/>
      <c r="C25" s="53"/>
    </row>
    <row r="26" spans="1:21" ht="18" customHeight="1" x14ac:dyDescent="0.25">
      <c r="B26" s="53"/>
      <c r="C26" s="53"/>
    </row>
    <row r="27" spans="1:21" ht="18" customHeight="1" x14ac:dyDescent="0.25">
      <c r="B27" s="53"/>
      <c r="C27" s="53"/>
    </row>
    <row r="28" spans="1:21" ht="18" customHeight="1" x14ac:dyDescent="0.25">
      <c r="B28" s="53"/>
      <c r="C28" s="53"/>
    </row>
    <row r="29" spans="1:21" ht="18" customHeight="1" x14ac:dyDescent="0.25">
      <c r="B29" s="53"/>
      <c r="C29" s="53"/>
    </row>
    <row r="30" spans="1:21" ht="18" customHeight="1" x14ac:dyDescent="0.25">
      <c r="B30" s="53"/>
      <c r="C30" s="53"/>
    </row>
    <row r="31" spans="1:21" ht="18" customHeight="1" x14ac:dyDescent="0.25">
      <c r="B31" s="53"/>
      <c r="C31" s="53"/>
    </row>
    <row r="32" spans="1:21" ht="18" customHeight="1" x14ac:dyDescent="0.25">
      <c r="B32" s="53"/>
      <c r="C32" s="53"/>
    </row>
    <row r="33" spans="2:6" ht="18" customHeight="1" x14ac:dyDescent="0.25">
      <c r="B33" s="53"/>
      <c r="C33" s="53"/>
    </row>
    <row r="34" spans="2:6" ht="18" customHeight="1" x14ac:dyDescent="0.25">
      <c r="B34" s="53"/>
      <c r="C34" s="53"/>
    </row>
    <row r="35" spans="2:6" ht="18" customHeight="1" x14ac:dyDescent="0.25">
      <c r="B35" s="53"/>
      <c r="C35" s="53"/>
    </row>
    <row r="36" spans="2:6" ht="18" customHeight="1" x14ac:dyDescent="0.25">
      <c r="B36" s="53"/>
      <c r="C36" s="53"/>
    </row>
    <row r="37" spans="2:6" ht="18" customHeight="1" x14ac:dyDescent="0.25">
      <c r="B37" s="53"/>
      <c r="C37" s="53"/>
    </row>
    <row r="38" spans="2:6" ht="18" customHeight="1" x14ac:dyDescent="0.25">
      <c r="B38" s="53"/>
      <c r="C38" s="53"/>
    </row>
    <row r="39" spans="2:6" ht="18" customHeight="1" x14ac:dyDescent="0.25">
      <c r="B39" s="53"/>
      <c r="C39" s="53"/>
    </row>
    <row r="40" spans="2:6" ht="18" customHeight="1" x14ac:dyDescent="0.25">
      <c r="B40" s="53"/>
      <c r="C40" s="53"/>
    </row>
    <row r="41" spans="2:6" ht="18" customHeight="1" x14ac:dyDescent="0.25">
      <c r="B41" s="53"/>
      <c r="C41" s="53"/>
    </row>
    <row r="42" spans="2:6" ht="18" customHeight="1" x14ac:dyDescent="0.25">
      <c r="B42" s="53"/>
      <c r="C42" s="53"/>
    </row>
    <row r="43" spans="2:6" ht="2.1" customHeight="1" x14ac:dyDescent="0.25">
      <c r="B43" s="53"/>
      <c r="C43" s="53"/>
    </row>
    <row r="44" spans="2:6" ht="18" customHeight="1" x14ac:dyDescent="0.25">
      <c r="F44" s="105"/>
    </row>
  </sheetData>
  <mergeCells count="1">
    <mergeCell ref="D5:J5"/>
  </mergeCells>
  <pageMargins left="0.7" right="0.7" top="0.75" bottom="0.75" header="0.3" footer="0.3"/>
  <pageSetup paperSize="9" scale="88" firstPageNumber="6" fitToHeight="0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79647-71BA-4453-9FAB-90162836B78C}">
  <sheetPr>
    <pageSetUpPr fitToPage="1"/>
  </sheetPr>
  <dimension ref="A1:O48"/>
  <sheetViews>
    <sheetView view="pageBreakPreview" topLeftCell="A24" zoomScale="80" zoomScaleNormal="85" zoomScaleSheetLayoutView="80" workbookViewId="0">
      <selection activeCell="J39" sqref="J39"/>
    </sheetView>
  </sheetViews>
  <sheetFormatPr defaultColWidth="9.42578125" defaultRowHeight="18" customHeight="1" x14ac:dyDescent="0.25"/>
  <cols>
    <col min="1" max="1" width="46.42578125" style="21" customWidth="1"/>
    <col min="2" max="2" width="6.42578125" style="21" customWidth="1"/>
    <col min="3" max="3" width="1" style="21" customWidth="1"/>
    <col min="4" max="4" width="10.42578125" style="37" customWidth="1"/>
    <col min="5" max="5" width="1" style="37" customWidth="1"/>
    <col min="6" max="6" width="10.42578125" style="37" customWidth="1"/>
    <col min="7" max="7" width="1" style="37" customWidth="1"/>
    <col min="8" max="8" width="10.42578125" style="37" customWidth="1"/>
    <col min="9" max="9" width="1" style="37" customWidth="1"/>
    <col min="10" max="10" width="10.42578125" style="37" customWidth="1"/>
    <col min="11" max="11" width="9.42578125" style="21"/>
    <col min="12" max="12" width="12.85546875" style="21" bestFit="1" customWidth="1"/>
    <col min="13" max="13" width="9.42578125" style="21"/>
    <col min="14" max="14" width="12.85546875" style="21" bestFit="1" customWidth="1"/>
    <col min="15" max="16384" width="9.42578125" style="21"/>
  </cols>
  <sheetData>
    <row r="1" spans="1:15" ht="18" customHeight="1" x14ac:dyDescent="0.25">
      <c r="A1" s="23" t="s">
        <v>0</v>
      </c>
      <c r="J1" s="101"/>
    </row>
    <row r="2" spans="1:15" ht="18" customHeight="1" x14ac:dyDescent="0.25">
      <c r="A2" s="22" t="s">
        <v>55</v>
      </c>
      <c r="J2" s="102"/>
    </row>
    <row r="3" spans="1:15" ht="18" customHeight="1" x14ac:dyDescent="0.25">
      <c r="A3" s="19" t="s">
        <v>198</v>
      </c>
    </row>
    <row r="5" spans="1:15" ht="18" customHeight="1" x14ac:dyDescent="0.25">
      <c r="A5" s="38"/>
      <c r="B5" s="30"/>
      <c r="C5" s="30"/>
      <c r="D5" s="121" t="s">
        <v>2</v>
      </c>
      <c r="E5" s="121"/>
      <c r="F5" s="121"/>
      <c r="G5" s="121"/>
      <c r="H5" s="121"/>
      <c r="I5" s="121"/>
      <c r="J5" s="121"/>
    </row>
    <row r="6" spans="1:15" ht="18" customHeight="1" x14ac:dyDescent="0.25">
      <c r="A6" s="38"/>
      <c r="B6" s="30"/>
      <c r="C6" s="30"/>
      <c r="D6" s="103" t="s">
        <v>3</v>
      </c>
      <c r="E6" s="103"/>
      <c r="F6" s="103"/>
      <c r="G6" s="100"/>
      <c r="H6" s="103" t="s">
        <v>4</v>
      </c>
      <c r="I6" s="103"/>
      <c r="J6" s="103"/>
    </row>
    <row r="7" spans="1:15" ht="18" customHeight="1" x14ac:dyDescent="0.25">
      <c r="A7" s="38"/>
      <c r="B7" s="24" t="s">
        <v>6</v>
      </c>
      <c r="C7" s="25"/>
      <c r="D7" s="104" t="s">
        <v>154</v>
      </c>
      <c r="E7" s="68"/>
      <c r="F7" s="104" t="s">
        <v>56</v>
      </c>
      <c r="G7" s="68"/>
      <c r="H7" s="104" t="s">
        <v>154</v>
      </c>
      <c r="I7" s="68"/>
      <c r="J7" s="104" t="s">
        <v>56</v>
      </c>
      <c r="L7" s="76"/>
      <c r="M7" s="76"/>
      <c r="N7" s="76"/>
      <c r="O7" s="76"/>
    </row>
    <row r="8" spans="1:15" ht="7.35" customHeight="1" x14ac:dyDescent="0.25">
      <c r="A8" s="38"/>
      <c r="B8" s="30"/>
      <c r="C8" s="25"/>
      <c r="D8" s="68"/>
      <c r="E8" s="68"/>
      <c r="F8" s="68"/>
      <c r="G8" s="68"/>
      <c r="H8" s="68"/>
      <c r="I8" s="68"/>
      <c r="J8" s="68"/>
    </row>
    <row r="9" spans="1:15" ht="20.100000000000001" customHeight="1" x14ac:dyDescent="0.25">
      <c r="A9" s="34" t="s">
        <v>57</v>
      </c>
      <c r="B9" s="30"/>
      <c r="C9" s="53"/>
      <c r="D9" s="105"/>
      <c r="E9" s="105"/>
      <c r="F9" s="105"/>
      <c r="G9" s="106"/>
      <c r="H9" s="105"/>
      <c r="I9" s="105"/>
      <c r="J9" s="105"/>
    </row>
    <row r="10" spans="1:15" ht="20.100000000000001" customHeight="1" x14ac:dyDescent="0.25">
      <c r="A10" s="38" t="s">
        <v>58</v>
      </c>
      <c r="B10" s="53">
        <v>14</v>
      </c>
      <c r="C10" s="53"/>
      <c r="D10" s="2">
        <v>5173747</v>
      </c>
      <c r="E10" s="2"/>
      <c r="F10" s="2">
        <v>4521817</v>
      </c>
      <c r="G10" s="2"/>
      <c r="H10" s="2">
        <v>1170723</v>
      </c>
      <c r="I10" s="2"/>
      <c r="J10" s="2">
        <v>1060723</v>
      </c>
      <c r="L10" s="63"/>
      <c r="M10" s="75"/>
      <c r="N10" s="63"/>
      <c r="O10" s="75"/>
    </row>
    <row r="11" spans="1:15" ht="20.100000000000001" customHeight="1" x14ac:dyDescent="0.25">
      <c r="A11" s="38" t="s">
        <v>59</v>
      </c>
      <c r="B11" s="53">
        <v>14</v>
      </c>
      <c r="C11" s="53"/>
      <c r="D11" s="2">
        <v>10375</v>
      </c>
      <c r="E11" s="2"/>
      <c r="F11" s="2">
        <v>11291</v>
      </c>
      <c r="G11" s="2"/>
      <c r="H11" s="2">
        <v>3033</v>
      </c>
      <c r="I11" s="2"/>
      <c r="J11" s="2">
        <v>3020</v>
      </c>
      <c r="L11" s="63"/>
      <c r="M11" s="75"/>
      <c r="N11" s="63"/>
      <c r="O11" s="75"/>
    </row>
    <row r="12" spans="1:15" ht="20.100000000000001" customHeight="1" x14ac:dyDescent="0.25">
      <c r="A12" s="38" t="s">
        <v>180</v>
      </c>
      <c r="B12" s="53" t="s">
        <v>236</v>
      </c>
      <c r="C12" s="53"/>
      <c r="D12" s="2">
        <v>153</v>
      </c>
      <c r="E12" s="2"/>
      <c r="F12" s="2">
        <v>89</v>
      </c>
      <c r="G12" s="2"/>
      <c r="H12" s="2">
        <v>2458</v>
      </c>
      <c r="I12" s="2"/>
      <c r="J12" s="2">
        <v>2099</v>
      </c>
      <c r="L12" s="63"/>
      <c r="M12" s="75"/>
      <c r="N12" s="63"/>
      <c r="O12" s="75"/>
    </row>
    <row r="13" spans="1:15" ht="20.100000000000001" customHeight="1" x14ac:dyDescent="0.25">
      <c r="A13" s="38" t="s">
        <v>179</v>
      </c>
      <c r="B13" s="53">
        <v>8</v>
      </c>
      <c r="C13" s="53"/>
      <c r="D13" s="2">
        <v>0</v>
      </c>
      <c r="E13" s="2"/>
      <c r="F13" s="2">
        <v>0</v>
      </c>
      <c r="G13" s="2"/>
      <c r="H13" s="2">
        <v>151347</v>
      </c>
      <c r="I13" s="2"/>
      <c r="J13" s="2">
        <v>11640</v>
      </c>
      <c r="L13" s="63"/>
      <c r="M13" s="75"/>
      <c r="N13" s="63"/>
      <c r="O13" s="75"/>
    </row>
    <row r="14" spans="1:15" ht="20.100000000000001" customHeight="1" x14ac:dyDescent="0.25">
      <c r="A14" s="38" t="s">
        <v>60</v>
      </c>
      <c r="B14" s="73">
        <v>17</v>
      </c>
      <c r="C14" s="53"/>
      <c r="D14" s="2">
        <v>12111</v>
      </c>
      <c r="E14" s="2"/>
      <c r="F14" s="2">
        <v>13160</v>
      </c>
      <c r="G14" s="2"/>
      <c r="H14" s="2">
        <v>28839</v>
      </c>
      <c r="I14" s="2"/>
      <c r="J14" s="2">
        <v>34711</v>
      </c>
      <c r="L14" s="63"/>
      <c r="M14" s="75"/>
      <c r="N14" s="63"/>
      <c r="O14" s="75"/>
    </row>
    <row r="15" spans="1:15" ht="20.100000000000001" customHeight="1" x14ac:dyDescent="0.25">
      <c r="A15" s="38" t="s">
        <v>167</v>
      </c>
      <c r="B15" s="20"/>
      <c r="C15" s="53"/>
      <c r="D15" s="2">
        <v>0</v>
      </c>
      <c r="E15" s="2"/>
      <c r="F15" s="2">
        <v>101776</v>
      </c>
      <c r="G15" s="2"/>
      <c r="H15" s="2">
        <v>0</v>
      </c>
      <c r="I15" s="2"/>
      <c r="J15" s="2">
        <v>50632</v>
      </c>
      <c r="L15" s="63"/>
      <c r="M15" s="75"/>
      <c r="N15" s="63"/>
      <c r="O15" s="75"/>
    </row>
    <row r="16" spans="1:15" ht="20.100000000000001" customHeight="1" x14ac:dyDescent="0.25">
      <c r="A16" s="34" t="s">
        <v>62</v>
      </c>
      <c r="B16" s="20"/>
      <c r="C16" s="53"/>
      <c r="D16" s="3">
        <f>SUM(D10:D15)</f>
        <v>5196386</v>
      </c>
      <c r="E16" s="2"/>
      <c r="F16" s="3">
        <f>SUM(F10:F15)</f>
        <v>4648133</v>
      </c>
      <c r="G16" s="2"/>
      <c r="H16" s="3">
        <f>SUM(H10:H15)</f>
        <v>1356400</v>
      </c>
      <c r="I16" s="2"/>
      <c r="J16" s="3">
        <f>SUM(J10:J15)</f>
        <v>1162825</v>
      </c>
    </row>
    <row r="17" spans="1:15" ht="12" customHeight="1" x14ac:dyDescent="0.25">
      <c r="A17" s="34"/>
      <c r="B17" s="20"/>
      <c r="C17" s="53"/>
      <c r="D17" s="2"/>
      <c r="E17" s="2"/>
      <c r="F17" s="2"/>
      <c r="G17" s="2"/>
      <c r="H17" s="2"/>
      <c r="I17" s="2"/>
      <c r="J17" s="2"/>
    </row>
    <row r="18" spans="1:15" ht="20.100000000000001" customHeight="1" x14ac:dyDescent="0.25">
      <c r="A18" s="34" t="s">
        <v>63</v>
      </c>
      <c r="B18" s="20"/>
      <c r="C18" s="53"/>
      <c r="D18" s="2"/>
      <c r="E18" s="2"/>
      <c r="F18" s="2"/>
      <c r="G18" s="2"/>
      <c r="H18" s="2"/>
      <c r="I18" s="2"/>
      <c r="J18" s="2"/>
    </row>
    <row r="19" spans="1:15" ht="20.100000000000001" customHeight="1" x14ac:dyDescent="0.25">
      <c r="A19" s="38" t="s">
        <v>64</v>
      </c>
      <c r="B19" s="20"/>
      <c r="C19" s="53"/>
      <c r="D19" s="2">
        <v>-4473278</v>
      </c>
      <c r="E19" s="2"/>
      <c r="F19" s="2">
        <v>-3965394</v>
      </c>
      <c r="G19" s="2"/>
      <c r="H19" s="2">
        <v>-1004112</v>
      </c>
      <c r="I19" s="2"/>
      <c r="J19" s="2">
        <v>-905670</v>
      </c>
      <c r="L19" s="63"/>
      <c r="M19" s="75"/>
      <c r="N19" s="63"/>
      <c r="O19" s="75"/>
    </row>
    <row r="20" spans="1:15" ht="20.100000000000001" customHeight="1" x14ac:dyDescent="0.25">
      <c r="A20" s="38" t="s">
        <v>65</v>
      </c>
      <c r="B20" s="20"/>
      <c r="C20" s="53"/>
      <c r="D20" s="2">
        <v>-5861</v>
      </c>
      <c r="E20" s="2"/>
      <c r="F20" s="2">
        <v>-4590</v>
      </c>
      <c r="G20" s="2"/>
      <c r="H20" s="2">
        <v>-2984</v>
      </c>
      <c r="I20" s="2"/>
      <c r="J20" s="2">
        <v>-2971</v>
      </c>
      <c r="L20" s="63"/>
      <c r="M20" s="75"/>
      <c r="N20" s="63"/>
      <c r="O20" s="75"/>
    </row>
    <row r="21" spans="1:15" ht="20.100000000000001" customHeight="1" x14ac:dyDescent="0.25">
      <c r="A21" s="38" t="s">
        <v>168</v>
      </c>
      <c r="B21" s="20"/>
      <c r="C21" s="53"/>
      <c r="D21" s="2">
        <v>-160821</v>
      </c>
      <c r="E21" s="2"/>
      <c r="F21" s="2">
        <v>-149600</v>
      </c>
      <c r="G21" s="2"/>
      <c r="H21" s="2">
        <v>-75826</v>
      </c>
      <c r="I21" s="2"/>
      <c r="J21" s="2">
        <v>-72059</v>
      </c>
      <c r="L21" s="63"/>
      <c r="M21" s="75"/>
      <c r="N21" s="63"/>
      <c r="O21" s="75"/>
    </row>
    <row r="22" spans="1:15" ht="20.100000000000001" customHeight="1" x14ac:dyDescent="0.25">
      <c r="A22" s="38" t="s">
        <v>66</v>
      </c>
      <c r="B22" s="20"/>
      <c r="C22" s="53"/>
      <c r="D22" s="2">
        <v>-408244</v>
      </c>
      <c r="E22" s="2"/>
      <c r="F22" s="2">
        <v>-328357</v>
      </c>
      <c r="G22" s="2"/>
      <c r="H22" s="2">
        <v>-117048</v>
      </c>
      <c r="I22" s="2"/>
      <c r="J22" s="2">
        <v>-87621</v>
      </c>
      <c r="L22" s="63"/>
      <c r="M22" s="75"/>
      <c r="N22" s="63"/>
      <c r="O22" s="75"/>
    </row>
    <row r="23" spans="1:15" ht="20.100000000000001" customHeight="1" x14ac:dyDescent="0.25">
      <c r="A23" s="38" t="s">
        <v>197</v>
      </c>
      <c r="B23" s="20"/>
      <c r="C23" s="53"/>
      <c r="D23" s="2">
        <v>-52777</v>
      </c>
      <c r="E23" s="2"/>
      <c r="F23" s="2">
        <v>0</v>
      </c>
      <c r="G23" s="2"/>
      <c r="H23" s="2">
        <v>-38522</v>
      </c>
      <c r="I23" s="2"/>
      <c r="J23" s="2">
        <v>0</v>
      </c>
      <c r="L23" s="63"/>
      <c r="M23" s="75"/>
      <c r="N23" s="63"/>
      <c r="O23" s="75"/>
    </row>
    <row r="24" spans="1:15" ht="20.100000000000001" customHeight="1" x14ac:dyDescent="0.25">
      <c r="A24" s="38" t="s">
        <v>67</v>
      </c>
      <c r="B24" s="20"/>
      <c r="C24" s="53"/>
      <c r="D24" s="2">
        <v>-17568</v>
      </c>
      <c r="E24" s="2"/>
      <c r="F24" s="2">
        <v>-66131</v>
      </c>
      <c r="G24" s="2"/>
      <c r="H24" s="2">
        <v>-6246</v>
      </c>
      <c r="I24" s="2"/>
      <c r="J24" s="2">
        <v>-67668</v>
      </c>
      <c r="L24" s="63"/>
      <c r="M24" s="75"/>
      <c r="N24" s="63"/>
      <c r="O24" s="75"/>
    </row>
    <row r="25" spans="1:15" ht="20.100000000000001" customHeight="1" x14ac:dyDescent="0.25">
      <c r="A25" s="34" t="s">
        <v>68</v>
      </c>
      <c r="B25" s="20"/>
      <c r="C25" s="53"/>
      <c r="D25" s="3">
        <f>SUM(D19:D24)</f>
        <v>-5118549</v>
      </c>
      <c r="E25" s="2"/>
      <c r="F25" s="3">
        <f>SUM(F19:F24)</f>
        <v>-4514072</v>
      </c>
      <c r="G25" s="2"/>
      <c r="H25" s="3">
        <f>SUM(H19:H24)</f>
        <v>-1244738</v>
      </c>
      <c r="I25" s="2"/>
      <c r="J25" s="3">
        <f>SUM(J19:J24)</f>
        <v>-1135989</v>
      </c>
      <c r="M25" s="75"/>
      <c r="O25" s="75"/>
    </row>
    <row r="26" spans="1:15" ht="12" customHeight="1" x14ac:dyDescent="0.25">
      <c r="A26" s="34"/>
      <c r="B26" s="20"/>
      <c r="C26" s="53"/>
      <c r="D26" s="2"/>
      <c r="E26" s="2"/>
      <c r="F26" s="2"/>
      <c r="G26" s="2"/>
      <c r="H26" s="2"/>
      <c r="I26" s="2"/>
      <c r="J26" s="2"/>
      <c r="M26" s="75"/>
      <c r="O26" s="75"/>
    </row>
    <row r="27" spans="1:15" ht="20.100000000000001" customHeight="1" x14ac:dyDescent="0.25">
      <c r="A27" s="34" t="s">
        <v>143</v>
      </c>
      <c r="B27" s="20"/>
      <c r="C27" s="53"/>
      <c r="D27" s="14">
        <f>+D16+D25</f>
        <v>77837</v>
      </c>
      <c r="E27" s="2"/>
      <c r="F27" s="14">
        <f>+F16+F25</f>
        <v>134061</v>
      </c>
      <c r="G27" s="2"/>
      <c r="H27" s="14">
        <f>+H16+H25</f>
        <v>111662</v>
      </c>
      <c r="I27" s="2"/>
      <c r="J27" s="14">
        <f>+J16+J25</f>
        <v>26836</v>
      </c>
      <c r="M27" s="75"/>
      <c r="O27" s="75"/>
    </row>
    <row r="28" spans="1:15" ht="20.100000000000001" customHeight="1" x14ac:dyDescent="0.25">
      <c r="A28" s="51" t="s">
        <v>69</v>
      </c>
      <c r="B28" s="20">
        <v>14</v>
      </c>
      <c r="C28" s="53"/>
      <c r="D28" s="11">
        <v>-91130</v>
      </c>
      <c r="E28" s="2"/>
      <c r="F28" s="11">
        <v>-86715</v>
      </c>
      <c r="G28" s="2"/>
      <c r="H28" s="11">
        <v>-23074</v>
      </c>
      <c r="I28" s="2"/>
      <c r="J28" s="11">
        <v>-21891</v>
      </c>
      <c r="L28" s="63"/>
      <c r="M28" s="75"/>
      <c r="N28" s="63"/>
      <c r="O28" s="75"/>
    </row>
    <row r="29" spans="1:15" ht="20.100000000000001" customHeight="1" x14ac:dyDescent="0.25">
      <c r="A29" s="57" t="s">
        <v>70</v>
      </c>
      <c r="B29" s="20"/>
      <c r="C29" s="53"/>
      <c r="D29" s="14">
        <f>SUM(D27:D28)</f>
        <v>-13293</v>
      </c>
      <c r="E29" s="14"/>
      <c r="F29" s="14">
        <f>SUM(F27:F28)</f>
        <v>47346</v>
      </c>
      <c r="G29" s="14"/>
      <c r="H29" s="14">
        <f>SUM(H27:H28)</f>
        <v>88588</v>
      </c>
      <c r="I29" s="14"/>
      <c r="J29" s="14">
        <f>SUM(J27:J28)</f>
        <v>4945</v>
      </c>
      <c r="M29" s="75"/>
      <c r="O29" s="75"/>
    </row>
    <row r="30" spans="1:15" ht="20.100000000000001" customHeight="1" x14ac:dyDescent="0.25">
      <c r="A30" s="38" t="s">
        <v>234</v>
      </c>
      <c r="B30" s="20"/>
      <c r="C30" s="53"/>
      <c r="D30" s="11">
        <v>-37537</v>
      </c>
      <c r="E30" s="14"/>
      <c r="F30" s="11">
        <v>-9435</v>
      </c>
      <c r="G30" s="14"/>
      <c r="H30" s="11">
        <v>-2200</v>
      </c>
      <c r="I30" s="16"/>
      <c r="J30" s="11">
        <v>0</v>
      </c>
      <c r="M30" s="75"/>
      <c r="O30" s="75"/>
    </row>
    <row r="31" spans="1:15" ht="20.100000000000001" customHeight="1" thickBot="1" x14ac:dyDescent="0.3">
      <c r="A31" s="34" t="s">
        <v>72</v>
      </c>
      <c r="C31" s="53"/>
      <c r="D31" s="17">
        <f>SUM(D29:D30)</f>
        <v>-50830</v>
      </c>
      <c r="E31" s="2"/>
      <c r="F31" s="17">
        <f>SUM(F29:F30)</f>
        <v>37911</v>
      </c>
      <c r="G31" s="2"/>
      <c r="H31" s="17">
        <f>SUM(H29:H30)</f>
        <v>86388</v>
      </c>
      <c r="I31" s="2"/>
      <c r="J31" s="17">
        <f>SUM(J29:J30)</f>
        <v>4945</v>
      </c>
      <c r="M31" s="75"/>
      <c r="O31" s="75"/>
    </row>
    <row r="32" spans="1:15" ht="12" customHeight="1" thickTop="1" x14ac:dyDescent="0.25">
      <c r="A32" s="34"/>
      <c r="B32" s="20"/>
      <c r="C32" s="53"/>
      <c r="D32" s="2"/>
      <c r="E32" s="2"/>
      <c r="F32" s="2"/>
      <c r="G32" s="2"/>
      <c r="H32" s="2"/>
      <c r="I32" s="2"/>
      <c r="J32" s="2"/>
      <c r="M32" s="75"/>
      <c r="O32" s="75"/>
    </row>
    <row r="33" spans="1:15" ht="20.100000000000001" customHeight="1" x14ac:dyDescent="0.25">
      <c r="A33" s="57" t="s">
        <v>211</v>
      </c>
      <c r="C33" s="53"/>
      <c r="D33" s="2"/>
      <c r="E33" s="2"/>
      <c r="F33" s="2"/>
      <c r="G33" s="2"/>
      <c r="H33" s="2"/>
      <c r="I33" s="2"/>
      <c r="J33" s="2"/>
      <c r="M33" s="75"/>
      <c r="O33" s="75"/>
    </row>
    <row r="34" spans="1:15" ht="20.100000000000001" customHeight="1" x14ac:dyDescent="0.25">
      <c r="A34" s="34" t="s">
        <v>73</v>
      </c>
      <c r="B34" s="38"/>
      <c r="C34" s="53"/>
      <c r="D34" s="2"/>
      <c r="E34" s="2"/>
      <c r="F34" s="2"/>
      <c r="G34" s="2"/>
      <c r="H34" s="2"/>
      <c r="I34" s="2"/>
      <c r="J34" s="2"/>
      <c r="M34" s="75"/>
      <c r="O34" s="75"/>
    </row>
    <row r="35" spans="1:15" ht="20.100000000000001" customHeight="1" x14ac:dyDescent="0.25">
      <c r="A35" s="51" t="s">
        <v>221</v>
      </c>
      <c r="B35" s="51"/>
      <c r="C35" s="53"/>
      <c r="D35" s="2"/>
      <c r="E35" s="2"/>
      <c r="F35" s="2"/>
      <c r="G35" s="2"/>
      <c r="H35" s="2"/>
      <c r="I35" s="2"/>
      <c r="J35" s="2"/>
      <c r="M35" s="75"/>
      <c r="O35" s="75"/>
    </row>
    <row r="36" spans="1:15" ht="20.100000000000001" customHeight="1" x14ac:dyDescent="0.25">
      <c r="A36" s="43" t="s">
        <v>102</v>
      </c>
      <c r="B36" s="43"/>
      <c r="C36" s="53"/>
      <c r="D36" s="2">
        <v>-3917</v>
      </c>
      <c r="E36" s="2"/>
      <c r="F36" s="2">
        <v>84121</v>
      </c>
      <c r="G36" s="2"/>
      <c r="H36" s="2">
        <v>0</v>
      </c>
      <c r="I36" s="2"/>
      <c r="J36" s="2">
        <v>0</v>
      </c>
      <c r="M36" s="75"/>
      <c r="O36" s="75"/>
    </row>
    <row r="37" spans="1:15" ht="20.100000000000001" customHeight="1" thickBot="1" x14ac:dyDescent="0.3">
      <c r="A37" s="57" t="s">
        <v>210</v>
      </c>
      <c r="C37" s="53"/>
      <c r="D37" s="17">
        <f>SUM(D34:D36)</f>
        <v>-3917</v>
      </c>
      <c r="E37" s="2"/>
      <c r="F37" s="17">
        <f>SUM(F34:F36)</f>
        <v>84121</v>
      </c>
      <c r="G37" s="2"/>
      <c r="H37" s="17">
        <f>SUM(H34:H36)</f>
        <v>0</v>
      </c>
      <c r="I37" s="2"/>
      <c r="J37" s="17">
        <f>SUM(J34:J36)</f>
        <v>0</v>
      </c>
      <c r="M37" s="75"/>
      <c r="O37" s="75"/>
    </row>
    <row r="38" spans="1:15" ht="12" customHeight="1" thickTop="1" x14ac:dyDescent="0.25">
      <c r="A38" s="34"/>
      <c r="B38" s="20"/>
      <c r="C38" s="53"/>
      <c r="D38" s="2"/>
      <c r="E38" s="2"/>
      <c r="F38" s="2"/>
      <c r="G38" s="2"/>
      <c r="H38" s="2"/>
      <c r="I38" s="2"/>
      <c r="J38" s="2"/>
      <c r="M38" s="75"/>
      <c r="O38" s="75"/>
    </row>
    <row r="39" spans="1:15" ht="20.100000000000001" customHeight="1" thickBot="1" x14ac:dyDescent="0.3">
      <c r="A39" s="54" t="s">
        <v>213</v>
      </c>
      <c r="C39" s="53"/>
      <c r="D39" s="5">
        <f>+D31+D37</f>
        <v>-54747</v>
      </c>
      <c r="E39" s="2"/>
      <c r="F39" s="5">
        <f>+F31+F37</f>
        <v>122032</v>
      </c>
      <c r="G39" s="2"/>
      <c r="H39" s="5">
        <f>+H31+H37</f>
        <v>86388</v>
      </c>
      <c r="I39" s="2"/>
      <c r="J39" s="5">
        <f>+J31+J37</f>
        <v>4945</v>
      </c>
      <c r="M39" s="75"/>
      <c r="O39" s="75"/>
    </row>
    <row r="40" spans="1:15" ht="18" customHeight="1" thickTop="1" x14ac:dyDescent="0.25">
      <c r="A40" s="34"/>
      <c r="C40" s="53"/>
      <c r="D40" s="37" t="s">
        <v>75</v>
      </c>
    </row>
    <row r="41" spans="1:15" ht="18" customHeight="1" x14ac:dyDescent="0.25">
      <c r="A41" s="34"/>
      <c r="C41" s="53"/>
    </row>
    <row r="42" spans="1:15" ht="18" customHeight="1" x14ac:dyDescent="0.25">
      <c r="A42" s="34"/>
      <c r="C42" s="53"/>
    </row>
    <row r="43" spans="1:15" ht="18" customHeight="1" x14ac:dyDescent="0.25">
      <c r="A43" s="34"/>
      <c r="C43" s="53"/>
    </row>
    <row r="44" spans="1:15" ht="18" customHeight="1" x14ac:dyDescent="0.25">
      <c r="A44" s="34"/>
      <c r="C44" s="53"/>
    </row>
    <row r="45" spans="1:15" ht="18" customHeight="1" x14ac:dyDescent="0.25">
      <c r="A45" s="34"/>
      <c r="C45" s="53"/>
    </row>
    <row r="46" spans="1:15" ht="17.850000000000001" customHeight="1" x14ac:dyDescent="0.25">
      <c r="A46" s="34"/>
      <c r="C46" s="53"/>
    </row>
    <row r="47" spans="1:15" ht="2.1" customHeight="1" x14ac:dyDescent="0.25">
      <c r="A47" s="34"/>
      <c r="C47" s="53"/>
    </row>
    <row r="48" spans="1:15" ht="18" customHeight="1" x14ac:dyDescent="0.25">
      <c r="F48" s="105"/>
    </row>
  </sheetData>
  <mergeCells count="1">
    <mergeCell ref="D5:J5"/>
  </mergeCells>
  <pageMargins left="0.78" right="0.39370078740157483" top="0.88" bottom="0.28000000000000003" header="0.51180993000874886" footer="0.22"/>
  <pageSetup paperSize="9" scale="91" firstPageNumber="7" fitToHeight="0" orientation="portrait" useFirstPageNumber="1" horizontalDpi="1200" verticalDpi="1200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3BA3D-A8E8-4EA8-A567-5AE6B76D3C67}">
  <sheetPr>
    <pageSetUpPr fitToPage="1"/>
  </sheetPr>
  <dimension ref="A1:U47"/>
  <sheetViews>
    <sheetView view="pageBreakPreview" topLeftCell="A13" zoomScale="115" zoomScaleNormal="85" zoomScaleSheetLayoutView="115" workbookViewId="0">
      <selection activeCell="D22" sqref="D22"/>
    </sheetView>
  </sheetViews>
  <sheetFormatPr defaultColWidth="9.42578125" defaultRowHeight="18" customHeight="1" x14ac:dyDescent="0.25"/>
  <cols>
    <col min="1" max="1" width="41.42578125" style="21" customWidth="1"/>
    <col min="2" max="2" width="6.5703125" style="21" customWidth="1"/>
    <col min="3" max="3" width="1.5703125" style="21" customWidth="1"/>
    <col min="4" max="4" width="11.5703125" style="21" customWidth="1"/>
    <col min="5" max="5" width="1" style="21" customWidth="1"/>
    <col min="6" max="6" width="11.5703125" style="21" customWidth="1"/>
    <col min="7" max="7" width="1" style="21" customWidth="1"/>
    <col min="8" max="8" width="11.5703125" style="21" customWidth="1"/>
    <col min="9" max="9" width="1" style="21" customWidth="1"/>
    <col min="10" max="10" width="11.5703125" style="21" customWidth="1"/>
    <col min="11" max="11" width="9.42578125" style="21"/>
    <col min="12" max="12" width="12.140625" style="21" bestFit="1" customWidth="1"/>
    <col min="13" max="13" width="9.42578125" style="21"/>
    <col min="14" max="14" width="12.140625" style="21" bestFit="1" customWidth="1"/>
    <col min="15" max="16384" width="9.42578125" style="21"/>
  </cols>
  <sheetData>
    <row r="1" spans="1:15" ht="18" customHeight="1" x14ac:dyDescent="0.25">
      <c r="A1" s="23" t="s">
        <v>0</v>
      </c>
      <c r="J1" s="39"/>
    </row>
    <row r="2" spans="1:15" ht="18" customHeight="1" x14ac:dyDescent="0.25">
      <c r="A2" s="22" t="s">
        <v>76</v>
      </c>
      <c r="J2" s="23"/>
    </row>
    <row r="3" spans="1:15" ht="18" customHeight="1" x14ac:dyDescent="0.25">
      <c r="A3" s="19" t="s">
        <v>198</v>
      </c>
    </row>
    <row r="5" spans="1:15" ht="18" customHeight="1" x14ac:dyDescent="0.25">
      <c r="A5" s="38"/>
      <c r="B5" s="30"/>
      <c r="C5" s="30"/>
      <c r="D5" s="122" t="s">
        <v>2</v>
      </c>
      <c r="E5" s="122"/>
      <c r="F5" s="122"/>
      <c r="G5" s="122"/>
      <c r="H5" s="122"/>
      <c r="I5" s="122"/>
      <c r="J5" s="122"/>
    </row>
    <row r="6" spans="1:15" ht="18" customHeight="1" x14ac:dyDescent="0.25">
      <c r="A6" s="38"/>
      <c r="B6" s="30"/>
      <c r="C6" s="30"/>
      <c r="D6" s="52" t="s">
        <v>3</v>
      </c>
      <c r="E6" s="52"/>
      <c r="F6" s="52"/>
      <c r="G6" s="30"/>
      <c r="H6" s="52" t="s">
        <v>4</v>
      </c>
      <c r="I6" s="52"/>
      <c r="J6" s="52"/>
    </row>
    <row r="7" spans="1:15" ht="18" customHeight="1" x14ac:dyDescent="0.25">
      <c r="A7" s="38"/>
      <c r="B7" s="30"/>
      <c r="C7" s="25"/>
      <c r="D7" s="40" t="s">
        <v>154</v>
      </c>
      <c r="E7" s="32"/>
      <c r="F7" s="40" t="s">
        <v>56</v>
      </c>
      <c r="G7" s="32"/>
      <c r="H7" s="40" t="s">
        <v>154</v>
      </c>
      <c r="I7" s="32"/>
      <c r="J7" s="40" t="s">
        <v>56</v>
      </c>
      <c r="L7" s="76"/>
      <c r="M7" s="76"/>
      <c r="N7" s="76"/>
      <c r="O7" s="76"/>
    </row>
    <row r="8" spans="1:15" ht="18" customHeight="1" x14ac:dyDescent="0.25">
      <c r="A8" s="38"/>
      <c r="B8" s="30"/>
      <c r="C8" s="25"/>
      <c r="D8" s="32"/>
      <c r="E8" s="32"/>
      <c r="F8" s="32"/>
      <c r="G8" s="32"/>
      <c r="H8" s="32"/>
      <c r="I8" s="32"/>
      <c r="J8" s="32"/>
    </row>
    <row r="9" spans="1:15" ht="18" customHeight="1" x14ac:dyDescent="0.25">
      <c r="A9" s="19" t="s">
        <v>77</v>
      </c>
      <c r="B9" s="30"/>
      <c r="C9" s="53"/>
      <c r="D9" s="37"/>
      <c r="E9" s="37"/>
      <c r="F9" s="37"/>
      <c r="G9" s="37"/>
      <c r="H9" s="37"/>
      <c r="I9" s="37"/>
      <c r="J9" s="37"/>
    </row>
    <row r="10" spans="1:15" ht="18" customHeight="1" x14ac:dyDescent="0.25">
      <c r="A10" s="21" t="s">
        <v>78</v>
      </c>
      <c r="B10" s="53"/>
      <c r="C10" s="53"/>
      <c r="D10" s="2">
        <v>-51388</v>
      </c>
      <c r="E10" s="2"/>
      <c r="F10" s="2">
        <v>38667</v>
      </c>
      <c r="G10" s="2"/>
      <c r="H10" s="2">
        <v>86388</v>
      </c>
      <c r="I10" s="2"/>
      <c r="J10" s="2">
        <v>4945</v>
      </c>
      <c r="L10" s="63"/>
      <c r="M10" s="75"/>
      <c r="N10" s="63"/>
      <c r="O10" s="75"/>
    </row>
    <row r="11" spans="1:15" ht="18" customHeight="1" x14ac:dyDescent="0.25">
      <c r="A11" s="21" t="s">
        <v>79</v>
      </c>
      <c r="B11" s="53"/>
      <c r="C11" s="53"/>
      <c r="D11" s="2">
        <v>558</v>
      </c>
      <c r="E11" s="2"/>
      <c r="F11" s="2">
        <v>-756</v>
      </c>
      <c r="G11" s="2"/>
      <c r="H11" s="2">
        <v>0</v>
      </c>
      <c r="I11" s="2"/>
      <c r="J11" s="2">
        <v>0</v>
      </c>
    </row>
    <row r="12" spans="1:15" ht="18" customHeight="1" thickBot="1" x14ac:dyDescent="0.3">
      <c r="A12" s="54"/>
      <c r="B12" s="53"/>
      <c r="C12" s="53"/>
      <c r="D12" s="17">
        <f>SUM(D10:D11)</f>
        <v>-50830</v>
      </c>
      <c r="E12" s="2"/>
      <c r="F12" s="17">
        <f>SUM(F10:F11)</f>
        <v>37911</v>
      </c>
      <c r="G12" s="2"/>
      <c r="H12" s="17">
        <f>SUM(H10:H11)</f>
        <v>86388</v>
      </c>
      <c r="I12" s="2"/>
      <c r="J12" s="17">
        <f>SUM(J10:J11)</f>
        <v>4945</v>
      </c>
    </row>
    <row r="13" spans="1:15" ht="18" customHeight="1" thickTop="1" x14ac:dyDescent="0.25">
      <c r="A13" s="19"/>
      <c r="B13" s="53"/>
      <c r="C13" s="53"/>
      <c r="D13" s="62"/>
      <c r="E13" s="62"/>
      <c r="F13" s="2"/>
      <c r="G13" s="2"/>
      <c r="H13" s="2"/>
      <c r="I13" s="2"/>
      <c r="J13" s="2"/>
    </row>
    <row r="14" spans="1:15" ht="18" customHeight="1" x14ac:dyDescent="0.25">
      <c r="A14" s="19" t="s">
        <v>212</v>
      </c>
      <c r="B14" s="53"/>
      <c r="C14" s="53"/>
      <c r="D14" s="62"/>
      <c r="E14" s="62"/>
      <c r="F14" s="2"/>
      <c r="G14" s="2"/>
      <c r="H14" s="2"/>
      <c r="I14" s="2"/>
      <c r="J14" s="2"/>
    </row>
    <row r="15" spans="1:15" ht="18" customHeight="1" x14ac:dyDescent="0.25">
      <c r="A15" s="21" t="s">
        <v>78</v>
      </c>
      <c r="B15" s="53"/>
      <c r="C15" s="53"/>
      <c r="D15" s="2">
        <v>-54034</v>
      </c>
      <c r="E15" s="2"/>
      <c r="F15" s="2">
        <v>95491</v>
      </c>
      <c r="G15" s="2"/>
      <c r="H15" s="2">
        <v>86388</v>
      </c>
      <c r="I15" s="2"/>
      <c r="J15" s="2">
        <v>4945</v>
      </c>
    </row>
    <row r="16" spans="1:15" ht="18" customHeight="1" x14ac:dyDescent="0.25">
      <c r="A16" s="21" t="s">
        <v>79</v>
      </c>
      <c r="B16" s="53"/>
      <c r="C16" s="53"/>
      <c r="D16" s="2">
        <v>-713</v>
      </c>
      <c r="E16" s="2"/>
      <c r="F16" s="2">
        <v>26541</v>
      </c>
      <c r="G16" s="2"/>
      <c r="H16" s="2">
        <v>0</v>
      </c>
      <c r="I16" s="2"/>
      <c r="J16" s="2">
        <v>0</v>
      </c>
    </row>
    <row r="17" spans="1:21" ht="18" customHeight="1" thickBot="1" x14ac:dyDescent="0.3">
      <c r="A17" s="54"/>
      <c r="B17" s="53"/>
      <c r="C17" s="53"/>
      <c r="D17" s="17">
        <f>SUM(D15:D16)</f>
        <v>-54747</v>
      </c>
      <c r="E17" s="2"/>
      <c r="F17" s="17">
        <f>SUM(F15:F16)</f>
        <v>122032</v>
      </c>
      <c r="G17" s="2"/>
      <c r="H17" s="17">
        <f>SUM(H15:H16)</f>
        <v>86388</v>
      </c>
      <c r="I17" s="2"/>
      <c r="J17" s="17">
        <f>SUM(J15:J16)</f>
        <v>4945</v>
      </c>
    </row>
    <row r="18" spans="1:21" ht="18" customHeight="1" thickTop="1" x14ac:dyDescent="0.25">
      <c r="A18" s="19"/>
      <c r="B18" s="53"/>
      <c r="C18" s="53"/>
      <c r="D18" s="62"/>
      <c r="E18" s="62"/>
      <c r="F18" s="62"/>
      <c r="G18" s="62"/>
      <c r="H18" s="62"/>
      <c r="I18" s="62"/>
      <c r="J18" s="62"/>
    </row>
    <row r="19" spans="1:21" ht="18" customHeight="1" x14ac:dyDescent="0.25">
      <c r="A19" s="19" t="s">
        <v>80</v>
      </c>
      <c r="B19" s="53"/>
      <c r="C19" s="53"/>
      <c r="D19" s="62"/>
      <c r="E19" s="62"/>
      <c r="F19" s="62"/>
      <c r="G19" s="62"/>
      <c r="H19" s="62"/>
      <c r="I19" s="62"/>
      <c r="J19" s="62"/>
    </row>
    <row r="20" spans="1:21" ht="18" customHeight="1" thickBot="1" x14ac:dyDescent="0.3">
      <c r="A20" s="42" t="s">
        <v>81</v>
      </c>
      <c r="B20" s="42"/>
      <c r="C20" s="53"/>
      <c r="D20" s="94">
        <v>-5.5399999999999998E-2</v>
      </c>
      <c r="E20" s="86"/>
      <c r="F20" s="65">
        <v>4.1700000000000001E-2</v>
      </c>
      <c r="G20" s="86"/>
      <c r="H20" s="65">
        <v>9.3200000000000005E-2</v>
      </c>
      <c r="I20" s="86"/>
      <c r="J20" s="65">
        <v>5.3E-3</v>
      </c>
      <c r="L20" s="55"/>
      <c r="M20" s="55"/>
      <c r="N20" s="55"/>
      <c r="O20" s="55"/>
      <c r="P20" s="55"/>
      <c r="Q20" s="55"/>
      <c r="R20" s="55"/>
    </row>
    <row r="21" spans="1:21" ht="18" customHeight="1" thickTop="1" x14ac:dyDescent="0.25">
      <c r="A21" s="42"/>
      <c r="B21" s="42"/>
      <c r="C21" s="53"/>
      <c r="D21" s="64"/>
      <c r="E21" s="64"/>
      <c r="F21" s="64"/>
      <c r="G21" s="64"/>
      <c r="H21" s="64"/>
      <c r="I21" s="64"/>
      <c r="J21" s="64"/>
      <c r="L21" s="18"/>
      <c r="M21" s="18"/>
      <c r="N21" s="18"/>
      <c r="O21" s="18"/>
      <c r="P21" s="18"/>
      <c r="Q21" s="18"/>
      <c r="R21" s="18"/>
    </row>
    <row r="22" spans="1:21" ht="18" customHeight="1" thickBot="1" x14ac:dyDescent="0.3">
      <c r="A22" s="42" t="s">
        <v>142</v>
      </c>
      <c r="B22" s="53"/>
      <c r="C22" s="53"/>
      <c r="D22" s="5">
        <v>927099</v>
      </c>
      <c r="E22" s="63"/>
      <c r="F22" s="5">
        <v>927099</v>
      </c>
      <c r="G22" s="37"/>
      <c r="H22" s="5">
        <v>927099</v>
      </c>
      <c r="I22" s="37"/>
      <c r="J22" s="5">
        <v>927099</v>
      </c>
      <c r="K22" s="37"/>
      <c r="M22" s="37"/>
      <c r="O22" s="37"/>
      <c r="Q22" s="37"/>
      <c r="S22" s="37"/>
      <c r="U22" s="37"/>
    </row>
    <row r="23" spans="1:21" ht="18" customHeight="1" thickTop="1" x14ac:dyDescent="0.25">
      <c r="B23" s="53"/>
      <c r="C23" s="53"/>
      <c r="D23" s="37"/>
      <c r="E23" s="37"/>
      <c r="F23" s="37"/>
      <c r="G23" s="37"/>
      <c r="H23" s="37"/>
      <c r="I23" s="37"/>
      <c r="J23" s="37"/>
    </row>
    <row r="24" spans="1:21" ht="18" customHeight="1" x14ac:dyDescent="0.25">
      <c r="B24" s="53"/>
      <c r="C24" s="53"/>
      <c r="D24" s="37"/>
      <c r="E24" s="37"/>
      <c r="F24" s="37"/>
      <c r="G24" s="37"/>
      <c r="H24" s="37"/>
      <c r="I24" s="37"/>
      <c r="J24" s="37"/>
    </row>
    <row r="25" spans="1:21" ht="18" customHeight="1" x14ac:dyDescent="0.25">
      <c r="B25" s="53"/>
      <c r="C25" s="53"/>
      <c r="D25" s="37"/>
      <c r="E25" s="37"/>
      <c r="F25" s="37"/>
      <c r="G25" s="37"/>
      <c r="H25" s="37"/>
      <c r="I25" s="37"/>
      <c r="J25" s="37"/>
    </row>
    <row r="26" spans="1:21" ht="18" customHeight="1" x14ac:dyDescent="0.25">
      <c r="B26" s="53"/>
      <c r="C26" s="53"/>
      <c r="D26" s="37"/>
      <c r="E26" s="37"/>
      <c r="F26" s="37"/>
      <c r="G26" s="37"/>
      <c r="H26" s="37"/>
      <c r="I26" s="37"/>
      <c r="J26" s="37"/>
    </row>
    <row r="27" spans="1:21" ht="18" customHeight="1" x14ac:dyDescent="0.25">
      <c r="B27" s="53"/>
      <c r="C27" s="53"/>
      <c r="D27" s="37"/>
      <c r="E27" s="37"/>
      <c r="F27" s="37"/>
      <c r="G27" s="37"/>
      <c r="H27" s="37"/>
      <c r="I27" s="37"/>
      <c r="J27" s="37"/>
    </row>
    <row r="28" spans="1:21" ht="18" customHeight="1" x14ac:dyDescent="0.25">
      <c r="B28" s="53"/>
      <c r="C28" s="53"/>
      <c r="D28" s="37"/>
      <c r="E28" s="37"/>
      <c r="F28" s="37"/>
      <c r="G28" s="37"/>
      <c r="H28" s="37"/>
      <c r="I28" s="37"/>
      <c r="J28" s="37"/>
    </row>
    <row r="29" spans="1:21" ht="18" customHeight="1" x14ac:dyDescent="0.25">
      <c r="B29" s="53"/>
      <c r="C29" s="53"/>
      <c r="D29" s="37"/>
      <c r="E29" s="37"/>
      <c r="F29" s="37"/>
      <c r="G29" s="37"/>
      <c r="H29" s="37"/>
      <c r="I29" s="37"/>
      <c r="J29" s="37"/>
    </row>
    <row r="30" spans="1:21" ht="18" customHeight="1" x14ac:dyDescent="0.25">
      <c r="B30" s="53"/>
      <c r="C30" s="53"/>
      <c r="D30" s="37"/>
      <c r="E30" s="37"/>
      <c r="F30" s="37"/>
      <c r="G30" s="37"/>
      <c r="H30" s="37"/>
      <c r="I30" s="37"/>
      <c r="J30" s="37"/>
    </row>
    <row r="31" spans="1:21" ht="18" customHeight="1" x14ac:dyDescent="0.25">
      <c r="B31" s="53"/>
      <c r="C31" s="53"/>
      <c r="D31" s="37"/>
      <c r="E31" s="37"/>
      <c r="F31" s="37"/>
      <c r="G31" s="37"/>
      <c r="H31" s="37"/>
      <c r="I31" s="37"/>
      <c r="J31" s="37"/>
    </row>
    <row r="32" spans="1:21" ht="18" customHeight="1" x14ac:dyDescent="0.25">
      <c r="B32" s="53"/>
      <c r="C32" s="53"/>
      <c r="D32" s="37"/>
      <c r="E32" s="37"/>
      <c r="F32" s="37"/>
      <c r="G32" s="37"/>
      <c r="H32" s="37"/>
      <c r="I32" s="37"/>
      <c r="J32" s="37"/>
    </row>
    <row r="33" spans="2:10" ht="18" customHeight="1" x14ac:dyDescent="0.25">
      <c r="B33" s="53"/>
      <c r="C33" s="53"/>
      <c r="D33" s="37"/>
      <c r="E33" s="37"/>
      <c r="F33" s="37"/>
      <c r="G33" s="37"/>
      <c r="H33" s="37"/>
      <c r="I33" s="37"/>
      <c r="J33" s="37"/>
    </row>
    <row r="34" spans="2:10" ht="18" customHeight="1" x14ac:dyDescent="0.25">
      <c r="B34" s="53"/>
      <c r="C34" s="53"/>
      <c r="D34" s="37"/>
      <c r="E34" s="37"/>
      <c r="F34" s="37"/>
      <c r="G34" s="37"/>
      <c r="H34" s="37"/>
      <c r="I34" s="37"/>
      <c r="J34" s="37"/>
    </row>
    <row r="35" spans="2:10" ht="18" customHeight="1" x14ac:dyDescent="0.25">
      <c r="B35" s="53"/>
      <c r="C35" s="53"/>
      <c r="D35" s="37"/>
      <c r="E35" s="37"/>
      <c r="F35" s="37"/>
      <c r="G35" s="37"/>
      <c r="H35" s="37"/>
      <c r="I35" s="37"/>
      <c r="J35" s="37"/>
    </row>
    <row r="36" spans="2:10" ht="18" customHeight="1" x14ac:dyDescent="0.25">
      <c r="B36" s="53"/>
      <c r="C36" s="53"/>
      <c r="D36" s="37"/>
      <c r="E36" s="37"/>
      <c r="F36" s="37"/>
      <c r="G36" s="37"/>
      <c r="H36" s="37"/>
      <c r="I36" s="37"/>
      <c r="J36" s="37"/>
    </row>
    <row r="37" spans="2:10" ht="18" customHeight="1" x14ac:dyDescent="0.25">
      <c r="B37" s="53"/>
      <c r="C37" s="53"/>
      <c r="D37" s="37"/>
      <c r="E37" s="37"/>
      <c r="F37" s="37"/>
      <c r="G37" s="37"/>
      <c r="H37" s="37"/>
      <c r="I37" s="37"/>
      <c r="J37" s="37"/>
    </row>
    <row r="38" spans="2:10" ht="18" customHeight="1" x14ac:dyDescent="0.25">
      <c r="B38" s="53"/>
      <c r="C38" s="53"/>
      <c r="D38" s="37"/>
      <c r="E38" s="37"/>
      <c r="F38" s="37"/>
      <c r="G38" s="37"/>
      <c r="H38" s="37"/>
      <c r="I38" s="37"/>
      <c r="J38" s="37"/>
    </row>
    <row r="39" spans="2:10" ht="18" customHeight="1" x14ac:dyDescent="0.25">
      <c r="B39" s="53"/>
      <c r="C39" s="53"/>
      <c r="D39" s="37"/>
      <c r="E39" s="37"/>
      <c r="F39" s="37"/>
      <c r="G39" s="37"/>
      <c r="H39" s="37"/>
      <c r="I39" s="37"/>
      <c r="J39" s="37"/>
    </row>
    <row r="40" spans="2:10" ht="18" customHeight="1" x14ac:dyDescent="0.25">
      <c r="B40" s="53"/>
      <c r="C40" s="53"/>
      <c r="D40" s="37"/>
      <c r="E40" s="37"/>
      <c r="F40" s="37"/>
      <c r="G40" s="37"/>
      <c r="H40" s="37"/>
      <c r="I40" s="37"/>
      <c r="J40" s="37"/>
    </row>
    <row r="41" spans="2:10" ht="18" customHeight="1" x14ac:dyDescent="0.25">
      <c r="B41" s="53"/>
      <c r="C41" s="53"/>
      <c r="D41" s="37"/>
      <c r="E41" s="37"/>
      <c r="F41" s="37"/>
      <c r="G41" s="37"/>
      <c r="H41" s="37"/>
      <c r="I41" s="37"/>
      <c r="J41" s="37"/>
    </row>
    <row r="42" spans="2:10" ht="18" customHeight="1" x14ac:dyDescent="0.25">
      <c r="B42" s="53"/>
      <c r="C42" s="53"/>
      <c r="D42" s="37"/>
      <c r="E42" s="37"/>
      <c r="F42" s="37"/>
      <c r="G42" s="37"/>
      <c r="H42" s="37"/>
      <c r="I42" s="37"/>
      <c r="J42" s="37"/>
    </row>
    <row r="43" spans="2:10" ht="18" customHeight="1" x14ac:dyDescent="0.25">
      <c r="B43" s="53"/>
      <c r="C43" s="53"/>
      <c r="D43" s="37"/>
      <c r="E43" s="37"/>
      <c r="F43" s="37"/>
      <c r="G43" s="37"/>
      <c r="H43" s="37"/>
      <c r="I43" s="37"/>
      <c r="J43" s="37"/>
    </row>
    <row r="44" spans="2:10" ht="18" customHeight="1" x14ac:dyDescent="0.25">
      <c r="B44" s="53"/>
      <c r="C44" s="53"/>
      <c r="D44" s="37"/>
      <c r="E44" s="37"/>
      <c r="F44" s="37"/>
      <c r="G44" s="37"/>
      <c r="H44" s="37"/>
      <c r="I44" s="37"/>
      <c r="J44" s="37"/>
    </row>
    <row r="45" spans="2:10" ht="18" customHeight="1" x14ac:dyDescent="0.25">
      <c r="B45" s="53"/>
      <c r="C45" s="53"/>
      <c r="D45" s="37"/>
      <c r="E45" s="37"/>
      <c r="F45" s="37"/>
      <c r="G45" s="37"/>
      <c r="H45" s="37"/>
      <c r="I45" s="37"/>
      <c r="J45" s="37"/>
    </row>
    <row r="46" spans="2:10" ht="2.1" customHeight="1" x14ac:dyDescent="0.25">
      <c r="B46" s="53"/>
      <c r="C46" s="53"/>
      <c r="D46" s="37"/>
      <c r="E46" s="37"/>
      <c r="F46" s="37"/>
      <c r="G46" s="37"/>
      <c r="H46" s="37"/>
      <c r="I46" s="37"/>
      <c r="J46" s="37"/>
    </row>
    <row r="47" spans="2:10" ht="18" customHeight="1" x14ac:dyDescent="0.25">
      <c r="D47" s="37"/>
      <c r="E47" s="37"/>
      <c r="F47" s="56"/>
      <c r="G47" s="37"/>
      <c r="H47" s="37"/>
      <c r="I47" s="37"/>
    </row>
  </sheetData>
  <mergeCells count="1">
    <mergeCell ref="D5:J5"/>
  </mergeCells>
  <pageMargins left="0.78" right="0.39370078740157483" top="0.88" bottom="0.28000000000000003" header="0.51180993000874886" footer="0.22"/>
  <pageSetup paperSize="9" scale="91" firstPageNumber="8" fitToHeight="0" orientation="portrait" useFirstPageNumber="1" horizontalDpi="1200" verticalDpi="1200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DA087-E81A-4045-B4C6-CA15C9305049}">
  <sheetPr>
    <pageSetUpPr fitToPage="1"/>
  </sheetPr>
  <dimension ref="A1:AB44"/>
  <sheetViews>
    <sheetView view="pageBreakPreview" topLeftCell="A14" zoomScaleNormal="100" zoomScaleSheetLayoutView="100" workbookViewId="0">
      <selection activeCell="AB30" sqref="AB30"/>
    </sheetView>
  </sheetViews>
  <sheetFormatPr defaultColWidth="9.42578125" defaultRowHeight="18" customHeight="1" x14ac:dyDescent="0.25"/>
  <cols>
    <col min="1" max="1" width="31.85546875" style="21" customWidth="1"/>
    <col min="2" max="2" width="4.42578125" style="20" customWidth="1"/>
    <col min="3" max="3" width="1" style="21" customWidth="1"/>
    <col min="4" max="4" width="10.85546875" style="44" customWidth="1"/>
    <col min="5" max="5" width="1" style="44" customWidth="1"/>
    <col min="6" max="6" width="11.42578125" style="44" customWidth="1"/>
    <col min="7" max="7" width="1" style="44" customWidth="1"/>
    <col min="8" max="8" width="10.42578125" style="44" customWidth="1"/>
    <col min="9" max="9" width="1" style="44" customWidth="1"/>
    <col min="10" max="10" width="11.85546875" style="44" customWidth="1"/>
    <col min="11" max="11" width="1" style="44" customWidth="1"/>
    <col min="12" max="12" width="10.5703125" style="44" customWidth="1"/>
    <col min="13" max="13" width="1" style="44" customWidth="1"/>
    <col min="14" max="14" width="17.5703125" style="44" customWidth="1"/>
    <col min="15" max="15" width="1" style="44" customWidth="1"/>
    <col min="16" max="16" width="17.42578125" style="44" customWidth="1"/>
    <col min="17" max="17" width="1" style="44" customWidth="1"/>
    <col min="18" max="18" width="11.42578125" style="44" customWidth="1"/>
    <col min="19" max="19" width="1" style="44" customWidth="1"/>
    <col min="20" max="20" width="17.42578125" style="44" customWidth="1"/>
    <col min="21" max="21" width="1" style="44" customWidth="1"/>
    <col min="22" max="22" width="9.85546875" style="44" bestFit="1" customWidth="1"/>
    <col min="23" max="23" width="1" style="44" customWidth="1"/>
    <col min="24" max="24" width="13.85546875" style="44" bestFit="1" customWidth="1"/>
    <col min="25" max="25" width="1" style="44" customWidth="1"/>
    <col min="26" max="26" width="10.42578125" style="44" customWidth="1"/>
    <col min="27" max="27" width="1" style="44" customWidth="1"/>
    <col min="28" max="28" width="11.42578125" style="44" customWidth="1"/>
    <col min="29" max="16384" width="9.42578125" style="21"/>
  </cols>
  <sheetData>
    <row r="1" spans="1:28" ht="18" customHeight="1" x14ac:dyDescent="0.25">
      <c r="A1" s="19" t="s">
        <v>0</v>
      </c>
      <c r="B1" s="25"/>
      <c r="C1" s="19"/>
      <c r="Z1" s="108"/>
      <c r="AA1" s="108"/>
      <c r="AB1" s="109"/>
    </row>
    <row r="2" spans="1:28" ht="18" customHeight="1" x14ac:dyDescent="0.25">
      <c r="A2" s="19" t="s">
        <v>82</v>
      </c>
      <c r="B2" s="25"/>
      <c r="C2" s="19"/>
      <c r="Z2" s="108"/>
      <c r="AA2" s="109"/>
      <c r="AB2" s="108"/>
    </row>
    <row r="3" spans="1:28" ht="18" customHeight="1" x14ac:dyDescent="0.25">
      <c r="A3" s="19" t="s">
        <v>198</v>
      </c>
      <c r="B3" s="25"/>
      <c r="C3" s="19"/>
    </row>
    <row r="4" spans="1:28" ht="18" customHeight="1" x14ac:dyDescent="0.25">
      <c r="A4" s="45"/>
      <c r="B4" s="45"/>
      <c r="C4" s="45"/>
    </row>
    <row r="5" spans="1:28" ht="18" customHeight="1" x14ac:dyDescent="0.25">
      <c r="D5" s="123" t="s">
        <v>2</v>
      </c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</row>
    <row r="6" spans="1:28" ht="18" customHeight="1" x14ac:dyDescent="0.25">
      <c r="D6" s="123" t="s">
        <v>83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AB6" s="109"/>
    </row>
    <row r="7" spans="1:28" ht="18" customHeight="1" x14ac:dyDescent="0.25">
      <c r="D7" s="45"/>
      <c r="E7" s="45"/>
      <c r="F7" s="45"/>
      <c r="G7" s="45"/>
      <c r="H7" s="45"/>
      <c r="I7" s="45"/>
      <c r="J7" s="45"/>
      <c r="K7" s="45"/>
      <c r="L7" s="45"/>
      <c r="M7" s="45"/>
      <c r="N7" s="124" t="s">
        <v>49</v>
      </c>
      <c r="O7" s="124"/>
      <c r="P7" s="124"/>
      <c r="Q7" s="124"/>
      <c r="R7" s="124"/>
      <c r="S7" s="124"/>
      <c r="T7" s="124"/>
      <c r="U7" s="124"/>
      <c r="V7" s="124"/>
      <c r="W7" s="45"/>
      <c r="X7" s="45"/>
      <c r="AB7" s="109"/>
    </row>
    <row r="8" spans="1:28" ht="18" customHeight="1" x14ac:dyDescent="0.25">
      <c r="D8" s="45"/>
      <c r="E8" s="45"/>
      <c r="F8" s="45"/>
      <c r="G8" s="45"/>
      <c r="H8" s="45"/>
      <c r="I8" s="45"/>
      <c r="J8" s="123" t="s">
        <v>86</v>
      </c>
      <c r="K8" s="123"/>
      <c r="L8" s="123"/>
      <c r="M8" s="45"/>
      <c r="N8" s="123" t="s">
        <v>84</v>
      </c>
      <c r="O8" s="123"/>
      <c r="P8" s="123"/>
      <c r="Q8" s="45"/>
      <c r="R8" s="45"/>
      <c r="S8" s="45"/>
      <c r="T8" s="45"/>
      <c r="U8" s="45"/>
      <c r="V8" s="45"/>
      <c r="W8" s="45"/>
      <c r="X8" s="45" t="s">
        <v>85</v>
      </c>
      <c r="Y8" s="45"/>
      <c r="AA8" s="45"/>
      <c r="AB8" s="45"/>
    </row>
    <row r="9" spans="1:28" s="25" customFormat="1" ht="18" customHeight="1" x14ac:dyDescent="0.25">
      <c r="D9" s="45" t="s">
        <v>223</v>
      </c>
      <c r="E9" s="45"/>
      <c r="F9" s="45"/>
      <c r="G9" s="45"/>
      <c r="H9" s="45"/>
      <c r="I9" s="45"/>
      <c r="J9" s="45"/>
      <c r="K9" s="45"/>
      <c r="L9" s="45"/>
      <c r="M9" s="45"/>
      <c r="N9" s="45" t="s">
        <v>155</v>
      </c>
      <c r="O9" s="45"/>
      <c r="P9" s="45" t="s">
        <v>169</v>
      </c>
      <c r="Q9" s="45"/>
      <c r="R9" s="45" t="s">
        <v>87</v>
      </c>
      <c r="S9" s="45"/>
      <c r="T9" s="110" t="s">
        <v>88</v>
      </c>
      <c r="U9" s="45"/>
      <c r="V9" s="45"/>
      <c r="W9" s="45"/>
      <c r="X9" s="45" t="s">
        <v>89</v>
      </c>
      <c r="Y9" s="45"/>
      <c r="Z9" s="45"/>
      <c r="AA9" s="45"/>
      <c r="AB9" s="45" t="s">
        <v>90</v>
      </c>
    </row>
    <row r="10" spans="1:28" s="25" customFormat="1" ht="18" customHeight="1" x14ac:dyDescent="0.25">
      <c r="D10" s="45" t="s">
        <v>193</v>
      </c>
      <c r="E10" s="45"/>
      <c r="F10" s="45" t="s">
        <v>91</v>
      </c>
      <c r="G10" s="45"/>
      <c r="H10" s="45" t="s">
        <v>91</v>
      </c>
      <c r="I10" s="45"/>
      <c r="J10" s="45" t="s">
        <v>183</v>
      </c>
      <c r="K10" s="45"/>
      <c r="L10" s="45"/>
      <c r="M10" s="45"/>
      <c r="N10" s="45" t="s">
        <v>156</v>
      </c>
      <c r="O10" s="45"/>
      <c r="P10" s="45" t="s">
        <v>222</v>
      </c>
      <c r="Q10" s="45"/>
      <c r="R10" s="45" t="s">
        <v>93</v>
      </c>
      <c r="S10" s="45"/>
      <c r="T10" s="45" t="s">
        <v>94</v>
      </c>
      <c r="U10" s="45"/>
      <c r="V10" s="45"/>
      <c r="W10" s="45"/>
      <c r="X10" s="45" t="s">
        <v>95</v>
      </c>
      <c r="Y10" s="45"/>
      <c r="Z10" s="45" t="s">
        <v>96</v>
      </c>
      <c r="AA10" s="45"/>
      <c r="AB10" s="45" t="s">
        <v>97</v>
      </c>
    </row>
    <row r="11" spans="1:28" s="25" customFormat="1" ht="18" customHeight="1" x14ac:dyDescent="0.25">
      <c r="D11" s="48" t="s">
        <v>98</v>
      </c>
      <c r="E11" s="45"/>
      <c r="F11" s="48" t="s">
        <v>98</v>
      </c>
      <c r="G11" s="45"/>
      <c r="H11" s="48" t="s">
        <v>99</v>
      </c>
      <c r="I11" s="45"/>
      <c r="J11" s="48" t="s">
        <v>184</v>
      </c>
      <c r="K11" s="45"/>
      <c r="L11" s="48" t="s">
        <v>101</v>
      </c>
      <c r="M11" s="45"/>
      <c r="N11" s="48" t="s">
        <v>157</v>
      </c>
      <c r="O11" s="45"/>
      <c r="P11" s="48" t="s">
        <v>102</v>
      </c>
      <c r="Q11" s="45"/>
      <c r="R11" s="48" t="s">
        <v>103</v>
      </c>
      <c r="S11" s="45"/>
      <c r="T11" s="48" t="s">
        <v>104</v>
      </c>
      <c r="U11" s="45"/>
      <c r="V11" s="48" t="s">
        <v>90</v>
      </c>
      <c r="W11" s="45"/>
      <c r="X11" s="48" t="s">
        <v>105</v>
      </c>
      <c r="Y11" s="45"/>
      <c r="Z11" s="48" t="s">
        <v>106</v>
      </c>
      <c r="AA11" s="45"/>
      <c r="AB11" s="48" t="s">
        <v>107</v>
      </c>
    </row>
    <row r="12" spans="1:28" s="25" customFormat="1" ht="18" customHeight="1" x14ac:dyDescent="0.25"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</row>
    <row r="13" spans="1:28" s="25" customFormat="1" ht="18" customHeight="1" x14ac:dyDescent="0.25"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</row>
    <row r="14" spans="1:28" ht="18" customHeight="1" x14ac:dyDescent="0.25">
      <c r="A14" s="49" t="s">
        <v>3</v>
      </c>
      <c r="B14" s="25"/>
      <c r="C14" s="49"/>
      <c r="P14" s="45"/>
      <c r="R14" s="45"/>
      <c r="T14" s="45"/>
      <c r="V14" s="45"/>
      <c r="W14" s="45"/>
    </row>
    <row r="15" spans="1:28" ht="18" customHeight="1" x14ac:dyDescent="0.25">
      <c r="D15" s="111"/>
      <c r="E15" s="112"/>
      <c r="F15" s="111"/>
      <c r="G15" s="112"/>
      <c r="H15" s="111"/>
      <c r="I15" s="112"/>
      <c r="J15" s="111"/>
      <c r="K15" s="112"/>
      <c r="L15" s="111"/>
      <c r="M15" s="112"/>
      <c r="N15" s="112"/>
      <c r="O15" s="112"/>
      <c r="P15" s="111"/>
      <c r="Q15" s="112"/>
      <c r="R15" s="111"/>
      <c r="S15" s="112"/>
      <c r="T15" s="111"/>
      <c r="U15" s="112"/>
      <c r="V15" s="111"/>
      <c r="W15" s="112"/>
      <c r="X15" s="111"/>
      <c r="Y15" s="112"/>
      <c r="Z15" s="111"/>
      <c r="AA15" s="112"/>
      <c r="AB15" s="111"/>
    </row>
    <row r="16" spans="1:28" ht="18" customHeight="1" x14ac:dyDescent="0.25">
      <c r="A16" s="19" t="s">
        <v>109</v>
      </c>
      <c r="C16" s="19"/>
      <c r="D16" s="111">
        <v>927099</v>
      </c>
      <c r="E16" s="111">
        <v>0</v>
      </c>
      <c r="F16" s="111">
        <v>799228</v>
      </c>
      <c r="G16" s="111">
        <v>0</v>
      </c>
      <c r="H16" s="111">
        <v>12903</v>
      </c>
      <c r="I16" s="111">
        <v>0</v>
      </c>
      <c r="J16" s="111">
        <v>48570</v>
      </c>
      <c r="K16" s="111">
        <v>0</v>
      </c>
      <c r="L16" s="111">
        <v>564507</v>
      </c>
      <c r="M16" s="111">
        <v>0</v>
      </c>
      <c r="N16" s="111">
        <v>0</v>
      </c>
      <c r="O16" s="111"/>
      <c r="P16" s="111">
        <v>-104585</v>
      </c>
      <c r="Q16" s="111">
        <v>0</v>
      </c>
      <c r="R16" s="111">
        <v>2199</v>
      </c>
      <c r="S16" s="111">
        <v>0</v>
      </c>
      <c r="T16" s="111">
        <v>20487</v>
      </c>
      <c r="U16" s="111">
        <v>0</v>
      </c>
      <c r="V16" s="113">
        <f>SUM(N16:T16)</f>
        <v>-81899</v>
      </c>
      <c r="W16" s="111">
        <v>0</v>
      </c>
      <c r="X16" s="112">
        <f>SUM(D16:L16,V16)</f>
        <v>2270408</v>
      </c>
      <c r="Y16" s="111">
        <v>0</v>
      </c>
      <c r="Z16" s="113">
        <v>338458</v>
      </c>
      <c r="AA16" s="113"/>
      <c r="AB16" s="113">
        <f>SUM(X16:Z16)</f>
        <v>2608866</v>
      </c>
    </row>
    <row r="17" spans="1:28" ht="18" customHeight="1" x14ac:dyDescent="0.25">
      <c r="A17" s="21" t="s">
        <v>199</v>
      </c>
      <c r="C17" s="19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3"/>
      <c r="W17" s="111"/>
      <c r="X17" s="112"/>
      <c r="Y17" s="111"/>
      <c r="Z17" s="113"/>
      <c r="AA17" s="113"/>
      <c r="AB17" s="113"/>
    </row>
    <row r="18" spans="1:28" ht="18" customHeight="1" x14ac:dyDescent="0.25">
      <c r="A18" s="21" t="s">
        <v>202</v>
      </c>
      <c r="C18" s="19"/>
      <c r="D18" s="111">
        <v>0</v>
      </c>
      <c r="E18" s="111"/>
      <c r="F18" s="111">
        <v>0</v>
      </c>
      <c r="G18" s="111"/>
      <c r="H18" s="111">
        <v>0</v>
      </c>
      <c r="I18" s="111"/>
      <c r="J18" s="111">
        <v>0</v>
      </c>
      <c r="K18" s="111"/>
      <c r="L18" s="111">
        <v>0</v>
      </c>
      <c r="M18" s="111"/>
      <c r="N18" s="111">
        <v>0</v>
      </c>
      <c r="O18" s="111"/>
      <c r="P18" s="111">
        <v>0</v>
      </c>
      <c r="Q18" s="111"/>
      <c r="R18" s="111">
        <v>0</v>
      </c>
      <c r="S18" s="111"/>
      <c r="T18" s="111">
        <v>255</v>
      </c>
      <c r="U18" s="111"/>
      <c r="V18" s="113">
        <f>SUM(N18:T18)</f>
        <v>255</v>
      </c>
      <c r="W18" s="111"/>
      <c r="X18" s="112">
        <f>SUM(D18:L18,V18)</f>
        <v>255</v>
      </c>
      <c r="Y18" s="111"/>
      <c r="Z18" s="113">
        <v>0</v>
      </c>
      <c r="AA18" s="113"/>
      <c r="AB18" s="113">
        <f>SUM(X18:Z18)</f>
        <v>255</v>
      </c>
    </row>
    <row r="19" spans="1:28" ht="18" customHeight="1" x14ac:dyDescent="0.25">
      <c r="A19" s="21" t="s">
        <v>200</v>
      </c>
      <c r="C19" s="19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3"/>
      <c r="W19" s="111"/>
      <c r="X19" s="112"/>
      <c r="Y19" s="111"/>
      <c r="Z19" s="113"/>
      <c r="AA19" s="113"/>
      <c r="AB19" s="113"/>
    </row>
    <row r="20" spans="1:28" ht="18" customHeight="1" x14ac:dyDescent="0.25">
      <c r="A20" s="21" t="s">
        <v>201</v>
      </c>
      <c r="C20" s="19"/>
      <c r="D20" s="111">
        <v>0</v>
      </c>
      <c r="E20" s="111"/>
      <c r="F20" s="111">
        <v>0</v>
      </c>
      <c r="G20" s="111"/>
      <c r="H20" s="111">
        <v>0</v>
      </c>
      <c r="I20" s="111"/>
      <c r="J20" s="111">
        <v>0</v>
      </c>
      <c r="K20" s="111"/>
      <c r="L20" s="111">
        <v>0</v>
      </c>
      <c r="M20" s="111"/>
      <c r="N20" s="111">
        <v>0</v>
      </c>
      <c r="O20" s="111"/>
      <c r="P20" s="111">
        <v>0</v>
      </c>
      <c r="Q20" s="111"/>
      <c r="R20" s="111">
        <v>0</v>
      </c>
      <c r="S20" s="111"/>
      <c r="T20" s="111">
        <v>0</v>
      </c>
      <c r="U20" s="111"/>
      <c r="V20" s="113">
        <f>SUM(N20:T20)</f>
        <v>0</v>
      </c>
      <c r="W20" s="111"/>
      <c r="X20" s="112">
        <f>SUM(D20:L20,V20)</f>
        <v>0</v>
      </c>
      <c r="Y20" s="111"/>
      <c r="Z20" s="113">
        <v>612</v>
      </c>
      <c r="AA20" s="113"/>
      <c r="AB20" s="113">
        <f>SUM(X20:Z20)</f>
        <v>612</v>
      </c>
    </row>
    <row r="21" spans="1:28" ht="18" customHeight="1" x14ac:dyDescent="0.25">
      <c r="A21" s="51" t="s">
        <v>214</v>
      </c>
      <c r="C21" s="19"/>
      <c r="D21" s="111">
        <v>0</v>
      </c>
      <c r="E21" s="111"/>
      <c r="F21" s="111">
        <v>0</v>
      </c>
      <c r="G21" s="111"/>
      <c r="H21" s="111">
        <v>0</v>
      </c>
      <c r="I21" s="111"/>
      <c r="J21" s="111">
        <v>0</v>
      </c>
      <c r="K21" s="111"/>
      <c r="L21" s="111">
        <v>38667</v>
      </c>
      <c r="M21" s="111"/>
      <c r="N21" s="111">
        <v>0</v>
      </c>
      <c r="O21" s="111"/>
      <c r="P21" s="111">
        <v>0</v>
      </c>
      <c r="Q21" s="111"/>
      <c r="R21" s="111">
        <v>0</v>
      </c>
      <c r="S21" s="111"/>
      <c r="T21" s="111">
        <v>0</v>
      </c>
      <c r="U21" s="111">
        <v>0</v>
      </c>
      <c r="V21" s="113">
        <f t="shared" ref="V21:V22" si="0">SUM(N21:T21)</f>
        <v>0</v>
      </c>
      <c r="W21" s="111">
        <v>0</v>
      </c>
      <c r="X21" s="112">
        <f t="shared" ref="X21:X22" si="1">SUM(D21:L21,V21)</f>
        <v>38667</v>
      </c>
      <c r="Y21" s="111">
        <v>0</v>
      </c>
      <c r="Z21" s="112">
        <v>-756</v>
      </c>
      <c r="AA21" s="112"/>
      <c r="AB21" s="113">
        <f t="shared" ref="AB21:AB22" si="2">SUM(X21:Z21)</f>
        <v>37911</v>
      </c>
    </row>
    <row r="22" spans="1:28" ht="18" customHeight="1" x14ac:dyDescent="0.25">
      <c r="A22" s="51" t="s">
        <v>74</v>
      </c>
      <c r="C22" s="19"/>
      <c r="D22" s="114">
        <v>0</v>
      </c>
      <c r="E22" s="111"/>
      <c r="F22" s="114">
        <v>0</v>
      </c>
      <c r="G22" s="111"/>
      <c r="H22" s="114">
        <v>0</v>
      </c>
      <c r="I22" s="111"/>
      <c r="J22" s="114">
        <v>0</v>
      </c>
      <c r="K22" s="111"/>
      <c r="L22" s="114">
        <v>0</v>
      </c>
      <c r="M22" s="111"/>
      <c r="N22" s="114">
        <v>0</v>
      </c>
      <c r="O22" s="111"/>
      <c r="P22" s="114">
        <v>56824</v>
      </c>
      <c r="Q22" s="111"/>
      <c r="R22" s="114">
        <v>0</v>
      </c>
      <c r="S22" s="111"/>
      <c r="T22" s="114">
        <v>0</v>
      </c>
      <c r="U22" s="111">
        <v>0</v>
      </c>
      <c r="V22" s="113">
        <f t="shared" si="0"/>
        <v>56824</v>
      </c>
      <c r="W22" s="111">
        <v>0</v>
      </c>
      <c r="X22" s="112">
        <f t="shared" si="1"/>
        <v>56824</v>
      </c>
      <c r="Y22" s="111">
        <v>0</v>
      </c>
      <c r="Z22" s="114">
        <v>27297</v>
      </c>
      <c r="AA22" s="112"/>
      <c r="AB22" s="115">
        <f t="shared" si="2"/>
        <v>84121</v>
      </c>
    </row>
    <row r="23" spans="1:28" ht="18" customHeight="1" x14ac:dyDescent="0.25">
      <c r="A23" s="23" t="s">
        <v>108</v>
      </c>
      <c r="C23" s="19"/>
      <c r="D23" s="111">
        <f>SUM(D17:D22)</f>
        <v>0</v>
      </c>
      <c r="E23" s="112"/>
      <c r="F23" s="111">
        <f>SUM(F17:F22)</f>
        <v>0</v>
      </c>
      <c r="G23" s="112"/>
      <c r="H23" s="111">
        <f>SUM(H17:H22)</f>
        <v>0</v>
      </c>
      <c r="I23" s="112"/>
      <c r="J23" s="111">
        <f>SUM(J17:J22)</f>
        <v>0</v>
      </c>
      <c r="K23" s="112"/>
      <c r="L23" s="111">
        <f>SUM(L17:L22)</f>
        <v>38667</v>
      </c>
      <c r="M23" s="112"/>
      <c r="N23" s="111">
        <f>SUM(N17:N22)</f>
        <v>0</v>
      </c>
      <c r="O23" s="112"/>
      <c r="P23" s="111">
        <f>SUM(P17:P22)</f>
        <v>56824</v>
      </c>
      <c r="Q23" s="112"/>
      <c r="R23" s="111">
        <f>SUM(R17:R22)</f>
        <v>0</v>
      </c>
      <c r="S23" s="112"/>
      <c r="T23" s="111">
        <f>SUM(T17:T22)</f>
        <v>255</v>
      </c>
      <c r="U23" s="112"/>
      <c r="V23" s="116">
        <f>SUM(V17:V22)</f>
        <v>57079</v>
      </c>
      <c r="W23" s="112"/>
      <c r="X23" s="116">
        <f>SUM(X17:X22)</f>
        <v>95746</v>
      </c>
      <c r="Y23" s="112"/>
      <c r="Z23" s="111">
        <f>SUM(Z17:Z22)</f>
        <v>27153</v>
      </c>
      <c r="AA23" s="112"/>
      <c r="AB23" s="111">
        <f>SUM(AB17:AB22)</f>
        <v>122899</v>
      </c>
    </row>
    <row r="24" spans="1:28" ht="18" customHeight="1" thickBot="1" x14ac:dyDescent="0.3">
      <c r="A24" s="19" t="s">
        <v>203</v>
      </c>
      <c r="C24" s="19"/>
      <c r="D24" s="117">
        <f>SUM(D16,D23)</f>
        <v>927099</v>
      </c>
      <c r="E24" s="112"/>
      <c r="F24" s="117">
        <f>SUM(F16,F23)</f>
        <v>799228</v>
      </c>
      <c r="G24" s="112"/>
      <c r="H24" s="117">
        <f>SUM(H16,H23)</f>
        <v>12903</v>
      </c>
      <c r="I24" s="112"/>
      <c r="J24" s="117">
        <f>SUM(J16,J23)</f>
        <v>48570</v>
      </c>
      <c r="K24" s="112"/>
      <c r="L24" s="117">
        <f>SUM(L16,L23)</f>
        <v>603174</v>
      </c>
      <c r="M24" s="112"/>
      <c r="N24" s="117">
        <f>SUM(N16,N23)</f>
        <v>0</v>
      </c>
      <c r="O24" s="112"/>
      <c r="P24" s="117">
        <f>SUM(P16,P23)</f>
        <v>-47761</v>
      </c>
      <c r="Q24" s="112"/>
      <c r="R24" s="117">
        <f>SUM(R16,R23)</f>
        <v>2199</v>
      </c>
      <c r="S24" s="112"/>
      <c r="T24" s="117">
        <f>SUM(T16,T23)</f>
        <v>20742</v>
      </c>
      <c r="U24" s="112"/>
      <c r="V24" s="117">
        <f>SUM(V16,V23)</f>
        <v>-24820</v>
      </c>
      <c r="W24" s="112"/>
      <c r="X24" s="117">
        <f>SUM(X16,X23)</f>
        <v>2366154</v>
      </c>
      <c r="Y24" s="112"/>
      <c r="Z24" s="117">
        <f>SUM(Z16,Z23)</f>
        <v>365611</v>
      </c>
      <c r="AA24" s="112"/>
      <c r="AB24" s="117">
        <f>SUM(AB16,AB23)</f>
        <v>2731765</v>
      </c>
    </row>
    <row r="25" spans="1:28" ht="18" customHeight="1" thickTop="1" x14ac:dyDescent="0.25">
      <c r="A25" s="19"/>
      <c r="C25" s="19"/>
      <c r="D25" s="111">
        <v>0</v>
      </c>
      <c r="E25" s="112"/>
      <c r="F25" s="111"/>
      <c r="G25" s="112"/>
      <c r="H25" s="111"/>
      <c r="I25" s="112"/>
      <c r="J25" s="111"/>
      <c r="K25" s="112"/>
      <c r="L25" s="111"/>
      <c r="M25" s="112"/>
      <c r="N25" s="111"/>
      <c r="O25" s="112"/>
      <c r="P25" s="111"/>
      <c r="Q25" s="112"/>
      <c r="R25" s="111"/>
      <c r="S25" s="112"/>
      <c r="T25" s="111"/>
      <c r="U25" s="112"/>
      <c r="V25" s="111"/>
      <c r="W25" s="112"/>
      <c r="X25" s="111"/>
      <c r="Y25" s="112"/>
      <c r="Z25" s="111"/>
      <c r="AA25" s="112"/>
      <c r="AB25" s="111"/>
    </row>
    <row r="26" spans="1:28" ht="18" customHeight="1" x14ac:dyDescent="0.25">
      <c r="A26" s="19" t="s">
        <v>160</v>
      </c>
      <c r="C26" s="19"/>
      <c r="D26" s="111">
        <v>927099</v>
      </c>
      <c r="E26" s="111">
        <v>0</v>
      </c>
      <c r="F26" s="111">
        <v>799228</v>
      </c>
      <c r="G26" s="111">
        <v>0</v>
      </c>
      <c r="H26" s="111">
        <v>12903</v>
      </c>
      <c r="I26" s="111">
        <v>0</v>
      </c>
      <c r="J26" s="111">
        <v>51847</v>
      </c>
      <c r="K26" s="111">
        <v>0</v>
      </c>
      <c r="L26" s="111">
        <v>636448</v>
      </c>
      <c r="M26" s="111">
        <v>0</v>
      </c>
      <c r="N26" s="111">
        <v>7314</v>
      </c>
      <c r="O26" s="111"/>
      <c r="P26" s="111">
        <v>-64313</v>
      </c>
      <c r="Q26" s="111"/>
      <c r="R26" s="111">
        <v>2199</v>
      </c>
      <c r="S26" s="111"/>
      <c r="T26" s="111">
        <v>20742</v>
      </c>
      <c r="U26" s="111">
        <v>0</v>
      </c>
      <c r="V26" s="113">
        <f>SUM(N26:T26)</f>
        <v>-34058</v>
      </c>
      <c r="W26" s="111"/>
      <c r="X26" s="111">
        <v>2393467</v>
      </c>
      <c r="Y26" s="111"/>
      <c r="Z26" s="111">
        <v>367440</v>
      </c>
      <c r="AA26" s="112"/>
      <c r="AB26" s="113">
        <f t="shared" ref="AB26:AB29" si="3">SUM(X26:Z26)</f>
        <v>2760907</v>
      </c>
    </row>
    <row r="27" spans="1:28" ht="18" customHeight="1" x14ac:dyDescent="0.25">
      <c r="A27" s="92" t="s">
        <v>185</v>
      </c>
      <c r="C27" s="19"/>
      <c r="D27" s="111">
        <v>0</v>
      </c>
      <c r="E27" s="111"/>
      <c r="F27" s="111">
        <v>0</v>
      </c>
      <c r="G27" s="111"/>
      <c r="H27" s="111">
        <v>0</v>
      </c>
      <c r="I27" s="111"/>
      <c r="J27" s="111">
        <v>0</v>
      </c>
      <c r="K27" s="111"/>
      <c r="L27" s="111">
        <v>0</v>
      </c>
      <c r="M27" s="111"/>
      <c r="N27" s="111">
        <v>0</v>
      </c>
      <c r="O27" s="111"/>
      <c r="P27" s="111">
        <v>0</v>
      </c>
      <c r="Q27" s="111"/>
      <c r="R27" s="111">
        <v>0</v>
      </c>
      <c r="S27" s="111"/>
      <c r="T27" s="111">
        <v>0</v>
      </c>
      <c r="U27" s="111"/>
      <c r="V27" s="113">
        <f t="shared" ref="V27:V29" si="4">SUM(N27:T27)</f>
        <v>0</v>
      </c>
      <c r="W27" s="111"/>
      <c r="X27" s="112">
        <f t="shared" ref="X27:X29" si="5">SUM(D27:L27,V27)</f>
        <v>0</v>
      </c>
      <c r="Y27" s="111"/>
      <c r="Z27" s="111">
        <v>-75007</v>
      </c>
      <c r="AA27" s="112"/>
      <c r="AB27" s="113">
        <f t="shared" si="3"/>
        <v>-75007</v>
      </c>
    </row>
    <row r="28" spans="1:28" ht="18" customHeight="1" x14ac:dyDescent="0.25">
      <c r="A28" s="51" t="s">
        <v>214</v>
      </c>
      <c r="C28" s="19"/>
      <c r="D28" s="111">
        <v>0</v>
      </c>
      <c r="E28" s="111"/>
      <c r="F28" s="111">
        <v>0</v>
      </c>
      <c r="G28" s="111"/>
      <c r="H28" s="111">
        <v>0</v>
      </c>
      <c r="I28" s="111"/>
      <c r="J28" s="111">
        <v>0</v>
      </c>
      <c r="K28" s="111"/>
      <c r="L28" s="111">
        <v>-51388</v>
      </c>
      <c r="M28" s="111"/>
      <c r="N28" s="111">
        <v>0</v>
      </c>
      <c r="O28" s="111"/>
      <c r="P28" s="111">
        <v>0</v>
      </c>
      <c r="Q28" s="111"/>
      <c r="R28" s="111">
        <v>0</v>
      </c>
      <c r="S28" s="111"/>
      <c r="T28" s="111">
        <v>0</v>
      </c>
      <c r="U28" s="111"/>
      <c r="V28" s="113">
        <f t="shared" si="4"/>
        <v>0</v>
      </c>
      <c r="W28" s="111"/>
      <c r="X28" s="112">
        <f t="shared" si="5"/>
        <v>-51388</v>
      </c>
      <c r="Y28" s="111"/>
      <c r="Z28" s="111">
        <v>558</v>
      </c>
      <c r="AA28" s="112"/>
      <c r="AB28" s="113">
        <f t="shared" si="3"/>
        <v>-50830</v>
      </c>
    </row>
    <row r="29" spans="1:28" ht="18" customHeight="1" x14ac:dyDescent="0.25">
      <c r="A29" s="51" t="s">
        <v>229</v>
      </c>
      <c r="C29" s="19"/>
      <c r="D29" s="114">
        <v>0</v>
      </c>
      <c r="E29" s="111"/>
      <c r="F29" s="114">
        <v>0</v>
      </c>
      <c r="G29" s="111"/>
      <c r="H29" s="114">
        <v>0</v>
      </c>
      <c r="I29" s="111"/>
      <c r="J29" s="114">
        <v>0</v>
      </c>
      <c r="K29" s="111"/>
      <c r="L29" s="114">
        <v>0</v>
      </c>
      <c r="M29" s="111"/>
      <c r="N29" s="114">
        <v>0</v>
      </c>
      <c r="O29" s="111"/>
      <c r="P29" s="114">
        <v>-2646</v>
      </c>
      <c r="Q29" s="111"/>
      <c r="R29" s="114">
        <v>0</v>
      </c>
      <c r="S29" s="111"/>
      <c r="T29" s="114">
        <v>0</v>
      </c>
      <c r="U29" s="111"/>
      <c r="V29" s="113">
        <f t="shared" si="4"/>
        <v>-2646</v>
      </c>
      <c r="W29" s="111"/>
      <c r="X29" s="112">
        <f t="shared" si="5"/>
        <v>-2646</v>
      </c>
      <c r="Y29" s="111"/>
      <c r="Z29" s="114">
        <v>-1271</v>
      </c>
      <c r="AA29" s="112"/>
      <c r="AB29" s="115">
        <f t="shared" si="3"/>
        <v>-3917</v>
      </c>
    </row>
    <row r="30" spans="1:28" ht="18" customHeight="1" x14ac:dyDescent="0.25">
      <c r="A30" s="23" t="s">
        <v>224</v>
      </c>
      <c r="C30" s="19"/>
      <c r="D30" s="111">
        <f>SUM(D28:D29)</f>
        <v>0</v>
      </c>
      <c r="E30" s="111"/>
      <c r="F30" s="111">
        <f>SUM(F28:F29)</f>
        <v>0</v>
      </c>
      <c r="G30" s="112"/>
      <c r="H30" s="111">
        <f>SUM(H28:H29)</f>
        <v>0</v>
      </c>
      <c r="I30" s="112"/>
      <c r="J30" s="111">
        <f>SUM(J28:J29)</f>
        <v>0</v>
      </c>
      <c r="K30" s="112"/>
      <c r="L30" s="111">
        <f>SUM(L28:L29)</f>
        <v>-51388</v>
      </c>
      <c r="M30" s="112"/>
      <c r="N30" s="111">
        <f>SUM(N28:N29)</f>
        <v>0</v>
      </c>
      <c r="O30" s="112"/>
      <c r="P30" s="111">
        <f>SUM(P28:P29)</f>
        <v>-2646</v>
      </c>
      <c r="Q30" s="112"/>
      <c r="R30" s="111">
        <f>SUM(R28:R29)</f>
        <v>0</v>
      </c>
      <c r="S30" s="112"/>
      <c r="T30" s="111">
        <f>SUM(T28:T29)</f>
        <v>0</v>
      </c>
      <c r="U30" s="112"/>
      <c r="V30" s="116">
        <f>SUM(V28:V29)</f>
        <v>-2646</v>
      </c>
      <c r="W30" s="112"/>
      <c r="X30" s="116">
        <f>SUM(X28:X29)</f>
        <v>-54034</v>
      </c>
      <c r="Y30" s="112"/>
      <c r="Z30" s="111">
        <f>SUM(Z27:Z29)</f>
        <v>-75720</v>
      </c>
      <c r="AA30" s="112"/>
      <c r="AB30" s="111">
        <f>SUM(AB27:AB29)</f>
        <v>-129754</v>
      </c>
    </row>
    <row r="31" spans="1:28" ht="18" customHeight="1" thickBot="1" x14ac:dyDescent="0.3">
      <c r="A31" s="19" t="s">
        <v>204</v>
      </c>
      <c r="C31" s="19"/>
      <c r="D31" s="117">
        <f>SUM(D30,D26)</f>
        <v>927099</v>
      </c>
      <c r="E31" s="111"/>
      <c r="F31" s="117">
        <f>SUM(F30,F26)</f>
        <v>799228</v>
      </c>
      <c r="G31" s="112"/>
      <c r="H31" s="117">
        <f>SUM(H30,H26)</f>
        <v>12903</v>
      </c>
      <c r="I31" s="112"/>
      <c r="J31" s="117">
        <f>SUM(J30,J26)</f>
        <v>51847</v>
      </c>
      <c r="K31" s="112"/>
      <c r="L31" s="117">
        <f>SUM(L30,L26)</f>
        <v>585060</v>
      </c>
      <c r="M31" s="112"/>
      <c r="N31" s="117">
        <f>SUM(N30,N26)</f>
        <v>7314</v>
      </c>
      <c r="O31" s="112"/>
      <c r="P31" s="117">
        <f>SUM(P30,P26)</f>
        <v>-66959</v>
      </c>
      <c r="Q31" s="112"/>
      <c r="R31" s="117">
        <f>SUM(R30,R26)</f>
        <v>2199</v>
      </c>
      <c r="S31" s="112"/>
      <c r="T31" s="117">
        <f>SUM(T30,T26)</f>
        <v>20742</v>
      </c>
      <c r="U31" s="112"/>
      <c r="V31" s="117">
        <f>SUM(V30,V26)</f>
        <v>-36704</v>
      </c>
      <c r="W31" s="112"/>
      <c r="X31" s="117">
        <f>SUM(X30,X26)</f>
        <v>2339433</v>
      </c>
      <c r="Y31" s="112"/>
      <c r="Z31" s="117">
        <f>SUM(Z30,Z26)</f>
        <v>291720</v>
      </c>
      <c r="AA31" s="112"/>
      <c r="AB31" s="117">
        <f>SUM(AB30,AB26)</f>
        <v>2631153</v>
      </c>
    </row>
    <row r="32" spans="1:28" ht="18" customHeight="1" thickTop="1" x14ac:dyDescent="0.25">
      <c r="C32" s="19"/>
      <c r="D32" s="111"/>
      <c r="E32" s="112"/>
      <c r="F32" s="111"/>
      <c r="G32" s="112"/>
      <c r="H32" s="111"/>
      <c r="I32" s="112"/>
      <c r="J32" s="111"/>
      <c r="K32" s="112"/>
      <c r="L32" s="111"/>
      <c r="M32" s="112"/>
      <c r="N32" s="112"/>
      <c r="O32" s="112"/>
      <c r="P32" s="111"/>
      <c r="Q32" s="112"/>
      <c r="R32" s="111"/>
      <c r="S32" s="112"/>
      <c r="T32" s="111"/>
      <c r="U32" s="112"/>
      <c r="V32" s="111"/>
      <c r="W32" s="112"/>
      <c r="X32" s="111"/>
      <c r="Y32" s="112"/>
      <c r="Z32" s="111"/>
      <c r="AA32" s="112"/>
      <c r="AB32" s="111"/>
    </row>
    <row r="33" spans="1:28" ht="18" customHeight="1" x14ac:dyDescent="0.25">
      <c r="C33" s="19"/>
      <c r="D33" s="111"/>
      <c r="E33" s="112"/>
      <c r="F33" s="111"/>
      <c r="G33" s="112"/>
      <c r="H33" s="111"/>
      <c r="I33" s="112"/>
      <c r="J33" s="111"/>
      <c r="K33" s="112"/>
      <c r="L33" s="111"/>
      <c r="M33" s="112"/>
      <c r="N33" s="112"/>
      <c r="O33" s="112"/>
      <c r="P33" s="111"/>
      <c r="Q33" s="112"/>
      <c r="R33" s="111"/>
      <c r="S33" s="112"/>
      <c r="T33" s="111"/>
      <c r="U33" s="112"/>
      <c r="V33" s="111"/>
      <c r="W33" s="112"/>
      <c r="X33" s="111"/>
      <c r="Y33" s="112"/>
      <c r="Z33" s="111"/>
      <c r="AA33" s="112"/>
      <c r="AB33" s="111"/>
    </row>
    <row r="34" spans="1:28" ht="18" customHeight="1" x14ac:dyDescent="0.25">
      <c r="C34" s="19"/>
      <c r="D34" s="111"/>
      <c r="E34" s="112"/>
      <c r="F34" s="111"/>
      <c r="G34" s="112"/>
      <c r="H34" s="111"/>
      <c r="I34" s="112"/>
      <c r="J34" s="111"/>
      <c r="K34" s="112"/>
      <c r="L34" s="111"/>
      <c r="M34" s="112"/>
      <c r="N34" s="112"/>
      <c r="O34" s="112"/>
      <c r="P34" s="111"/>
      <c r="Q34" s="112"/>
      <c r="R34" s="111"/>
      <c r="S34" s="112"/>
      <c r="T34" s="111"/>
      <c r="U34" s="112"/>
      <c r="V34" s="111"/>
      <c r="W34" s="112"/>
      <c r="X34" s="111"/>
      <c r="Y34" s="112"/>
      <c r="Z34" s="111"/>
      <c r="AA34" s="112"/>
      <c r="AB34" s="111"/>
    </row>
    <row r="35" spans="1:28" ht="24" customHeight="1" x14ac:dyDescent="0.25">
      <c r="A35" s="19"/>
      <c r="C35" s="19"/>
      <c r="D35" s="111"/>
      <c r="E35" s="112"/>
      <c r="F35" s="111"/>
      <c r="G35" s="112"/>
      <c r="H35" s="111"/>
      <c r="I35" s="112"/>
      <c r="J35" s="111"/>
      <c r="K35" s="112"/>
      <c r="L35" s="111"/>
      <c r="M35" s="112"/>
      <c r="N35" s="112"/>
      <c r="O35" s="112"/>
      <c r="P35" s="111"/>
      <c r="Q35" s="112"/>
      <c r="R35" s="111"/>
      <c r="S35" s="112"/>
      <c r="T35" s="111"/>
      <c r="U35" s="112"/>
      <c r="V35" s="111"/>
      <c r="W35" s="112"/>
      <c r="X35" s="111"/>
      <c r="Y35" s="112"/>
      <c r="Z35" s="111"/>
      <c r="AA35" s="112"/>
      <c r="AB35" s="111"/>
    </row>
    <row r="36" spans="1:28" ht="24" customHeight="1" x14ac:dyDescent="0.25">
      <c r="A36" s="19"/>
      <c r="C36" s="19"/>
      <c r="D36" s="111"/>
      <c r="E36" s="112"/>
      <c r="F36" s="111"/>
      <c r="G36" s="112"/>
      <c r="H36" s="111"/>
      <c r="I36" s="112"/>
      <c r="J36" s="111"/>
      <c r="K36" s="112"/>
      <c r="L36" s="111"/>
      <c r="M36" s="112"/>
      <c r="N36" s="112"/>
      <c r="O36" s="112"/>
      <c r="P36" s="111"/>
      <c r="Q36" s="112"/>
      <c r="R36" s="111"/>
      <c r="S36" s="112"/>
      <c r="T36" s="111"/>
      <c r="U36" s="112"/>
      <c r="V36" s="111"/>
      <c r="W36" s="112"/>
      <c r="X36" s="111"/>
      <c r="Y36" s="112"/>
      <c r="Z36" s="111"/>
      <c r="AA36" s="112"/>
      <c r="AB36" s="111"/>
    </row>
    <row r="37" spans="1:28" ht="24" customHeight="1" x14ac:dyDescent="0.25">
      <c r="A37" s="19"/>
      <c r="C37" s="19"/>
      <c r="D37" s="111"/>
      <c r="E37" s="112"/>
      <c r="F37" s="111"/>
      <c r="G37" s="112"/>
      <c r="H37" s="111"/>
      <c r="I37" s="112"/>
      <c r="J37" s="111"/>
      <c r="K37" s="112"/>
      <c r="L37" s="111"/>
      <c r="M37" s="112"/>
      <c r="N37" s="112"/>
      <c r="O37" s="112"/>
      <c r="P37" s="111"/>
      <c r="Q37" s="112"/>
      <c r="R37" s="111"/>
      <c r="S37" s="112"/>
      <c r="T37" s="111"/>
      <c r="U37" s="112"/>
      <c r="V37" s="111"/>
      <c r="W37" s="112"/>
      <c r="X37" s="111"/>
      <c r="Y37" s="112"/>
      <c r="Z37" s="111"/>
      <c r="AA37" s="112"/>
      <c r="AB37" s="111"/>
    </row>
    <row r="38" spans="1:28" ht="18" customHeight="1" x14ac:dyDescent="0.25">
      <c r="A38" s="19"/>
      <c r="C38" s="19"/>
      <c r="D38" s="111"/>
      <c r="E38" s="112"/>
      <c r="F38" s="111"/>
      <c r="G38" s="112"/>
      <c r="H38" s="111"/>
      <c r="I38" s="112"/>
      <c r="J38" s="111"/>
      <c r="K38" s="112"/>
      <c r="L38" s="111"/>
      <c r="M38" s="112"/>
      <c r="N38" s="112"/>
      <c r="O38" s="112"/>
      <c r="P38" s="111"/>
      <c r="Q38" s="112"/>
      <c r="R38" s="111"/>
      <c r="S38" s="112"/>
      <c r="T38" s="111"/>
      <c r="U38" s="112"/>
      <c r="V38" s="111"/>
      <c r="W38" s="112"/>
      <c r="X38" s="111"/>
      <c r="Y38" s="112"/>
      <c r="Z38" s="111"/>
      <c r="AA38" s="112"/>
      <c r="AB38" s="111"/>
    </row>
    <row r="39" spans="1:28" ht="18" customHeight="1" x14ac:dyDescent="0.25">
      <c r="A39" s="19"/>
      <c r="C39" s="19"/>
      <c r="D39" s="111"/>
      <c r="E39" s="112"/>
      <c r="F39" s="111"/>
      <c r="G39" s="112"/>
      <c r="H39" s="111"/>
      <c r="I39" s="112"/>
      <c r="J39" s="111"/>
      <c r="K39" s="112"/>
      <c r="L39" s="111"/>
      <c r="M39" s="112"/>
      <c r="N39" s="112"/>
      <c r="O39" s="112"/>
      <c r="P39" s="111"/>
      <c r="Q39" s="112"/>
      <c r="R39" s="111"/>
      <c r="S39" s="112"/>
      <c r="T39" s="111"/>
      <c r="U39" s="112"/>
      <c r="V39" s="111"/>
      <c r="W39" s="112"/>
      <c r="X39" s="111"/>
      <c r="Y39" s="112"/>
      <c r="Z39" s="111"/>
      <c r="AA39" s="112"/>
      <c r="AB39" s="111"/>
    </row>
    <row r="40" spans="1:28" ht="18" customHeight="1" x14ac:dyDescent="0.25">
      <c r="A40" s="19"/>
      <c r="C40" s="19"/>
      <c r="D40" s="111"/>
      <c r="E40" s="112"/>
      <c r="F40" s="111"/>
      <c r="G40" s="112"/>
      <c r="H40" s="111"/>
      <c r="I40" s="112"/>
      <c r="J40" s="111"/>
      <c r="K40" s="112"/>
      <c r="L40" s="111"/>
      <c r="M40" s="112"/>
      <c r="N40" s="112"/>
      <c r="O40" s="112"/>
      <c r="P40" s="111"/>
      <c r="Q40" s="112"/>
      <c r="R40" s="111"/>
      <c r="S40" s="112"/>
      <c r="T40" s="111"/>
      <c r="U40" s="112"/>
      <c r="V40" s="111"/>
      <c r="W40" s="112"/>
      <c r="X40" s="111"/>
      <c r="Y40" s="112"/>
      <c r="Z40" s="111"/>
      <c r="AA40" s="112"/>
      <c r="AB40" s="111"/>
    </row>
    <row r="41" spans="1:28" ht="18" customHeight="1" x14ac:dyDescent="0.25">
      <c r="A41" s="19"/>
      <c r="C41" s="19"/>
      <c r="D41" s="111"/>
      <c r="E41" s="112"/>
      <c r="F41" s="111"/>
      <c r="G41" s="112"/>
      <c r="H41" s="111"/>
      <c r="I41" s="112"/>
      <c r="J41" s="111"/>
      <c r="K41" s="112"/>
      <c r="L41" s="111"/>
      <c r="M41" s="112"/>
      <c r="N41" s="112"/>
      <c r="O41" s="112"/>
      <c r="P41" s="111"/>
      <c r="Q41" s="112"/>
      <c r="R41" s="111"/>
      <c r="S41" s="112"/>
      <c r="T41" s="111"/>
      <c r="U41" s="112"/>
      <c r="V41" s="111"/>
      <c r="W41" s="112"/>
      <c r="X41" s="111"/>
      <c r="Y41" s="112"/>
      <c r="Z41" s="111"/>
      <c r="AA41" s="112"/>
      <c r="AB41" s="111"/>
    </row>
    <row r="42" spans="1:28" ht="21" customHeight="1" x14ac:dyDescent="0.25">
      <c r="A42" s="19"/>
      <c r="C42" s="19"/>
      <c r="D42" s="111"/>
      <c r="E42" s="112"/>
      <c r="F42" s="111"/>
      <c r="G42" s="112"/>
      <c r="H42" s="111"/>
      <c r="I42" s="112"/>
      <c r="J42" s="111"/>
      <c r="K42" s="112"/>
      <c r="L42" s="111"/>
      <c r="M42" s="112"/>
      <c r="N42" s="112"/>
      <c r="O42" s="112"/>
      <c r="P42" s="111"/>
      <c r="Q42" s="112"/>
      <c r="R42" s="111"/>
      <c r="S42" s="112"/>
      <c r="T42" s="111"/>
      <c r="U42" s="112"/>
      <c r="V42" s="111"/>
      <c r="W42" s="112"/>
      <c r="X42" s="111"/>
      <c r="Y42" s="112"/>
      <c r="Z42" s="111"/>
      <c r="AA42" s="112"/>
      <c r="AB42" s="111"/>
    </row>
    <row r="43" spans="1:28" ht="21" x14ac:dyDescent="0.25">
      <c r="A43" s="19"/>
      <c r="C43" s="19"/>
      <c r="D43" s="111"/>
      <c r="E43" s="112"/>
      <c r="F43" s="111"/>
      <c r="G43" s="112"/>
      <c r="H43" s="111"/>
      <c r="I43" s="112"/>
      <c r="J43" s="111"/>
      <c r="K43" s="112"/>
      <c r="L43" s="111"/>
      <c r="M43" s="112"/>
      <c r="N43" s="112"/>
      <c r="O43" s="112"/>
      <c r="P43" s="111"/>
      <c r="Q43" s="112"/>
      <c r="R43" s="111"/>
      <c r="S43" s="112"/>
      <c r="T43" s="111"/>
      <c r="U43" s="112"/>
      <c r="V43" s="111"/>
      <c r="W43" s="112"/>
      <c r="X43" s="111"/>
      <c r="Y43" s="112"/>
      <c r="Z43" s="111"/>
      <c r="AA43" s="112"/>
      <c r="AB43" s="111"/>
    </row>
    <row r="44" spans="1:28" ht="18" customHeight="1" x14ac:dyDescent="0.25">
      <c r="B44" s="25"/>
      <c r="C44" s="19"/>
    </row>
  </sheetData>
  <mergeCells count="5">
    <mergeCell ref="D5:AB5"/>
    <mergeCell ref="D6:X6"/>
    <mergeCell ref="J8:L8"/>
    <mergeCell ref="N8:P8"/>
    <mergeCell ref="N7:V7"/>
  </mergeCells>
  <pageMargins left="0.4" right="0.39370078740157499" top="0.88" bottom="0.48" header="0.51180993000874897" footer="0.4"/>
  <pageSetup paperSize="9" scale="64" firstPageNumber="9" fitToHeight="0" orientation="landscape" useFirstPageNumber="1" horizontalDpi="1200" verticalDpi="1200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B08AC-F63F-4ED1-ACF9-48A360E16BED}">
  <sheetPr>
    <pageSetUpPr fitToPage="1"/>
  </sheetPr>
  <dimension ref="A1:P29"/>
  <sheetViews>
    <sheetView view="pageBreakPreview" zoomScale="90" zoomScaleNormal="100" zoomScaleSheetLayoutView="130" workbookViewId="0">
      <selection activeCell="D21" sqref="D21"/>
    </sheetView>
  </sheetViews>
  <sheetFormatPr defaultColWidth="9.42578125" defaultRowHeight="17.850000000000001" customHeight="1" x14ac:dyDescent="0.25"/>
  <cols>
    <col min="1" max="1" width="41.5703125" style="21" customWidth="1"/>
    <col min="2" max="2" width="6.5703125" style="21" customWidth="1"/>
    <col min="3" max="3" width="1" style="44" customWidth="1"/>
    <col min="4" max="4" width="12.5703125" style="44" customWidth="1"/>
    <col min="5" max="5" width="1" style="44" customWidth="1"/>
    <col min="6" max="6" width="13.42578125" style="44" customWidth="1"/>
    <col min="7" max="7" width="1" style="44" customWidth="1"/>
    <col min="8" max="8" width="11.42578125" style="44" customWidth="1"/>
    <col min="9" max="9" width="1" style="44" customWidth="1"/>
    <col min="10" max="10" width="13" style="44" customWidth="1"/>
    <col min="11" max="11" width="1" style="44" customWidth="1"/>
    <col min="12" max="12" width="13.42578125" style="44" customWidth="1"/>
    <col min="13" max="13" width="1" style="44" customWidth="1"/>
    <col min="14" max="14" width="15.140625" style="44" customWidth="1"/>
    <col min="15" max="15" width="1" style="44" customWidth="1"/>
    <col min="16" max="16" width="14.5703125" style="44" customWidth="1"/>
    <col min="17" max="16384" width="9.42578125" style="21"/>
  </cols>
  <sheetData>
    <row r="1" spans="1:16" ht="17.850000000000001" customHeight="1" x14ac:dyDescent="0.25">
      <c r="A1" s="19" t="s">
        <v>0</v>
      </c>
      <c r="L1" s="108"/>
      <c r="P1" s="109"/>
    </row>
    <row r="2" spans="1:16" ht="17.850000000000001" customHeight="1" x14ac:dyDescent="0.25">
      <c r="A2" s="19" t="s">
        <v>110</v>
      </c>
      <c r="L2" s="108"/>
      <c r="P2" s="108"/>
    </row>
    <row r="3" spans="1:16" ht="17.850000000000001" customHeight="1" x14ac:dyDescent="0.25">
      <c r="A3" s="19" t="s">
        <v>198</v>
      </c>
    </row>
    <row r="5" spans="1:16" ht="17.850000000000001" customHeight="1" x14ac:dyDescent="0.25">
      <c r="D5" s="123" t="s">
        <v>2</v>
      </c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</row>
    <row r="6" spans="1:16" s="25" customFormat="1" ht="17.850000000000001" customHeight="1" x14ac:dyDescent="0.25">
      <c r="C6" s="45"/>
      <c r="D6" s="45"/>
      <c r="E6" s="45"/>
      <c r="F6" s="45" t="s">
        <v>75</v>
      </c>
      <c r="G6" s="45"/>
      <c r="H6" s="45"/>
      <c r="I6" s="45"/>
      <c r="J6" s="46" t="s">
        <v>46</v>
      </c>
      <c r="K6" s="46"/>
      <c r="L6" s="46"/>
      <c r="M6" s="45"/>
      <c r="N6" s="45"/>
      <c r="O6" s="45"/>
      <c r="P6" s="45"/>
    </row>
    <row r="7" spans="1:16" s="25" customFormat="1" ht="17.850000000000001" customHeight="1" x14ac:dyDescent="0.25">
      <c r="C7" s="45"/>
      <c r="D7" s="45" t="s">
        <v>223</v>
      </c>
      <c r="E7" s="45"/>
      <c r="F7" s="45"/>
      <c r="G7" s="45"/>
      <c r="H7" s="45"/>
      <c r="I7" s="45"/>
      <c r="J7" s="87"/>
      <c r="K7" s="87"/>
      <c r="L7" s="87"/>
      <c r="M7" s="45"/>
      <c r="N7" s="45"/>
      <c r="O7" s="45"/>
      <c r="P7" s="45"/>
    </row>
    <row r="8" spans="1:16" s="25" customFormat="1" ht="17.850000000000001" customHeight="1" x14ac:dyDescent="0.25">
      <c r="C8" s="45"/>
      <c r="D8" s="45" t="s">
        <v>193</v>
      </c>
      <c r="E8" s="45"/>
      <c r="F8" s="45" t="s">
        <v>91</v>
      </c>
      <c r="G8" s="45"/>
      <c r="H8" s="45" t="s">
        <v>91</v>
      </c>
      <c r="I8" s="45"/>
      <c r="J8" s="45" t="s">
        <v>92</v>
      </c>
      <c r="K8" s="45"/>
      <c r="L8" s="45"/>
      <c r="M8" s="45"/>
      <c r="N8" s="45" t="s">
        <v>158</v>
      </c>
      <c r="O8" s="45"/>
      <c r="P8" s="47"/>
    </row>
    <row r="9" spans="1:16" s="25" customFormat="1" ht="17.850000000000001" customHeight="1" x14ac:dyDescent="0.25">
      <c r="C9" s="45"/>
      <c r="D9" s="48" t="s">
        <v>98</v>
      </c>
      <c r="E9" s="45"/>
      <c r="F9" s="48" t="s">
        <v>98</v>
      </c>
      <c r="G9" s="45"/>
      <c r="H9" s="48" t="s">
        <v>99</v>
      </c>
      <c r="I9" s="45"/>
      <c r="J9" s="48" t="s">
        <v>100</v>
      </c>
      <c r="K9" s="45"/>
      <c r="L9" s="48" t="s">
        <v>101</v>
      </c>
      <c r="M9" s="45"/>
      <c r="N9" s="48" t="s">
        <v>159</v>
      </c>
      <c r="O9" s="45"/>
      <c r="P9" s="48" t="s">
        <v>90</v>
      </c>
    </row>
    <row r="10" spans="1:16" s="25" customFormat="1" ht="17.850000000000001" customHeight="1" x14ac:dyDescent="0.25"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</row>
    <row r="11" spans="1:16" ht="17.850000000000001" customHeight="1" x14ac:dyDescent="0.25">
      <c r="A11" s="49" t="s">
        <v>4</v>
      </c>
      <c r="B11" s="25"/>
    </row>
    <row r="12" spans="1:16" ht="17.850000000000001" customHeight="1" x14ac:dyDescent="0.25">
      <c r="B12" s="20"/>
      <c r="C12" s="50"/>
      <c r="D12" s="50"/>
      <c r="E12" s="50"/>
      <c r="G12" s="50"/>
      <c r="H12" s="50"/>
      <c r="I12" s="50"/>
      <c r="J12" s="50"/>
      <c r="K12" s="50"/>
      <c r="L12" s="50"/>
      <c r="M12" s="50"/>
      <c r="N12" s="50"/>
      <c r="O12" s="50"/>
      <c r="P12" s="50"/>
    </row>
    <row r="13" spans="1:16" ht="17.850000000000001" customHeight="1" x14ac:dyDescent="0.25">
      <c r="A13" s="19" t="s">
        <v>109</v>
      </c>
      <c r="B13" s="20"/>
      <c r="C13" s="37"/>
      <c r="D13" s="113">
        <v>927099</v>
      </c>
      <c r="F13" s="44">
        <v>799228</v>
      </c>
      <c r="H13" s="44">
        <v>12903</v>
      </c>
      <c r="J13" s="44">
        <v>48570</v>
      </c>
      <c r="L13" s="44">
        <v>-24955</v>
      </c>
      <c r="N13" s="44">
        <v>0</v>
      </c>
      <c r="P13" s="113">
        <f>SUM(D13:N13)</f>
        <v>1762845</v>
      </c>
    </row>
    <row r="14" spans="1:16" ht="17.850000000000001" customHeight="1" x14ac:dyDescent="0.25">
      <c r="A14" s="21" t="s">
        <v>111</v>
      </c>
      <c r="B14" s="20"/>
      <c r="C14" s="37"/>
      <c r="D14" s="44">
        <v>0</v>
      </c>
      <c r="F14" s="44">
        <v>0</v>
      </c>
      <c r="H14" s="44">
        <v>0</v>
      </c>
      <c r="J14" s="44">
        <v>0</v>
      </c>
      <c r="L14" s="44">
        <v>4945</v>
      </c>
      <c r="N14" s="44">
        <v>0</v>
      </c>
      <c r="P14" s="113">
        <f>SUM(D14:N14)</f>
        <v>4945</v>
      </c>
    </row>
    <row r="15" spans="1:16" ht="17.850000000000001" customHeight="1" x14ac:dyDescent="0.25">
      <c r="A15" s="23" t="s">
        <v>108</v>
      </c>
      <c r="B15" s="20"/>
      <c r="C15" s="37"/>
      <c r="D15" s="118">
        <v>0</v>
      </c>
      <c r="E15" s="113"/>
      <c r="F15" s="118">
        <f>SUM(F14)</f>
        <v>0</v>
      </c>
      <c r="G15" s="113"/>
      <c r="H15" s="118">
        <f>SUM(H14)</f>
        <v>0</v>
      </c>
      <c r="I15" s="113"/>
      <c r="J15" s="118">
        <f>SUM(J14)</f>
        <v>0</v>
      </c>
      <c r="K15" s="113"/>
      <c r="L15" s="118">
        <f>SUM(L14)</f>
        <v>4945</v>
      </c>
      <c r="N15" s="118">
        <f>SUM(N14)</f>
        <v>0</v>
      </c>
      <c r="P15" s="118">
        <f>SUM(P14)</f>
        <v>4945</v>
      </c>
    </row>
    <row r="16" spans="1:16" ht="17.850000000000001" customHeight="1" thickBot="1" x14ac:dyDescent="0.3">
      <c r="A16" s="19" t="s">
        <v>203</v>
      </c>
      <c r="B16" s="20"/>
      <c r="C16" s="37"/>
      <c r="D16" s="119">
        <f>+D13+D15</f>
        <v>927099</v>
      </c>
      <c r="E16" s="113"/>
      <c r="F16" s="119">
        <f>+F13+F15</f>
        <v>799228</v>
      </c>
      <c r="G16" s="113"/>
      <c r="H16" s="119">
        <f>+H13+H15</f>
        <v>12903</v>
      </c>
      <c r="I16" s="113"/>
      <c r="J16" s="119">
        <f>+J13+J15</f>
        <v>48570</v>
      </c>
      <c r="K16" s="113"/>
      <c r="L16" s="119">
        <f>+L13+L15</f>
        <v>-20010</v>
      </c>
      <c r="N16" s="119">
        <f>+N13+N15</f>
        <v>0</v>
      </c>
      <c r="P16" s="119">
        <f>+P13+P15</f>
        <v>1767790</v>
      </c>
    </row>
    <row r="17" spans="1:16" ht="17.850000000000001" customHeight="1" thickTop="1" x14ac:dyDescent="0.25">
      <c r="A17" s="19"/>
      <c r="B17" s="20"/>
      <c r="C17" s="37"/>
    </row>
    <row r="18" spans="1:16" ht="17.850000000000001" customHeight="1" x14ac:dyDescent="0.25">
      <c r="A18" s="19" t="s">
        <v>160</v>
      </c>
      <c r="B18" s="20"/>
      <c r="C18" s="37"/>
      <c r="D18" s="113">
        <v>927099</v>
      </c>
      <c r="F18" s="44">
        <v>799228</v>
      </c>
      <c r="H18" s="44">
        <v>12903</v>
      </c>
      <c r="J18" s="44">
        <v>51847</v>
      </c>
      <c r="L18" s="44">
        <v>37325</v>
      </c>
      <c r="N18" s="44">
        <v>4637</v>
      </c>
      <c r="P18" s="113">
        <v>1833039</v>
      </c>
    </row>
    <row r="19" spans="1:16" ht="17.850000000000001" customHeight="1" x14ac:dyDescent="0.25">
      <c r="A19" s="21" t="s">
        <v>111</v>
      </c>
      <c r="B19" s="20"/>
      <c r="C19" s="37"/>
      <c r="D19" s="44">
        <v>0</v>
      </c>
      <c r="F19" s="44">
        <v>0</v>
      </c>
      <c r="H19" s="44">
        <v>0</v>
      </c>
      <c r="J19" s="44">
        <v>0</v>
      </c>
      <c r="L19" s="120">
        <f>'p&amp;l 9 months (2)'!H17</f>
        <v>86388</v>
      </c>
      <c r="N19" s="120">
        <v>0</v>
      </c>
      <c r="P19" s="113">
        <f>SUM(D19:N19)</f>
        <v>86388</v>
      </c>
    </row>
    <row r="20" spans="1:16" ht="17.850000000000001" customHeight="1" x14ac:dyDescent="0.25">
      <c r="A20" s="23" t="s">
        <v>108</v>
      </c>
      <c r="B20" s="20"/>
      <c r="C20" s="37"/>
      <c r="D20" s="118">
        <v>0</v>
      </c>
      <c r="E20" s="113"/>
      <c r="F20" s="118">
        <f>SUM(F19)</f>
        <v>0</v>
      </c>
      <c r="G20" s="113"/>
      <c r="H20" s="118">
        <f>SUM(H19)</f>
        <v>0</v>
      </c>
      <c r="I20" s="113"/>
      <c r="J20" s="118">
        <f>SUM(J19)</f>
        <v>0</v>
      </c>
      <c r="K20" s="113"/>
      <c r="L20" s="113">
        <f>SUM(L19)</f>
        <v>86388</v>
      </c>
      <c r="M20" s="113"/>
      <c r="N20" s="113">
        <f>SUM(N19)</f>
        <v>0</v>
      </c>
      <c r="O20" s="113"/>
      <c r="P20" s="118">
        <f>SUM(P19)</f>
        <v>86388</v>
      </c>
    </row>
    <row r="21" spans="1:16" ht="17.850000000000001" customHeight="1" thickBot="1" x14ac:dyDescent="0.3">
      <c r="A21" s="19" t="s">
        <v>204</v>
      </c>
      <c r="B21" s="20"/>
      <c r="C21" s="37"/>
      <c r="D21" s="119">
        <f>SUM(D20,D18)</f>
        <v>927099</v>
      </c>
      <c r="E21" s="113"/>
      <c r="F21" s="119">
        <f>SUM(F20,F18)</f>
        <v>799228</v>
      </c>
      <c r="G21" s="113"/>
      <c r="H21" s="119">
        <f>SUM(H20,H18)</f>
        <v>12903</v>
      </c>
      <c r="I21" s="113"/>
      <c r="J21" s="119">
        <f>SUM(J20,J18)</f>
        <v>51847</v>
      </c>
      <c r="K21" s="113"/>
      <c r="L21" s="119">
        <f>SUM(L20,L18)</f>
        <v>123713</v>
      </c>
      <c r="M21" s="113"/>
      <c r="N21" s="119">
        <f>SUM(N20,N18)</f>
        <v>4637</v>
      </c>
      <c r="O21" s="113"/>
      <c r="P21" s="119">
        <f>SUM(P20,P18)</f>
        <v>1919427</v>
      </c>
    </row>
    <row r="22" spans="1:16" ht="10.35" customHeight="1" thickTop="1" x14ac:dyDescent="0.25">
      <c r="A22" s="19"/>
      <c r="B22" s="20"/>
      <c r="C22" s="37"/>
    </row>
    <row r="23" spans="1:16" ht="17.850000000000001" customHeight="1" x14ac:dyDescent="0.25">
      <c r="A23" s="19"/>
      <c r="B23" s="20"/>
      <c r="C23" s="37"/>
    </row>
    <row r="24" spans="1:16" ht="17.850000000000001" customHeight="1" x14ac:dyDescent="0.25">
      <c r="A24" s="19"/>
      <c r="B24" s="20"/>
      <c r="C24" s="37"/>
    </row>
    <row r="25" spans="1:16" ht="17.850000000000001" customHeight="1" x14ac:dyDescent="0.25">
      <c r="A25" s="19"/>
      <c r="B25" s="20"/>
      <c r="C25" s="37"/>
    </row>
    <row r="26" spans="1:16" ht="17.850000000000001" customHeight="1" x14ac:dyDescent="0.25">
      <c r="A26" s="19"/>
      <c r="B26" s="20"/>
      <c r="C26" s="37"/>
    </row>
    <row r="27" spans="1:16" ht="17.850000000000001" customHeight="1" x14ac:dyDescent="0.25">
      <c r="A27" s="19"/>
      <c r="B27" s="20"/>
      <c r="C27" s="37"/>
    </row>
    <row r="28" spans="1:16" ht="14.85" customHeight="1" x14ac:dyDescent="0.25">
      <c r="A28" s="19"/>
      <c r="B28" s="20"/>
      <c r="C28" s="37"/>
    </row>
    <row r="29" spans="1:16" ht="17.850000000000001" customHeight="1" x14ac:dyDescent="0.25">
      <c r="A29" s="19"/>
      <c r="C29" s="37"/>
    </row>
  </sheetData>
  <mergeCells count="1">
    <mergeCell ref="D5:P5"/>
  </mergeCells>
  <pageMargins left="0.78" right="0.39370078740157499" top="0.88" bottom="0.38" header="0.51180993000874897" footer="0.3"/>
  <pageSetup paperSize="9" scale="90" firstPageNumber="10" orientation="landscape" useFirstPageNumber="1" horizontalDpi="1200" verticalDpi="1200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E5A3B-FFD4-47E7-9896-A9FB9C68243C}">
  <sheetPr>
    <pageSetUpPr fitToPage="1"/>
  </sheetPr>
  <dimension ref="A1:K43"/>
  <sheetViews>
    <sheetView view="pageBreakPreview" topLeftCell="A21" zoomScaleNormal="85" zoomScaleSheetLayoutView="100" workbookViewId="0">
      <selection activeCell="H42" sqref="H42"/>
    </sheetView>
  </sheetViews>
  <sheetFormatPr defaultColWidth="9.42578125" defaultRowHeight="17.100000000000001" customHeight="1" x14ac:dyDescent="0.25"/>
  <cols>
    <col min="1" max="1" width="54.42578125" style="21" customWidth="1"/>
    <col min="2" max="2" width="9.5703125" style="21" customWidth="1"/>
    <col min="3" max="3" width="1" style="21" customWidth="1"/>
    <col min="4" max="4" width="10.140625" style="21" bestFit="1" customWidth="1"/>
    <col min="5" max="5" width="1" style="21" customWidth="1"/>
    <col min="6" max="6" width="10" style="21" bestFit="1" customWidth="1"/>
    <col min="7" max="7" width="1" style="21" customWidth="1"/>
    <col min="8" max="8" width="10.85546875" style="21" bestFit="1" customWidth="1"/>
    <col min="9" max="16384" width="9.42578125" style="21"/>
  </cols>
  <sheetData>
    <row r="1" spans="1:8" ht="16.350000000000001" customHeight="1" x14ac:dyDescent="0.25">
      <c r="A1" s="23" t="s">
        <v>0</v>
      </c>
      <c r="H1" s="39"/>
    </row>
    <row r="2" spans="1:8" ht="16.350000000000001" customHeight="1" x14ac:dyDescent="0.25">
      <c r="A2" s="19" t="s">
        <v>112</v>
      </c>
      <c r="H2" s="35"/>
    </row>
    <row r="3" spans="1:8" ht="16.350000000000001" customHeight="1" x14ac:dyDescent="0.25">
      <c r="A3" s="19" t="s">
        <v>198</v>
      </c>
    </row>
    <row r="4" spans="1:8" ht="3.95" customHeight="1" x14ac:dyDescent="0.25"/>
    <row r="5" spans="1:8" ht="18" customHeight="1" x14ac:dyDescent="0.25">
      <c r="B5" s="122" t="s">
        <v>2</v>
      </c>
      <c r="C5" s="122"/>
      <c r="D5" s="122"/>
      <c r="E5" s="122"/>
      <c r="F5" s="122"/>
      <c r="G5" s="122"/>
      <c r="H5" s="122"/>
    </row>
    <row r="6" spans="1:8" ht="18" customHeight="1" x14ac:dyDescent="0.25">
      <c r="B6" s="27" t="s">
        <v>3</v>
      </c>
      <c r="C6" s="27"/>
      <c r="D6" s="27"/>
      <c r="E6" s="19"/>
      <c r="F6" s="27" t="s">
        <v>4</v>
      </c>
      <c r="G6" s="27"/>
      <c r="H6" s="27"/>
    </row>
    <row r="7" spans="1:8" ht="18" customHeight="1" x14ac:dyDescent="0.25">
      <c r="B7" s="40" t="s">
        <v>154</v>
      </c>
      <c r="C7" s="32"/>
      <c r="D7" s="40" t="s">
        <v>56</v>
      </c>
      <c r="E7" s="32"/>
      <c r="F7" s="40" t="s">
        <v>154</v>
      </c>
      <c r="G7" s="32"/>
      <c r="H7" s="40" t="s">
        <v>56</v>
      </c>
    </row>
    <row r="8" spans="1:8" ht="18.600000000000001" customHeight="1" x14ac:dyDescent="0.25">
      <c r="A8" s="19" t="s">
        <v>113</v>
      </c>
      <c r="C8" s="37"/>
      <c r="D8" s="37"/>
      <c r="E8" s="81"/>
      <c r="F8" s="37"/>
      <c r="G8" s="37"/>
      <c r="H8" s="37"/>
    </row>
    <row r="9" spans="1:8" ht="18.600000000000001" customHeight="1" x14ac:dyDescent="0.25">
      <c r="A9" s="41" t="s">
        <v>72</v>
      </c>
      <c r="B9" s="2">
        <f>'p&amp;l 9 months'!D31</f>
        <v>-50830</v>
      </c>
      <c r="C9" s="62"/>
      <c r="D9" s="2">
        <f>'p&amp;l 9 months'!F31</f>
        <v>37911</v>
      </c>
      <c r="E9" s="2"/>
      <c r="F9" s="2">
        <f>'p&amp;l 9 months'!H31</f>
        <v>86388</v>
      </c>
      <c r="G9" s="2"/>
      <c r="H9" s="2">
        <f>'p&amp;l 9 months'!J31</f>
        <v>4945</v>
      </c>
    </row>
    <row r="10" spans="1:8" ht="18.600000000000001" customHeight="1" x14ac:dyDescent="0.25">
      <c r="A10" s="19" t="s">
        <v>194</v>
      </c>
      <c r="B10" s="37"/>
      <c r="C10" s="63"/>
      <c r="D10" s="37"/>
      <c r="E10" s="37"/>
      <c r="F10" s="37"/>
      <c r="G10" s="37"/>
      <c r="H10" s="37"/>
    </row>
    <row r="11" spans="1:8" ht="18.600000000000001" customHeight="1" x14ac:dyDescent="0.25">
      <c r="A11" s="36" t="s">
        <v>71</v>
      </c>
      <c r="B11" s="37">
        <v>37537</v>
      </c>
      <c r="C11" s="37"/>
      <c r="D11" s="37">
        <v>9435</v>
      </c>
      <c r="E11" s="37"/>
      <c r="F11" s="37">
        <v>2200</v>
      </c>
      <c r="G11" s="37"/>
      <c r="H11" s="37">
        <v>0</v>
      </c>
    </row>
    <row r="12" spans="1:8" ht="18.600000000000001" customHeight="1" x14ac:dyDescent="0.25">
      <c r="A12" s="36" t="s">
        <v>114</v>
      </c>
      <c r="B12" s="37">
        <v>98706</v>
      </c>
      <c r="C12" s="37"/>
      <c r="D12" s="37">
        <v>101022</v>
      </c>
      <c r="E12" s="37"/>
      <c r="F12" s="37">
        <v>30402</v>
      </c>
      <c r="G12" s="37"/>
      <c r="H12" s="37">
        <v>33354</v>
      </c>
    </row>
    <row r="13" spans="1:8" ht="18.600000000000001" customHeight="1" x14ac:dyDescent="0.25">
      <c r="A13" s="36" t="s">
        <v>115</v>
      </c>
      <c r="B13" s="37">
        <v>-198</v>
      </c>
      <c r="C13" s="37"/>
      <c r="D13" s="37">
        <v>5900</v>
      </c>
      <c r="E13" s="37"/>
      <c r="F13" s="37">
        <v>0</v>
      </c>
      <c r="G13" s="37"/>
      <c r="H13" s="37">
        <v>7102</v>
      </c>
    </row>
    <row r="14" spans="1:8" ht="18.600000000000001" customHeight="1" x14ac:dyDescent="0.25">
      <c r="A14" s="36" t="s">
        <v>116</v>
      </c>
      <c r="B14" s="37">
        <v>0</v>
      </c>
      <c r="C14" s="37"/>
      <c r="D14" s="37">
        <v>-2219</v>
      </c>
      <c r="E14" s="37"/>
      <c r="F14" s="37">
        <v>0</v>
      </c>
      <c r="G14" s="37"/>
      <c r="H14" s="37">
        <v>0</v>
      </c>
    </row>
    <row r="15" spans="1:8" ht="18.600000000000001" customHeight="1" x14ac:dyDescent="0.25">
      <c r="A15" s="36" t="s">
        <v>190</v>
      </c>
      <c r="B15" s="37">
        <v>-47</v>
      </c>
      <c r="C15" s="37"/>
      <c r="D15" s="37">
        <v>-3</v>
      </c>
      <c r="E15" s="37"/>
      <c r="F15" s="37">
        <v>-47</v>
      </c>
      <c r="G15" s="37"/>
      <c r="H15" s="37">
        <v>0</v>
      </c>
    </row>
    <row r="16" spans="1:8" ht="18.600000000000001" customHeight="1" x14ac:dyDescent="0.25">
      <c r="A16" s="36" t="s">
        <v>235</v>
      </c>
      <c r="B16" s="37">
        <v>13</v>
      </c>
      <c r="C16" s="37"/>
      <c r="D16" s="37">
        <v>0</v>
      </c>
      <c r="E16" s="37"/>
      <c r="F16" s="37">
        <v>0</v>
      </c>
      <c r="G16" s="37"/>
      <c r="H16" s="37">
        <v>0</v>
      </c>
    </row>
    <row r="17" spans="1:11" ht="18.600000000000001" customHeight="1" x14ac:dyDescent="0.25">
      <c r="A17" s="36" t="s">
        <v>117</v>
      </c>
      <c r="B17" s="37">
        <v>5078</v>
      </c>
      <c r="C17" s="37"/>
      <c r="D17" s="37">
        <v>7371</v>
      </c>
      <c r="E17" s="37"/>
      <c r="F17" s="37">
        <v>0</v>
      </c>
      <c r="G17" s="37"/>
      <c r="H17" s="37">
        <v>0</v>
      </c>
    </row>
    <row r="18" spans="1:11" ht="18.600000000000001" customHeight="1" x14ac:dyDescent="0.25">
      <c r="A18" s="36" t="s">
        <v>118</v>
      </c>
      <c r="B18" s="37">
        <v>0</v>
      </c>
      <c r="C18" s="37"/>
      <c r="D18" s="37">
        <v>21</v>
      </c>
      <c r="E18" s="37"/>
      <c r="F18" s="37">
        <v>0</v>
      </c>
      <c r="G18" s="37"/>
      <c r="H18" s="37">
        <v>21</v>
      </c>
    </row>
    <row r="19" spans="1:11" s="97" customFormat="1" ht="18.600000000000001" customHeight="1" x14ac:dyDescent="0.25">
      <c r="A19" s="36" t="s">
        <v>225</v>
      </c>
      <c r="B19" s="37">
        <v>2122</v>
      </c>
      <c r="C19" s="37"/>
      <c r="D19" s="37">
        <v>0</v>
      </c>
      <c r="E19" s="37"/>
      <c r="F19" s="37">
        <v>2122</v>
      </c>
      <c r="G19" s="37"/>
      <c r="H19" s="37">
        <v>0</v>
      </c>
    </row>
    <row r="20" spans="1:11" ht="18.600000000000001" customHeight="1" x14ac:dyDescent="0.25">
      <c r="A20" s="36" t="s">
        <v>119</v>
      </c>
      <c r="B20" s="37">
        <v>44516</v>
      </c>
      <c r="C20" s="37"/>
      <c r="D20" s="37">
        <v>4877</v>
      </c>
      <c r="E20" s="37"/>
      <c r="F20" s="37">
        <v>0</v>
      </c>
      <c r="G20" s="37"/>
      <c r="H20" s="37">
        <v>0</v>
      </c>
    </row>
    <row r="21" spans="1:11" ht="18.600000000000001" customHeight="1" x14ac:dyDescent="0.25">
      <c r="A21" s="36" t="s">
        <v>215</v>
      </c>
      <c r="B21" s="2">
        <v>970</v>
      </c>
      <c r="C21" s="37"/>
      <c r="D21" s="37">
        <v>-571</v>
      </c>
      <c r="E21" s="37"/>
      <c r="F21" s="37">
        <v>39199</v>
      </c>
      <c r="G21" s="37"/>
      <c r="H21" s="37">
        <v>-10180</v>
      </c>
    </row>
    <row r="22" spans="1:11" ht="18.600000000000001" customHeight="1" x14ac:dyDescent="0.25">
      <c r="A22" s="36" t="s">
        <v>187</v>
      </c>
      <c r="B22" s="37">
        <v>17568</v>
      </c>
      <c r="C22" s="37"/>
      <c r="D22" s="37">
        <v>66132</v>
      </c>
      <c r="E22" s="37"/>
      <c r="F22" s="37">
        <v>6246</v>
      </c>
      <c r="G22" s="37"/>
      <c r="H22" s="37">
        <v>67668</v>
      </c>
    </row>
    <row r="23" spans="1:11" ht="18.600000000000001" customHeight="1" x14ac:dyDescent="0.25">
      <c r="A23" s="36" t="s">
        <v>120</v>
      </c>
      <c r="B23" s="37">
        <v>4053</v>
      </c>
      <c r="C23" s="37"/>
      <c r="D23" s="37">
        <v>3697</v>
      </c>
      <c r="E23" s="37"/>
      <c r="F23" s="37">
        <v>3716</v>
      </c>
      <c r="G23" s="37"/>
      <c r="H23" s="37">
        <v>3307</v>
      </c>
    </row>
    <row r="24" spans="1:11" ht="18.600000000000001" customHeight="1" x14ac:dyDescent="0.25">
      <c r="A24" s="36" t="s">
        <v>179</v>
      </c>
      <c r="B24" s="37">
        <v>0</v>
      </c>
      <c r="C24" s="37"/>
      <c r="D24" s="37">
        <v>0</v>
      </c>
      <c r="E24" s="37"/>
      <c r="F24" s="37">
        <v>-151347</v>
      </c>
      <c r="G24" s="37"/>
      <c r="H24" s="37">
        <v>-11640</v>
      </c>
    </row>
    <row r="25" spans="1:11" ht="18.600000000000001" customHeight="1" x14ac:dyDescent="0.25">
      <c r="A25" s="36" t="s">
        <v>170</v>
      </c>
      <c r="B25" s="37">
        <v>-153</v>
      </c>
      <c r="C25" s="37"/>
      <c r="D25" s="37">
        <v>-89</v>
      </c>
      <c r="E25" s="37"/>
      <c r="F25" s="37">
        <v>-2458</v>
      </c>
      <c r="G25" s="37"/>
      <c r="H25" s="37">
        <v>-2099</v>
      </c>
    </row>
    <row r="26" spans="1:11" ht="18.600000000000001" customHeight="1" x14ac:dyDescent="0.25">
      <c r="A26" s="36" t="s">
        <v>171</v>
      </c>
      <c r="B26" s="37">
        <v>91130</v>
      </c>
      <c r="C26" s="37"/>
      <c r="D26" s="37">
        <v>86715</v>
      </c>
      <c r="E26" s="37"/>
      <c r="F26" s="37">
        <v>23074</v>
      </c>
      <c r="G26" s="37"/>
      <c r="H26" s="37">
        <v>21891</v>
      </c>
    </row>
    <row r="27" spans="1:11" ht="18.600000000000001" customHeight="1" x14ac:dyDescent="0.25">
      <c r="A27" s="36" t="s">
        <v>205</v>
      </c>
      <c r="B27" s="37">
        <v>0</v>
      </c>
      <c r="C27" s="37"/>
      <c r="D27" s="37">
        <v>-969</v>
      </c>
      <c r="E27" s="37"/>
      <c r="F27" s="37">
        <v>0</v>
      </c>
      <c r="G27" s="37"/>
      <c r="H27" s="37">
        <v>-969</v>
      </c>
    </row>
    <row r="28" spans="1:11" ht="18.600000000000001" customHeight="1" x14ac:dyDescent="0.25">
      <c r="A28" s="36" t="s">
        <v>230</v>
      </c>
      <c r="B28" s="74">
        <v>0</v>
      </c>
      <c r="C28" s="37"/>
      <c r="D28" s="74">
        <v>-1321</v>
      </c>
      <c r="E28" s="37"/>
      <c r="F28" s="74">
        <v>0</v>
      </c>
      <c r="G28" s="37"/>
      <c r="H28" s="74">
        <v>-504</v>
      </c>
    </row>
    <row r="29" spans="1:11" ht="18.600000000000001" customHeight="1" x14ac:dyDescent="0.25">
      <c r="A29" s="19" t="s">
        <v>121</v>
      </c>
      <c r="B29" s="37"/>
      <c r="C29" s="63"/>
      <c r="D29" s="37"/>
      <c r="E29" s="37"/>
      <c r="F29" s="37"/>
      <c r="G29" s="37"/>
      <c r="H29" s="37"/>
    </row>
    <row r="30" spans="1:11" ht="18.600000000000001" customHeight="1" x14ac:dyDescent="0.25">
      <c r="A30" s="19" t="s">
        <v>122</v>
      </c>
      <c r="B30" s="37">
        <f>SUM(B9:B29)</f>
        <v>250465</v>
      </c>
      <c r="C30" s="37"/>
      <c r="D30" s="37">
        <f>SUM(D9:D29)</f>
        <v>317909</v>
      </c>
      <c r="E30" s="37"/>
      <c r="F30" s="37">
        <f>SUM(F9:F29)</f>
        <v>39495</v>
      </c>
      <c r="G30" s="37"/>
      <c r="H30" s="37">
        <f>SUM(H9:H29)</f>
        <v>112896</v>
      </c>
    </row>
    <row r="31" spans="1:11" ht="18.600000000000001" customHeight="1" x14ac:dyDescent="0.25">
      <c r="A31" s="19" t="s">
        <v>123</v>
      </c>
      <c r="B31" s="37"/>
      <c r="C31" s="37"/>
      <c r="D31" s="37"/>
      <c r="E31" s="37"/>
      <c r="F31" s="37"/>
      <c r="G31" s="37"/>
      <c r="H31" s="37"/>
    </row>
    <row r="32" spans="1:11" ht="18.600000000000001" customHeight="1" x14ac:dyDescent="0.25">
      <c r="A32" s="43" t="s">
        <v>161</v>
      </c>
      <c r="B32" s="37">
        <v>262015</v>
      </c>
      <c r="C32" s="37"/>
      <c r="D32" s="37">
        <v>238188</v>
      </c>
      <c r="E32" s="37"/>
      <c r="F32" s="37">
        <v>-194292</v>
      </c>
      <c r="G32" s="37"/>
      <c r="H32" s="37">
        <v>105695</v>
      </c>
      <c r="K32" s="63"/>
    </row>
    <row r="33" spans="1:11" ht="18.600000000000001" customHeight="1" x14ac:dyDescent="0.25">
      <c r="A33" s="43" t="s">
        <v>124</v>
      </c>
      <c r="B33" s="37">
        <v>-184090</v>
      </c>
      <c r="C33" s="88"/>
      <c r="D33" s="37">
        <v>-215756</v>
      </c>
      <c r="E33" s="37"/>
      <c r="F33" s="37">
        <v>114589</v>
      </c>
      <c r="G33" s="37"/>
      <c r="H33" s="37">
        <v>-303416</v>
      </c>
    </row>
    <row r="34" spans="1:11" ht="18.600000000000001" customHeight="1" x14ac:dyDescent="0.25">
      <c r="A34" s="43" t="s">
        <v>216</v>
      </c>
      <c r="B34" s="37">
        <v>-72</v>
      </c>
      <c r="C34" s="88"/>
      <c r="D34" s="37">
        <v>3547</v>
      </c>
      <c r="E34" s="37"/>
      <c r="F34" s="37">
        <v>0</v>
      </c>
      <c r="G34" s="37"/>
      <c r="H34" s="37">
        <v>0</v>
      </c>
    </row>
    <row r="35" spans="1:11" ht="18.600000000000001" customHeight="1" x14ac:dyDescent="0.25">
      <c r="A35" s="43" t="s">
        <v>13</v>
      </c>
      <c r="B35" s="37">
        <v>-44062</v>
      </c>
      <c r="C35" s="88"/>
      <c r="D35" s="37">
        <v>-29497</v>
      </c>
      <c r="E35" s="37"/>
      <c r="F35" s="37">
        <v>-4102</v>
      </c>
      <c r="G35" s="37"/>
      <c r="H35" s="37">
        <v>-2167</v>
      </c>
      <c r="K35" s="63"/>
    </row>
    <row r="36" spans="1:11" ht="18.600000000000001" customHeight="1" x14ac:dyDescent="0.25">
      <c r="A36" s="43" t="s">
        <v>20</v>
      </c>
      <c r="B36" s="37">
        <v>9</v>
      </c>
      <c r="C36" s="88"/>
      <c r="D36" s="37">
        <v>-765</v>
      </c>
      <c r="E36" s="37"/>
      <c r="F36" s="37">
        <v>-39</v>
      </c>
      <c r="G36" s="37"/>
      <c r="H36" s="37">
        <v>-1292</v>
      </c>
    </row>
    <row r="37" spans="1:11" ht="18.600000000000001" customHeight="1" x14ac:dyDescent="0.25">
      <c r="A37" s="19" t="s">
        <v>125</v>
      </c>
      <c r="B37" s="37"/>
      <c r="C37" s="37"/>
      <c r="D37" s="37"/>
      <c r="E37" s="37"/>
      <c r="F37" s="37"/>
      <c r="G37" s="37"/>
      <c r="H37" s="37"/>
    </row>
    <row r="38" spans="1:11" ht="18.600000000000001" customHeight="1" x14ac:dyDescent="0.25">
      <c r="A38" s="43" t="s">
        <v>172</v>
      </c>
      <c r="B38" s="37">
        <v>107352</v>
      </c>
      <c r="C38" s="88"/>
      <c r="D38" s="37">
        <v>-42328</v>
      </c>
      <c r="E38" s="37"/>
      <c r="F38" s="37">
        <v>2953</v>
      </c>
      <c r="G38" s="37"/>
      <c r="H38" s="37">
        <v>-25749</v>
      </c>
    </row>
    <row r="39" spans="1:11" ht="18.600000000000001" customHeight="1" x14ac:dyDescent="0.25">
      <c r="A39" s="43" t="s">
        <v>32</v>
      </c>
      <c r="B39" s="37">
        <v>-15357</v>
      </c>
      <c r="C39" s="88"/>
      <c r="D39" s="37">
        <v>-7576</v>
      </c>
      <c r="E39" s="37"/>
      <c r="F39" s="37">
        <v>52</v>
      </c>
      <c r="G39" s="37"/>
      <c r="H39" s="37">
        <v>-2236</v>
      </c>
    </row>
    <row r="40" spans="1:11" ht="18.600000000000001" customHeight="1" x14ac:dyDescent="0.25">
      <c r="A40" s="43" t="s">
        <v>126</v>
      </c>
      <c r="B40" s="37">
        <v>-933</v>
      </c>
      <c r="C40" s="88"/>
      <c r="D40" s="37">
        <v>-2745</v>
      </c>
      <c r="E40" s="37"/>
      <c r="F40" s="37">
        <v>-933</v>
      </c>
      <c r="G40" s="37"/>
      <c r="H40" s="37">
        <v>-2476</v>
      </c>
    </row>
    <row r="41" spans="1:11" ht="18.600000000000001" customHeight="1" x14ac:dyDescent="0.25">
      <c r="A41" s="19" t="s">
        <v>217</v>
      </c>
      <c r="B41" s="77">
        <f>SUM(B30:B40)</f>
        <v>375327</v>
      </c>
      <c r="C41" s="88"/>
      <c r="D41" s="77">
        <f>SUM(D30:D40)</f>
        <v>260977</v>
      </c>
      <c r="E41" s="37"/>
      <c r="F41" s="77">
        <f>SUM(F30:F40)</f>
        <v>-42277</v>
      </c>
      <c r="G41" s="37"/>
      <c r="H41" s="77">
        <f>SUM(H30:H40)</f>
        <v>-118745</v>
      </c>
    </row>
    <row r="42" spans="1:11" ht="18.600000000000001" customHeight="1" x14ac:dyDescent="0.25">
      <c r="A42" s="43" t="s">
        <v>127</v>
      </c>
      <c r="B42" s="37">
        <v>-34396</v>
      </c>
      <c r="C42" s="88"/>
      <c r="D42" s="37">
        <v>-26121</v>
      </c>
      <c r="E42" s="37"/>
      <c r="F42" s="37">
        <v>-303</v>
      </c>
      <c r="G42" s="37"/>
      <c r="H42" s="70">
        <v>-1475</v>
      </c>
    </row>
    <row r="43" spans="1:11" ht="18.600000000000001" customHeight="1" x14ac:dyDescent="0.25">
      <c r="A43" s="19" t="s">
        <v>218</v>
      </c>
      <c r="B43" s="78">
        <f>B41+B42</f>
        <v>340931</v>
      </c>
      <c r="C43" s="88"/>
      <c r="D43" s="78">
        <f>D41+D42</f>
        <v>234856</v>
      </c>
      <c r="E43" s="37"/>
      <c r="F43" s="78">
        <f>F41+F42</f>
        <v>-42580</v>
      </c>
      <c r="G43" s="37"/>
      <c r="H43" s="78">
        <f>H41+H42</f>
        <v>-120220</v>
      </c>
    </row>
  </sheetData>
  <mergeCells count="1">
    <mergeCell ref="B5:H5"/>
  </mergeCells>
  <pageMargins left="0.7" right="0.36" top="0.53" bottom="0.1" header="0.3" footer="0.1"/>
  <pageSetup paperSize="9" scale="93" firstPageNumber="11" orientation="portrait" useFirstPageNumber="1" horizontalDpi="1200" verticalDpi="1200" r:id="rId1"/>
  <headerFooter scaleWithDoc="0"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9467C-9364-4FE5-B2ED-AE3F529BE7B3}">
  <dimension ref="A1:P50"/>
  <sheetViews>
    <sheetView tabSelected="1" view="pageBreakPreview" topLeftCell="A26" zoomScale="85" zoomScaleNormal="85" zoomScaleSheetLayoutView="85" workbookViewId="0">
      <selection activeCell="H38" sqref="H38"/>
    </sheetView>
  </sheetViews>
  <sheetFormatPr defaultColWidth="9.42578125" defaultRowHeight="16.350000000000001" customHeight="1" x14ac:dyDescent="0.25"/>
  <cols>
    <col min="1" max="1" width="53.5703125" style="21" customWidth="1"/>
    <col min="2" max="2" width="10.85546875" style="21" bestFit="1" customWidth="1"/>
    <col min="3" max="3" width="1" style="21" customWidth="1"/>
    <col min="4" max="4" width="10.85546875" style="21" bestFit="1" customWidth="1"/>
    <col min="5" max="5" width="1" style="21" customWidth="1"/>
    <col min="6" max="6" width="9.5703125" style="21" customWidth="1"/>
    <col min="7" max="7" width="1" style="21" customWidth="1"/>
    <col min="8" max="8" width="9.5703125" style="21" customWidth="1"/>
    <col min="9" max="16384" width="9.42578125" style="21"/>
  </cols>
  <sheetData>
    <row r="1" spans="1:16" ht="16.350000000000001" customHeight="1" x14ac:dyDescent="0.25">
      <c r="A1" s="23" t="s">
        <v>0</v>
      </c>
      <c r="H1" s="39"/>
    </row>
    <row r="2" spans="1:16" ht="16.350000000000001" customHeight="1" x14ac:dyDescent="0.25">
      <c r="A2" s="19" t="s">
        <v>128</v>
      </c>
      <c r="H2" s="35"/>
    </row>
    <row r="3" spans="1:16" ht="16.350000000000001" customHeight="1" x14ac:dyDescent="0.25">
      <c r="A3" s="19" t="s">
        <v>198</v>
      </c>
    </row>
    <row r="5" spans="1:16" ht="16.350000000000001" customHeight="1" x14ac:dyDescent="0.25">
      <c r="B5" s="122" t="s">
        <v>2</v>
      </c>
      <c r="C5" s="122"/>
      <c r="D5" s="122"/>
      <c r="E5" s="122"/>
      <c r="F5" s="122"/>
      <c r="G5" s="122"/>
      <c r="H5" s="122"/>
    </row>
    <row r="6" spans="1:16" ht="16.350000000000001" customHeight="1" x14ac:dyDescent="0.25">
      <c r="B6" s="27" t="s">
        <v>3</v>
      </c>
      <c r="C6" s="27"/>
      <c r="D6" s="27"/>
      <c r="E6" s="19"/>
      <c r="F6" s="27" t="s">
        <v>4</v>
      </c>
      <c r="G6" s="27"/>
      <c r="H6" s="27"/>
    </row>
    <row r="7" spans="1:16" ht="16.350000000000001" customHeight="1" x14ac:dyDescent="0.25">
      <c r="B7" s="40" t="s">
        <v>154</v>
      </c>
      <c r="C7" s="32"/>
      <c r="D7" s="40" t="s">
        <v>56</v>
      </c>
      <c r="E7" s="32"/>
      <c r="F7" s="40" t="s">
        <v>154</v>
      </c>
      <c r="G7" s="32"/>
      <c r="H7" s="40" t="s">
        <v>56</v>
      </c>
    </row>
    <row r="8" spans="1:16" ht="20.100000000000001" customHeight="1" x14ac:dyDescent="0.25">
      <c r="A8" s="19" t="s">
        <v>129</v>
      </c>
      <c r="B8" s="25"/>
      <c r="C8" s="25"/>
      <c r="D8" s="25"/>
      <c r="E8" s="25"/>
      <c r="F8" s="25"/>
      <c r="G8" s="25"/>
      <c r="H8" s="25"/>
    </row>
    <row r="9" spans="1:16" ht="20.100000000000001" customHeight="1" x14ac:dyDescent="0.25">
      <c r="A9" s="41" t="s">
        <v>226</v>
      </c>
      <c r="B9" s="70">
        <v>0</v>
      </c>
      <c r="C9" s="89"/>
      <c r="D9" s="70">
        <v>0</v>
      </c>
      <c r="E9" s="37"/>
      <c r="F9" s="70">
        <v>0</v>
      </c>
      <c r="G9" s="37"/>
      <c r="H9" s="37">
        <v>1750</v>
      </c>
    </row>
    <row r="10" spans="1:16" ht="20.100000000000001" customHeight="1" x14ac:dyDescent="0.25">
      <c r="A10" s="41" t="s">
        <v>206</v>
      </c>
      <c r="B10" s="70">
        <v>0</v>
      </c>
      <c r="C10" s="89"/>
      <c r="D10" s="70">
        <v>1000</v>
      </c>
      <c r="E10" s="37"/>
      <c r="F10" s="70">
        <v>0</v>
      </c>
      <c r="G10" s="37"/>
      <c r="H10" s="37">
        <v>0</v>
      </c>
    </row>
    <row r="11" spans="1:16" ht="20.100000000000001" customHeight="1" x14ac:dyDescent="0.25">
      <c r="A11" s="41" t="s">
        <v>173</v>
      </c>
      <c r="B11" s="70">
        <v>-85614</v>
      </c>
      <c r="C11" s="89"/>
      <c r="D11" s="70">
        <v>-77424</v>
      </c>
      <c r="E11" s="37"/>
      <c r="F11" s="37">
        <v>-20406</v>
      </c>
      <c r="G11" s="37"/>
      <c r="H11" s="37">
        <v>-25760</v>
      </c>
    </row>
    <row r="12" spans="1:16" ht="20.100000000000001" customHeight="1" x14ac:dyDescent="0.25">
      <c r="A12" s="41" t="s">
        <v>174</v>
      </c>
      <c r="B12" s="70">
        <v>-370</v>
      </c>
      <c r="C12" s="89"/>
      <c r="D12" s="70">
        <v>0</v>
      </c>
      <c r="E12" s="37"/>
      <c r="F12" s="70">
        <v>-117</v>
      </c>
      <c r="G12" s="37"/>
      <c r="H12" s="37">
        <v>0</v>
      </c>
    </row>
    <row r="13" spans="1:16" ht="20.100000000000001" customHeight="1" x14ac:dyDescent="0.25">
      <c r="A13" s="41" t="s">
        <v>175</v>
      </c>
      <c r="B13" s="37">
        <v>47</v>
      </c>
      <c r="C13" s="89"/>
      <c r="D13" s="70">
        <v>3</v>
      </c>
      <c r="E13" s="37"/>
      <c r="F13" s="37">
        <v>47</v>
      </c>
      <c r="G13" s="37"/>
      <c r="H13" s="37">
        <v>0</v>
      </c>
    </row>
    <row r="14" spans="1:16" ht="20.100000000000001" customHeight="1" x14ac:dyDescent="0.25">
      <c r="A14" s="41" t="s">
        <v>179</v>
      </c>
      <c r="B14" s="37">
        <v>0</v>
      </c>
      <c r="C14" s="89"/>
      <c r="D14" s="70">
        <v>0</v>
      </c>
      <c r="E14" s="37"/>
      <c r="F14" s="37">
        <v>0</v>
      </c>
      <c r="G14" s="37"/>
      <c r="H14" s="37">
        <v>3000</v>
      </c>
    </row>
    <row r="15" spans="1:16" ht="20.100000000000001" customHeight="1" x14ac:dyDescent="0.25">
      <c r="A15" s="41" t="s">
        <v>170</v>
      </c>
      <c r="B15" s="37">
        <v>146</v>
      </c>
      <c r="C15" s="88"/>
      <c r="D15" s="37">
        <v>71</v>
      </c>
      <c r="E15" s="37"/>
      <c r="F15" s="37">
        <v>424</v>
      </c>
      <c r="G15" s="37"/>
      <c r="H15" s="37">
        <v>63</v>
      </c>
    </row>
    <row r="16" spans="1:16" ht="20.100000000000001" customHeight="1" x14ac:dyDescent="0.25">
      <c r="A16" s="19" t="s">
        <v>227</v>
      </c>
      <c r="B16" s="78">
        <f>SUM(B9:B15)</f>
        <v>-85791</v>
      </c>
      <c r="C16" s="88"/>
      <c r="D16" s="78">
        <f>SUM(D9:D15)</f>
        <v>-76350</v>
      </c>
      <c r="E16" s="37"/>
      <c r="F16" s="78">
        <f>SUM(F9:F15)</f>
        <v>-20052</v>
      </c>
      <c r="G16" s="37"/>
      <c r="H16" s="78">
        <f>SUM(H9:H15)</f>
        <v>-20947</v>
      </c>
      <c r="J16" s="37"/>
      <c r="L16" s="37"/>
      <c r="N16" s="37"/>
      <c r="P16" s="37"/>
    </row>
    <row r="17" spans="1:16" ht="12" customHeight="1" x14ac:dyDescent="0.25">
      <c r="A17" s="19"/>
      <c r="B17" s="62"/>
      <c r="C17" s="62"/>
      <c r="D17" s="2"/>
      <c r="E17" s="2"/>
      <c r="F17" s="2"/>
      <c r="G17" s="2"/>
      <c r="H17" s="2"/>
    </row>
    <row r="18" spans="1:16" ht="20.100000000000001" customHeight="1" x14ac:dyDescent="0.25">
      <c r="A18" s="19" t="s">
        <v>130</v>
      </c>
      <c r="B18" s="62"/>
      <c r="C18" s="62"/>
      <c r="D18" s="2"/>
      <c r="E18" s="2"/>
      <c r="F18" s="2"/>
      <c r="G18" s="2"/>
      <c r="H18" s="2"/>
    </row>
    <row r="19" spans="1:16" ht="20.100000000000001" customHeight="1" x14ac:dyDescent="0.25">
      <c r="A19" s="41" t="s">
        <v>171</v>
      </c>
      <c r="B19" s="37">
        <v>-89292</v>
      </c>
      <c r="C19" s="90"/>
      <c r="D19" s="37">
        <v>-84578</v>
      </c>
      <c r="E19" s="37"/>
      <c r="F19" s="37">
        <v>-19857</v>
      </c>
      <c r="G19" s="37"/>
      <c r="H19" s="37">
        <v>-19670</v>
      </c>
    </row>
    <row r="20" spans="1:16" ht="20.100000000000001" customHeight="1" x14ac:dyDescent="0.25">
      <c r="A20" s="41" t="s">
        <v>237</v>
      </c>
      <c r="B20" s="37"/>
      <c r="C20" s="90"/>
      <c r="D20" s="37"/>
      <c r="E20" s="37"/>
      <c r="F20" s="37"/>
      <c r="G20" s="37"/>
      <c r="H20" s="37"/>
    </row>
    <row r="21" spans="1:16" ht="20.100000000000001" customHeight="1" x14ac:dyDescent="0.25">
      <c r="A21" s="41" t="s">
        <v>238</v>
      </c>
      <c r="B21" s="37">
        <v>-121814</v>
      </c>
      <c r="C21" s="90"/>
      <c r="D21" s="37">
        <v>-40025</v>
      </c>
      <c r="E21" s="37"/>
      <c r="F21" s="37">
        <v>112640</v>
      </c>
      <c r="G21" s="37"/>
      <c r="H21" s="37">
        <v>215430</v>
      </c>
    </row>
    <row r="22" spans="1:16" ht="20.100000000000001" customHeight="1" x14ac:dyDescent="0.25">
      <c r="A22" s="41" t="s">
        <v>232</v>
      </c>
      <c r="B22" s="37">
        <v>0</v>
      </c>
      <c r="C22" s="2"/>
      <c r="D22" s="2">
        <v>0</v>
      </c>
      <c r="E22" s="37"/>
      <c r="F22" s="37">
        <v>300120</v>
      </c>
      <c r="G22" s="37"/>
      <c r="H22" s="37">
        <v>1199790</v>
      </c>
    </row>
    <row r="23" spans="1:16" ht="20.100000000000001" customHeight="1" x14ac:dyDescent="0.25">
      <c r="A23" s="41" t="s">
        <v>233</v>
      </c>
      <c r="B23" s="37">
        <v>0</v>
      </c>
      <c r="C23" s="2"/>
      <c r="D23" s="2">
        <v>0</v>
      </c>
      <c r="E23" s="37"/>
      <c r="F23" s="37">
        <v>-375120</v>
      </c>
      <c r="G23" s="37"/>
      <c r="H23" s="37">
        <v>-1274760</v>
      </c>
    </row>
    <row r="24" spans="1:16" ht="20.100000000000001" customHeight="1" x14ac:dyDescent="0.25">
      <c r="A24" s="41" t="s">
        <v>176</v>
      </c>
      <c r="B24" s="37">
        <v>0</v>
      </c>
      <c r="C24" s="90"/>
      <c r="D24" s="37">
        <v>12000</v>
      </c>
      <c r="E24" s="37"/>
      <c r="F24" s="37">
        <v>46300</v>
      </c>
      <c r="G24" s="37"/>
      <c r="H24" s="37">
        <v>47000</v>
      </c>
    </row>
    <row r="25" spans="1:16" ht="20.100000000000001" customHeight="1" x14ac:dyDescent="0.25">
      <c r="A25" s="41" t="s">
        <v>144</v>
      </c>
      <c r="B25" s="37">
        <v>0</v>
      </c>
      <c r="C25" s="90"/>
      <c r="D25" s="37">
        <v>0</v>
      </c>
      <c r="E25" s="37"/>
      <c r="F25" s="37">
        <v>-20250</v>
      </c>
      <c r="G25" s="37"/>
      <c r="H25" s="37">
        <v>-24900</v>
      </c>
    </row>
    <row r="26" spans="1:16" ht="20.100000000000001" customHeight="1" x14ac:dyDescent="0.25">
      <c r="A26" s="41" t="s">
        <v>131</v>
      </c>
      <c r="B26" s="37">
        <v>-42500</v>
      </c>
      <c r="C26" s="89"/>
      <c r="D26" s="70">
        <v>-43135</v>
      </c>
      <c r="E26" s="37"/>
      <c r="F26" s="37">
        <v>0</v>
      </c>
      <c r="G26" s="37"/>
      <c r="H26" s="37">
        <v>0</v>
      </c>
    </row>
    <row r="27" spans="1:16" ht="20.100000000000001" customHeight="1" x14ac:dyDescent="0.25">
      <c r="A27" s="41" t="s">
        <v>132</v>
      </c>
      <c r="B27" s="37">
        <v>-8555</v>
      </c>
      <c r="C27" s="89"/>
      <c r="D27" s="70">
        <v>-4896</v>
      </c>
      <c r="E27" s="37"/>
      <c r="F27" s="37">
        <v>-1795</v>
      </c>
      <c r="G27" s="37"/>
      <c r="H27" s="37">
        <v>-1795</v>
      </c>
    </row>
    <row r="28" spans="1:16" ht="20.100000000000001" customHeight="1" x14ac:dyDescent="0.25">
      <c r="A28" s="19" t="s">
        <v>228</v>
      </c>
      <c r="B28" s="78">
        <f>SUM(B19:B27)</f>
        <v>-262161</v>
      </c>
      <c r="C28" s="88"/>
      <c r="D28" s="78">
        <f>SUM(D19:D27)</f>
        <v>-160634</v>
      </c>
      <c r="E28" s="37"/>
      <c r="F28" s="78">
        <f>SUM(F19:F27)</f>
        <v>42038</v>
      </c>
      <c r="G28" s="37"/>
      <c r="H28" s="78">
        <f>SUM(H19:H27)</f>
        <v>141095</v>
      </c>
      <c r="J28" s="37"/>
      <c r="L28" s="37"/>
      <c r="N28" s="37"/>
      <c r="P28" s="37"/>
    </row>
    <row r="29" spans="1:16" ht="12" customHeight="1" x14ac:dyDescent="0.25">
      <c r="A29" s="19"/>
      <c r="B29" s="2"/>
      <c r="C29" s="62"/>
      <c r="D29" s="2"/>
      <c r="E29" s="2"/>
      <c r="F29" s="2"/>
      <c r="G29" s="2"/>
      <c r="H29" s="2"/>
    </row>
    <row r="30" spans="1:16" ht="20.100000000000001" customHeight="1" x14ac:dyDescent="0.25">
      <c r="A30" s="21" t="s">
        <v>133</v>
      </c>
      <c r="B30" s="95">
        <v>106</v>
      </c>
      <c r="C30" s="88"/>
      <c r="D30" s="74">
        <v>15319</v>
      </c>
      <c r="E30" s="37"/>
      <c r="F30" s="79">
        <v>0</v>
      </c>
      <c r="G30" s="37"/>
      <c r="H30" s="79">
        <v>0</v>
      </c>
    </row>
    <row r="31" spans="1:16" ht="20.100000000000001" customHeight="1" x14ac:dyDescent="0.25">
      <c r="A31" s="19" t="s">
        <v>134</v>
      </c>
      <c r="B31" s="96">
        <f>'Cash flows'!B43+B16+B28+B30</f>
        <v>-6915</v>
      </c>
      <c r="C31" s="62"/>
      <c r="D31" s="96">
        <f>'Cash flows'!D43+D16+D28+D30</f>
        <v>13191</v>
      </c>
      <c r="E31" s="2"/>
      <c r="F31" s="96">
        <f>'Cash flows'!F43+F16+F28+F30</f>
        <v>-20594</v>
      </c>
      <c r="G31" s="2"/>
      <c r="H31" s="96">
        <f>'Cash flows'!H43+H16+H28+H30</f>
        <v>-72</v>
      </c>
    </row>
    <row r="32" spans="1:16" ht="20.100000000000001" customHeight="1" x14ac:dyDescent="0.25">
      <c r="A32" s="21" t="s">
        <v>135</v>
      </c>
      <c r="B32" s="2">
        <v>43619</v>
      </c>
      <c r="C32" s="88"/>
      <c r="D32" s="2">
        <v>21377</v>
      </c>
      <c r="E32" s="37"/>
      <c r="F32" s="2">
        <v>21340</v>
      </c>
      <c r="G32" s="2"/>
      <c r="H32" s="2">
        <v>608</v>
      </c>
    </row>
    <row r="33" spans="1:16" ht="20.100000000000001" customHeight="1" x14ac:dyDescent="0.25">
      <c r="A33" s="21" t="s">
        <v>136</v>
      </c>
      <c r="B33" s="2">
        <v>-17</v>
      </c>
      <c r="C33" s="88"/>
      <c r="D33" s="2">
        <v>12</v>
      </c>
      <c r="E33" s="37"/>
      <c r="F33" s="2">
        <v>-11</v>
      </c>
      <c r="G33" s="2"/>
      <c r="H33" s="2">
        <v>2</v>
      </c>
    </row>
    <row r="34" spans="1:16" ht="20.100000000000001" customHeight="1" thickBot="1" x14ac:dyDescent="0.3">
      <c r="A34" s="19" t="s">
        <v>137</v>
      </c>
      <c r="B34" s="80">
        <f>SUM(B31:B33)</f>
        <v>36687</v>
      </c>
      <c r="C34" s="63"/>
      <c r="D34" s="80">
        <f>SUM(D31:D33)</f>
        <v>34580</v>
      </c>
      <c r="E34" s="37"/>
      <c r="F34" s="80">
        <f>SUM(F31:F33)</f>
        <v>735</v>
      </c>
      <c r="G34" s="37"/>
      <c r="H34" s="80">
        <f>SUM(H31:H33)</f>
        <v>538</v>
      </c>
      <c r="J34" s="37"/>
      <c r="L34" s="37"/>
      <c r="N34" s="37"/>
      <c r="P34" s="37"/>
    </row>
    <row r="35" spans="1:16" ht="12" customHeight="1" thickTop="1" x14ac:dyDescent="0.25">
      <c r="A35" s="19"/>
      <c r="B35" s="62"/>
      <c r="C35" s="62"/>
      <c r="D35" s="2"/>
      <c r="E35" s="2"/>
      <c r="F35" s="2"/>
      <c r="G35" s="2"/>
      <c r="H35" s="2"/>
    </row>
    <row r="36" spans="1:16" ht="20.100000000000001" customHeight="1" x14ac:dyDescent="0.25">
      <c r="A36" s="23" t="s">
        <v>138</v>
      </c>
      <c r="B36" s="63"/>
      <c r="C36" s="63"/>
      <c r="D36" s="37"/>
      <c r="E36" s="37"/>
      <c r="F36" s="37"/>
      <c r="G36" s="37"/>
      <c r="H36" s="37"/>
    </row>
    <row r="37" spans="1:16" ht="20.100000000000001" customHeight="1" x14ac:dyDescent="0.25">
      <c r="A37" s="38" t="s">
        <v>139</v>
      </c>
      <c r="B37" s="63"/>
      <c r="C37" s="63"/>
      <c r="D37" s="37"/>
      <c r="E37" s="37"/>
      <c r="F37" s="37"/>
      <c r="G37" s="37"/>
      <c r="H37" s="37"/>
    </row>
    <row r="38" spans="1:16" ht="20.100000000000001" customHeight="1" x14ac:dyDescent="0.25">
      <c r="A38" s="98" t="s">
        <v>140</v>
      </c>
      <c r="B38" s="2">
        <v>6468</v>
      </c>
      <c r="C38" s="63"/>
      <c r="D38" s="2">
        <v>3585</v>
      </c>
      <c r="E38" s="37"/>
      <c r="F38" s="2">
        <v>0</v>
      </c>
      <c r="G38" s="37"/>
      <c r="H38" s="2">
        <v>0</v>
      </c>
    </row>
    <row r="39" spans="1:16" ht="20.100000000000001" customHeight="1" x14ac:dyDescent="0.25">
      <c r="A39" s="98" t="s">
        <v>141</v>
      </c>
      <c r="B39" s="2">
        <v>1374</v>
      </c>
      <c r="C39" s="63"/>
      <c r="D39" s="2">
        <v>985</v>
      </c>
      <c r="E39" s="37"/>
      <c r="F39" s="2">
        <v>1374</v>
      </c>
      <c r="G39" s="37"/>
      <c r="H39" s="2">
        <v>985</v>
      </c>
    </row>
    <row r="40" spans="1:16" ht="20.100000000000001" customHeight="1" x14ac:dyDescent="0.25">
      <c r="A40" s="98" t="s">
        <v>207</v>
      </c>
      <c r="B40" s="37">
        <v>70130</v>
      </c>
      <c r="C40" s="63"/>
      <c r="D40" s="62">
        <v>0</v>
      </c>
      <c r="E40" s="63"/>
      <c r="F40" s="2">
        <v>83461</v>
      </c>
      <c r="G40" s="63"/>
      <c r="H40" s="2">
        <v>0</v>
      </c>
    </row>
    <row r="41" spans="1:16" ht="20.100000000000001" customHeight="1" x14ac:dyDescent="0.25">
      <c r="A41" s="98" t="s">
        <v>208</v>
      </c>
      <c r="B41" s="37">
        <v>0</v>
      </c>
      <c r="C41" s="63"/>
      <c r="D41" s="62">
        <v>0</v>
      </c>
      <c r="E41" s="63"/>
      <c r="F41" s="2">
        <v>61200</v>
      </c>
      <c r="G41" s="63"/>
      <c r="H41" s="2">
        <v>8640</v>
      </c>
    </row>
    <row r="42" spans="1:16" ht="16.350000000000001" customHeight="1" x14ac:dyDescent="0.25">
      <c r="A42" s="38"/>
      <c r="B42" s="2"/>
      <c r="D42" s="2"/>
      <c r="E42" s="18"/>
      <c r="F42" s="2"/>
      <c r="G42" s="18"/>
      <c r="H42" s="2"/>
    </row>
    <row r="43" spans="1:16" ht="16.350000000000001" customHeight="1" x14ac:dyDescent="0.25">
      <c r="A43" s="38"/>
      <c r="B43" s="2"/>
      <c r="D43" s="2"/>
      <c r="E43" s="18"/>
      <c r="F43" s="2"/>
      <c r="G43" s="18"/>
      <c r="H43" s="2"/>
    </row>
    <row r="44" spans="1:16" ht="16.350000000000001" customHeight="1" x14ac:dyDescent="0.25">
      <c r="A44" s="38"/>
      <c r="B44" s="2"/>
      <c r="D44" s="2"/>
      <c r="E44" s="18"/>
      <c r="F44" s="2"/>
      <c r="G44" s="18"/>
      <c r="H44" s="2"/>
    </row>
    <row r="45" spans="1:16" ht="16.350000000000001" customHeight="1" x14ac:dyDescent="0.25">
      <c r="A45" s="38"/>
      <c r="B45" s="2"/>
      <c r="D45" s="2"/>
      <c r="E45" s="18"/>
      <c r="F45" s="2"/>
      <c r="G45" s="18"/>
      <c r="H45" s="2"/>
    </row>
    <row r="46" spans="1:16" ht="16.350000000000001" customHeight="1" x14ac:dyDescent="0.25">
      <c r="A46" s="38"/>
      <c r="B46" s="2"/>
      <c r="D46" s="2"/>
      <c r="E46" s="18"/>
      <c r="F46" s="2"/>
      <c r="G46" s="18"/>
      <c r="H46" s="2"/>
    </row>
    <row r="47" spans="1:16" ht="16.350000000000001" customHeight="1" x14ac:dyDescent="0.25">
      <c r="A47" s="38"/>
      <c r="B47" s="2"/>
      <c r="C47" s="2"/>
      <c r="D47" s="2"/>
      <c r="E47" s="2"/>
      <c r="F47" s="2"/>
      <c r="G47" s="2"/>
      <c r="H47" s="2"/>
    </row>
    <row r="48" spans="1:16" ht="16.350000000000001" customHeight="1" x14ac:dyDescent="0.25">
      <c r="A48" s="38"/>
      <c r="B48" s="2"/>
      <c r="C48" s="2"/>
      <c r="D48" s="2"/>
      <c r="E48" s="2"/>
      <c r="F48" s="2"/>
      <c r="G48" s="2"/>
      <c r="H48" s="2"/>
    </row>
    <row r="49" spans="1:8" ht="16.350000000000001" customHeight="1" x14ac:dyDescent="0.25">
      <c r="A49" s="38"/>
      <c r="B49" s="2"/>
      <c r="C49" s="2"/>
      <c r="D49" s="2"/>
      <c r="E49" s="2"/>
      <c r="F49" s="2"/>
      <c r="G49" s="2"/>
      <c r="H49" s="2"/>
    </row>
    <row r="50" spans="1:8" ht="16.350000000000001" customHeight="1" x14ac:dyDescent="0.25">
      <c r="A50" s="38"/>
      <c r="B50" s="2"/>
      <c r="C50" s="2"/>
      <c r="D50" s="2"/>
      <c r="E50" s="2"/>
      <c r="F50" s="2"/>
      <c r="G50" s="2"/>
      <c r="H50" s="2"/>
    </row>
  </sheetData>
  <mergeCells count="1">
    <mergeCell ref="B5:H5"/>
  </mergeCells>
  <pageMargins left="0.7" right="0.22" top="0.75" bottom="0.75" header="0.3" footer="0.3"/>
  <pageSetup paperSize="9" scale="95" firstPageNumber="12" orientation="portrait" useFirstPageNumber="1" horizontalDpi="1200" verticalDpi="1200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1D72CEEE299C48A7B8F72D48011C64" ma:contentTypeVersion="14" ma:contentTypeDescription="Create a new document." ma:contentTypeScope="" ma:versionID="d9797244c0edf631770299dc68e6d328">
  <xsd:schema xmlns:xsd="http://www.w3.org/2001/XMLSchema" xmlns:xs="http://www.w3.org/2001/XMLSchema" xmlns:p="http://schemas.microsoft.com/office/2006/metadata/properties" xmlns:ns2="0a2d7a27-47c5-4527-8a2f-a68d33c677bb" xmlns:ns3="eded404b-4214-4b52-b470-71e8b889684d" targetNamespace="http://schemas.microsoft.com/office/2006/metadata/properties" ma:root="true" ma:fieldsID="d143889e5aaa2b57b7aa16e153de9789" ns2:_="" ns3:_="">
    <xsd:import namespace="0a2d7a27-47c5-4527-8a2f-a68d33c677bb"/>
    <xsd:import namespace="eded404b-4214-4b52-b470-71e8b88968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d7a27-47c5-4527-8a2f-a68d33c677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d404b-4214-4b52-b470-71e8b889684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e7b8a89-9ced-431d-b65f-90cdbe049506}" ma:internalName="TaxCatchAll" ma:showField="CatchAllData" ma:web="eded404b-4214-4b52-b470-71e8b8896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2D0737-5D5F-4CC8-A9BB-1D0A72EA95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1B5C26-7A71-45FA-ACCE-BB32B7ED52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2d7a27-47c5-4527-8a2f-a68d33c677bb"/>
    <ds:schemaRef ds:uri="eded404b-4214-4b52-b470-71e8b88968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assets</vt:lpstr>
      <vt:lpstr>lia</vt:lpstr>
      <vt:lpstr>Equity</vt:lpstr>
      <vt:lpstr>p&amp;l 3 months</vt:lpstr>
      <vt:lpstr>p&amp;l 3 months (2)</vt:lpstr>
      <vt:lpstr>p&amp;l 9 months</vt:lpstr>
      <vt:lpstr>p&amp;l 9 months (2)</vt:lpstr>
      <vt:lpstr>change conso</vt:lpstr>
      <vt:lpstr>change</vt:lpstr>
      <vt:lpstr>Cash flows</vt:lpstr>
      <vt:lpstr>Cash flows2</vt:lpstr>
      <vt:lpstr>assets!Print_Area</vt:lpstr>
      <vt:lpstr>'Cash flows'!Print_Area</vt:lpstr>
      <vt:lpstr>'Cash flows2'!Print_Area</vt:lpstr>
      <vt:lpstr>'change conso'!Print_Area</vt:lpstr>
      <vt:lpstr>Equity!Print_Area</vt:lpstr>
      <vt:lpstr>lia!Print_Area</vt:lpstr>
      <vt:lpstr>'p&amp;l 3 months'!Print_Area</vt:lpstr>
      <vt:lpstr>'p&amp;l 3 months (2)'!Print_Area</vt:lpstr>
      <vt:lpstr>'p&amp;l 9 months'!Print_Area</vt:lpstr>
      <vt:lpstr>'p&amp;l 9 months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Pornphawit Boonprasong</dc:creator>
  <cp:lastModifiedBy>Tumavadee Chaipiphattrakul</cp:lastModifiedBy>
  <cp:lastPrinted>2024-11-13T02:54:02Z</cp:lastPrinted>
  <dcterms:created xsi:type="dcterms:W3CDTF">2023-05-12T06:27:47Z</dcterms:created>
  <dcterms:modified xsi:type="dcterms:W3CDTF">2024-11-14T09:44:38Z</dcterms:modified>
</cp:coreProperties>
</file>