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ABAS-Listed\Raimon Land Public Company Limited\Raimon Land Public_ Q3'Sep24\"/>
    </mc:Choice>
  </mc:AlternateContent>
  <xr:revisionPtr revIDLastSave="0" documentId="13_ncr:1_{D3BEBEE4-3350-4B0E-A03C-AF405221C06E}" xr6:coauthVersionLast="47" xr6:coauthVersionMax="47" xr10:uidLastSave="{00000000-0000-0000-0000-000000000000}"/>
  <bookViews>
    <workbookView xWindow="-120" yWindow="-120" windowWidth="21840" windowHeight="13020" tabRatio="845" activeTab="5" xr2:uid="{5A739444-4313-4A8A-9786-7CC0359FF7CB}"/>
  </bookViews>
  <sheets>
    <sheet name="2-4 EN" sheetId="1" r:id="rId1"/>
    <sheet name="P&amp;L 5-6(3M)" sheetId="8" r:id="rId2"/>
    <sheet name="P&amp;L 7-8(9M)" sheetId="9" r:id="rId3"/>
    <sheet name="9" sheetId="10" r:id="rId4"/>
    <sheet name="10" sheetId="11" r:id="rId5"/>
    <sheet name="11-13" sheetId="12" r:id="rId6"/>
  </sheets>
  <definedNames>
    <definedName name="a">#REF!,#REF!</definedName>
    <definedName name="_xlnm.Print_Area" localSheetId="3">'9'!$A$1:$Z$51</definedName>
    <definedName name="_xlnm.Print_Titles">#REF!,#REF!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2" l="1"/>
  <c r="T20" i="10"/>
  <c r="V20" i="10" s="1"/>
  <c r="Z20" i="10" s="1"/>
  <c r="M60" i="12" l="1"/>
  <c r="M40" i="12"/>
  <c r="E48" i="1"/>
  <c r="K48" i="1"/>
  <c r="I48" i="1"/>
  <c r="G48" i="1"/>
  <c r="T32" i="10"/>
  <c r="V32" i="10" s="1"/>
  <c r="Z32" i="10" s="1"/>
  <c r="T31" i="10"/>
  <c r="V31" i="10" s="1"/>
  <c r="Z31" i="10" s="1"/>
  <c r="T27" i="10"/>
  <c r="V27" i="10" s="1"/>
  <c r="Z27" i="10" s="1"/>
  <c r="T26" i="10"/>
  <c r="V26" i="10" s="1"/>
  <c r="Z26" i="10" s="1"/>
  <c r="T21" i="10"/>
  <c r="V21" i="10" s="1"/>
  <c r="Z21" i="10" s="1"/>
  <c r="T16" i="10"/>
  <c r="V16" i="10" s="1"/>
  <c r="Z16" i="10" s="1"/>
  <c r="T15" i="10"/>
  <c r="V15" i="10" s="1"/>
  <c r="Z15" i="10" s="1"/>
  <c r="N18" i="11"/>
  <c r="D22" i="11"/>
  <c r="L15" i="11"/>
  <c r="J15" i="11"/>
  <c r="X29" i="10"/>
  <c r="R29" i="10"/>
  <c r="T29" i="10" s="1"/>
  <c r="P29" i="10"/>
  <c r="N29" i="10"/>
  <c r="L29" i="10"/>
  <c r="J29" i="10"/>
  <c r="H29" i="10"/>
  <c r="F29" i="10"/>
  <c r="D29" i="10"/>
  <c r="D35" i="10" s="1"/>
  <c r="D18" i="10"/>
  <c r="D23" i="10" s="1"/>
  <c r="X18" i="10"/>
  <c r="X23" i="10" s="1"/>
  <c r="R18" i="10"/>
  <c r="R23" i="10" s="1"/>
  <c r="T23" i="10" s="1"/>
  <c r="P18" i="10"/>
  <c r="P23" i="10" s="1"/>
  <c r="N18" i="10"/>
  <c r="N23" i="10" s="1"/>
  <c r="L18" i="10"/>
  <c r="L23" i="10" s="1"/>
  <c r="J18" i="10"/>
  <c r="J23" i="10" s="1"/>
  <c r="H18" i="10"/>
  <c r="H23" i="10" s="1"/>
  <c r="F18" i="10"/>
  <c r="F23" i="10" s="1"/>
  <c r="T18" i="10" l="1"/>
  <c r="V18" i="10" s="1"/>
  <c r="Z18" i="10" s="1"/>
  <c r="V29" i="10"/>
  <c r="Z29" i="10" s="1"/>
  <c r="G105" i="12"/>
  <c r="H38" i="8"/>
  <c r="R33" i="10" l="1"/>
  <c r="T33" i="10" s="1"/>
  <c r="X33" i="10"/>
  <c r="H85" i="9"/>
  <c r="H84" i="8"/>
  <c r="M105" i="12"/>
  <c r="K105" i="12"/>
  <c r="K123" i="12"/>
  <c r="G123" i="12"/>
  <c r="M110" i="12"/>
  <c r="M109" i="12"/>
  <c r="I109" i="12"/>
  <c r="I123" i="12" s="1"/>
  <c r="M156" i="12"/>
  <c r="I156" i="12"/>
  <c r="I105" i="12"/>
  <c r="M56" i="12"/>
  <c r="M44" i="12"/>
  <c r="I52" i="12"/>
  <c r="I51" i="12"/>
  <c r="I50" i="12"/>
  <c r="I46" i="12"/>
  <c r="N56" i="9"/>
  <c r="N58" i="9" s="1"/>
  <c r="N41" i="9"/>
  <c r="N29" i="9"/>
  <c r="J56" i="9"/>
  <c r="J58" i="9" s="1"/>
  <c r="J41" i="9"/>
  <c r="J29" i="9"/>
  <c r="N53" i="8"/>
  <c r="N55" i="8" s="1"/>
  <c r="N38" i="8"/>
  <c r="N28" i="8"/>
  <c r="J53" i="8"/>
  <c r="J55" i="8" s="1"/>
  <c r="J38" i="8"/>
  <c r="J28" i="8"/>
  <c r="L41" i="9"/>
  <c r="H41" i="9"/>
  <c r="L38" i="8"/>
  <c r="L28" i="8"/>
  <c r="H28" i="8"/>
  <c r="J40" i="8" l="1"/>
  <c r="J43" i="8" s="1"/>
  <c r="J46" i="8" s="1"/>
  <c r="J57" i="8" s="1"/>
  <c r="J86" i="8" s="1"/>
  <c r="J83" i="8" s="1"/>
  <c r="N40" i="8"/>
  <c r="N43" i="8" s="1"/>
  <c r="N46" i="8" s="1"/>
  <c r="N57" i="8" s="1"/>
  <c r="N86" i="8" s="1"/>
  <c r="N83" i="8" s="1"/>
  <c r="H40" i="8"/>
  <c r="L40" i="8"/>
  <c r="M58" i="12"/>
  <c r="M64" i="12" s="1"/>
  <c r="M123" i="12"/>
  <c r="J43" i="9"/>
  <c r="J46" i="9" s="1"/>
  <c r="N43" i="9"/>
  <c r="N46" i="9" s="1"/>
  <c r="N49" i="9" s="1"/>
  <c r="N81" i="9" s="1"/>
  <c r="N78" i="9" s="1"/>
  <c r="N91" i="9" s="1"/>
  <c r="J49" i="9" l="1"/>
  <c r="J60" i="9" s="1"/>
  <c r="J87" i="9" s="1"/>
  <c r="J84" i="9" s="1"/>
  <c r="I16" i="12"/>
  <c r="I44" i="12" s="1"/>
  <c r="I58" i="12" s="1"/>
  <c r="I64" i="12" s="1"/>
  <c r="I125" i="12" s="1"/>
  <c r="I129" i="12" s="1"/>
  <c r="M125" i="12"/>
  <c r="M129" i="12" s="1"/>
  <c r="J80" i="8"/>
  <c r="J77" i="8" s="1"/>
  <c r="J90" i="8" s="1"/>
  <c r="N80" i="8"/>
  <c r="N77" i="8" s="1"/>
  <c r="N90" i="8" s="1"/>
  <c r="N60" i="9"/>
  <c r="N87" i="9" s="1"/>
  <c r="N84" i="9" s="1"/>
  <c r="J35" i="10"/>
  <c r="J81" i="9" l="1"/>
  <c r="J78" i="9" s="1"/>
  <c r="J91" i="9" s="1"/>
  <c r="H56" i="9"/>
  <c r="H58" i="9" s="1"/>
  <c r="L56" i="9"/>
  <c r="L58" i="9" s="1"/>
  <c r="N19" i="11"/>
  <c r="X35" i="10"/>
  <c r="E153" i="1" s="1"/>
  <c r="T30" i="10"/>
  <c r="V30" i="10" s="1"/>
  <c r="Z30" i="10" s="1"/>
  <c r="N35" i="10"/>
  <c r="L35" i="10"/>
  <c r="H35" i="10"/>
  <c r="F35" i="10"/>
  <c r="H15" i="11"/>
  <c r="F15" i="11"/>
  <c r="D15" i="11"/>
  <c r="N13" i="11"/>
  <c r="N15" i="11" s="1"/>
  <c r="A139" i="12"/>
  <c r="A137" i="12"/>
  <c r="A74" i="12"/>
  <c r="A140" i="12" s="1"/>
  <c r="A31" i="11"/>
  <c r="J22" i="11"/>
  <c r="H22" i="11"/>
  <c r="F22" i="11"/>
  <c r="A66" i="9"/>
  <c r="A65" i="9"/>
  <c r="L29" i="9"/>
  <c r="L43" i="9" s="1"/>
  <c r="H29" i="9"/>
  <c r="H43" i="9" s="1"/>
  <c r="H46" i="9" s="1"/>
  <c r="G16" i="12" s="1"/>
  <c r="A64" i="9"/>
  <c r="A65" i="8"/>
  <c r="A64" i="8"/>
  <c r="A63" i="8"/>
  <c r="L53" i="8"/>
  <c r="L55" i="8" s="1"/>
  <c r="H53" i="8"/>
  <c r="H55" i="8" s="1"/>
  <c r="A1" i="12"/>
  <c r="A72" i="12" s="1"/>
  <c r="A138" i="12" s="1"/>
  <c r="V23" i="10" l="1"/>
  <c r="Z23" i="10" s="1"/>
  <c r="H49" i="9"/>
  <c r="H43" i="8"/>
  <c r="H46" i="8" s="1"/>
  <c r="H57" i="8" s="1"/>
  <c r="L46" i="9"/>
  <c r="L43" i="8"/>
  <c r="L46" i="8" s="1"/>
  <c r="R35" i="10"/>
  <c r="T35" i="10" l="1"/>
  <c r="L49" i="9"/>
  <c r="L60" i="9" s="1"/>
  <c r="L87" i="9" s="1"/>
  <c r="L84" i="9" s="1"/>
  <c r="K44" i="12"/>
  <c r="K58" i="12" s="1"/>
  <c r="K64" i="12" s="1"/>
  <c r="H60" i="9"/>
  <c r="G44" i="12"/>
  <c r="G58" i="12" s="1"/>
  <c r="G64" i="12" s="1"/>
  <c r="L80" i="8"/>
  <c r="L57" i="8"/>
  <c r="L86" i="8" s="1"/>
  <c r="L83" i="8" s="1"/>
  <c r="H86" i="8"/>
  <c r="H83" i="8" s="1"/>
  <c r="H80" i="8"/>
  <c r="H77" i="8" s="1"/>
  <c r="H90" i="8" s="1"/>
  <c r="H87" i="9" l="1"/>
  <c r="H84" i="9" s="1"/>
  <c r="L77" i="8"/>
  <c r="L90" i="8" s="1"/>
  <c r="L81" i="9"/>
  <c r="L78" i="9" s="1"/>
  <c r="L91" i="9" s="1"/>
  <c r="H81" i="9"/>
  <c r="H78" i="9" s="1"/>
  <c r="H91" i="9" l="1"/>
  <c r="P33" i="10"/>
  <c r="L20" i="11"/>
  <c r="L22" i="11" s="1"/>
  <c r="K152" i="1"/>
  <c r="P35" i="10" l="1"/>
  <c r="V33" i="10"/>
  <c r="Z33" i="10" s="1"/>
  <c r="N20" i="11"/>
  <c r="N22" i="11" s="1"/>
  <c r="K155" i="1"/>
  <c r="G152" i="1"/>
  <c r="G155" i="1" s="1"/>
  <c r="A111" i="1"/>
  <c r="A110" i="1"/>
  <c r="A164" i="1" s="1"/>
  <c r="K103" i="1"/>
  <c r="I103" i="1"/>
  <c r="G103" i="1"/>
  <c r="E103" i="1"/>
  <c r="K90" i="1"/>
  <c r="I90" i="1"/>
  <c r="G90" i="1"/>
  <c r="E90" i="1"/>
  <c r="A59" i="1"/>
  <c r="A113" i="1" s="1"/>
  <c r="A57" i="1"/>
  <c r="K29" i="1"/>
  <c r="I29" i="1"/>
  <c r="G29" i="1"/>
  <c r="E29" i="1"/>
  <c r="V35" i="10" l="1"/>
  <c r="Z35" i="10" s="1"/>
  <c r="K50" i="1"/>
  <c r="I105" i="1"/>
  <c r="K105" i="1"/>
  <c r="K157" i="1" s="1"/>
  <c r="E105" i="1"/>
  <c r="G105" i="1"/>
  <c r="G157" i="1" s="1"/>
  <c r="E50" i="1"/>
  <c r="G50" i="1"/>
  <c r="I50" i="1"/>
  <c r="I152" i="1" l="1"/>
  <c r="I155" i="1" s="1"/>
  <c r="I157" i="1" s="1"/>
  <c r="E152" i="1"/>
  <c r="E155" i="1" s="1"/>
  <c r="E157" i="1" s="1"/>
  <c r="G125" i="12" l="1"/>
  <c r="G129" i="12" s="1"/>
  <c r="G153" i="12" s="1"/>
  <c r="G156" i="12" s="1"/>
  <c r="K125" i="12"/>
  <c r="K129" i="12" s="1"/>
  <c r="K153" i="12" s="1"/>
  <c r="K156" i="12" s="1"/>
</calcChain>
</file>

<file path=xl/sharedStrings.xml><?xml version="1.0" encoding="utf-8"?>
<sst xmlns="http://schemas.openxmlformats.org/spreadsheetml/2006/main" count="747" uniqueCount="311">
  <si>
    <t>Raimon Land Public Company Limited</t>
  </si>
  <si>
    <t xml:space="preserve">Statements of Financial Position </t>
  </si>
  <si>
    <t>Consolidated</t>
  </si>
  <si>
    <t>Separate</t>
  </si>
  <si>
    <t>financial information</t>
  </si>
  <si>
    <t>31 December</t>
  </si>
  <si>
    <t>2024</t>
  </si>
  <si>
    <t>2023</t>
  </si>
  <si>
    <t>Thousand</t>
  </si>
  <si>
    <t>Notes</t>
  </si>
  <si>
    <t>Baht</t>
  </si>
  <si>
    <t>Assets</t>
  </si>
  <si>
    <t>Current assets</t>
  </si>
  <si>
    <t>Cash and cash equivalents</t>
  </si>
  <si>
    <t>Trade and other current receivables, net</t>
  </si>
  <si>
    <t xml:space="preserve">Current portion of financial assets measured </t>
  </si>
  <si>
    <t>at fair value through profit or loss</t>
  </si>
  <si>
    <t xml:space="preserve">Costs of property development, net </t>
  </si>
  <si>
    <t>Advance payment to contractors</t>
  </si>
  <si>
    <t>Other current assets</t>
  </si>
  <si>
    <t>Total current assets</t>
  </si>
  <si>
    <t>Non-current assets</t>
  </si>
  <si>
    <t>Investments in joint ventures, net</t>
  </si>
  <si>
    <t>Investments in subsidiaries, net</t>
  </si>
  <si>
    <t>Advance payment for investments, net</t>
  </si>
  <si>
    <t>Long-term loan to a related party</t>
  </si>
  <si>
    <t>Land held for development</t>
  </si>
  <si>
    <t>Investment properties, net</t>
  </si>
  <si>
    <t>Property, plant and equipment, net</t>
  </si>
  <si>
    <t>Right-of-use assets, net</t>
  </si>
  <si>
    <t>Intangible assets, net</t>
  </si>
  <si>
    <t>Deferred tax assets</t>
  </si>
  <si>
    <t>Withholding tax receivable</t>
  </si>
  <si>
    <t>Other non-current assets</t>
  </si>
  <si>
    <t>Total non-current assets</t>
  </si>
  <si>
    <t>Total assets</t>
  </si>
  <si>
    <t xml:space="preserve">Director   _______________________________      Director   _______________________________          </t>
  </si>
  <si>
    <t xml:space="preserve">Statements of Financial Position  </t>
  </si>
  <si>
    <t>Liabilities and equity</t>
  </si>
  <si>
    <t>Current liabilities</t>
  </si>
  <si>
    <t>Trade and other current payables</t>
  </si>
  <si>
    <t>Current portion of advance received from customers</t>
  </si>
  <si>
    <t>Short-term borrowings from other parties, net</t>
  </si>
  <si>
    <t>Short-term borrowings from related parties</t>
  </si>
  <si>
    <t>Current portion of long-term borrowing from</t>
  </si>
  <si>
    <t xml:space="preserve">  a financial institution</t>
  </si>
  <si>
    <t>-</t>
  </si>
  <si>
    <t xml:space="preserve">Current portion of long-term borrowings from </t>
  </si>
  <si>
    <t>other parties</t>
  </si>
  <si>
    <t>Current portion of lease liabilities</t>
  </si>
  <si>
    <t>Current portion of debentures</t>
  </si>
  <si>
    <t>Provision for litigation cases</t>
  </si>
  <si>
    <t>Other current liabilities</t>
  </si>
  <si>
    <t>Total current liabilities</t>
  </si>
  <si>
    <t>Non-current liabilities</t>
  </si>
  <si>
    <t>Long-term borrowing from a financial institution</t>
  </si>
  <si>
    <t>Long-term borrowings from other parties</t>
  </si>
  <si>
    <t>Advance received from customers</t>
  </si>
  <si>
    <t>Lease liabilities</t>
  </si>
  <si>
    <t>Debentures, net</t>
  </si>
  <si>
    <t>Deferred tax liabilities</t>
  </si>
  <si>
    <t>Employee benefit obligations</t>
  </si>
  <si>
    <t>Other non-current liabilities</t>
  </si>
  <si>
    <t xml:space="preserve">Total non-current liabilities </t>
  </si>
  <si>
    <t>Total liabilities</t>
  </si>
  <si>
    <r>
      <t>Liabilities and equity</t>
    </r>
    <r>
      <rPr>
        <sz val="9"/>
        <rFont val="Arial"/>
        <family val="2"/>
      </rPr>
      <t xml:space="preserve"> (Cont’d)</t>
    </r>
  </si>
  <si>
    <t>Equity</t>
  </si>
  <si>
    <t>Share capital</t>
  </si>
  <si>
    <t>Authorised share capital</t>
  </si>
  <si>
    <t xml:space="preserve">      of par Baht 1 each</t>
  </si>
  <si>
    <t>Issued and fully paid-up share capital</t>
  </si>
  <si>
    <t xml:space="preserve">      of paid-up Baht 1 each</t>
  </si>
  <si>
    <t xml:space="preserve">Discount on change in shareholding </t>
  </si>
  <si>
    <t>portion in subsidiaries</t>
  </si>
  <si>
    <t>Capital reserve for share-based payment</t>
  </si>
  <si>
    <t>Appropriated - legal reserve</t>
  </si>
  <si>
    <t>Unappropriated</t>
  </si>
  <si>
    <t>Other components of equity, net</t>
  </si>
  <si>
    <t xml:space="preserve">Equity attributable to owners of the parent </t>
  </si>
  <si>
    <t>Non-controlling interests</t>
  </si>
  <si>
    <t>Total equity</t>
  </si>
  <si>
    <t>Total liabilities and equity</t>
  </si>
  <si>
    <t>Statements of Comprehensive Income</t>
  </si>
  <si>
    <t>Revenue from rentals and services</t>
  </si>
  <si>
    <t>Other income</t>
  </si>
  <si>
    <t>Project management fee income</t>
  </si>
  <si>
    <t>Marketing commission income</t>
  </si>
  <si>
    <t>Guarantee fee income</t>
  </si>
  <si>
    <t>Interest income</t>
  </si>
  <si>
    <t>Gain on fair value measurement of financial assets</t>
  </si>
  <si>
    <t>Others</t>
  </si>
  <si>
    <t>Total revenues</t>
  </si>
  <si>
    <t>Selling expenses</t>
  </si>
  <si>
    <t>Administrative expenses</t>
  </si>
  <si>
    <t>Finance costs</t>
  </si>
  <si>
    <t>Total expenses</t>
  </si>
  <si>
    <t>Loss from operating activities</t>
  </si>
  <si>
    <t>Share of loss of joint ventures</t>
  </si>
  <si>
    <t>Loss before income tax</t>
  </si>
  <si>
    <t>Income tax</t>
  </si>
  <si>
    <t>Loss for the period</t>
  </si>
  <si>
    <t>Items that will be reclassified subsequently to profit or loss</t>
  </si>
  <si>
    <t>Currency translation differences</t>
  </si>
  <si>
    <t xml:space="preserve">Total items that will be reclassified subsequently </t>
  </si>
  <si>
    <t>to profit or loss</t>
  </si>
  <si>
    <t>Other comprehensive income</t>
  </si>
  <si>
    <t>Total comprehensive expense for the period</t>
  </si>
  <si>
    <t>Loss attributable to:</t>
  </si>
  <si>
    <t>Owners of the parent</t>
  </si>
  <si>
    <t>Total comprehensive expense attributable to:</t>
  </si>
  <si>
    <t xml:space="preserve">Loss per share </t>
  </si>
  <si>
    <t>Basic loss per share (Baht per share)</t>
  </si>
  <si>
    <t xml:space="preserve">Statements of Changes in Equity </t>
  </si>
  <si>
    <t xml:space="preserve">Consolidated financial information (Unaudited) </t>
  </si>
  <si>
    <t xml:space="preserve">Attributable to owners of the parent </t>
  </si>
  <si>
    <t>Issued and</t>
  </si>
  <si>
    <t>Capital reserve for</t>
  </si>
  <si>
    <t>Total other</t>
  </si>
  <si>
    <t>fully paid-up</t>
  </si>
  <si>
    <t>Share</t>
  </si>
  <si>
    <t xml:space="preserve"> for share-based</t>
  </si>
  <si>
    <t>Appropriated</t>
  </si>
  <si>
    <t>components of</t>
  </si>
  <si>
    <t>Total owners</t>
  </si>
  <si>
    <t>Non-controlling</t>
  </si>
  <si>
    <t>share capital</t>
  </si>
  <si>
    <t>premium</t>
  </si>
  <si>
    <t xml:space="preserve"> payment</t>
  </si>
  <si>
    <t>- legal reserve</t>
  </si>
  <si>
    <t>differences</t>
  </si>
  <si>
    <t>equity</t>
  </si>
  <si>
    <t>of the parent</t>
  </si>
  <si>
    <t>interests</t>
  </si>
  <si>
    <t>Thousand Baht</t>
  </si>
  <si>
    <t>Comprehensive income (expense)  for the period</t>
  </si>
  <si>
    <t>Statements of Changes in Equity</t>
  </si>
  <si>
    <t xml:space="preserve">Separate financial information (Unaudited) </t>
  </si>
  <si>
    <t>Statements of Cash Flows</t>
  </si>
  <si>
    <t>Cash flows from operating activities</t>
  </si>
  <si>
    <t>Adjustments:</t>
  </si>
  <si>
    <t>Depreciation and amortisation</t>
  </si>
  <si>
    <t xml:space="preserve">   Amortisation</t>
  </si>
  <si>
    <t xml:space="preserve">Reversal of impairment for property, plant and equipment </t>
  </si>
  <si>
    <t xml:space="preserve">   Employee benefit obligations</t>
  </si>
  <si>
    <t xml:space="preserve">   Cost of obtaining contracts recognised as expenses</t>
  </si>
  <si>
    <t xml:space="preserve">   Cost from cancelled contracts</t>
  </si>
  <si>
    <t xml:space="preserve">Expenses from employee benefits obligation </t>
  </si>
  <si>
    <t xml:space="preserve">   Share of profit from associates</t>
  </si>
  <si>
    <t xml:space="preserve">   Share of loss from joint ventures</t>
  </si>
  <si>
    <t xml:space="preserve">   Unrealised gain from service and construction management fee income</t>
  </si>
  <si>
    <t>Amortisation of financial transaction costs</t>
  </si>
  <si>
    <t>Changes in working capital:</t>
  </si>
  <si>
    <t>Costs of property developments</t>
  </si>
  <si>
    <t>Cash received from interest income</t>
  </si>
  <si>
    <t>Cash paid for finance costs</t>
  </si>
  <si>
    <t>Cash paid for income tax</t>
  </si>
  <si>
    <t>Net cash used in operating activities</t>
  </si>
  <si>
    <t>Cash flows from investing activities</t>
  </si>
  <si>
    <t>Cash paid for short-term loans to related parties</t>
  </si>
  <si>
    <t>Cash received from short-term loans to related parties</t>
  </si>
  <si>
    <t>Cash paid for long-term loan to a related party</t>
  </si>
  <si>
    <t>Cash received from disposal of equipment</t>
  </si>
  <si>
    <t>Cash paid for acquisition of intangible assets</t>
  </si>
  <si>
    <t>Cash paid for investment in a subsidiary</t>
  </si>
  <si>
    <t>Increase in restricted bank deposit</t>
  </si>
  <si>
    <t>Cash flows from financing activities</t>
  </si>
  <si>
    <t>Cash paid for short-term borrowings from related parties</t>
  </si>
  <si>
    <t>Cash paid for short-term borrowings from other parties</t>
  </si>
  <si>
    <t>from other parties</t>
  </si>
  <si>
    <t>Cash paid for debentures</t>
  </si>
  <si>
    <t>Cash paid for financial transaction costs</t>
  </si>
  <si>
    <t>Cash paid for lease liabilities</t>
  </si>
  <si>
    <t>Net cash generated from (used in) financing activities</t>
  </si>
  <si>
    <t>Currency translation differences of cash and cash equivalents</t>
  </si>
  <si>
    <t>Cash and cash equivalents - beginning balance</t>
  </si>
  <si>
    <t>Cash and cash equivalents - ending  balance</t>
  </si>
  <si>
    <t>Non-cash transactions</t>
  </si>
  <si>
    <t>Decrease of short-term borrowings from related parties</t>
  </si>
  <si>
    <t>from offsetting with capital reduction of a subsidiary</t>
  </si>
  <si>
    <t>Decrease of short-term loans to a related party</t>
  </si>
  <si>
    <t>from offsetting with capital increase of a joint venture</t>
  </si>
  <si>
    <t>Note</t>
  </si>
  <si>
    <t xml:space="preserve">   (2023: 4,172,484,127 shares</t>
  </si>
  <si>
    <t xml:space="preserve">   7,760,769,842 ordinary shares</t>
  </si>
  <si>
    <t>Impairment loss of investment in a joint venture </t>
  </si>
  <si>
    <t>Proceeds from shares issued</t>
  </si>
  <si>
    <t>Write-off advances for projects development</t>
  </si>
  <si>
    <t>Impairment loss of investment in a joint venture</t>
  </si>
  <si>
    <t>(discount)</t>
  </si>
  <si>
    <t>Share premium (discount)</t>
  </si>
  <si>
    <t>Advance received for investment</t>
  </si>
  <si>
    <t>Current corporate income tax payables</t>
  </si>
  <si>
    <t>Dividend income from investments in a subsidiary</t>
  </si>
  <si>
    <t>Dividend income from investments in joint ventures</t>
  </si>
  <si>
    <t xml:space="preserve"> Other components of equity, net</t>
  </si>
  <si>
    <t>Cash received from refundable withholding tax</t>
  </si>
  <si>
    <t xml:space="preserve">Net increase (decrease) in cash and cash equivalents </t>
  </si>
  <si>
    <t>Impairment loss of investment in a subsidiary</t>
  </si>
  <si>
    <t xml:space="preserve"> translation</t>
  </si>
  <si>
    <t>Currency</t>
  </si>
  <si>
    <t xml:space="preserve">Items that will be reclassified subsequently to profit or loss </t>
  </si>
  <si>
    <t>Retained earnings (deficits)</t>
  </si>
  <si>
    <t xml:space="preserve">Premium from advance received from </t>
  </si>
  <si>
    <t>a shareholder</t>
  </si>
  <si>
    <t xml:space="preserve">Premium from </t>
  </si>
  <si>
    <t xml:space="preserve">advance received </t>
  </si>
  <si>
    <t>from a shareholder</t>
  </si>
  <si>
    <t>8, 14</t>
  </si>
  <si>
    <t>11, 24</t>
  </si>
  <si>
    <t>Capital reserve</t>
  </si>
  <si>
    <t xml:space="preserve">Financial assets measured </t>
  </si>
  <si>
    <t>Total</t>
  </si>
  <si>
    <t>As at 30 September 2024</t>
  </si>
  <si>
    <t>30 September</t>
  </si>
  <si>
    <t>For the three-month period ended 30 September 2024</t>
  </si>
  <si>
    <t>Revenue from sales of real estate</t>
  </si>
  <si>
    <t>Cost of sales of real estate</t>
  </si>
  <si>
    <t>For the nine-month period ended 30 September 2024</t>
  </si>
  <si>
    <t>Closing balance as at 30 September 2023</t>
  </si>
  <si>
    <t>Closing balance as at 30 September 2024</t>
  </si>
  <si>
    <t>Recognised expected credit loss</t>
  </si>
  <si>
    <t>Impairment loss of investment in subsidiaries</t>
  </si>
  <si>
    <t>Dividend income from investments in subsidiaries</t>
  </si>
  <si>
    <t>Cash received from long-term loans to related parties</t>
  </si>
  <si>
    <t>Cash paid for investment in joint ventures</t>
  </si>
  <si>
    <t>Cash received from capital reduction of a joint venture</t>
  </si>
  <si>
    <t>Cash paid for advance payment for investment</t>
  </si>
  <si>
    <t>Cash paid for long-term borrowing from a financial institution</t>
  </si>
  <si>
    <t>Cash received from long-term borrowings from other parties</t>
  </si>
  <si>
    <t>Cash paid for long-term borrowings from other parties</t>
  </si>
  <si>
    <t>Cash received from issue of debentures</t>
  </si>
  <si>
    <t>Cash and cash equivalents for the purpose of the statement of cash flows comprise:</t>
  </si>
  <si>
    <t>Bank overdrafts</t>
  </si>
  <si>
    <t>Cash and cash equivalents at the end of the period</t>
  </si>
  <si>
    <t>Significant non-cash transactions during the nine-month period ended 30 September are as follows:</t>
  </si>
  <si>
    <t xml:space="preserve">Share reduction receivable arising from investment </t>
  </si>
  <si>
    <t>in a joint venture</t>
  </si>
  <si>
    <t xml:space="preserve">Transfer property, plant and equipment to right-of-use assets </t>
  </si>
  <si>
    <t xml:space="preserve">Increase in a short-term loan from other party to </t>
  </si>
  <si>
    <t>redeem matured debenture</t>
  </si>
  <si>
    <t xml:space="preserve">Transfer short-term loan from a related party to long-term loan </t>
  </si>
  <si>
    <t xml:space="preserve">   5,794,484,127 ordinary shares</t>
  </si>
  <si>
    <t>Impairment loss of advance payment for investments</t>
  </si>
  <si>
    <t>Loss from capital reduction of a subsidiary</t>
  </si>
  <si>
    <t>Trade and other current receivables</t>
  </si>
  <si>
    <t>Cash received from dividend from joint ventures</t>
  </si>
  <si>
    <t>Cash received from advance for investments</t>
  </si>
  <si>
    <t>Cash received from issuance of ordinary shares</t>
  </si>
  <si>
    <t>Cash paid for issuance of ordinary shares</t>
  </si>
  <si>
    <t>Payables arisen from issuance of ordinary shares</t>
  </si>
  <si>
    <t>Changes in parent's</t>
  </si>
  <si>
    <t>ownership interest</t>
  </si>
  <si>
    <t>in subsidiary</t>
  </si>
  <si>
    <t xml:space="preserve">   (2023: 4,172,484,127 shares  </t>
  </si>
  <si>
    <t xml:space="preserve">      of par Baht 1 each)</t>
  </si>
  <si>
    <t>(Gain) loss on exchange rate, net</t>
  </si>
  <si>
    <t>Cash received for advance payment for investment</t>
  </si>
  <si>
    <t xml:space="preserve">Share subscriptions receivable arising from disposal of </t>
  </si>
  <si>
    <t>invesment in a subsidiary</t>
  </si>
  <si>
    <t>Cash received from short-term borrowings from other parties</t>
  </si>
  <si>
    <t>Cash received from short-term borrowings from related parties</t>
  </si>
  <si>
    <t>11, 12</t>
  </si>
  <si>
    <t>Transfer investment in a joint venture to investment in a subsidiary</t>
  </si>
  <si>
    <t xml:space="preserve">Cash used in operations </t>
  </si>
  <si>
    <t>Recognised expected credit loss on short-term loans to related parties</t>
  </si>
  <si>
    <t>Reversal of expected credit loss on short-term loans to related parties</t>
  </si>
  <si>
    <t>right-of-use assets and intangible assets</t>
  </si>
  <si>
    <t>9, 12</t>
  </si>
  <si>
    <t>(Gain) loss on disposal and write-off of plant and equipment,</t>
  </si>
  <si>
    <t>Cash received from dividend from a subsidiary</t>
  </si>
  <si>
    <t>Short-term loans to related parties, net</t>
  </si>
  <si>
    <t>Payables arisen from purchases of plant and equipment</t>
  </si>
  <si>
    <t>9, 11, 24</t>
  </si>
  <si>
    <t>The accompanying notes form part of this interim financial information.</t>
  </si>
  <si>
    <t xml:space="preserve">Gain on acquisition of a subsidiary considered as </t>
  </si>
  <si>
    <t>assets acquisition</t>
  </si>
  <si>
    <t>Increase of right-of-use assets during the period</t>
  </si>
  <si>
    <t>Write-off costs of property developments</t>
  </si>
  <si>
    <t>Unaudited</t>
  </si>
  <si>
    <t>Audited</t>
  </si>
  <si>
    <t>Restated</t>
  </si>
  <si>
    <t>Opening balance as at 1 January 2023 - previously reported</t>
  </si>
  <si>
    <t>Opening balance as at 1 January 2023 - restated</t>
  </si>
  <si>
    <t>Opening balance as at 1 January 2024 - previously reported</t>
  </si>
  <si>
    <t>Opening balance as at 1 January 2024 - restated</t>
  </si>
  <si>
    <t>Opening balance as at 1 January 2023</t>
  </si>
  <si>
    <t>Opening balance as at 1 January 2024</t>
  </si>
  <si>
    <t>Other comprehensive income (expense)</t>
  </si>
  <si>
    <t>Loss on exchange rate, net</t>
  </si>
  <si>
    <t>Gain on exchange rate, net</t>
  </si>
  <si>
    <t>Impact of adoption of amended financial reporting standard</t>
  </si>
  <si>
    <t>Comprehensive expense for the period</t>
  </si>
  <si>
    <t>Comprehensive expenes for the period</t>
  </si>
  <si>
    <t>5, 11</t>
  </si>
  <si>
    <t>Current advance payment for investments</t>
  </si>
  <si>
    <t>5, 23</t>
  </si>
  <si>
    <t>Share of profit (loss) of joint ventures</t>
  </si>
  <si>
    <t xml:space="preserve">Gain on acquisition of a subsidiary considered as net assets </t>
  </si>
  <si>
    <t>acquisition from cash received</t>
  </si>
  <si>
    <t>Cash paid for purchase of land held for development</t>
  </si>
  <si>
    <t>Cash paid for purchase of property, plant and equipment</t>
  </si>
  <si>
    <t>Other comprehensive income (expense):</t>
  </si>
  <si>
    <t>Impairment loss of advance payment for investment</t>
  </si>
  <si>
    <t>Write-off of withholding tax receivables</t>
  </si>
  <si>
    <t>Net cash generated from investing activities</t>
  </si>
  <si>
    <t xml:space="preserve">Cash received from acquisition of a subsidiary considered as </t>
  </si>
  <si>
    <t>Changes in parent's ownership interests in a subsidiary</t>
  </si>
  <si>
    <t>Premium from advance received from a shareholder</t>
  </si>
  <si>
    <t xml:space="preserve">Impact of adoption of amended financial </t>
  </si>
  <si>
    <t xml:space="preserve">   reporting standards for the period</t>
  </si>
  <si>
    <t>assets acquisition, net of cash paid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</si>
</sst>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_);_(* \(#,##0\);_(* &quot;-&quot;_);_(@_)"/>
    <numFmt numFmtId="165" formatCode="_(* #,##0.00_);_(* \(#,##0.00\);_(* &quot;-&quot;??_);_(@_)"/>
    <numFmt numFmtId="166" formatCode="#,##0;\(#,##0\);&quot;-&quot;;@"/>
    <numFmt numFmtId="167" formatCode="_(* #,##0_);_(* \(#,##0\);_(* &quot;-&quot;_)\ \ \ \ \ ;_(@_)"/>
    <numFmt numFmtId="168" formatCode="#,##0;\(#,##0\)"/>
    <numFmt numFmtId="169" formatCode="_(* #,##0_);_(* \(#,##0\);_(* &quot;-&quot;???\ _);_(@_)"/>
    <numFmt numFmtId="170" formatCode="_(* #,##0.0000_);_(* \(#,##0.0000\);_(* &quot;-&quot;??_);_(@_)"/>
    <numFmt numFmtId="171" formatCode="#,##0.0000;\(#,##0.0000\);&quot;-&quot;;@"/>
    <numFmt numFmtId="172" formatCode="_(* #,##0.0000_);_(* \(#,##0.0000\);_(* &quot;-&quot;_);_(@_)"/>
    <numFmt numFmtId="173" formatCode="_(* #,##0_);_(* \(#,##0\);_(* &quot;-&quot;??_);_(@_)"/>
    <numFmt numFmtId="174" formatCode="_-* #,##0.00\ &quot;€&quot;_-;\-* #,##0.00\ &quot;€&quot;_-;_-* &quot;-&quot;??\ &quot;€&quot;_-;_-@_-"/>
    <numFmt numFmtId="175" formatCode="_-* #,##0.00\ _€_-;\-* #,##0.00\ _€_-;_-* &quot;-&quot;??\ _€_-;_-@_-"/>
    <numFmt numFmtId="176" formatCode="_-* #,##0_-;\-* #,##0_-;_-* &quot;-&quot;??_-;_-@_-"/>
  </numFmts>
  <fonts count="28">
    <font>
      <sz val="8"/>
      <name val="Arial"/>
      <family val="2"/>
    </font>
    <font>
      <sz val="11"/>
      <color theme="1"/>
      <name val="Calibri"/>
      <family val="2"/>
      <scheme val="minor"/>
    </font>
    <font>
      <sz val="10"/>
      <name val="Microsoft Sans Serif"/>
      <family val="2"/>
    </font>
    <font>
      <b/>
      <sz val="9"/>
      <name val="Arial"/>
      <family val="2"/>
    </font>
    <font>
      <sz val="9"/>
      <name val="Arial"/>
      <family val="2"/>
    </font>
    <font>
      <sz val="8"/>
      <name val="Arial"/>
      <family val="2"/>
    </font>
    <font>
      <sz val="9"/>
      <color theme="1"/>
      <name val="Arial"/>
      <family val="2"/>
    </font>
    <font>
      <sz val="16"/>
      <name val="AngsanaUPC"/>
      <family val="1"/>
    </font>
    <font>
      <sz val="14"/>
      <name val="AngsanaUPC"/>
      <family val="1"/>
      <charset val="222"/>
    </font>
    <font>
      <b/>
      <sz val="8"/>
      <name val="Arial"/>
      <family val="2"/>
    </font>
    <font>
      <sz val="8"/>
      <color indexed="8"/>
      <name val="Arial"/>
      <family val="2"/>
    </font>
    <font>
      <sz val="14"/>
      <name val="Cordia New"/>
      <family val="2"/>
    </font>
    <font>
      <sz val="10"/>
      <color theme="1"/>
      <name val="Arial Unicode MS"/>
      <family val="2"/>
    </font>
    <font>
      <sz val="12"/>
      <name val="Helv"/>
      <charset val="222"/>
    </font>
    <font>
      <sz val="10"/>
      <color theme="1"/>
      <name val="Arial"/>
      <family val="2"/>
    </font>
    <font>
      <b/>
      <sz val="13"/>
      <name val="Browallia New"/>
      <family val="2"/>
    </font>
    <font>
      <sz val="13"/>
      <name val="Browallia New"/>
      <family val="2"/>
    </font>
    <font>
      <sz val="10"/>
      <name val="Arial"/>
      <family val="2"/>
    </font>
    <font>
      <sz val="11"/>
      <color theme="1"/>
      <name val="Arial"/>
      <family val="2"/>
    </font>
    <font>
      <u/>
      <sz val="10"/>
      <color rgb="FF7A1818"/>
      <name val="Georgia"/>
      <family val="1"/>
    </font>
    <font>
      <u/>
      <sz val="10"/>
      <color rgb="FF0563C1"/>
      <name val="Georgia"/>
      <family val="1"/>
    </font>
    <font>
      <sz val="10"/>
      <color indexed="8"/>
      <name val="Arial"/>
      <family val="2"/>
    </font>
    <font>
      <sz val="11"/>
      <color indexed="8"/>
      <name val="Calibri"/>
      <family val="2"/>
    </font>
    <font>
      <sz val="12"/>
      <name val="新細明體"/>
      <family val="1"/>
      <charset val="136"/>
    </font>
    <font>
      <sz val="11"/>
      <color rgb="FF000000"/>
      <name val="Calibri"/>
      <family val="2"/>
      <scheme val="minor"/>
    </font>
    <font>
      <sz val="9"/>
      <color indexed="8"/>
      <name val="Arial"/>
      <family val="2"/>
    </font>
    <font>
      <b/>
      <sz val="9"/>
      <color theme="1"/>
      <name val="Arial"/>
      <family val="2"/>
    </font>
    <font>
      <sz val="9"/>
      <color rgb="FFFF0000"/>
      <name val="Arial"/>
      <family val="2"/>
    </font>
  </fonts>
  <fills count="3">
    <fill>
      <patternFill patternType="none"/>
    </fill>
    <fill>
      <patternFill patternType="gray125"/>
    </fill>
    <fill>
      <patternFill patternType="solid">
        <fgColor rgb="FFFAFAFA"/>
        <bgColor indexed="64"/>
      </patternFill>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style="thin">
        <color auto="1"/>
      </left>
      <right/>
      <top/>
      <bottom/>
      <diagonal/>
    </border>
  </borders>
  <cellStyleXfs count="100">
    <xf numFmtId="0" fontId="0" fillId="0" borderId="0"/>
    <xf numFmtId="165" fontId="8" fillId="0" borderId="0" applyFont="0" applyFill="0" applyBorder="0" applyAlignment="0" applyProtection="0"/>
    <xf numFmtId="0" fontId="2" fillId="0" borderId="0"/>
    <xf numFmtId="0" fontId="2" fillId="0" borderId="0"/>
    <xf numFmtId="0" fontId="7"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5" fillId="0" borderId="0"/>
    <xf numFmtId="0" fontId="5" fillId="0" borderId="0"/>
    <xf numFmtId="43" fontId="8"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0" fontId="11" fillId="0" borderId="0"/>
    <xf numFmtId="43" fontId="12" fillId="0" borderId="0" applyFont="0" applyFill="0" applyBorder="0" applyAlignment="0" applyProtection="0"/>
    <xf numFmtId="39" fontId="13" fillId="0" borderId="0"/>
    <xf numFmtId="43" fontId="8" fillId="0" borderId="0" applyFont="0" applyFill="0" applyBorder="0" applyAlignment="0" applyProtection="0"/>
    <xf numFmtId="0" fontId="14" fillId="0" borderId="0">
      <protection locked="0"/>
    </xf>
    <xf numFmtId="0" fontId="17" fillId="0" borderId="0"/>
    <xf numFmtId="9"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43" fontId="17" fillId="0" borderId="0" applyFont="0" applyFill="0" applyBorder="0" applyAlignment="0" applyProtection="0"/>
    <xf numFmtId="0" fontId="17" fillId="0" borderId="0"/>
    <xf numFmtId="0" fontId="20" fillId="0" borderId="0" applyNumberFormat="0" applyFill="0" applyBorder="0" applyAlignment="0">
      <protection locked="0"/>
    </xf>
    <xf numFmtId="0" fontId="14" fillId="0" borderId="0"/>
    <xf numFmtId="0" fontId="18" fillId="0" borderId="0"/>
    <xf numFmtId="0" fontId="20" fillId="0" borderId="0" applyNumberFormat="0" applyFill="0" applyBorder="0" applyAlignment="0" applyProtection="0"/>
    <xf numFmtId="0" fontId="14" fillId="0" borderId="0"/>
    <xf numFmtId="0" fontId="19" fillId="0" borderId="0" applyNumberFormat="0" applyFill="0" applyBorder="0" applyAlignment="0" applyProtection="0"/>
    <xf numFmtId="0" fontId="18" fillId="0" borderId="0"/>
    <xf numFmtId="43" fontId="14"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0" fontId="21" fillId="0" borderId="0">
      <alignment vertical="top"/>
    </xf>
    <xf numFmtId="43" fontId="17" fillId="0" borderId="0" applyFont="0" applyFill="0" applyBorder="0" applyAlignment="0" applyProtection="0"/>
    <xf numFmtId="0" fontId="1" fillId="0" borderId="0"/>
    <xf numFmtId="43" fontId="22" fillId="0" borderId="0" applyFont="0" applyFill="0" applyBorder="0" applyAlignment="0" applyProtection="0"/>
    <xf numFmtId="0" fontId="5" fillId="0" borderId="0"/>
    <xf numFmtId="43" fontId="2" fillId="0" borderId="0" applyFont="0" applyFill="0" applyBorder="0" applyAlignment="0" applyProtection="0"/>
    <xf numFmtId="43" fontId="8" fillId="0" borderId="0" applyFont="0" applyFill="0" applyBorder="0" applyAlignment="0" applyProtection="0"/>
    <xf numFmtId="0" fontId="2" fillId="0" borderId="0"/>
    <xf numFmtId="0" fontId="5" fillId="0" borderId="0"/>
    <xf numFmtId="43" fontId="2" fillId="0" borderId="0" applyFont="0" applyFill="0" applyBorder="0" applyAlignment="0" applyProtection="0"/>
    <xf numFmtId="43" fontId="8" fillId="0" borderId="0" applyFont="0" applyFill="0" applyBorder="0" applyAlignment="0" applyProtection="0"/>
    <xf numFmtId="0" fontId="20" fillId="0" borderId="0" applyNumberFormat="0" applyFill="0" applyBorder="0" applyAlignment="0">
      <protection locked="0"/>
    </xf>
    <xf numFmtId="0" fontId="14" fillId="0" borderId="0"/>
    <xf numFmtId="0" fontId="17" fillId="0" borderId="0"/>
    <xf numFmtId="43"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0" fontId="23" fillId="0" borderId="0">
      <alignment vertical="center"/>
    </xf>
    <xf numFmtId="0" fontId="1" fillId="0" borderId="0"/>
    <xf numFmtId="43" fontId="1" fillId="0" borderId="0" applyFont="0" applyFill="0" applyBorder="0" applyAlignment="0" applyProtection="0"/>
    <xf numFmtId="0" fontId="21" fillId="0" borderId="0">
      <alignment vertical="top"/>
    </xf>
    <xf numFmtId="0" fontId="21" fillId="0" borderId="0">
      <alignment vertical="top"/>
    </xf>
    <xf numFmtId="43" fontId="1" fillId="0" borderId="0" applyFont="0" applyFill="0" applyBorder="0" applyAlignment="0" applyProtection="0"/>
    <xf numFmtId="43" fontId="21" fillId="0" borderId="0" applyFont="0" applyFill="0" applyBorder="0" applyAlignment="0" applyProtection="0">
      <alignment vertical="top"/>
    </xf>
    <xf numFmtId="0" fontId="21" fillId="0" borderId="0">
      <alignment vertical="top"/>
    </xf>
    <xf numFmtId="0" fontId="1" fillId="0" borderId="0"/>
    <xf numFmtId="0" fontId="1" fillId="0" borderId="0"/>
    <xf numFmtId="43" fontId="1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0" fillId="0" borderId="4" applyNumberFormat="0" applyFill="0" applyBorder="0" applyAlignment="0">
      <alignment wrapText="1"/>
      <protection locked="0"/>
    </xf>
    <xf numFmtId="0" fontId="24" fillId="0" borderId="0"/>
    <xf numFmtId="43" fontId="24" fillId="0" borderId="0" applyFont="0" applyFill="0" applyBorder="0" applyAlignment="0" applyProtection="0"/>
    <xf numFmtId="0" fontId="21" fillId="0" borderId="0">
      <alignment vertical="top"/>
    </xf>
    <xf numFmtId="0" fontId="21" fillId="0" borderId="0">
      <alignment vertical="top"/>
    </xf>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7" fillId="0" borderId="0"/>
    <xf numFmtId="165" fontId="11" fillId="0" borderId="0" applyFont="0" applyFill="0" applyBorder="0" applyAlignment="0" applyProtection="0"/>
    <xf numFmtId="165" fontId="22" fillId="0" borderId="0" applyFont="0" applyFill="0" applyBorder="0" applyAlignment="0" applyProtection="0"/>
  </cellStyleXfs>
  <cellXfs count="287">
    <xf numFmtId="0" fontId="0" fillId="0" borderId="0" xfId="0"/>
    <xf numFmtId="37" fontId="3" fillId="0" borderId="0" xfId="2" quotePrefix="1" applyNumberFormat="1" applyFont="1" applyAlignment="1">
      <alignment horizontal="left" vertical="center"/>
    </xf>
    <xf numFmtId="0" fontId="3" fillId="0" borderId="0" xfId="2" applyFont="1" applyAlignment="1">
      <alignment horizontal="center" vertical="center"/>
    </xf>
    <xf numFmtId="0" fontId="3" fillId="0" borderId="0" xfId="2" applyFont="1" applyAlignment="1">
      <alignment horizontal="right" vertical="center"/>
    </xf>
    <xf numFmtId="166" fontId="3" fillId="0" borderId="0" xfId="2" applyNumberFormat="1" applyFont="1" applyAlignment="1">
      <alignment horizontal="right" vertical="center"/>
    </xf>
    <xf numFmtId="167" fontId="3" fillId="0" borderId="0" xfId="2" applyNumberFormat="1" applyFont="1" applyAlignment="1">
      <alignment horizontal="right" vertical="center"/>
    </xf>
    <xf numFmtId="0" fontId="4" fillId="0" borderId="0" xfId="2" applyFont="1" applyAlignment="1">
      <alignment vertical="center"/>
    </xf>
    <xf numFmtId="37" fontId="3" fillId="0" borderId="0" xfId="2" applyNumberFormat="1" applyFont="1" applyAlignment="1">
      <alignment horizontal="left" vertical="center"/>
    </xf>
    <xf numFmtId="37" fontId="3" fillId="0" borderId="1" xfId="2" quotePrefix="1" applyNumberFormat="1" applyFont="1" applyBorder="1" applyAlignment="1">
      <alignment horizontal="left" vertical="center"/>
    </xf>
    <xf numFmtId="0" fontId="3" fillId="0" borderId="1" xfId="2" applyFont="1" applyBorder="1" applyAlignment="1">
      <alignment horizontal="center" vertical="center"/>
    </xf>
    <xf numFmtId="0" fontId="3" fillId="0" borderId="1" xfId="2" applyFont="1" applyBorder="1" applyAlignment="1">
      <alignment horizontal="right" vertical="center"/>
    </xf>
    <xf numFmtId="166" fontId="3" fillId="0" borderId="1" xfId="2" applyNumberFormat="1" applyFont="1" applyBorder="1" applyAlignment="1">
      <alignment horizontal="right" vertical="center"/>
    </xf>
    <xf numFmtId="167" fontId="3" fillId="0" borderId="1" xfId="2" applyNumberFormat="1" applyFont="1" applyBorder="1" applyAlignment="1">
      <alignment horizontal="right" vertical="center"/>
    </xf>
    <xf numFmtId="0" fontId="3" fillId="0" borderId="0" xfId="2" applyFont="1" applyAlignment="1">
      <alignment vertical="center"/>
    </xf>
    <xf numFmtId="166" fontId="3" fillId="0" borderId="0" xfId="2" quotePrefix="1" applyNumberFormat="1" applyFont="1" applyAlignment="1">
      <alignment horizontal="right" vertical="center"/>
    </xf>
    <xf numFmtId="166" fontId="3" fillId="2" borderId="0" xfId="2" applyNumberFormat="1" applyFont="1" applyFill="1" applyAlignment="1">
      <alignment horizontal="right" vertical="center"/>
    </xf>
    <xf numFmtId="168" fontId="3" fillId="0" borderId="0" xfId="0" applyNumberFormat="1" applyFont="1" applyAlignment="1">
      <alignment vertical="center"/>
    </xf>
    <xf numFmtId="0" fontId="4" fillId="0" borderId="0" xfId="3" applyFont="1" applyAlignment="1">
      <alignment horizontal="center" vertical="center"/>
    </xf>
    <xf numFmtId="0" fontId="4" fillId="0" borderId="0" xfId="3" applyFont="1" applyAlignment="1">
      <alignment horizontal="right" vertical="center"/>
    </xf>
    <xf numFmtId="166" fontId="4" fillId="2" borderId="0" xfId="3" applyNumberFormat="1" applyFont="1" applyFill="1" applyAlignment="1">
      <alignment horizontal="right" vertical="center"/>
    </xf>
    <xf numFmtId="167" fontId="4" fillId="0" borderId="0" xfId="3" applyNumberFormat="1" applyFont="1" applyAlignment="1">
      <alignment horizontal="right" vertical="center"/>
    </xf>
    <xf numFmtId="166" fontId="4" fillId="0" borderId="0" xfId="3" applyNumberFormat="1" applyFont="1" applyAlignment="1">
      <alignment horizontal="right" vertical="center"/>
    </xf>
    <xf numFmtId="0" fontId="3" fillId="0" borderId="0" xfId="3" applyFont="1" applyAlignment="1">
      <alignment vertical="center"/>
    </xf>
    <xf numFmtId="0" fontId="4" fillId="0" borderId="0" xfId="0" applyFont="1" applyAlignment="1">
      <alignment vertical="center"/>
    </xf>
    <xf numFmtId="166" fontId="6" fillId="2" borderId="0" xfId="0" applyNumberFormat="1" applyFont="1" applyFill="1" applyAlignment="1">
      <alignment horizontal="right" vertical="center"/>
    </xf>
    <xf numFmtId="167" fontId="6" fillId="0" borderId="0" xfId="0" applyNumberFormat="1" applyFont="1" applyAlignment="1">
      <alignment horizontal="right" vertical="center"/>
    </xf>
    <xf numFmtId="166" fontId="4" fillId="0" borderId="0" xfId="4" applyNumberFormat="1" applyFont="1" applyAlignment="1">
      <alignment horizontal="right" vertical="center"/>
    </xf>
    <xf numFmtId="169" fontId="4" fillId="0" borderId="0" xfId="0" applyNumberFormat="1" applyFont="1" applyAlignment="1">
      <alignment horizontal="right" vertical="center"/>
    </xf>
    <xf numFmtId="169" fontId="4" fillId="0" borderId="0" xfId="0" applyNumberFormat="1" applyFont="1" applyAlignment="1">
      <alignment horizontal="center" vertical="center"/>
    </xf>
    <xf numFmtId="0" fontId="4" fillId="0" borderId="0" xfId="0" quotePrefix="1" applyFont="1" applyAlignment="1">
      <alignment vertical="center"/>
    </xf>
    <xf numFmtId="167" fontId="4" fillId="0" borderId="0" xfId="0" applyNumberFormat="1" applyFont="1" applyAlignment="1">
      <alignment horizontal="right" vertical="center"/>
    </xf>
    <xf numFmtId="166" fontId="6" fillId="2" borderId="0" xfId="0" quotePrefix="1" applyNumberFormat="1" applyFont="1" applyFill="1" applyAlignment="1">
      <alignment horizontal="right" vertical="center"/>
    </xf>
    <xf numFmtId="166" fontId="4" fillId="2" borderId="0" xfId="0" applyNumberFormat="1" applyFont="1" applyFill="1" applyAlignment="1" applyProtection="1">
      <alignment horizontal="right" vertical="center"/>
      <protection locked="0"/>
    </xf>
    <xf numFmtId="166" fontId="6" fillId="2" borderId="1" xfId="0" applyNumberFormat="1" applyFont="1" applyFill="1" applyBorder="1" applyAlignment="1">
      <alignment horizontal="right" vertical="center"/>
    </xf>
    <xf numFmtId="166" fontId="4" fillId="0" borderId="1" xfId="4" applyNumberFormat="1" applyFont="1" applyBorder="1" applyAlignment="1">
      <alignment horizontal="right" vertical="center"/>
    </xf>
    <xf numFmtId="166" fontId="4" fillId="2" borderId="1" xfId="5" applyNumberFormat="1" applyFont="1" applyFill="1" applyBorder="1" applyAlignment="1">
      <alignment horizontal="right" vertical="center"/>
    </xf>
    <xf numFmtId="166" fontId="4" fillId="2" borderId="0" xfId="1" applyNumberFormat="1" applyFont="1" applyFill="1" applyBorder="1" applyAlignment="1">
      <alignment horizontal="right" vertical="center"/>
    </xf>
    <xf numFmtId="169" fontId="4" fillId="0" borderId="0" xfId="0" applyNumberFormat="1" applyFont="1" applyAlignment="1">
      <alignment vertical="center"/>
    </xf>
    <xf numFmtId="166" fontId="4" fillId="2" borderId="0" xfId="0" applyNumberFormat="1" applyFont="1" applyFill="1" applyAlignment="1">
      <alignment horizontal="right" vertical="center"/>
    </xf>
    <xf numFmtId="166" fontId="4" fillId="2" borderId="0" xfId="6" applyNumberFormat="1" applyFont="1" applyFill="1" applyAlignment="1">
      <alignment horizontal="right" vertical="center"/>
    </xf>
    <xf numFmtId="169" fontId="6" fillId="0" borderId="0" xfId="0" applyNumberFormat="1" applyFont="1" applyAlignment="1">
      <alignment horizontal="center" vertical="center"/>
    </xf>
    <xf numFmtId="0" fontId="4" fillId="0" borderId="0" xfId="3" applyFont="1" applyAlignment="1">
      <alignment vertical="center"/>
    </xf>
    <xf numFmtId="166" fontId="4" fillId="2" borderId="1" xfId="6" applyNumberFormat="1" applyFont="1" applyFill="1" applyBorder="1" applyAlignment="1">
      <alignment horizontal="right" vertical="center"/>
    </xf>
    <xf numFmtId="166" fontId="4" fillId="2" borderId="1" xfId="0" applyNumberFormat="1" applyFont="1" applyFill="1" applyBorder="1" applyAlignment="1">
      <alignment horizontal="right" vertical="center"/>
    </xf>
    <xf numFmtId="166" fontId="4" fillId="2" borderId="2" xfId="3" applyNumberFormat="1" applyFont="1" applyFill="1" applyBorder="1" applyAlignment="1">
      <alignment horizontal="right" vertical="center"/>
    </xf>
    <xf numFmtId="166" fontId="4" fillId="0" borderId="2" xfId="4" applyNumberFormat="1" applyFont="1" applyBorder="1" applyAlignment="1">
      <alignment horizontal="right" vertical="center"/>
    </xf>
    <xf numFmtId="0" fontId="3"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right" vertical="center"/>
    </xf>
    <xf numFmtId="166" fontId="4" fillId="0" borderId="0" xfId="0" applyNumberFormat="1" applyFont="1" applyAlignment="1">
      <alignment horizontal="right" vertical="center"/>
    </xf>
    <xf numFmtId="167" fontId="4" fillId="0" borderId="0" xfId="1" applyNumberFormat="1" applyFont="1" applyFill="1" applyAlignment="1">
      <alignment horizontal="right" vertical="center"/>
    </xf>
    <xf numFmtId="167" fontId="6" fillId="0" borderId="0" xfId="6" applyNumberFormat="1" applyFont="1" applyAlignment="1">
      <alignment horizontal="right" vertical="center"/>
    </xf>
    <xf numFmtId="169" fontId="4" fillId="0" borderId="0" xfId="5" applyNumberFormat="1" applyFont="1" applyFill="1" applyAlignment="1">
      <alignment horizontal="right" vertical="center"/>
    </xf>
    <xf numFmtId="166" fontId="6" fillId="2" borderId="1" xfId="0" quotePrefix="1" applyNumberFormat="1" applyFont="1" applyFill="1" applyBorder="1" applyAlignment="1">
      <alignment horizontal="right" vertical="center"/>
    </xf>
    <xf numFmtId="0" fontId="4" fillId="0" borderId="0" xfId="2" applyFont="1" applyAlignment="1">
      <alignment horizontal="distributed" vertical="center" wrapText="1"/>
    </xf>
    <xf numFmtId="166" fontId="4" fillId="0" borderId="0" xfId="2" applyNumberFormat="1" applyFont="1" applyAlignment="1">
      <alignment horizontal="right" vertical="center" wrapText="1"/>
    </xf>
    <xf numFmtId="167" fontId="4" fillId="0" borderId="0" xfId="2" applyNumberFormat="1" applyFont="1" applyAlignment="1">
      <alignment horizontal="right" vertical="center" wrapText="1"/>
    </xf>
    <xf numFmtId="0" fontId="4" fillId="0" borderId="1" xfId="2" applyFont="1" applyBorder="1" applyAlignment="1">
      <alignment horizontal="distributed" vertical="center" wrapText="1"/>
    </xf>
    <xf numFmtId="166" fontId="4" fillId="0" borderId="1" xfId="2" applyNumberFormat="1" applyFont="1" applyBorder="1" applyAlignment="1">
      <alignment horizontal="right" vertical="center" wrapText="1"/>
    </xf>
    <xf numFmtId="167" fontId="4" fillId="0" borderId="1" xfId="2" applyNumberFormat="1" applyFont="1" applyBorder="1" applyAlignment="1">
      <alignment horizontal="right" vertical="center" wrapText="1"/>
    </xf>
    <xf numFmtId="0" fontId="3" fillId="0" borderId="0" xfId="3" applyFont="1" applyAlignment="1">
      <alignment horizontal="center" vertical="center"/>
    </xf>
    <xf numFmtId="0" fontId="3" fillId="0" borderId="0" xfId="3" applyFont="1" applyAlignment="1">
      <alignment horizontal="right" vertical="center"/>
    </xf>
    <xf numFmtId="166" fontId="3" fillId="2" borderId="0" xfId="3" applyNumberFormat="1" applyFont="1" applyFill="1" applyAlignment="1">
      <alignment horizontal="right" vertical="center"/>
    </xf>
    <xf numFmtId="167" fontId="3" fillId="0" borderId="0" xfId="3" applyNumberFormat="1" applyFont="1" applyAlignment="1">
      <alignment horizontal="right" vertical="center"/>
    </xf>
    <xf numFmtId="166" fontId="3" fillId="0" borderId="0" xfId="3" applyNumberFormat="1" applyFont="1" applyAlignment="1">
      <alignment horizontal="right" vertical="center"/>
    </xf>
    <xf numFmtId="0" fontId="4" fillId="0" borderId="0" xfId="2" applyFont="1" applyAlignment="1">
      <alignment horizontal="center" vertical="center"/>
    </xf>
    <xf numFmtId="166" fontId="4" fillId="0" borderId="0" xfId="2" applyNumberFormat="1" applyFont="1" applyAlignment="1">
      <alignment horizontal="right" vertical="center"/>
    </xf>
    <xf numFmtId="0" fontId="4" fillId="0" borderId="0" xfId="7" applyFont="1" applyAlignment="1">
      <alignment vertical="center"/>
    </xf>
    <xf numFmtId="166" fontId="4" fillId="2" borderId="0" xfId="1" applyNumberFormat="1" applyFont="1" applyFill="1" applyAlignment="1">
      <alignment horizontal="right" vertical="center"/>
    </xf>
    <xf numFmtId="166" fontId="4" fillId="0" borderId="0" xfId="1" applyNumberFormat="1" applyFont="1" applyFill="1" applyAlignment="1">
      <alignment horizontal="right" vertical="center"/>
    </xf>
    <xf numFmtId="166" fontId="4" fillId="2" borderId="2" xfId="6" applyNumberFormat="1" applyFont="1" applyFill="1" applyBorder="1" applyAlignment="1">
      <alignment horizontal="right" vertical="center"/>
    </xf>
    <xf numFmtId="167" fontId="6" fillId="0" borderId="0" xfId="6" applyNumberFormat="1" applyFont="1" applyFill="1" applyAlignment="1">
      <alignment horizontal="right" vertical="center"/>
    </xf>
    <xf numFmtId="169" fontId="6" fillId="0" borderId="0" xfId="6" applyNumberFormat="1" applyFont="1" applyFill="1" applyAlignment="1">
      <alignment horizontal="right" vertical="center"/>
    </xf>
    <xf numFmtId="167" fontId="4" fillId="0" borderId="0" xfId="5" applyNumberFormat="1" applyFont="1" applyFill="1" applyAlignment="1">
      <alignment horizontal="right" vertical="center"/>
    </xf>
    <xf numFmtId="169" fontId="4" fillId="0" borderId="0" xfId="6" applyNumberFormat="1" applyFont="1" applyFill="1" applyAlignment="1">
      <alignment horizontal="right" vertical="center"/>
    </xf>
    <xf numFmtId="166" fontId="4" fillId="2" borderId="0" xfId="8" applyNumberFormat="1" applyFont="1" applyFill="1" applyAlignment="1">
      <alignment horizontal="right" vertical="center"/>
    </xf>
    <xf numFmtId="166" fontId="6" fillId="2" borderId="0" xfId="9" applyNumberFormat="1" applyFont="1" applyFill="1" applyBorder="1" applyAlignment="1">
      <alignment horizontal="right" vertical="center"/>
    </xf>
    <xf numFmtId="169" fontId="6" fillId="0" borderId="0" xfId="5" applyNumberFormat="1" applyFont="1" applyFill="1" applyAlignment="1">
      <alignment horizontal="right" vertical="center"/>
    </xf>
    <xf numFmtId="166" fontId="4" fillId="2" borderId="0" xfId="10" applyNumberFormat="1" applyFont="1" applyFill="1" applyAlignment="1">
      <alignment horizontal="right" vertical="center"/>
    </xf>
    <xf numFmtId="169" fontId="6" fillId="0" borderId="0" xfId="0" applyNumberFormat="1" applyFont="1" applyAlignment="1">
      <alignment horizontal="right" vertical="center"/>
    </xf>
    <xf numFmtId="166" fontId="6" fillId="2" borderId="1" xfId="6" applyNumberFormat="1" applyFont="1" applyFill="1" applyBorder="1" applyAlignment="1">
      <alignment horizontal="right" vertical="center"/>
    </xf>
    <xf numFmtId="167" fontId="6" fillId="0" borderId="0" xfId="6" applyNumberFormat="1" applyFont="1" applyFill="1" applyAlignment="1">
      <alignment horizontal="center" vertical="center"/>
    </xf>
    <xf numFmtId="166" fontId="4" fillId="2" borderId="2" xfId="0" applyNumberFormat="1" applyFont="1" applyFill="1" applyBorder="1" applyAlignment="1">
      <alignment horizontal="right" vertical="center"/>
    </xf>
    <xf numFmtId="167" fontId="4" fillId="0" borderId="0" xfId="2" applyNumberFormat="1" applyFont="1" applyAlignment="1">
      <alignment horizontal="right" vertical="center"/>
    </xf>
    <xf numFmtId="0" fontId="4" fillId="0" borderId="0" xfId="2" applyFont="1" applyAlignment="1">
      <alignment horizontal="right" vertical="center"/>
    </xf>
    <xf numFmtId="37" fontId="3" fillId="0" borderId="0" xfId="11" applyNumberFormat="1" applyFont="1" applyAlignment="1">
      <alignment vertical="center"/>
    </xf>
    <xf numFmtId="0" fontId="4" fillId="0" borderId="0" xfId="11" applyFont="1" applyAlignment="1">
      <alignment vertical="center"/>
    </xf>
    <xf numFmtId="169" fontId="4" fillId="0" borderId="0" xfId="11" applyNumberFormat="1" applyFont="1" applyAlignment="1">
      <alignment vertical="center"/>
    </xf>
    <xf numFmtId="166" fontId="4" fillId="0" borderId="0" xfId="11" applyNumberFormat="1" applyFont="1" applyAlignment="1">
      <alignment horizontal="right" vertical="center"/>
    </xf>
    <xf numFmtId="0" fontId="3" fillId="0" borderId="0" xfId="11" applyFont="1" applyAlignment="1">
      <alignment vertical="center"/>
    </xf>
    <xf numFmtId="0" fontId="3" fillId="0" borderId="1" xfId="0" applyFont="1" applyBorder="1" applyAlignment="1">
      <alignment vertical="center"/>
    </xf>
    <xf numFmtId="0" fontId="4" fillId="0" borderId="1" xfId="11" applyFont="1" applyBorder="1" applyAlignment="1">
      <alignment vertical="center"/>
    </xf>
    <xf numFmtId="169" fontId="4" fillId="0" borderId="1" xfId="11" applyNumberFormat="1" applyFont="1" applyBorder="1" applyAlignment="1">
      <alignment vertical="center"/>
    </xf>
    <xf numFmtId="166" fontId="4" fillId="0" borderId="1" xfId="11" applyNumberFormat="1" applyFont="1" applyBorder="1" applyAlignment="1">
      <alignment horizontal="right" vertical="center"/>
    </xf>
    <xf numFmtId="169" fontId="3" fillId="0" borderId="0" xfId="2" applyNumberFormat="1" applyFont="1" applyAlignment="1">
      <alignment horizontal="right" vertical="center"/>
    </xf>
    <xf numFmtId="0" fontId="4" fillId="0" borderId="0" xfId="11" applyFont="1" applyAlignment="1">
      <alignment horizontal="right" vertical="center"/>
    </xf>
    <xf numFmtId="169" fontId="3" fillId="0" borderId="0" xfId="2" applyNumberFormat="1" applyFont="1" applyAlignment="1">
      <alignment vertical="center"/>
    </xf>
    <xf numFmtId="169" fontId="3" fillId="0" borderId="0" xfId="11" applyNumberFormat="1" applyFont="1" applyAlignment="1">
      <alignment horizontal="right" vertical="center"/>
    </xf>
    <xf numFmtId="0" fontId="3" fillId="0" borderId="0" xfId="12" applyFont="1" applyAlignment="1">
      <alignment vertical="center"/>
    </xf>
    <xf numFmtId="0" fontId="4" fillId="0" borderId="0" xfId="12" applyFont="1" applyAlignment="1">
      <alignment vertical="center"/>
    </xf>
    <xf numFmtId="169" fontId="4" fillId="0" borderId="0" xfId="12" applyNumberFormat="1" applyFont="1" applyAlignment="1">
      <alignment vertical="center"/>
    </xf>
    <xf numFmtId="169" fontId="4" fillId="0" borderId="0" xfId="12" applyNumberFormat="1" applyFont="1" applyAlignment="1">
      <alignment horizontal="right" vertical="center"/>
    </xf>
    <xf numFmtId="166" fontId="4" fillId="2" borderId="0" xfId="12" applyNumberFormat="1" applyFont="1" applyFill="1" applyAlignment="1">
      <alignment horizontal="right" vertical="center"/>
    </xf>
    <xf numFmtId="0" fontId="4" fillId="0" borderId="0" xfId="11" applyFont="1" applyAlignment="1">
      <alignment horizontal="center" vertical="center"/>
    </xf>
    <xf numFmtId="167" fontId="4" fillId="0" borderId="0" xfId="11" applyNumberFormat="1" applyFont="1" applyAlignment="1">
      <alignment horizontal="right" vertical="center"/>
    </xf>
    <xf numFmtId="0" fontId="4" fillId="0" borderId="0" xfId="11" applyFont="1" applyAlignment="1">
      <alignment horizontal="left" vertical="center"/>
    </xf>
    <xf numFmtId="166" fontId="4" fillId="0" borderId="0" xfId="11" applyNumberFormat="1" applyFont="1" applyAlignment="1">
      <alignment vertical="center"/>
    </xf>
    <xf numFmtId="166" fontId="4" fillId="2" borderId="1" xfId="12" applyNumberFormat="1" applyFont="1" applyFill="1" applyBorder="1" applyAlignment="1">
      <alignment horizontal="right" vertical="center"/>
    </xf>
    <xf numFmtId="0" fontId="3" fillId="0" borderId="0" xfId="11" applyFont="1" applyAlignment="1">
      <alignment horizontal="center" vertical="center"/>
    </xf>
    <xf numFmtId="169" fontId="4" fillId="0" borderId="0" xfId="11" applyNumberFormat="1" applyFont="1" applyAlignment="1">
      <alignment horizontal="right" vertical="center"/>
    </xf>
    <xf numFmtId="166" fontId="4" fillId="2" borderId="0" xfId="11" applyNumberFormat="1" applyFont="1" applyFill="1" applyAlignment="1">
      <alignment horizontal="right" vertical="center"/>
    </xf>
    <xf numFmtId="0" fontId="3" fillId="0" borderId="0" xfId="11" applyFont="1" applyAlignment="1">
      <alignment horizontal="left" vertical="center"/>
    </xf>
    <xf numFmtId="0" fontId="3" fillId="0" borderId="0" xfId="11" applyFont="1" applyAlignment="1">
      <alignment horizontal="right" vertical="center"/>
    </xf>
    <xf numFmtId="169" fontId="6" fillId="0" borderId="0" xfId="13" applyNumberFormat="1" applyFont="1" applyAlignment="1">
      <alignment horizontal="right" vertical="center"/>
    </xf>
    <xf numFmtId="166" fontId="6" fillId="2" borderId="0" xfId="13" applyNumberFormat="1" applyFont="1" applyFill="1" applyAlignment="1">
      <alignment horizontal="right" vertical="center"/>
    </xf>
    <xf numFmtId="169" fontId="6" fillId="0" borderId="0" xfId="13" applyNumberFormat="1" applyFont="1" applyFill="1" applyAlignment="1">
      <alignment horizontal="right" vertical="center"/>
    </xf>
    <xf numFmtId="166" fontId="6" fillId="0" borderId="0" xfId="13" applyNumberFormat="1" applyFont="1" applyFill="1" applyAlignment="1">
      <alignment horizontal="right" vertical="center"/>
    </xf>
    <xf numFmtId="169" fontId="6" fillId="0" borderId="0" xfId="14" applyNumberFormat="1" applyFont="1" applyAlignment="1">
      <alignment horizontal="right" vertical="center"/>
    </xf>
    <xf numFmtId="169" fontId="6" fillId="0" borderId="0" xfId="14" applyNumberFormat="1" applyFont="1" applyFill="1" applyAlignment="1">
      <alignment horizontal="right" vertical="center"/>
    </xf>
    <xf numFmtId="166" fontId="4" fillId="2" borderId="1" xfId="15" applyNumberFormat="1" applyFont="1" applyFill="1" applyBorder="1" applyAlignment="1">
      <alignment horizontal="right" vertical="center"/>
    </xf>
    <xf numFmtId="166" fontId="6" fillId="2" borderId="0" xfId="13" applyNumberFormat="1" applyFont="1" applyFill="1" applyBorder="1" applyAlignment="1">
      <alignment horizontal="right" vertical="center"/>
    </xf>
    <xf numFmtId="0" fontId="4" fillId="0" borderId="0" xfId="0" applyFont="1" applyAlignment="1">
      <alignment horizontal="left" vertical="center"/>
    </xf>
    <xf numFmtId="169" fontId="6" fillId="0" borderId="0" xfId="13" applyNumberFormat="1" applyFont="1" applyBorder="1" applyAlignment="1">
      <alignment horizontal="right" vertical="center"/>
    </xf>
    <xf numFmtId="166" fontId="6" fillId="2" borderId="1" xfId="13" applyNumberFormat="1" applyFont="1" applyFill="1" applyBorder="1" applyAlignment="1">
      <alignment horizontal="right" vertical="center"/>
    </xf>
    <xf numFmtId="169" fontId="6" fillId="0" borderId="0" xfId="13" applyNumberFormat="1" applyFont="1" applyFill="1" applyBorder="1" applyAlignment="1">
      <alignment horizontal="right" vertical="center"/>
    </xf>
    <xf numFmtId="169" fontId="4" fillId="0" borderId="0" xfId="11" applyNumberFormat="1" applyFont="1" applyAlignment="1">
      <alignment horizontal="center" vertical="center"/>
    </xf>
    <xf numFmtId="166" fontId="4" fillId="2" borderId="1" xfId="11" applyNumberFormat="1" applyFont="1" applyFill="1" applyBorder="1" applyAlignment="1">
      <alignment horizontal="right" vertical="center"/>
    </xf>
    <xf numFmtId="166" fontId="6" fillId="2" borderId="2" xfId="13" applyNumberFormat="1" applyFont="1" applyFill="1" applyBorder="1" applyAlignment="1">
      <alignment horizontal="right" vertical="center"/>
    </xf>
    <xf numFmtId="0" fontId="3" fillId="0" borderId="1" xfId="11" applyFont="1" applyBorder="1" applyAlignment="1">
      <alignment vertical="center"/>
    </xf>
    <xf numFmtId="0" fontId="4" fillId="0" borderId="1" xfId="11" applyFont="1" applyBorder="1" applyAlignment="1">
      <alignment horizontal="right" vertical="center"/>
    </xf>
    <xf numFmtId="0" fontId="3" fillId="0" borderId="1" xfId="11" applyFont="1" applyBorder="1" applyAlignment="1">
      <alignment horizontal="right" vertical="center"/>
    </xf>
    <xf numFmtId="169" fontId="6" fillId="0" borderId="1" xfId="13" applyNumberFormat="1" applyFont="1" applyFill="1" applyBorder="1" applyAlignment="1">
      <alignment horizontal="right" vertical="center"/>
    </xf>
    <xf numFmtId="166" fontId="6" fillId="0" borderId="1" xfId="13" applyNumberFormat="1" applyFont="1" applyFill="1" applyBorder="1" applyAlignment="1">
      <alignment horizontal="right" vertical="center"/>
    </xf>
    <xf numFmtId="169" fontId="6" fillId="0" borderId="0" xfId="14" applyNumberFormat="1" applyFont="1" applyAlignment="1">
      <alignment horizontal="center" vertical="center"/>
    </xf>
    <xf numFmtId="169" fontId="6" fillId="0" borderId="0" xfId="14" applyNumberFormat="1" applyFont="1" applyFill="1" applyBorder="1" applyAlignment="1">
      <alignment horizontal="center" vertical="center"/>
    </xf>
    <xf numFmtId="169" fontId="6" fillId="0" borderId="0" xfId="14" applyNumberFormat="1" applyFont="1" applyFill="1" applyBorder="1" applyAlignment="1">
      <alignment horizontal="right" vertical="center"/>
    </xf>
    <xf numFmtId="166" fontId="4" fillId="2" borderId="2" xfId="11" applyNumberFormat="1" applyFont="1" applyFill="1" applyBorder="1" applyAlignment="1">
      <alignment horizontal="right" vertical="center"/>
    </xf>
    <xf numFmtId="170" fontId="4" fillId="0" borderId="0" xfId="14" applyNumberFormat="1" applyFont="1" applyAlignment="1">
      <alignment horizontal="right" vertical="center"/>
    </xf>
    <xf numFmtId="171" fontId="4" fillId="2" borderId="2" xfId="12" applyNumberFormat="1" applyFont="1" applyFill="1" applyBorder="1" applyAlignment="1">
      <alignment horizontal="right" vertical="center"/>
    </xf>
    <xf numFmtId="172" fontId="4" fillId="0" borderId="0" xfId="14" applyNumberFormat="1" applyFont="1" applyFill="1" applyAlignment="1">
      <alignment horizontal="right" vertical="center"/>
    </xf>
    <xf numFmtId="170" fontId="6" fillId="0" borderId="0" xfId="13" applyNumberFormat="1" applyFont="1" applyAlignment="1">
      <alignment horizontal="right" vertical="center"/>
    </xf>
    <xf numFmtId="166" fontId="4" fillId="0" borderId="0" xfId="13" applyNumberFormat="1" applyFont="1" applyFill="1" applyAlignment="1">
      <alignment horizontal="right" vertical="center"/>
    </xf>
    <xf numFmtId="169" fontId="4" fillId="0" borderId="0" xfId="13" applyNumberFormat="1" applyFont="1" applyFill="1" applyAlignment="1">
      <alignment horizontal="right" vertical="center"/>
    </xf>
    <xf numFmtId="169" fontId="4" fillId="0" borderId="0" xfId="13" applyNumberFormat="1" applyFont="1" applyAlignment="1">
      <alignment horizontal="right" vertical="center"/>
    </xf>
    <xf numFmtId="166" fontId="3" fillId="0" borderId="0" xfId="11" applyNumberFormat="1" applyFont="1" applyAlignment="1">
      <alignment horizontal="right" vertical="center"/>
    </xf>
    <xf numFmtId="37" fontId="3" fillId="0" borderId="0" xfId="0" applyNumberFormat="1" applyFont="1" applyAlignment="1" applyProtection="1">
      <alignment vertical="center"/>
      <protection locked="0"/>
    </xf>
    <xf numFmtId="173" fontId="9" fillId="0" borderId="0" xfId="0" applyNumberFormat="1" applyFont="1" applyAlignment="1" applyProtection="1">
      <alignment horizontal="right" vertical="center"/>
      <protection locked="0"/>
    </xf>
    <xf numFmtId="0" fontId="0" fillId="0" borderId="0" xfId="0" applyAlignment="1">
      <alignment vertical="center"/>
    </xf>
    <xf numFmtId="0" fontId="3" fillId="0" borderId="0" xfId="0" applyFont="1" applyAlignment="1" applyProtection="1">
      <alignment horizontal="left" vertical="center"/>
      <protection locked="0"/>
    </xf>
    <xf numFmtId="0" fontId="3" fillId="0" borderId="1" xfId="0" applyFont="1" applyBorder="1" applyAlignment="1">
      <alignment horizontal="left" vertical="center"/>
    </xf>
    <xf numFmtId="173" fontId="9" fillId="0" borderId="1" xfId="0" applyNumberFormat="1" applyFont="1" applyBorder="1" applyAlignment="1" applyProtection="1">
      <alignment horizontal="right" vertical="center"/>
      <protection locked="0"/>
    </xf>
    <xf numFmtId="0" fontId="9" fillId="0" borderId="0" xfId="0" applyFont="1" applyAlignment="1">
      <alignment horizontal="left" vertical="center"/>
    </xf>
    <xf numFmtId="0" fontId="9" fillId="0" borderId="0" xfId="0" applyFont="1" applyAlignment="1" applyProtection="1">
      <alignment horizontal="left" vertical="center"/>
      <protection locked="0"/>
    </xf>
    <xf numFmtId="173" fontId="9" fillId="0" borderId="0" xfId="0" applyNumberFormat="1" applyFont="1" applyAlignment="1" applyProtection="1">
      <alignment horizontal="center" vertical="center"/>
      <protection locked="0"/>
    </xf>
    <xf numFmtId="166" fontId="9" fillId="0" borderId="0" xfId="0" applyNumberFormat="1" applyFont="1" applyAlignment="1" applyProtection="1">
      <alignment horizontal="right" vertical="center"/>
      <protection locked="0"/>
    </xf>
    <xf numFmtId="169" fontId="9" fillId="0" borderId="0" xfId="0" applyNumberFormat="1" applyFont="1" applyAlignment="1" applyProtection="1">
      <alignment horizontal="center" vertical="center"/>
      <protection locked="0"/>
    </xf>
    <xf numFmtId="169" fontId="9" fillId="0" borderId="0" xfId="0" applyNumberFormat="1" applyFont="1" applyAlignment="1" applyProtection="1">
      <alignment horizontal="right" vertical="center"/>
      <protection locked="0"/>
    </xf>
    <xf numFmtId="166" fontId="9" fillId="0" borderId="0" xfId="0" applyNumberFormat="1" applyFont="1" applyAlignment="1">
      <alignment horizontal="right" vertical="center"/>
    </xf>
    <xf numFmtId="166" fontId="9" fillId="0" borderId="0" xfId="0" quotePrefix="1" applyNumberFormat="1" applyFont="1" applyAlignment="1" applyProtection="1">
      <alignment horizontal="right" vertical="center"/>
      <protection locked="0"/>
    </xf>
    <xf numFmtId="166" fontId="9" fillId="0" borderId="1" xfId="0" applyNumberFormat="1" applyFont="1" applyBorder="1" applyAlignment="1" applyProtection="1">
      <alignment horizontal="right" vertical="center"/>
      <protection locked="0"/>
    </xf>
    <xf numFmtId="166" fontId="9" fillId="0" borderId="1" xfId="0" quotePrefix="1" applyNumberFormat="1" applyFont="1" applyBorder="1" applyAlignment="1" applyProtection="1">
      <alignment horizontal="right" vertical="center"/>
      <protection locked="0"/>
    </xf>
    <xf numFmtId="166" fontId="9" fillId="0" borderId="1" xfId="0" applyNumberFormat="1" applyFont="1" applyBorder="1" applyAlignment="1">
      <alignment horizontal="right" vertical="center"/>
    </xf>
    <xf numFmtId="0" fontId="9" fillId="0" borderId="0" xfId="0" applyFont="1" applyAlignment="1">
      <alignment vertical="center"/>
    </xf>
    <xf numFmtId="166" fontId="10" fillId="2" borderId="1" xfId="0" applyNumberFormat="1" applyFont="1" applyFill="1" applyBorder="1" applyAlignment="1">
      <alignment horizontal="right" vertical="center"/>
    </xf>
    <xf numFmtId="167" fontId="4" fillId="0" borderId="0" xfId="0" applyNumberFormat="1" applyFont="1" applyAlignment="1" applyProtection="1">
      <alignment horizontal="right" vertical="center"/>
      <protection locked="0"/>
    </xf>
    <xf numFmtId="166" fontId="4" fillId="0" borderId="0" xfId="0" applyNumberFormat="1" applyFont="1" applyAlignment="1" applyProtection="1">
      <alignment horizontal="right" vertical="center"/>
      <protection locked="0"/>
    </xf>
    <xf numFmtId="169" fontId="4" fillId="0" borderId="0" xfId="0" applyNumberFormat="1" applyFont="1" applyAlignment="1" applyProtection="1">
      <alignment horizontal="right" vertical="center"/>
      <protection locked="0"/>
    </xf>
    <xf numFmtId="167" fontId="4" fillId="0" borderId="1" xfId="0" applyNumberFormat="1" applyFont="1" applyBorder="1" applyAlignment="1" applyProtection="1">
      <alignment horizontal="right" vertical="center"/>
      <protection locked="0"/>
    </xf>
    <xf numFmtId="166" fontId="4" fillId="0" borderId="1" xfId="0" applyNumberFormat="1" applyFont="1" applyBorder="1" applyAlignment="1" applyProtection="1">
      <alignment horizontal="right" vertical="center"/>
      <protection locked="0"/>
    </xf>
    <xf numFmtId="169" fontId="4" fillId="0" borderId="1" xfId="0" applyNumberFormat="1" applyFont="1" applyBorder="1" applyAlignment="1" applyProtection="1">
      <alignment horizontal="right" vertical="center"/>
      <protection locked="0"/>
    </xf>
    <xf numFmtId="166" fontId="4" fillId="0" borderId="1" xfId="0" applyNumberFormat="1" applyFont="1" applyBorder="1" applyAlignment="1">
      <alignment horizontal="right" vertical="center"/>
    </xf>
    <xf numFmtId="167" fontId="3"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173" fontId="4" fillId="0" borderId="0" xfId="0" applyNumberFormat="1" applyFont="1" applyAlignment="1">
      <alignment vertical="center"/>
    </xf>
    <xf numFmtId="167" fontId="3" fillId="0" borderId="0" xfId="0" applyNumberFormat="1" applyFont="1" applyAlignment="1" applyProtection="1">
      <alignment horizontal="right" vertical="center"/>
      <protection locked="0"/>
    </xf>
    <xf numFmtId="166" fontId="3" fillId="0" borderId="0" xfId="0" applyNumberFormat="1" applyFont="1" applyAlignment="1" applyProtection="1">
      <alignment horizontal="right" vertical="center"/>
      <protection locked="0"/>
    </xf>
    <xf numFmtId="169" fontId="3" fillId="0" borderId="0" xfId="0" applyNumberFormat="1" applyFont="1" applyAlignment="1" applyProtection="1">
      <alignment horizontal="right" vertical="center"/>
      <protection locked="0"/>
    </xf>
    <xf numFmtId="169" fontId="3" fillId="0" borderId="0" xfId="0" applyNumberFormat="1" applyFont="1" applyAlignment="1" applyProtection="1">
      <alignment horizontal="center" vertical="center"/>
      <protection locked="0"/>
    </xf>
    <xf numFmtId="166" fontId="3" fillId="0" borderId="0" xfId="0" quotePrefix="1" applyNumberFormat="1" applyFont="1" applyAlignment="1" applyProtection="1">
      <alignment horizontal="right" vertical="center"/>
      <protection locked="0"/>
    </xf>
    <xf numFmtId="167" fontId="4" fillId="0" borderId="0" xfId="0" applyNumberFormat="1" applyFont="1" applyAlignment="1">
      <alignment vertical="center"/>
    </xf>
    <xf numFmtId="166" fontId="3" fillId="0" borderId="0" xfId="0" applyNumberFormat="1" applyFont="1" applyAlignment="1">
      <alignment horizontal="right" vertical="center"/>
    </xf>
    <xf numFmtId="166" fontId="4" fillId="2" borderId="1" xfId="12" applyNumberFormat="1" applyFont="1" applyFill="1" applyBorder="1" applyAlignment="1" applyProtection="1">
      <alignment horizontal="right" vertical="center"/>
      <protection locked="0"/>
    </xf>
    <xf numFmtId="169" fontId="4" fillId="0" borderId="0" xfId="12" applyNumberFormat="1" applyFont="1" applyAlignment="1" applyProtection="1">
      <alignment horizontal="right" vertical="center"/>
      <protection locked="0"/>
    </xf>
    <xf numFmtId="166" fontId="4" fillId="2" borderId="1" xfId="0" applyNumberFormat="1" applyFont="1" applyFill="1" applyBorder="1" applyAlignment="1" applyProtection="1">
      <alignment horizontal="right" vertical="center"/>
      <protection locked="0"/>
    </xf>
    <xf numFmtId="166" fontId="4" fillId="2" borderId="2" xfId="0" applyNumberFormat="1" applyFont="1" applyFill="1" applyBorder="1" applyAlignment="1" applyProtection="1">
      <alignment horizontal="right" vertical="center"/>
      <protection locked="0"/>
    </xf>
    <xf numFmtId="37" fontId="3" fillId="0" borderId="0" xfId="0" applyNumberFormat="1"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169" fontId="4" fillId="0" borderId="1" xfId="0" applyNumberFormat="1" applyFont="1" applyBorder="1" applyAlignment="1">
      <alignment horizontal="right" vertical="center"/>
    </xf>
    <xf numFmtId="0" fontId="3" fillId="0" borderId="1" xfId="0" applyFont="1" applyBorder="1" applyAlignment="1">
      <alignment horizontal="center" vertical="center"/>
    </xf>
    <xf numFmtId="0" fontId="3" fillId="0" borderId="0" xfId="0" applyFont="1" applyAlignment="1">
      <alignment horizontal="right" vertical="center"/>
    </xf>
    <xf numFmtId="166" fontId="3" fillId="0" borderId="1" xfId="0" applyNumberFormat="1" applyFont="1" applyBorder="1" applyAlignment="1">
      <alignment horizontal="right" vertical="center"/>
    </xf>
    <xf numFmtId="169" fontId="3" fillId="0" borderId="0" xfId="0" applyNumberFormat="1" applyFont="1" applyAlignment="1">
      <alignment horizontal="right" vertical="center"/>
    </xf>
    <xf numFmtId="0" fontId="3" fillId="0" borderId="0" xfId="0" applyFont="1" applyAlignment="1">
      <alignment horizontal="center" vertical="center"/>
    </xf>
    <xf numFmtId="166" fontId="3" fillId="2" borderId="0" xfId="0" applyNumberFormat="1" applyFont="1" applyFill="1" applyAlignment="1">
      <alignment horizontal="right" vertical="center"/>
    </xf>
    <xf numFmtId="0" fontId="4" fillId="0" borderId="0" xfId="0" quotePrefix="1" applyFont="1" applyAlignment="1">
      <alignment horizontal="left" vertical="center"/>
    </xf>
    <xf numFmtId="37" fontId="4" fillId="0" borderId="0" xfId="0" applyNumberFormat="1" applyFont="1" applyAlignment="1">
      <alignment horizontal="left" vertical="center"/>
    </xf>
    <xf numFmtId="169" fontId="0" fillId="0" borderId="0" xfId="1" applyNumberFormat="1" applyFont="1" applyFill="1" applyAlignment="1">
      <alignment vertical="center"/>
    </xf>
    <xf numFmtId="166" fontId="0" fillId="0" borderId="0" xfId="1" applyNumberFormat="1" applyFont="1" applyFill="1" applyAlignment="1">
      <alignment horizontal="right" vertical="center"/>
    </xf>
    <xf numFmtId="166" fontId="4" fillId="0" borderId="1" xfId="15" applyNumberFormat="1" applyFont="1" applyFill="1" applyBorder="1" applyAlignment="1">
      <alignment horizontal="right" vertical="center"/>
    </xf>
    <xf numFmtId="167" fontId="3" fillId="0" borderId="0" xfId="2" applyNumberFormat="1" applyFont="1" applyAlignment="1">
      <alignment horizontal="center" vertical="center"/>
    </xf>
    <xf numFmtId="169" fontId="3" fillId="0" borderId="0" xfId="2" applyNumberFormat="1" applyFont="1" applyAlignment="1">
      <alignment horizontal="center" vertical="center"/>
    </xf>
    <xf numFmtId="0" fontId="15" fillId="0" borderId="0" xfId="12" applyFont="1" applyAlignment="1">
      <alignment vertical="center"/>
    </xf>
    <xf numFmtId="0" fontId="16" fillId="0" borderId="0" xfId="12" applyFont="1" applyAlignment="1">
      <alignment vertical="center"/>
    </xf>
    <xf numFmtId="169" fontId="16" fillId="0" borderId="0" xfId="12" applyNumberFormat="1" applyFont="1" applyAlignment="1">
      <alignment horizontal="center" vertical="center"/>
    </xf>
    <xf numFmtId="169" fontId="16" fillId="0" borderId="0" xfId="12" applyNumberFormat="1" applyFont="1" applyAlignment="1">
      <alignment horizontal="right" vertical="center"/>
    </xf>
    <xf numFmtId="169" fontId="16" fillId="0" borderId="0" xfId="12" applyNumberFormat="1" applyFont="1" applyAlignment="1">
      <alignment vertical="center"/>
    </xf>
    <xf numFmtId="0" fontId="3" fillId="0" borderId="1" xfId="11" applyFont="1" applyBorder="1" applyAlignment="1">
      <alignment horizontal="center" vertical="center"/>
    </xf>
    <xf numFmtId="166" fontId="6" fillId="0" borderId="0" xfId="13" applyNumberFormat="1" applyFont="1" applyFill="1" applyBorder="1" applyAlignment="1">
      <alignment horizontal="right" vertical="center"/>
    </xf>
    <xf numFmtId="166" fontId="0" fillId="0" borderId="0" xfId="0" applyNumberFormat="1" applyAlignment="1" applyProtection="1">
      <alignment horizontal="right" vertical="center"/>
      <protection locked="0"/>
    </xf>
    <xf numFmtId="169" fontId="0" fillId="0" borderId="0" xfId="0" applyNumberFormat="1" applyAlignment="1" applyProtection="1">
      <alignment horizontal="right" vertical="center"/>
      <protection locked="0"/>
    </xf>
    <xf numFmtId="166" fontId="0" fillId="0" borderId="1" xfId="0" applyNumberFormat="1" applyBorder="1" applyAlignment="1" applyProtection="1">
      <alignment horizontal="right" vertical="center"/>
      <protection locked="0"/>
    </xf>
    <xf numFmtId="169" fontId="0" fillId="0" borderId="1" xfId="0" applyNumberFormat="1" applyBorder="1" applyAlignment="1" applyProtection="1">
      <alignment horizontal="right" vertical="center"/>
      <protection locked="0"/>
    </xf>
    <xf numFmtId="166" fontId="0" fillId="0" borderId="0" xfId="0" applyNumberFormat="1" applyAlignment="1">
      <alignment horizontal="right" vertical="center"/>
    </xf>
    <xf numFmtId="169" fontId="0" fillId="0" borderId="0" xfId="0" applyNumberFormat="1" applyAlignment="1">
      <alignment vertical="center"/>
    </xf>
    <xf numFmtId="0" fontId="0" fillId="0" borderId="0" xfId="0" applyAlignment="1" applyProtection="1">
      <alignment vertical="center"/>
      <protection locked="0"/>
    </xf>
    <xf numFmtId="173" fontId="0" fillId="0" borderId="0" xfId="0" applyNumberFormat="1" applyAlignment="1">
      <alignment vertical="center"/>
    </xf>
    <xf numFmtId="173" fontId="0" fillId="0" borderId="0" xfId="0" applyNumberFormat="1" applyAlignment="1" applyProtection="1">
      <alignment horizontal="right" vertical="center"/>
      <protection locked="0"/>
    </xf>
    <xf numFmtId="166" fontId="0" fillId="2" borderId="0" xfId="0" applyNumberFormat="1" applyFill="1" applyAlignment="1">
      <alignment horizontal="right" vertical="center"/>
    </xf>
    <xf numFmtId="167" fontId="0" fillId="0" borderId="0" xfId="0" applyNumberFormat="1" applyAlignment="1" applyProtection="1">
      <alignment horizontal="right" vertical="center"/>
      <protection locked="0"/>
    </xf>
    <xf numFmtId="166" fontId="0" fillId="2" borderId="1" xfId="0" applyNumberFormat="1" applyFill="1" applyBorder="1" applyAlignment="1">
      <alignment horizontal="right" vertical="center"/>
    </xf>
    <xf numFmtId="173" fontId="0" fillId="0" borderId="0" xfId="0" applyNumberFormat="1" applyAlignment="1">
      <alignment horizontal="center" vertical="center"/>
    </xf>
    <xf numFmtId="169" fontId="0" fillId="0" borderId="0" xfId="1" applyNumberFormat="1" applyFont="1" applyAlignment="1">
      <alignment vertical="center"/>
    </xf>
    <xf numFmtId="166" fontId="0" fillId="2" borderId="0" xfId="1" applyNumberFormat="1" applyFont="1" applyFill="1" applyAlignment="1">
      <alignment horizontal="right" vertical="center"/>
    </xf>
    <xf numFmtId="166" fontId="0" fillId="2" borderId="2" xfId="0" applyNumberFormat="1" applyFill="1" applyBorder="1" applyAlignment="1" applyProtection="1">
      <alignment horizontal="right" vertical="center"/>
      <protection locked="0"/>
    </xf>
    <xf numFmtId="173" fontId="3" fillId="0" borderId="0" xfId="0" applyNumberFormat="1" applyFont="1" applyAlignment="1" applyProtection="1">
      <alignment horizontal="right" vertical="center"/>
      <protection locked="0"/>
    </xf>
    <xf numFmtId="173" fontId="3" fillId="0" borderId="1" xfId="0" applyNumberFormat="1" applyFont="1" applyBorder="1" applyAlignment="1" applyProtection="1">
      <alignment horizontal="right" vertical="center"/>
      <protection locked="0"/>
    </xf>
    <xf numFmtId="173" fontId="4" fillId="0" borderId="0" xfId="0" applyNumberFormat="1" applyFont="1" applyAlignment="1" applyProtection="1">
      <alignment horizontal="right" vertical="center"/>
      <protection locked="0"/>
    </xf>
    <xf numFmtId="166" fontId="3" fillId="0" borderId="1" xfId="0" applyNumberFormat="1" applyFont="1" applyBorder="1" applyAlignment="1" applyProtection="1">
      <alignment horizontal="right" vertical="center"/>
      <protection locked="0"/>
    </xf>
    <xf numFmtId="166" fontId="6" fillId="0" borderId="2" xfId="13" applyNumberFormat="1" applyFont="1" applyFill="1" applyBorder="1" applyAlignment="1">
      <alignment horizontal="right" vertical="center"/>
    </xf>
    <xf numFmtId="166" fontId="9" fillId="0" borderId="1" xfId="0" applyNumberFormat="1" applyFont="1" applyBorder="1" applyAlignment="1" applyProtection="1">
      <alignment horizontal="center" vertical="center"/>
      <protection locked="0"/>
    </xf>
    <xf numFmtId="0" fontId="5" fillId="0" borderId="0" xfId="11" applyAlignment="1">
      <alignment horizontal="center" vertical="center"/>
    </xf>
    <xf numFmtId="166" fontId="3" fillId="0" borderId="1" xfId="0" applyNumberFormat="1" applyFont="1" applyBorder="1" applyAlignment="1" applyProtection="1">
      <alignment horizontal="center" vertical="center"/>
      <protection locked="0"/>
    </xf>
    <xf numFmtId="166" fontId="4" fillId="0" borderId="0" xfId="12" applyNumberFormat="1" applyFont="1" applyAlignment="1">
      <alignment horizontal="right" vertical="center"/>
    </xf>
    <xf numFmtId="166" fontId="4" fillId="0" borderId="1" xfId="12" applyNumberFormat="1" applyFont="1" applyBorder="1" applyAlignment="1">
      <alignment horizontal="right" vertical="center"/>
    </xf>
    <xf numFmtId="166" fontId="4" fillId="0" borderId="2" xfId="11" applyNumberFormat="1" applyFont="1" applyBorder="1" applyAlignment="1">
      <alignment horizontal="right" vertical="center"/>
    </xf>
    <xf numFmtId="171" fontId="4" fillId="0" borderId="2" xfId="12" applyNumberFormat="1" applyFont="1" applyBorder="1" applyAlignment="1">
      <alignment horizontal="right" vertical="center"/>
    </xf>
    <xf numFmtId="166" fontId="10" fillId="0" borderId="1" xfId="0" applyNumberFormat="1" applyFont="1" applyBorder="1" applyAlignment="1">
      <alignment horizontal="right" vertical="center"/>
    </xf>
    <xf numFmtId="166" fontId="0" fillId="0" borderId="1" xfId="0" applyNumberFormat="1" applyBorder="1" applyAlignment="1">
      <alignment horizontal="right" vertical="center"/>
    </xf>
    <xf numFmtId="166" fontId="0" fillId="0" borderId="2" xfId="0" applyNumberFormat="1" applyBorder="1" applyAlignment="1" applyProtection="1">
      <alignment horizontal="right" vertical="center"/>
      <protection locked="0"/>
    </xf>
    <xf numFmtId="166" fontId="4" fillId="0" borderId="1" xfId="12" applyNumberFormat="1" applyFont="1" applyBorder="1" applyAlignment="1" applyProtection="1">
      <alignment horizontal="right" vertical="center"/>
      <protection locked="0"/>
    </xf>
    <xf numFmtId="166" fontId="4" fillId="0" borderId="2" xfId="0" applyNumberFormat="1" applyFont="1" applyBorder="1" applyAlignment="1" applyProtection="1">
      <alignment horizontal="right" vertical="center"/>
      <protection locked="0"/>
    </xf>
    <xf numFmtId="0" fontId="25" fillId="0" borderId="0" xfId="0" applyFont="1" applyAlignment="1">
      <alignment vertical="center"/>
    </xf>
    <xf numFmtId="0" fontId="25" fillId="0" borderId="0" xfId="0" quotePrefix="1" applyFont="1" applyAlignment="1">
      <alignment vertical="center"/>
    </xf>
    <xf numFmtId="0" fontId="6" fillId="0" borderId="0" xfId="16" applyFont="1" applyAlignment="1">
      <alignment vertical="center"/>
    </xf>
    <xf numFmtId="0" fontId="6" fillId="0" borderId="0" xfId="97" applyFont="1" applyAlignment="1">
      <alignment vertical="center"/>
    </xf>
    <xf numFmtId="0" fontId="6" fillId="0" borderId="0" xfId="97" applyFont="1" applyAlignment="1">
      <alignment horizontal="center" vertical="center"/>
    </xf>
    <xf numFmtId="0" fontId="26" fillId="0" borderId="0" xfId="97" applyFont="1" applyAlignment="1">
      <alignment horizontal="centerContinuous" vertical="center"/>
    </xf>
    <xf numFmtId="166" fontId="6" fillId="0" borderId="0" xfId="17" applyNumberFormat="1" applyFont="1" applyFill="1" applyBorder="1" applyAlignment="1">
      <alignment horizontal="right" vertical="center"/>
    </xf>
    <xf numFmtId="0" fontId="26" fillId="0" borderId="0" xfId="16" applyFont="1" applyAlignment="1">
      <alignment vertical="center"/>
    </xf>
    <xf numFmtId="166" fontId="26" fillId="2" borderId="0" xfId="98" applyNumberFormat="1" applyFont="1" applyFill="1" applyBorder="1" applyAlignment="1">
      <alignment horizontal="right" vertical="center"/>
    </xf>
    <xf numFmtId="166" fontId="26" fillId="0" borderId="0" xfId="98" quotePrefix="1" applyNumberFormat="1" applyFont="1" applyFill="1" applyBorder="1" applyAlignment="1">
      <alignment horizontal="right" vertical="center"/>
    </xf>
    <xf numFmtId="166" fontId="26" fillId="0" borderId="0" xfId="98" applyNumberFormat="1" applyFont="1" applyFill="1" applyBorder="1" applyAlignment="1">
      <alignment horizontal="right" vertical="center"/>
    </xf>
    <xf numFmtId="40" fontId="6" fillId="0" borderId="0" xfId="18" applyNumberFormat="1" applyFont="1" applyAlignment="1">
      <alignment vertical="center"/>
    </xf>
    <xf numFmtId="166" fontId="6" fillId="2" borderId="0" xfId="17" applyNumberFormat="1" applyFont="1" applyFill="1" applyBorder="1" applyAlignment="1">
      <alignment horizontal="right" vertical="center"/>
    </xf>
    <xf numFmtId="166" fontId="6" fillId="0" borderId="2" xfId="17" applyNumberFormat="1" applyFont="1" applyFill="1" applyBorder="1" applyAlignment="1">
      <alignment horizontal="right" vertical="center"/>
    </xf>
    <xf numFmtId="0" fontId="27" fillId="0" borderId="0" xfId="0" applyFont="1" applyAlignment="1">
      <alignment vertical="center"/>
    </xf>
    <xf numFmtId="0" fontId="6" fillId="0" borderId="0" xfId="20" applyFont="1">
      <protection locked="0"/>
    </xf>
    <xf numFmtId="166" fontId="4" fillId="0" borderId="2" xfId="0" applyNumberFormat="1" applyFont="1" applyBorder="1" applyAlignment="1">
      <alignment horizontal="right" vertical="center"/>
    </xf>
    <xf numFmtId="168" fontId="4" fillId="0" borderId="0" xfId="99" applyNumberFormat="1" applyFont="1" applyFill="1" applyBorder="1" applyAlignment="1">
      <alignment vertical="center"/>
    </xf>
    <xf numFmtId="168" fontId="4" fillId="0" borderId="0" xfId="99" applyNumberFormat="1" applyFont="1" applyFill="1" applyAlignment="1">
      <alignment vertical="center"/>
    </xf>
    <xf numFmtId="166" fontId="4" fillId="0" borderId="1" xfId="13" applyNumberFormat="1" applyFont="1" applyFill="1" applyBorder="1" applyAlignment="1">
      <alignment horizontal="right" vertical="center"/>
    </xf>
    <xf numFmtId="169" fontId="4" fillId="0" borderId="0" xfId="12" applyNumberFormat="1" applyFont="1" applyAlignment="1">
      <alignment horizontal="center" vertical="center"/>
    </xf>
    <xf numFmtId="166" fontId="6" fillId="2" borderId="0" xfId="98" applyNumberFormat="1" applyFont="1" applyFill="1" applyBorder="1" applyAlignment="1">
      <alignment horizontal="right" vertical="center"/>
    </xf>
    <xf numFmtId="166" fontId="6" fillId="0" borderId="0" xfId="98" quotePrefix="1" applyNumberFormat="1" applyFont="1" applyFill="1" applyBorder="1" applyAlignment="1">
      <alignment horizontal="right" vertical="center"/>
    </xf>
    <xf numFmtId="166" fontId="6" fillId="0" borderId="0" xfId="98" applyNumberFormat="1" applyFont="1" applyFill="1" applyBorder="1" applyAlignment="1">
      <alignment horizontal="right" vertical="center"/>
    </xf>
    <xf numFmtId="0" fontId="4" fillId="0" borderId="0" xfId="7" applyFont="1" applyAlignment="1">
      <alignment horizontal="center" vertical="center"/>
    </xf>
    <xf numFmtId="169" fontId="0" fillId="0" borderId="0" xfId="0" applyNumberFormat="1" applyAlignment="1">
      <alignment horizontal="right" vertical="center"/>
    </xf>
    <xf numFmtId="169" fontId="9" fillId="0" borderId="0" xfId="0" applyNumberFormat="1" applyFont="1" applyAlignment="1">
      <alignment horizontal="right" vertical="center"/>
    </xf>
    <xf numFmtId="169" fontId="0" fillId="0" borderId="0" xfId="0" applyNumberFormat="1" applyAlignment="1">
      <alignment horizontal="center" vertical="center"/>
    </xf>
    <xf numFmtId="169" fontId="0" fillId="0" borderId="0" xfId="0" applyNumberFormat="1" applyAlignment="1" applyProtection="1">
      <alignment horizontal="center" vertical="center"/>
      <protection locked="0"/>
    </xf>
    <xf numFmtId="169" fontId="9" fillId="0" borderId="3" xfId="0" applyNumberFormat="1" applyFont="1" applyBorder="1" applyAlignment="1">
      <alignment vertical="center"/>
    </xf>
    <xf numFmtId="169" fontId="10" fillId="0" borderId="0" xfId="0" applyNumberFormat="1" applyFont="1" applyAlignment="1">
      <alignment horizontal="center" vertical="center"/>
    </xf>
    <xf numFmtId="164" fontId="0" fillId="0" borderId="1" xfId="0" applyNumberFormat="1" applyBorder="1" applyAlignment="1" applyProtection="1">
      <alignment horizontal="right" vertical="center"/>
      <protection locked="0"/>
    </xf>
    <xf numFmtId="176" fontId="4" fillId="0" borderId="0" xfId="99" applyNumberFormat="1" applyFont="1" applyFill="1" applyBorder="1" applyAlignment="1">
      <alignment vertical="center"/>
    </xf>
    <xf numFmtId="0" fontId="4" fillId="0" borderId="1" xfId="2" applyFont="1" applyBorder="1" applyAlignment="1">
      <alignment horizontal="justify" vertical="center"/>
    </xf>
    <xf numFmtId="167" fontId="3" fillId="0" borderId="0" xfId="2" applyNumberFormat="1" applyFont="1" applyAlignment="1">
      <alignment horizontal="center" vertical="center"/>
    </xf>
    <xf numFmtId="167" fontId="3" fillId="0" borderId="1" xfId="2" applyNumberFormat="1" applyFont="1" applyBorder="1" applyAlignment="1">
      <alignment horizontal="center" vertical="center"/>
    </xf>
    <xf numFmtId="0" fontId="4" fillId="0" borderId="0" xfId="7" applyFont="1" applyAlignment="1">
      <alignment horizontal="center" vertical="center"/>
    </xf>
    <xf numFmtId="169" fontId="3" fillId="0" borderId="1" xfId="2" applyNumberFormat="1" applyFont="1" applyBorder="1" applyAlignment="1">
      <alignment horizontal="center" vertical="center"/>
    </xf>
    <xf numFmtId="169" fontId="3" fillId="0" borderId="0" xfId="2" applyNumberFormat="1" applyFont="1" applyAlignment="1">
      <alignment horizontal="center" vertical="center"/>
    </xf>
    <xf numFmtId="0" fontId="4" fillId="0" borderId="1" xfId="11" applyFont="1" applyBorder="1" applyAlignment="1">
      <alignment horizontal="left" vertical="center"/>
    </xf>
    <xf numFmtId="0" fontId="4" fillId="0" borderId="1" xfId="0" applyFont="1" applyBorder="1" applyAlignment="1" applyProtection="1">
      <alignment horizontal="left" vertical="center"/>
      <protection locked="0"/>
    </xf>
    <xf numFmtId="169" fontId="9" fillId="0" borderId="1" xfId="0" applyNumberFormat="1" applyFont="1" applyBorder="1" applyAlignment="1" applyProtection="1">
      <alignment horizontal="center" vertical="center"/>
      <protection locked="0"/>
    </xf>
    <xf numFmtId="169" fontId="9" fillId="0" borderId="3" xfId="0" applyNumberFormat="1" applyFont="1" applyBorder="1" applyAlignment="1">
      <alignment horizontal="center" vertical="center"/>
    </xf>
    <xf numFmtId="169" fontId="3" fillId="0" borderId="1" xfId="0" applyNumberFormat="1" applyFont="1" applyBorder="1" applyAlignment="1" applyProtection="1">
      <alignment horizontal="center" vertical="center"/>
      <protection locked="0"/>
    </xf>
    <xf numFmtId="0" fontId="4" fillId="0" borderId="1" xfId="0" applyFont="1" applyBorder="1" applyAlignment="1">
      <alignment horizontal="justify" vertical="center"/>
    </xf>
  </cellXfs>
  <cellStyles count="100">
    <cellStyle name="Comma" xfId="1" builtinId="3"/>
    <cellStyle name="Comma 10" xfId="43" xr:uid="{90ED6CDC-1F84-42D8-8B1A-A7E4381BFD52}"/>
    <cellStyle name="Comma 100" xfId="80" xr:uid="{83169DF7-8BAF-4A3B-AA34-DFF83534A1FF}"/>
    <cellStyle name="Comma 11" xfId="6" xr:uid="{59CC6C69-12C4-4589-BC90-06E16585B7F8}"/>
    <cellStyle name="Comma 11 2" xfId="14" xr:uid="{80CDC5A6-46E7-4DA3-B538-F3B112EA1CDC}"/>
    <cellStyle name="Comma 11 2 2" xfId="63" xr:uid="{6884114A-24BD-4CC0-92FF-43CAD6A28F33}"/>
    <cellStyle name="Comma 11 2 3" xfId="51" xr:uid="{0D995BBB-C62C-4DFE-B8BA-12A65E9DCFCD}"/>
    <cellStyle name="Comma 11 3" xfId="59" xr:uid="{127C572F-55D5-4BEF-BACE-630E91B5DEED}"/>
    <cellStyle name="Comma 12" xfId="95" xr:uid="{F42CD1AA-4FFA-429A-AD41-13C812506307}"/>
    <cellStyle name="Comma 12 2" xfId="40" xr:uid="{077F7402-20CE-4E70-A517-E3D3A75B1E00}"/>
    <cellStyle name="Comma 13" xfId="34" xr:uid="{3EC5EA67-5E3D-4B5D-9956-D00FEBC172E1}"/>
    <cellStyle name="Comma 134" xfId="38" xr:uid="{13B0DC2E-E5ED-4643-A5F6-1A2F43ED85F6}"/>
    <cellStyle name="Comma 134 2" xfId="72" xr:uid="{E27767E7-8346-4C37-9545-01BD634A3ED5}"/>
    <cellStyle name="Comma 135" xfId="39" xr:uid="{7B120A28-3DB4-42CB-9B68-2046277D26C4}"/>
    <cellStyle name="Comma 144" xfId="78" xr:uid="{56B45190-315E-4644-973C-B6580C3A43E1}"/>
    <cellStyle name="Comma 18 2 7" xfId="77" xr:uid="{85472827-2773-49CC-A979-34E9091B65B5}"/>
    <cellStyle name="Comma 2" xfId="5" xr:uid="{F0F90539-8B3E-4690-8B9A-5A4AB161E0E7}"/>
    <cellStyle name="Comma 2 10" xfId="24" xr:uid="{B6DBD250-ECD8-4F18-B96B-BA7991346886}"/>
    <cellStyle name="Comma 2 2" xfId="45" xr:uid="{D6892E9D-B593-4565-9C5B-998C8E4F8BEA}"/>
    <cellStyle name="Comma 2 2 2" xfId="90" xr:uid="{F8CF7EE8-4A0E-490D-9E63-A02D02290081}"/>
    <cellStyle name="Comma 2 20" xfId="9" xr:uid="{6FD1335B-9735-4E8C-813E-AD79CA3E13CB}"/>
    <cellStyle name="Comma 2 20 2" xfId="61" xr:uid="{9EC0987C-567E-4E85-91D2-A03B34B076E3}"/>
    <cellStyle name="Comma 2 3" xfId="41" xr:uid="{D44BF6AC-5A43-459A-8212-D31CB88F87A8}"/>
    <cellStyle name="Comma 2 32" xfId="73" xr:uid="{BA8E5C7C-0E9E-45D3-B328-ED2D345CE6CB}"/>
    <cellStyle name="Comma 2 4" xfId="47" xr:uid="{048E2BD6-8B3B-4ED5-A228-C565BB8FC27C}"/>
    <cellStyle name="Comma 2 5" xfId="8" xr:uid="{E10B7211-B4BD-43E2-AE89-B23B9F6B2AFA}"/>
    <cellStyle name="Comma 2 5 2" xfId="60" xr:uid="{E59E4D17-3257-4FD0-8CF7-FBE4E73666D0}"/>
    <cellStyle name="Comma 2 6" xfId="58" xr:uid="{BC479FB0-BA29-4762-A41C-551E34E7C389}"/>
    <cellStyle name="Comma 2 66" xfId="99" xr:uid="{58ACAB20-2DAC-49B6-853E-901F04428A91}"/>
    <cellStyle name="Comma 2 7" xfId="17" xr:uid="{251D209D-0FDA-444F-AFDE-B1F96FA4472A}"/>
    <cellStyle name="Comma 2 8" xfId="83" xr:uid="{9DC2AE07-E650-4704-972B-CB55D8602BA1}"/>
    <cellStyle name="Comma 2 9" xfId="96" xr:uid="{EFDA825F-E1C7-4E74-B5EE-E769616B5DDD}"/>
    <cellStyle name="Comma 24 4" xfId="87" xr:uid="{308B5BB6-4B64-425A-B4EA-2CD5562D8ACE}"/>
    <cellStyle name="Comma 3" xfId="13" xr:uid="{DDCFBBF2-82AA-47EC-BC3C-8022264043B8}"/>
    <cellStyle name="Comma 3 2" xfId="19" xr:uid="{F37AECB0-F7CC-4CCB-BF13-031F94BDD2BF}"/>
    <cellStyle name="Comma 3 2 2" xfId="65" xr:uid="{59DB1CD8-859F-4BE2-A631-694A642E23BA}"/>
    <cellStyle name="Comma 3 3" xfId="62" xr:uid="{5305FEFD-E094-4233-A44A-B114128E7089}"/>
    <cellStyle name="Comma 3 4" xfId="25" xr:uid="{BFF62F08-79A9-4B78-998D-B167FAC1D70C}"/>
    <cellStyle name="Comma 4" xfId="36" xr:uid="{36FD6803-833F-447F-9C4C-63080B768DBB}"/>
    <cellStyle name="Comma 4 2" xfId="66" xr:uid="{F30FEF0E-AE4C-4BC3-A214-B62AA446D4AB}"/>
    <cellStyle name="Comma 4 3" xfId="93" xr:uid="{93DFA40C-1BFC-4DC5-BEDF-533B90867A6B}"/>
    <cellStyle name="Comma 5" xfId="48" xr:uid="{DE5349EC-107B-4195-916A-98C657B9ECDA}"/>
    <cellStyle name="Comma 6" xfId="56" xr:uid="{E44FCD10-96D3-4A56-9400-5C2B5E877A58}"/>
    <cellStyle name="Comma 7" xfId="57" xr:uid="{195AE30A-3D25-4430-8E92-56D3885782FC}"/>
    <cellStyle name="Comma 8" xfId="69" xr:uid="{6557296F-D51F-46F9-936C-D48DAA9AAAB3}"/>
    <cellStyle name="Comma 9" xfId="15" xr:uid="{164B0657-1CF5-421F-B632-2FAECC4F1990}"/>
    <cellStyle name="Comma 9 2" xfId="64" xr:uid="{2361C418-B6B8-4CC2-8839-B3470B0F8CDF}"/>
    <cellStyle name="Comma 9 3" xfId="52" xr:uid="{2446C4D8-5209-4FE6-A2D9-1559DBA82A76}"/>
    <cellStyle name="Comma_Major Q2'06 2" xfId="98" xr:uid="{C6BE02BA-F744-4D85-89FF-B1BB4D98A795}"/>
    <cellStyle name="Currency 2" xfId="23" xr:uid="{72C033A4-6EDE-4AD7-986F-6B6378F3F0C5}"/>
    <cellStyle name="Followed Hyperlink" xfId="30" xr:uid="{1BE45A96-E3B3-4F64-AF31-2F11413DAA61}"/>
    <cellStyle name="Hyperlink" xfId="27" builtinId="8" customBuiltin="1"/>
    <cellStyle name="Hyperlink 2" xfId="32" xr:uid="{35BB6B7B-4AED-471B-9715-7344625DED38}"/>
    <cellStyle name="Hyperlink 3" xfId="53" xr:uid="{C84074B7-24A9-4174-AC83-D03D05047B79}"/>
    <cellStyle name="Hyperlink 4" xfId="81" xr:uid="{60F29F0D-4890-4075-931F-92B4A49CE4D5}"/>
    <cellStyle name="Normal" xfId="0" builtinId="0"/>
    <cellStyle name="Normal 10" xfId="20" xr:uid="{E925A8BF-7A8F-40EF-9FD5-7FEC7092F533}"/>
    <cellStyle name="Normal 10 2" xfId="16" xr:uid="{2A3C2595-8EF9-40D0-9C40-5AC186DCC97C}"/>
    <cellStyle name="Normal 10 3" xfId="85" xr:uid="{0D797126-7CE9-4098-85B6-61C24D990865}"/>
    <cellStyle name="Normal 11 5" xfId="4" xr:uid="{80FDA36B-F5CB-48B0-807E-FE8A094DB9BC}"/>
    <cellStyle name="Normal 175 2" xfId="75" xr:uid="{78FCDA8C-2E07-484A-BAEF-AE236239CE90}"/>
    <cellStyle name="Normal 188 5" xfId="12" xr:uid="{091F1575-9EFF-45C0-B5FA-B551BF8C68C8}"/>
    <cellStyle name="Normal 191" xfId="54" xr:uid="{CD0C8FC5-573F-4E00-83B9-E14A5F66B814}"/>
    <cellStyle name="Normal 2" xfId="7" xr:uid="{7A6AB576-A577-427A-B456-7F91F52DAE9C}"/>
    <cellStyle name="Normal 2 14 3" xfId="74" xr:uid="{F839E878-783B-4561-AAA5-09C067C6F81D}"/>
    <cellStyle name="Normal 2 2" xfId="11" xr:uid="{4E552138-01AB-427F-998B-1E85B75FB080}"/>
    <cellStyle name="Normal 2 2 2" xfId="44" xr:uid="{E5F1F903-4F9B-442D-8449-8E57FD2C4C55}"/>
    <cellStyle name="Normal 2 2 3" xfId="50" xr:uid="{20DAC6BD-2E09-4013-86C4-DD943382BD08}"/>
    <cellStyle name="Normal 2 2 4" xfId="26" xr:uid="{C690125F-C835-4BD5-A6AA-41F9BB0387F5}"/>
    <cellStyle name="Normal 2 2 4 3" xfId="70" xr:uid="{23E1A925-68B8-4950-96BF-0F43AC6525B1}"/>
    <cellStyle name="Normal 2 3" xfId="49" xr:uid="{087C2424-4A64-4EC4-B6C1-A7CA50A41636}"/>
    <cellStyle name="Normal 2 4" xfId="82" xr:uid="{13DEC35F-6660-4683-BAD7-D854245D1C66}"/>
    <cellStyle name="Normal 2 5" xfId="21" xr:uid="{A39A1091-ED1D-4FDB-A66A-49034055E3E4}"/>
    <cellStyle name="Normal 23" xfId="10" xr:uid="{F3CDAB2E-B647-474F-BA80-310113C6EE43}"/>
    <cellStyle name="Normal 3" xfId="28" xr:uid="{B1B9A9CF-4CFD-4C5D-90E0-9D053E9ED283}"/>
    <cellStyle name="Normal 3 2" xfId="31" xr:uid="{34F0EEAF-A885-4DD2-BBEB-D5C9CB6797D7}"/>
    <cellStyle name="Normal 3 3" xfId="33" xr:uid="{A5A27E8C-8FB5-4293-85F4-56DBE6FDBECD}"/>
    <cellStyle name="Normal 3 3 10" xfId="55" xr:uid="{A05AEEAD-D02A-40A9-AD1A-DAADC1E905FB}"/>
    <cellStyle name="Normal 3 4" xfId="42" xr:uid="{3A30EBC3-BA76-49B0-A127-3B0E394F7C30}"/>
    <cellStyle name="Normal 3 6 2" xfId="67" xr:uid="{AA6E65E8-72E2-41C7-B5DC-D4F96F7C42B0}"/>
    <cellStyle name="Normal 33 2" xfId="91" xr:uid="{F2DFC825-40C7-4402-B33A-DC14D08D52C4}"/>
    <cellStyle name="Normal 34 4" xfId="86" xr:uid="{92831157-5321-4051-8806-99E3142DB5B5}"/>
    <cellStyle name="Normal 35 2" xfId="89" xr:uid="{4AB8AE3F-6B41-4E6A-9715-DE7F9C7052BE}"/>
    <cellStyle name="Normal 4" xfId="29" xr:uid="{EB93866A-430C-488C-A80A-5DD93415248C}"/>
    <cellStyle name="Normal 5" xfId="35" xr:uid="{188F2D76-15D1-4752-85E0-8E1E49A8DF11}"/>
    <cellStyle name="Normal 5 2" xfId="92" xr:uid="{BA118E4A-890C-4E23-8CF8-9387584D1C73}"/>
    <cellStyle name="Normal 5 2 2 3 2" xfId="76" xr:uid="{D1154763-6255-4AB0-A6DD-4035E014A6F5}"/>
    <cellStyle name="Normal 6" xfId="46" xr:uid="{993B372E-009E-431E-BABF-2D98817D2FD4}"/>
    <cellStyle name="Normal 7" xfId="68" xr:uid="{F6403815-7A6F-41C8-B905-89970AF24919}"/>
    <cellStyle name="Normal 8" xfId="84" xr:uid="{FA0A6B9A-EAEB-42B1-A949-533F728C7AB8}"/>
    <cellStyle name="Normal 8 2 8" xfId="71" xr:uid="{F70CC3F8-8478-4757-83BE-B466E3BB666A}"/>
    <cellStyle name="Normal 9" xfId="94" xr:uid="{BA9AF208-18D0-444C-A4FD-6204D872AF55}"/>
    <cellStyle name="Normal_Major Q2'06" xfId="97" xr:uid="{496946A6-88F8-46AF-8EB0-FF2DAB3C3D71}"/>
    <cellStyle name="Normal_Noble-311207_Revised 250208" xfId="3" xr:uid="{55C2075B-8D10-49A7-BC2B-BE1412EED7DB}"/>
    <cellStyle name="Normal_Noble-E04" xfId="2" xr:uid="{BEEF2AA8-646E-4AAF-9A27-DEA8429611A5}"/>
    <cellStyle name="Percent 2" xfId="22" xr:uid="{CC3E1547-9448-4690-BFB2-7F4614DC47B6}"/>
    <cellStyle name="Percent 3" xfId="37" xr:uid="{EEE820A1-4F6F-4915-9476-74847F192BA7}"/>
    <cellStyle name="Percent 75" xfId="79" xr:uid="{441D9333-AEE2-47B8-8AA4-1A34F74BBF28}"/>
    <cellStyle name="Percent 9 2" xfId="88" xr:uid="{4D5C51B0-99C3-4A05-BB02-19CF135369C4}"/>
    <cellStyle name="ปกติ_Sheet1" xfId="18" xr:uid="{204D9CCB-4471-4240-81C1-A202FE45F151}"/>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B92A8-132C-4512-A21E-778D8B4D6814}">
  <dimension ref="A1:K164"/>
  <sheetViews>
    <sheetView topLeftCell="A132" zoomScaleNormal="100" zoomScaleSheetLayoutView="90" workbookViewId="0">
      <selection activeCell="P142" sqref="P142"/>
    </sheetView>
  </sheetViews>
  <sheetFormatPr defaultColWidth="10.6640625" defaultRowHeight="16.5" customHeight="1"/>
  <cols>
    <col min="1" max="1" width="1.33203125" style="6" customWidth="1"/>
    <col min="2" max="2" width="49" style="6" customWidth="1"/>
    <col min="3" max="3" width="7" style="65" bestFit="1" customWidth="1"/>
    <col min="4" max="4" width="1" style="84" customWidth="1"/>
    <col min="5" max="5" width="14.33203125" style="66" customWidth="1"/>
    <col min="6" max="6" width="1" style="83" customWidth="1"/>
    <col min="7" max="7" width="14.33203125" style="66" customWidth="1"/>
    <col min="8" max="8" width="1" style="83" customWidth="1"/>
    <col min="9" max="9" width="14.33203125" style="66" customWidth="1"/>
    <col min="10" max="10" width="1" style="83" customWidth="1"/>
    <col min="11" max="11" width="14.33203125" style="66" customWidth="1"/>
    <col min="12" max="16384" width="10.6640625" style="6"/>
  </cols>
  <sheetData>
    <row r="1" spans="1:11" ht="16.5" customHeight="1">
      <c r="A1" s="1" t="s">
        <v>0</v>
      </c>
      <c r="B1" s="1"/>
      <c r="C1" s="2"/>
      <c r="D1" s="3"/>
      <c r="E1" s="4"/>
      <c r="F1" s="5"/>
      <c r="G1" s="4"/>
      <c r="H1" s="5"/>
      <c r="I1" s="4"/>
      <c r="J1" s="5"/>
      <c r="K1" s="4"/>
    </row>
    <row r="2" spans="1:11" ht="16.5" customHeight="1">
      <c r="A2" s="7" t="s">
        <v>1</v>
      </c>
      <c r="B2" s="7"/>
      <c r="C2" s="2"/>
      <c r="D2" s="3"/>
      <c r="E2" s="4"/>
      <c r="F2" s="5"/>
      <c r="G2" s="4"/>
      <c r="H2" s="5"/>
      <c r="I2" s="4"/>
      <c r="J2" s="5"/>
      <c r="K2" s="4"/>
    </row>
    <row r="3" spans="1:11" ht="16.5" customHeight="1">
      <c r="A3" s="8" t="s">
        <v>212</v>
      </c>
      <c r="B3" s="8"/>
      <c r="C3" s="9"/>
      <c r="D3" s="10"/>
      <c r="E3" s="11"/>
      <c r="F3" s="12"/>
      <c r="G3" s="11"/>
      <c r="H3" s="12"/>
      <c r="I3" s="11"/>
      <c r="J3" s="12"/>
      <c r="K3" s="11"/>
    </row>
    <row r="4" spans="1:11" ht="16.5" customHeight="1">
      <c r="A4" s="13"/>
      <c r="B4" s="13"/>
      <c r="C4" s="2"/>
      <c r="D4" s="3"/>
      <c r="E4" s="4"/>
      <c r="F4" s="5"/>
      <c r="G4" s="4"/>
      <c r="H4" s="5"/>
      <c r="I4" s="4"/>
      <c r="J4" s="5"/>
      <c r="K4" s="4"/>
    </row>
    <row r="5" spans="1:11" ht="16.5" customHeight="1">
      <c r="A5" s="13"/>
      <c r="B5" s="13"/>
      <c r="C5" s="2"/>
      <c r="D5" s="3"/>
      <c r="E5" s="4"/>
      <c r="F5" s="5"/>
      <c r="G5" s="4"/>
      <c r="H5" s="5"/>
      <c r="I5" s="4"/>
      <c r="J5" s="5"/>
      <c r="K5" s="4"/>
    </row>
    <row r="6" spans="1:11" ht="16.5" customHeight="1">
      <c r="A6" s="13"/>
      <c r="B6" s="13"/>
      <c r="C6" s="2"/>
      <c r="D6" s="3"/>
      <c r="E6" s="276" t="s">
        <v>2</v>
      </c>
      <c r="F6" s="276"/>
      <c r="G6" s="276"/>
      <c r="H6" s="5"/>
      <c r="I6" s="276" t="s">
        <v>3</v>
      </c>
      <c r="J6" s="276"/>
      <c r="K6" s="276"/>
    </row>
    <row r="7" spans="1:11" ht="16.5" customHeight="1">
      <c r="A7" s="13"/>
      <c r="B7" s="13"/>
      <c r="C7" s="2"/>
      <c r="D7" s="3"/>
      <c r="E7" s="277" t="s">
        <v>4</v>
      </c>
      <c r="F7" s="277"/>
      <c r="G7" s="277"/>
      <c r="H7" s="200"/>
      <c r="I7" s="277" t="s">
        <v>4</v>
      </c>
      <c r="J7" s="277"/>
      <c r="K7" s="277"/>
    </row>
    <row r="8" spans="1:11" ht="16.5" customHeight="1">
      <c r="A8" s="13"/>
      <c r="B8" s="13"/>
      <c r="C8" s="2"/>
      <c r="D8" s="3"/>
      <c r="E8" s="4"/>
      <c r="F8" s="200"/>
      <c r="G8" s="4" t="s">
        <v>279</v>
      </c>
      <c r="H8" s="200"/>
      <c r="I8" s="4"/>
      <c r="J8" s="200"/>
      <c r="K8" s="4"/>
    </row>
    <row r="9" spans="1:11" ht="16.5" customHeight="1">
      <c r="A9" s="13"/>
      <c r="B9" s="13"/>
      <c r="C9" s="2"/>
      <c r="D9" s="3"/>
      <c r="E9" s="4" t="s">
        <v>278</v>
      </c>
      <c r="F9" s="200"/>
      <c r="G9" s="4" t="s">
        <v>280</v>
      </c>
      <c r="H9" s="200"/>
      <c r="I9" s="4" t="s">
        <v>278</v>
      </c>
      <c r="J9" s="200"/>
      <c r="K9" s="4" t="s">
        <v>279</v>
      </c>
    </row>
    <row r="10" spans="1:11" ht="16.5" customHeight="1">
      <c r="A10" s="13"/>
      <c r="B10" s="13"/>
      <c r="C10" s="2"/>
      <c r="D10" s="3"/>
      <c r="E10" s="14" t="s">
        <v>213</v>
      </c>
      <c r="F10" s="200"/>
      <c r="G10" s="14" t="s">
        <v>5</v>
      </c>
      <c r="H10" s="200"/>
      <c r="I10" s="14" t="s">
        <v>213</v>
      </c>
      <c r="J10" s="200"/>
      <c r="K10" s="14" t="s">
        <v>5</v>
      </c>
    </row>
    <row r="11" spans="1:11" ht="16.5" customHeight="1">
      <c r="A11" s="13"/>
      <c r="B11" s="13"/>
      <c r="C11" s="2"/>
      <c r="D11" s="3"/>
      <c r="E11" s="14" t="s">
        <v>6</v>
      </c>
      <c r="F11" s="5"/>
      <c r="G11" s="14" t="s">
        <v>7</v>
      </c>
      <c r="H11" s="5"/>
      <c r="I11" s="14" t="s">
        <v>6</v>
      </c>
      <c r="J11" s="5"/>
      <c r="K11" s="14" t="s">
        <v>7</v>
      </c>
    </row>
    <row r="12" spans="1:11" ht="16.5" customHeight="1">
      <c r="A12" s="13"/>
      <c r="B12" s="13"/>
      <c r="C12" s="2"/>
      <c r="D12" s="3"/>
      <c r="E12" s="14" t="s">
        <v>8</v>
      </c>
      <c r="F12" s="5"/>
      <c r="G12" s="14" t="s">
        <v>8</v>
      </c>
      <c r="H12" s="5"/>
      <c r="I12" s="14" t="s">
        <v>8</v>
      </c>
      <c r="J12" s="5"/>
      <c r="K12" s="14" t="s">
        <v>8</v>
      </c>
    </row>
    <row r="13" spans="1:11" ht="16.5" customHeight="1">
      <c r="A13" s="13"/>
      <c r="B13" s="13"/>
      <c r="C13" s="9" t="s">
        <v>9</v>
      </c>
      <c r="D13" s="3"/>
      <c r="E13" s="11" t="s">
        <v>10</v>
      </c>
      <c r="F13" s="5"/>
      <c r="G13" s="11" t="s">
        <v>10</v>
      </c>
      <c r="H13" s="5"/>
      <c r="I13" s="11" t="s">
        <v>10</v>
      </c>
      <c r="J13" s="5"/>
      <c r="K13" s="11" t="s">
        <v>10</v>
      </c>
    </row>
    <row r="14" spans="1:11" ht="16.5" customHeight="1">
      <c r="A14" s="13"/>
      <c r="B14" s="13"/>
      <c r="C14" s="2"/>
      <c r="D14" s="3"/>
      <c r="E14" s="15"/>
      <c r="F14" s="5"/>
      <c r="G14" s="4"/>
      <c r="H14" s="5"/>
      <c r="I14" s="15"/>
      <c r="J14" s="5"/>
      <c r="K14" s="4"/>
    </row>
    <row r="15" spans="1:11" ht="16.5" customHeight="1">
      <c r="A15" s="16" t="s">
        <v>11</v>
      </c>
      <c r="C15" s="17"/>
      <c r="D15" s="18"/>
      <c r="E15" s="19"/>
      <c r="F15" s="20"/>
      <c r="G15" s="21"/>
      <c r="H15" s="20"/>
      <c r="I15" s="19"/>
      <c r="J15" s="20"/>
      <c r="K15" s="21"/>
    </row>
    <row r="16" spans="1:11" ht="16.5" customHeight="1">
      <c r="A16" s="22"/>
      <c r="C16" s="17"/>
      <c r="D16" s="18"/>
      <c r="E16" s="19"/>
      <c r="F16" s="20"/>
      <c r="G16" s="21"/>
      <c r="H16" s="20"/>
      <c r="I16" s="19"/>
      <c r="J16" s="20"/>
      <c r="K16" s="21"/>
    </row>
    <row r="17" spans="1:11" ht="16.5" customHeight="1">
      <c r="A17" s="22" t="s">
        <v>12</v>
      </c>
      <c r="C17" s="17"/>
      <c r="D17" s="18"/>
      <c r="E17" s="19"/>
      <c r="F17" s="20"/>
      <c r="G17" s="21"/>
      <c r="H17" s="20"/>
      <c r="I17" s="19"/>
      <c r="J17" s="20"/>
      <c r="K17" s="21"/>
    </row>
    <row r="18" spans="1:11" ht="16.5" customHeight="1">
      <c r="A18" s="22"/>
      <c r="C18" s="17"/>
      <c r="D18" s="18"/>
      <c r="E18" s="19"/>
      <c r="F18" s="20"/>
      <c r="G18" s="21"/>
      <c r="H18" s="20"/>
      <c r="I18" s="19"/>
      <c r="J18" s="20"/>
      <c r="K18" s="21"/>
    </row>
    <row r="19" spans="1:11" ht="16.5" customHeight="1">
      <c r="A19" s="23" t="s">
        <v>13</v>
      </c>
      <c r="C19" s="17"/>
      <c r="D19" s="18"/>
      <c r="E19" s="24">
        <v>158184</v>
      </c>
      <c r="F19" s="25"/>
      <c r="G19" s="26">
        <v>51850</v>
      </c>
      <c r="H19" s="27"/>
      <c r="I19" s="24">
        <v>49250</v>
      </c>
      <c r="J19" s="27"/>
      <c r="K19" s="26">
        <v>20186</v>
      </c>
    </row>
    <row r="20" spans="1:11" ht="16.5" customHeight="1">
      <c r="A20" s="23" t="s">
        <v>14</v>
      </c>
      <c r="B20" s="23"/>
      <c r="C20" s="17">
        <v>9</v>
      </c>
      <c r="D20" s="18"/>
      <c r="E20" s="24">
        <v>176946</v>
      </c>
      <c r="F20" s="25"/>
      <c r="G20" s="26">
        <v>47204</v>
      </c>
      <c r="H20" s="27"/>
      <c r="I20" s="24">
        <v>506817</v>
      </c>
      <c r="J20" s="27"/>
      <c r="K20" s="26">
        <v>315937</v>
      </c>
    </row>
    <row r="21" spans="1:11" ht="16.5" customHeight="1">
      <c r="A21" s="23" t="s">
        <v>15</v>
      </c>
      <c r="B21" s="23"/>
      <c r="C21" s="17"/>
      <c r="D21" s="18"/>
      <c r="E21" s="24"/>
      <c r="F21" s="25"/>
      <c r="G21" s="26"/>
      <c r="H21" s="27"/>
      <c r="I21" s="24"/>
      <c r="J21" s="27"/>
      <c r="K21" s="26"/>
    </row>
    <row r="22" spans="1:11" ht="16.5" customHeight="1">
      <c r="A22" s="23"/>
      <c r="B22" s="23" t="s">
        <v>16</v>
      </c>
      <c r="C22" s="17" t="s">
        <v>207</v>
      </c>
      <c r="D22" s="18"/>
      <c r="E22" s="24" t="s">
        <v>46</v>
      </c>
      <c r="F22" s="28"/>
      <c r="G22" s="26">
        <v>276269</v>
      </c>
      <c r="H22" s="28"/>
      <c r="I22" s="24" t="s">
        <v>46</v>
      </c>
      <c r="J22" s="28"/>
      <c r="K22" s="26">
        <v>276269</v>
      </c>
    </row>
    <row r="23" spans="1:11" ht="16.5" customHeight="1">
      <c r="A23" s="23" t="s">
        <v>270</v>
      </c>
      <c r="B23" s="23"/>
      <c r="C23" s="17">
        <v>24</v>
      </c>
      <c r="D23" s="18"/>
      <c r="E23" s="24">
        <v>199425</v>
      </c>
      <c r="F23" s="25"/>
      <c r="G23" s="26">
        <v>150000</v>
      </c>
      <c r="H23" s="27"/>
      <c r="I23" s="24">
        <v>1333426</v>
      </c>
      <c r="J23" s="27"/>
      <c r="K23" s="26">
        <v>1435202</v>
      </c>
    </row>
    <row r="24" spans="1:11" ht="16.5" customHeight="1">
      <c r="A24" s="23" t="s">
        <v>17</v>
      </c>
      <c r="B24" s="29"/>
      <c r="C24" s="17">
        <v>10</v>
      </c>
      <c r="D24" s="18"/>
      <c r="E24" s="24">
        <v>2621051</v>
      </c>
      <c r="F24" s="30"/>
      <c r="G24" s="26">
        <v>2642346</v>
      </c>
      <c r="H24" s="28"/>
      <c r="I24" s="31">
        <v>9021</v>
      </c>
      <c r="J24" s="28"/>
      <c r="K24" s="26">
        <v>9021</v>
      </c>
    </row>
    <row r="25" spans="1:11" ht="16.5" customHeight="1">
      <c r="A25" s="23" t="s">
        <v>294</v>
      </c>
      <c r="B25" s="29"/>
      <c r="C25" s="17">
        <v>13</v>
      </c>
      <c r="D25" s="18"/>
      <c r="E25" s="24">
        <v>93950</v>
      </c>
      <c r="F25" s="30"/>
      <c r="G25" s="26">
        <v>0</v>
      </c>
      <c r="H25" s="28"/>
      <c r="I25" s="31">
        <v>0</v>
      </c>
      <c r="J25" s="28"/>
      <c r="K25" s="26">
        <v>0</v>
      </c>
    </row>
    <row r="26" spans="1:11" ht="16.5" customHeight="1">
      <c r="A26" s="23" t="s">
        <v>18</v>
      </c>
      <c r="B26" s="29"/>
      <c r="C26" s="17"/>
      <c r="D26" s="18"/>
      <c r="E26" s="32">
        <v>3616</v>
      </c>
      <c r="F26" s="28"/>
      <c r="G26" s="26">
        <v>666</v>
      </c>
      <c r="H26" s="27"/>
      <c r="I26" s="31">
        <v>100</v>
      </c>
      <c r="J26" s="28"/>
      <c r="K26" s="26">
        <v>85</v>
      </c>
    </row>
    <row r="27" spans="1:11" ht="16.5" customHeight="1">
      <c r="A27" s="23" t="s">
        <v>19</v>
      </c>
      <c r="C27" s="17"/>
      <c r="D27" s="18"/>
      <c r="E27" s="33">
        <v>24754</v>
      </c>
      <c r="F27" s="25"/>
      <c r="G27" s="34">
        <v>23793</v>
      </c>
      <c r="H27" s="28"/>
      <c r="I27" s="53">
        <v>3104</v>
      </c>
      <c r="J27" s="27"/>
      <c r="K27" s="34">
        <v>36</v>
      </c>
    </row>
    <row r="28" spans="1:11" ht="10.9" customHeight="1">
      <c r="C28" s="17"/>
      <c r="D28" s="18"/>
      <c r="E28" s="24"/>
      <c r="F28" s="25"/>
      <c r="G28" s="26"/>
      <c r="H28" s="27"/>
      <c r="I28" s="24"/>
      <c r="J28" s="27"/>
      <c r="K28" s="26"/>
    </row>
    <row r="29" spans="1:11" ht="16.5" customHeight="1">
      <c r="A29" s="22" t="s">
        <v>20</v>
      </c>
      <c r="C29" s="17"/>
      <c r="D29" s="18"/>
      <c r="E29" s="35">
        <f>SUM(E18:E27)</f>
        <v>3277926</v>
      </c>
      <c r="F29" s="20"/>
      <c r="G29" s="34">
        <f>SUM(G18:G27)</f>
        <v>3192128</v>
      </c>
      <c r="H29" s="20"/>
      <c r="I29" s="35">
        <f>SUM(I18:I27)</f>
        <v>1901718</v>
      </c>
      <c r="J29" s="20"/>
      <c r="K29" s="34">
        <f>SUM(K18:K27)</f>
        <v>2056736</v>
      </c>
    </row>
    <row r="30" spans="1:11" ht="10.9" customHeight="1">
      <c r="A30" s="22"/>
      <c r="C30" s="17"/>
      <c r="D30" s="18"/>
      <c r="E30" s="36"/>
      <c r="F30" s="20"/>
      <c r="G30" s="26"/>
      <c r="H30" s="20"/>
      <c r="I30" s="36"/>
      <c r="J30" s="20"/>
      <c r="K30" s="26"/>
    </row>
    <row r="31" spans="1:11" ht="16.5" customHeight="1">
      <c r="A31" s="22" t="s">
        <v>21</v>
      </c>
      <c r="C31" s="17"/>
      <c r="D31" s="18"/>
      <c r="E31" s="19"/>
      <c r="F31" s="20"/>
      <c r="G31" s="26"/>
      <c r="H31" s="20"/>
      <c r="I31" s="19"/>
      <c r="J31" s="20"/>
      <c r="K31" s="26"/>
    </row>
    <row r="32" spans="1:11" ht="16.5" customHeight="1">
      <c r="A32" s="22"/>
      <c r="C32" s="17"/>
      <c r="D32" s="18"/>
      <c r="E32" s="19"/>
      <c r="F32" s="20"/>
      <c r="G32" s="26"/>
      <c r="H32" s="20"/>
      <c r="I32" s="19"/>
      <c r="J32" s="20"/>
      <c r="K32" s="26"/>
    </row>
    <row r="33" spans="1:11" ht="16.5" customHeight="1">
      <c r="A33" s="6" t="s">
        <v>22</v>
      </c>
      <c r="B33" s="23"/>
      <c r="C33" s="17" t="s">
        <v>293</v>
      </c>
      <c r="D33" s="18"/>
      <c r="E33" s="19">
        <v>2100209</v>
      </c>
      <c r="F33" s="28"/>
      <c r="G33" s="26">
        <v>2609948</v>
      </c>
      <c r="H33" s="37"/>
      <c r="I33" s="39">
        <v>2495456</v>
      </c>
      <c r="J33" s="37"/>
      <c r="K33" s="26">
        <v>2804844</v>
      </c>
    </row>
    <row r="34" spans="1:11" ht="16.5" customHeight="1">
      <c r="A34" s="6" t="s">
        <v>23</v>
      </c>
      <c r="B34" s="23"/>
      <c r="C34" s="17">
        <v>12</v>
      </c>
      <c r="D34" s="18"/>
      <c r="E34" s="38" t="s">
        <v>46</v>
      </c>
      <c r="F34" s="28"/>
      <c r="G34" s="26">
        <v>0</v>
      </c>
      <c r="H34" s="37"/>
      <c r="I34" s="31">
        <v>2834979</v>
      </c>
      <c r="J34" s="37"/>
      <c r="K34" s="26">
        <v>2739443</v>
      </c>
    </row>
    <row r="35" spans="1:11" ht="16.5" customHeight="1">
      <c r="A35" s="6" t="s">
        <v>24</v>
      </c>
      <c r="B35" s="23"/>
      <c r="C35" s="17">
        <v>13</v>
      </c>
      <c r="D35" s="18"/>
      <c r="E35" s="39">
        <v>101831</v>
      </c>
      <c r="F35" s="28"/>
      <c r="G35" s="26">
        <v>305494</v>
      </c>
      <c r="H35" s="37"/>
      <c r="I35" s="39">
        <v>101831</v>
      </c>
      <c r="J35" s="37"/>
      <c r="K35" s="26">
        <v>305494</v>
      </c>
    </row>
    <row r="36" spans="1:11" ht="16.5" customHeight="1">
      <c r="A36" s="23" t="s">
        <v>210</v>
      </c>
      <c r="B36" s="23"/>
      <c r="C36" s="17"/>
      <c r="D36" s="18"/>
      <c r="E36" s="39"/>
      <c r="F36" s="28"/>
      <c r="G36" s="26"/>
      <c r="H36" s="37"/>
      <c r="I36" s="39"/>
      <c r="J36" s="37"/>
      <c r="K36" s="26"/>
    </row>
    <row r="37" spans="1:11" ht="16.5" customHeight="1">
      <c r="A37" s="23"/>
      <c r="B37" s="23" t="s">
        <v>16</v>
      </c>
      <c r="C37" s="17" t="s">
        <v>207</v>
      </c>
      <c r="D37" s="18"/>
      <c r="E37" s="24">
        <v>260593</v>
      </c>
      <c r="F37" s="28"/>
      <c r="G37" s="26">
        <v>0</v>
      </c>
      <c r="H37" s="37"/>
      <c r="I37" s="24">
        <v>260593</v>
      </c>
      <c r="J37" s="28"/>
      <c r="K37" s="26">
        <v>0</v>
      </c>
    </row>
    <row r="38" spans="1:11" ht="16.5" customHeight="1">
      <c r="A38" s="6" t="s">
        <v>25</v>
      </c>
      <c r="B38" s="23"/>
      <c r="C38" s="17">
        <v>24</v>
      </c>
      <c r="D38" s="18"/>
      <c r="E38" s="39">
        <v>600534</v>
      </c>
      <c r="F38" s="28"/>
      <c r="G38" s="26">
        <v>334841</v>
      </c>
      <c r="H38" s="37"/>
      <c r="I38" s="39">
        <v>600534</v>
      </c>
      <c r="J38" s="37"/>
      <c r="K38" s="26">
        <v>334841</v>
      </c>
    </row>
    <row r="39" spans="1:11" ht="16.5" customHeight="1">
      <c r="A39" s="23" t="s">
        <v>26</v>
      </c>
      <c r="B39" s="23"/>
      <c r="C39" s="17"/>
      <c r="D39" s="18"/>
      <c r="E39" s="39">
        <v>16869</v>
      </c>
      <c r="F39" s="28"/>
      <c r="G39" s="26">
        <v>16869</v>
      </c>
      <c r="H39" s="28"/>
      <c r="I39" s="24">
        <v>13716</v>
      </c>
      <c r="J39" s="40"/>
      <c r="K39" s="26">
        <v>13716</v>
      </c>
    </row>
    <row r="40" spans="1:11" ht="16.5" customHeight="1">
      <c r="A40" s="23" t="s">
        <v>27</v>
      </c>
      <c r="B40" s="23"/>
      <c r="C40" s="17"/>
      <c r="D40" s="18"/>
      <c r="E40" s="39">
        <v>28022</v>
      </c>
      <c r="F40" s="28"/>
      <c r="G40" s="26">
        <v>29424</v>
      </c>
      <c r="H40" s="28"/>
      <c r="I40" s="24" t="s">
        <v>46</v>
      </c>
      <c r="J40" s="40"/>
      <c r="K40" s="26">
        <v>0</v>
      </c>
    </row>
    <row r="41" spans="1:11" ht="16.5" customHeight="1">
      <c r="A41" s="23" t="s">
        <v>28</v>
      </c>
      <c r="B41" s="23"/>
      <c r="C41" s="17">
        <v>15</v>
      </c>
      <c r="D41" s="18"/>
      <c r="E41" s="39">
        <v>618573</v>
      </c>
      <c r="F41" s="28"/>
      <c r="G41" s="26">
        <v>639245</v>
      </c>
      <c r="H41" s="28"/>
      <c r="I41" s="24">
        <v>37064</v>
      </c>
      <c r="J41" s="40"/>
      <c r="K41" s="26">
        <v>40987</v>
      </c>
    </row>
    <row r="42" spans="1:11" ht="16.5" customHeight="1">
      <c r="A42" s="23" t="s">
        <v>29</v>
      </c>
      <c r="B42" s="23"/>
      <c r="C42" s="17">
        <v>15</v>
      </c>
      <c r="D42" s="18"/>
      <c r="E42" s="32">
        <v>263554</v>
      </c>
      <c r="F42" s="28"/>
      <c r="G42" s="26">
        <v>283974</v>
      </c>
      <c r="H42" s="27"/>
      <c r="I42" s="32">
        <v>76868</v>
      </c>
      <c r="J42" s="40"/>
      <c r="K42" s="26">
        <v>89813</v>
      </c>
    </row>
    <row r="43" spans="1:11" ht="16.5" customHeight="1">
      <c r="A43" s="23" t="s">
        <v>30</v>
      </c>
      <c r="B43" s="23"/>
      <c r="C43" s="17"/>
      <c r="D43" s="18"/>
      <c r="E43" s="39">
        <v>4838</v>
      </c>
      <c r="F43" s="28"/>
      <c r="G43" s="26">
        <v>4798</v>
      </c>
      <c r="H43" s="28"/>
      <c r="I43" s="24">
        <v>3106</v>
      </c>
      <c r="J43" s="40"/>
      <c r="K43" s="26">
        <v>2860</v>
      </c>
    </row>
    <row r="44" spans="1:11" ht="16.5" customHeight="1">
      <c r="A44" s="23" t="s">
        <v>31</v>
      </c>
      <c r="C44" s="17"/>
      <c r="D44" s="18"/>
      <c r="E44" s="39">
        <v>23393</v>
      </c>
      <c r="F44" s="28"/>
      <c r="G44" s="26">
        <v>34366</v>
      </c>
      <c r="H44" s="28"/>
      <c r="I44" s="24" t="s">
        <v>46</v>
      </c>
      <c r="J44" s="40"/>
      <c r="K44" s="26">
        <v>0</v>
      </c>
    </row>
    <row r="45" spans="1:11" ht="16.5" customHeight="1">
      <c r="A45" s="23" t="s">
        <v>32</v>
      </c>
      <c r="C45" s="17"/>
      <c r="D45" s="18"/>
      <c r="E45" s="39">
        <v>91005</v>
      </c>
      <c r="F45" s="28"/>
      <c r="G45" s="26">
        <v>128895</v>
      </c>
      <c r="H45" s="28"/>
      <c r="I45" s="24">
        <v>38202</v>
      </c>
      <c r="J45" s="40"/>
      <c r="K45" s="26">
        <v>37678</v>
      </c>
    </row>
    <row r="46" spans="1:11" ht="16.5" customHeight="1">
      <c r="A46" s="41" t="s">
        <v>33</v>
      </c>
      <c r="C46" s="17"/>
      <c r="D46" s="18"/>
      <c r="E46" s="42">
        <v>11104</v>
      </c>
      <c r="F46" s="28"/>
      <c r="G46" s="34">
        <v>9251</v>
      </c>
      <c r="H46" s="28"/>
      <c r="I46" s="33">
        <v>7990</v>
      </c>
      <c r="J46" s="40"/>
      <c r="K46" s="34">
        <v>5922</v>
      </c>
    </row>
    <row r="47" spans="1:11" ht="10.9" customHeight="1">
      <c r="C47" s="17"/>
      <c r="D47" s="18"/>
      <c r="E47" s="38"/>
      <c r="F47" s="28"/>
      <c r="G47" s="26"/>
      <c r="H47" s="20"/>
      <c r="I47" s="38"/>
      <c r="J47" s="20"/>
      <c r="K47" s="26"/>
    </row>
    <row r="48" spans="1:11" ht="16.5" customHeight="1">
      <c r="A48" s="22" t="s">
        <v>34</v>
      </c>
      <c r="C48" s="17"/>
      <c r="D48" s="18"/>
      <c r="E48" s="43">
        <f>SUM(E33:E47)</f>
        <v>4120525</v>
      </c>
      <c r="F48" s="28"/>
      <c r="G48" s="34">
        <f>SUM(G33:G47)</f>
        <v>4397105</v>
      </c>
      <c r="H48" s="20"/>
      <c r="I48" s="43">
        <f>SUM(I33:I47)</f>
        <v>6470339</v>
      </c>
      <c r="J48" s="28"/>
      <c r="K48" s="34">
        <f>SUM(K33:K47)</f>
        <v>6375598</v>
      </c>
    </row>
    <row r="49" spans="1:11" ht="10.9" customHeight="1">
      <c r="C49" s="17"/>
      <c r="D49" s="18"/>
      <c r="E49" s="38"/>
      <c r="F49" s="28"/>
      <c r="G49" s="26"/>
      <c r="H49" s="20"/>
      <c r="I49" s="38"/>
      <c r="J49" s="20"/>
      <c r="K49" s="26"/>
    </row>
    <row r="50" spans="1:11" ht="16.5" customHeight="1" thickBot="1">
      <c r="A50" s="22" t="s">
        <v>35</v>
      </c>
      <c r="C50" s="17"/>
      <c r="D50" s="18"/>
      <c r="E50" s="44">
        <f>+E48+E29</f>
        <v>7398451</v>
      </c>
      <c r="F50" s="28"/>
      <c r="G50" s="45">
        <f>+G48+G29</f>
        <v>7589233</v>
      </c>
      <c r="H50" s="20"/>
      <c r="I50" s="44">
        <f>+I48+I29</f>
        <v>8372057</v>
      </c>
      <c r="J50" s="20"/>
      <c r="K50" s="45">
        <f>SUM(K29+K48)</f>
        <v>8432334</v>
      </c>
    </row>
    <row r="51" spans="1:11" ht="16.899999999999999" customHeight="1" thickTop="1">
      <c r="A51" s="22"/>
      <c r="C51" s="17"/>
      <c r="D51" s="18"/>
      <c r="E51" s="21"/>
      <c r="F51" s="28"/>
      <c r="G51" s="26"/>
      <c r="H51" s="20"/>
      <c r="I51" s="21"/>
      <c r="J51" s="20"/>
      <c r="K51" s="26"/>
    </row>
    <row r="52" spans="1:11" ht="16.899999999999999" customHeight="1">
      <c r="A52" s="22"/>
      <c r="C52" s="17"/>
      <c r="D52" s="18"/>
      <c r="E52" s="21"/>
      <c r="F52" s="28"/>
      <c r="G52" s="26"/>
      <c r="H52" s="20"/>
      <c r="I52" s="21"/>
      <c r="J52" s="20"/>
      <c r="K52" s="26"/>
    </row>
    <row r="53" spans="1:11" ht="5.25" customHeight="1">
      <c r="A53" s="22"/>
      <c r="C53" s="17"/>
      <c r="D53" s="18"/>
      <c r="E53" s="21"/>
      <c r="F53" s="28"/>
      <c r="G53" s="26"/>
      <c r="H53" s="20"/>
      <c r="I53" s="21"/>
      <c r="J53" s="20"/>
      <c r="K53" s="26"/>
    </row>
    <row r="54" spans="1:11" ht="16.5" customHeight="1">
      <c r="A54" s="278" t="s">
        <v>36</v>
      </c>
      <c r="B54" s="278"/>
      <c r="C54" s="278"/>
      <c r="D54" s="278"/>
      <c r="E54" s="278"/>
      <c r="F54" s="278"/>
      <c r="G54" s="278"/>
      <c r="H54" s="278"/>
      <c r="I54" s="278"/>
      <c r="J54" s="278"/>
      <c r="K54" s="278"/>
    </row>
    <row r="55" spans="1:11" ht="7.5" customHeight="1">
      <c r="A55" s="266"/>
      <c r="B55" s="266"/>
      <c r="C55" s="266"/>
      <c r="D55" s="266"/>
      <c r="E55" s="266"/>
      <c r="F55" s="266"/>
      <c r="G55" s="266"/>
      <c r="H55" s="266"/>
      <c r="I55" s="266"/>
      <c r="J55" s="266"/>
      <c r="K55" s="266"/>
    </row>
    <row r="56" spans="1:11" ht="22.15" customHeight="1">
      <c r="A56" s="275" t="s">
        <v>273</v>
      </c>
      <c r="B56" s="275"/>
      <c r="C56" s="275"/>
      <c r="D56" s="275"/>
      <c r="E56" s="275"/>
      <c r="F56" s="275"/>
      <c r="G56" s="275"/>
      <c r="H56" s="275"/>
      <c r="I56" s="275"/>
      <c r="J56" s="275"/>
      <c r="K56" s="275"/>
    </row>
    <row r="57" spans="1:11" ht="16.5" customHeight="1">
      <c r="A57" s="1" t="str">
        <f>A1</f>
        <v>Raimon Land Public Company Limited</v>
      </c>
      <c r="B57" s="1"/>
      <c r="C57" s="2"/>
      <c r="D57" s="3"/>
      <c r="E57" s="4"/>
      <c r="F57" s="5"/>
      <c r="G57" s="4"/>
      <c r="H57" s="5"/>
      <c r="I57" s="4"/>
      <c r="J57" s="5"/>
      <c r="K57" s="4"/>
    </row>
    <row r="58" spans="1:11" ht="16.5" customHeight="1">
      <c r="A58" s="7" t="s">
        <v>37</v>
      </c>
      <c r="B58" s="7"/>
      <c r="C58" s="2"/>
      <c r="D58" s="3"/>
      <c r="E58" s="4"/>
      <c r="F58" s="5"/>
      <c r="G58" s="4"/>
      <c r="H58" s="5"/>
      <c r="I58" s="4"/>
      <c r="J58" s="5"/>
      <c r="K58" s="4"/>
    </row>
    <row r="59" spans="1:11" ht="16.5" customHeight="1">
      <c r="A59" s="8" t="str">
        <f>A3</f>
        <v>As at 30 September 2024</v>
      </c>
      <c r="B59" s="8"/>
      <c r="C59" s="9"/>
      <c r="D59" s="10"/>
      <c r="E59" s="11"/>
      <c r="F59" s="12"/>
      <c r="G59" s="11"/>
      <c r="H59" s="12"/>
      <c r="I59" s="11"/>
      <c r="J59" s="12"/>
      <c r="K59" s="11"/>
    </row>
    <row r="60" spans="1:11" ht="16.5" customHeight="1">
      <c r="A60" s="1"/>
      <c r="B60" s="1"/>
      <c r="C60" s="2"/>
      <c r="D60" s="3"/>
      <c r="E60" s="4"/>
      <c r="F60" s="5"/>
      <c r="G60" s="4"/>
      <c r="H60" s="5"/>
      <c r="I60" s="4"/>
      <c r="J60" s="5"/>
      <c r="K60" s="4"/>
    </row>
    <row r="61" spans="1:11" ht="16.5" customHeight="1">
      <c r="A61" s="13"/>
      <c r="B61" s="13"/>
      <c r="C61" s="2"/>
      <c r="D61" s="3"/>
      <c r="E61" s="4"/>
      <c r="F61" s="5"/>
      <c r="G61" s="4"/>
      <c r="H61" s="5"/>
      <c r="I61" s="4"/>
      <c r="J61" s="5"/>
      <c r="K61" s="4"/>
    </row>
    <row r="62" spans="1:11" ht="16.5" customHeight="1">
      <c r="A62" s="13"/>
      <c r="B62" s="13"/>
      <c r="C62" s="2"/>
      <c r="D62" s="3"/>
      <c r="E62" s="276" t="s">
        <v>2</v>
      </c>
      <c r="F62" s="276"/>
      <c r="G62" s="276"/>
      <c r="H62" s="5"/>
      <c r="I62" s="276" t="s">
        <v>3</v>
      </c>
      <c r="J62" s="276"/>
      <c r="K62" s="276"/>
    </row>
    <row r="63" spans="1:11" ht="16.5" customHeight="1">
      <c r="A63" s="13"/>
      <c r="B63" s="13"/>
      <c r="C63" s="2"/>
      <c r="D63" s="3"/>
      <c r="E63" s="277" t="s">
        <v>4</v>
      </c>
      <c r="F63" s="277"/>
      <c r="G63" s="277"/>
      <c r="H63" s="200"/>
      <c r="I63" s="277" t="s">
        <v>4</v>
      </c>
      <c r="J63" s="277"/>
      <c r="K63" s="277"/>
    </row>
    <row r="64" spans="1:11" ht="16.5" customHeight="1">
      <c r="A64" s="13"/>
      <c r="B64" s="13"/>
      <c r="C64" s="2"/>
      <c r="D64" s="3"/>
      <c r="E64" s="4"/>
      <c r="F64" s="200"/>
      <c r="G64" s="4" t="s">
        <v>279</v>
      </c>
      <c r="H64" s="200"/>
      <c r="I64" s="4"/>
      <c r="J64" s="200"/>
      <c r="K64" s="4"/>
    </row>
    <row r="65" spans="1:11" ht="16.5" customHeight="1">
      <c r="A65" s="13"/>
      <c r="B65" s="13"/>
      <c r="C65" s="2"/>
      <c r="D65" s="3"/>
      <c r="E65" s="4" t="s">
        <v>278</v>
      </c>
      <c r="F65" s="200"/>
      <c r="G65" s="4" t="s">
        <v>280</v>
      </c>
      <c r="H65" s="200"/>
      <c r="I65" s="4" t="s">
        <v>278</v>
      </c>
      <c r="J65" s="200"/>
      <c r="K65" s="4" t="s">
        <v>279</v>
      </c>
    </row>
    <row r="66" spans="1:11" ht="16.5" customHeight="1">
      <c r="A66" s="13"/>
      <c r="B66" s="13"/>
      <c r="C66" s="2"/>
      <c r="D66" s="3"/>
      <c r="E66" s="14" t="s">
        <v>213</v>
      </c>
      <c r="F66" s="200"/>
      <c r="G66" s="14" t="s">
        <v>5</v>
      </c>
      <c r="H66" s="200"/>
      <c r="I66" s="14" t="s">
        <v>213</v>
      </c>
      <c r="J66" s="200"/>
      <c r="K66" s="14" t="s">
        <v>5</v>
      </c>
    </row>
    <row r="67" spans="1:11" ht="16.5" customHeight="1">
      <c r="A67" s="13"/>
      <c r="B67" s="13"/>
      <c r="C67" s="2"/>
      <c r="D67" s="3"/>
      <c r="E67" s="14" t="s">
        <v>6</v>
      </c>
      <c r="F67" s="5"/>
      <c r="G67" s="14" t="s">
        <v>7</v>
      </c>
      <c r="H67" s="5"/>
      <c r="I67" s="14" t="s">
        <v>6</v>
      </c>
      <c r="J67" s="5"/>
      <c r="K67" s="14" t="s">
        <v>7</v>
      </c>
    </row>
    <row r="68" spans="1:11" ht="16.5" customHeight="1">
      <c r="A68" s="13"/>
      <c r="B68" s="13"/>
      <c r="C68" s="2"/>
      <c r="D68" s="3"/>
      <c r="E68" s="14" t="s">
        <v>8</v>
      </c>
      <c r="F68" s="5"/>
      <c r="G68" s="14" t="s">
        <v>8</v>
      </c>
      <c r="H68" s="5"/>
      <c r="I68" s="14" t="s">
        <v>8</v>
      </c>
      <c r="J68" s="5"/>
      <c r="K68" s="14" t="s">
        <v>8</v>
      </c>
    </row>
    <row r="69" spans="1:11" ht="16.5" customHeight="1">
      <c r="A69" s="13"/>
      <c r="B69" s="13"/>
      <c r="C69" s="9" t="s">
        <v>9</v>
      </c>
      <c r="D69" s="3"/>
      <c r="E69" s="11" t="s">
        <v>10</v>
      </c>
      <c r="F69" s="5"/>
      <c r="G69" s="11" t="s">
        <v>10</v>
      </c>
      <c r="H69" s="5"/>
      <c r="I69" s="11" t="s">
        <v>10</v>
      </c>
      <c r="J69" s="5"/>
      <c r="K69" s="11" t="s">
        <v>10</v>
      </c>
    </row>
    <row r="70" spans="1:11" ht="16.5" customHeight="1">
      <c r="A70" s="13"/>
      <c r="B70" s="13"/>
      <c r="C70" s="2"/>
      <c r="D70" s="3"/>
      <c r="E70" s="15"/>
      <c r="F70" s="5"/>
      <c r="G70" s="4"/>
      <c r="H70" s="5"/>
      <c r="I70" s="15"/>
      <c r="J70" s="5"/>
      <c r="K70" s="4"/>
    </row>
    <row r="71" spans="1:11" ht="16.5" customHeight="1">
      <c r="A71" s="22" t="s">
        <v>38</v>
      </c>
      <c r="C71" s="17"/>
      <c r="D71" s="18"/>
      <c r="E71" s="19"/>
      <c r="F71" s="20"/>
      <c r="G71" s="21"/>
      <c r="H71" s="20"/>
      <c r="I71" s="19"/>
      <c r="J71" s="20"/>
      <c r="K71" s="21"/>
    </row>
    <row r="72" spans="1:11" ht="16.5" customHeight="1">
      <c r="A72" s="22"/>
      <c r="C72" s="17"/>
      <c r="D72" s="18"/>
      <c r="E72" s="19"/>
      <c r="F72" s="20"/>
      <c r="G72" s="21"/>
      <c r="H72" s="20"/>
      <c r="I72" s="19"/>
      <c r="J72" s="20"/>
      <c r="K72" s="21"/>
    </row>
    <row r="73" spans="1:11" ht="16.5" customHeight="1">
      <c r="A73" s="46" t="s">
        <v>39</v>
      </c>
      <c r="C73" s="47"/>
      <c r="D73" s="48"/>
      <c r="E73" s="38"/>
      <c r="F73" s="30"/>
      <c r="G73" s="49"/>
      <c r="H73" s="30"/>
      <c r="I73" s="38"/>
      <c r="J73" s="30"/>
      <c r="K73" s="49"/>
    </row>
    <row r="74" spans="1:11" ht="16.5" customHeight="1">
      <c r="A74" s="46"/>
      <c r="C74" s="47"/>
      <c r="D74" s="48"/>
      <c r="E74" s="38"/>
      <c r="F74" s="30"/>
      <c r="G74" s="49"/>
      <c r="H74" s="30"/>
      <c r="I74" s="38"/>
      <c r="J74" s="30"/>
      <c r="K74" s="49"/>
    </row>
    <row r="75" spans="1:11" ht="16.5" customHeight="1">
      <c r="A75" s="23" t="s">
        <v>40</v>
      </c>
      <c r="B75" s="29"/>
      <c r="C75" s="47">
        <v>16</v>
      </c>
      <c r="D75" s="48"/>
      <c r="E75" s="32">
        <v>98967</v>
      </c>
      <c r="F75" s="50"/>
      <c r="G75" s="26">
        <v>115069</v>
      </c>
      <c r="H75" s="37"/>
      <c r="I75" s="32">
        <v>117217</v>
      </c>
      <c r="J75" s="37"/>
      <c r="K75" s="26">
        <v>114168</v>
      </c>
    </row>
    <row r="76" spans="1:11" ht="16.5" customHeight="1">
      <c r="A76" s="6" t="s">
        <v>41</v>
      </c>
      <c r="C76" s="47"/>
      <c r="D76" s="48"/>
      <c r="E76" s="38">
        <v>5609</v>
      </c>
      <c r="F76" s="51"/>
      <c r="G76" s="26">
        <v>6623</v>
      </c>
      <c r="H76" s="52"/>
      <c r="I76" s="38">
        <v>264</v>
      </c>
      <c r="J76" s="25"/>
      <c r="K76" s="26">
        <v>0</v>
      </c>
    </row>
    <row r="77" spans="1:11" ht="16.5" customHeight="1">
      <c r="A77" s="23" t="s">
        <v>190</v>
      </c>
      <c r="C77" s="47">
        <v>17</v>
      </c>
      <c r="D77" s="48"/>
      <c r="E77" s="32">
        <v>341265</v>
      </c>
      <c r="F77" s="51"/>
      <c r="G77" s="26">
        <v>199040</v>
      </c>
      <c r="H77" s="52"/>
      <c r="I77" s="24" t="s">
        <v>46</v>
      </c>
      <c r="J77" s="25"/>
      <c r="K77" s="26">
        <v>0</v>
      </c>
    </row>
    <row r="78" spans="1:11" ht="16.5" customHeight="1">
      <c r="A78" s="23" t="s">
        <v>42</v>
      </c>
      <c r="C78" s="47">
        <v>18</v>
      </c>
      <c r="D78" s="48"/>
      <c r="E78" s="38">
        <v>1082433</v>
      </c>
      <c r="F78" s="51"/>
      <c r="G78" s="26">
        <v>1164983</v>
      </c>
      <c r="H78" s="52"/>
      <c r="I78" s="31">
        <v>1031528</v>
      </c>
      <c r="J78" s="25"/>
      <c r="K78" s="26">
        <v>992069</v>
      </c>
    </row>
    <row r="79" spans="1:11" ht="16.5" customHeight="1">
      <c r="A79" s="23" t="s">
        <v>43</v>
      </c>
      <c r="C79" s="47">
        <v>24</v>
      </c>
      <c r="D79" s="48"/>
      <c r="E79" s="38" t="s">
        <v>46</v>
      </c>
      <c r="F79" s="51"/>
      <c r="G79" s="26">
        <v>50000</v>
      </c>
      <c r="H79" s="52"/>
      <c r="I79" s="31">
        <v>626717</v>
      </c>
      <c r="J79" s="25"/>
      <c r="K79" s="26">
        <v>780576</v>
      </c>
    </row>
    <row r="80" spans="1:11" ht="16.5" customHeight="1">
      <c r="A80" s="23" t="s">
        <v>44</v>
      </c>
      <c r="C80" s="47"/>
      <c r="D80" s="48"/>
      <c r="E80" s="38"/>
      <c r="F80" s="51"/>
      <c r="G80" s="26"/>
      <c r="H80" s="52"/>
      <c r="I80" s="24"/>
      <c r="J80" s="25"/>
      <c r="K80" s="26"/>
    </row>
    <row r="81" spans="1:11" ht="16.5" customHeight="1">
      <c r="A81" s="23" t="s">
        <v>45</v>
      </c>
      <c r="C81" s="47">
        <v>19</v>
      </c>
      <c r="D81" s="48"/>
      <c r="E81" s="38">
        <v>4693</v>
      </c>
      <c r="F81" s="51"/>
      <c r="G81" s="26">
        <v>4831</v>
      </c>
      <c r="H81" s="52"/>
      <c r="I81" s="24" t="s">
        <v>46</v>
      </c>
      <c r="J81" s="25"/>
      <c r="K81" s="26" t="s">
        <v>46</v>
      </c>
    </row>
    <row r="82" spans="1:11" ht="16.5" customHeight="1">
      <c r="A82" s="23" t="s">
        <v>47</v>
      </c>
      <c r="C82" s="47"/>
      <c r="D82" s="48"/>
      <c r="E82" s="38"/>
      <c r="F82" s="51"/>
      <c r="G82" s="26"/>
      <c r="H82" s="52"/>
      <c r="I82" s="31"/>
      <c r="J82" s="25"/>
      <c r="K82" s="26"/>
    </row>
    <row r="83" spans="1:11" ht="16.5" customHeight="1">
      <c r="A83" s="23"/>
      <c r="B83" s="6" t="s">
        <v>48</v>
      </c>
      <c r="C83" s="47">
        <v>20</v>
      </c>
      <c r="D83" s="48"/>
      <c r="E83" s="38">
        <v>69900</v>
      </c>
      <c r="F83" s="51"/>
      <c r="G83" s="26">
        <v>118000</v>
      </c>
      <c r="H83" s="52"/>
      <c r="I83" s="38">
        <v>69900</v>
      </c>
      <c r="J83" s="25"/>
      <c r="K83" s="26">
        <v>118000</v>
      </c>
    </row>
    <row r="84" spans="1:11" ht="16.5" customHeight="1">
      <c r="A84" s="23" t="s">
        <v>49</v>
      </c>
      <c r="C84" s="47"/>
      <c r="D84" s="48"/>
      <c r="E84" s="38">
        <v>16189</v>
      </c>
      <c r="F84" s="51"/>
      <c r="G84" s="26">
        <v>15381</v>
      </c>
      <c r="H84" s="52"/>
      <c r="I84" s="31">
        <v>16189</v>
      </c>
      <c r="J84" s="25"/>
      <c r="K84" s="26">
        <v>15381</v>
      </c>
    </row>
    <row r="85" spans="1:11" ht="16.5" customHeight="1">
      <c r="A85" s="23" t="s">
        <v>50</v>
      </c>
      <c r="C85" s="47">
        <v>21</v>
      </c>
      <c r="D85" s="48"/>
      <c r="E85" s="38">
        <v>1555988</v>
      </c>
      <c r="F85" s="51"/>
      <c r="G85" s="26">
        <v>996805</v>
      </c>
      <c r="H85" s="52"/>
      <c r="I85" s="38">
        <v>1555988</v>
      </c>
      <c r="J85" s="25"/>
      <c r="K85" s="26">
        <v>996805</v>
      </c>
    </row>
    <row r="86" spans="1:11" ht="16.5" customHeight="1">
      <c r="A86" s="23" t="s">
        <v>51</v>
      </c>
      <c r="C86" s="47">
        <v>25</v>
      </c>
      <c r="D86" s="48"/>
      <c r="E86" s="38">
        <v>49071</v>
      </c>
      <c r="F86" s="51"/>
      <c r="G86" s="26">
        <v>42565</v>
      </c>
      <c r="H86" s="52"/>
      <c r="I86" s="31" t="s">
        <v>46</v>
      </c>
      <c r="J86" s="25"/>
      <c r="K86" s="26">
        <v>0</v>
      </c>
    </row>
    <row r="87" spans="1:11" ht="16.5" customHeight="1">
      <c r="A87" s="23" t="s">
        <v>191</v>
      </c>
      <c r="C87" s="47"/>
      <c r="D87" s="48"/>
      <c r="E87" s="38">
        <v>3130</v>
      </c>
      <c r="F87" s="51"/>
      <c r="G87" s="26">
        <v>1619</v>
      </c>
      <c r="H87" s="52"/>
      <c r="I87" s="31" t="s">
        <v>46</v>
      </c>
      <c r="J87" s="25"/>
      <c r="K87" s="26">
        <v>0</v>
      </c>
    </row>
    <row r="88" spans="1:11" ht="16.5" customHeight="1">
      <c r="A88" s="23" t="s">
        <v>52</v>
      </c>
      <c r="C88" s="47"/>
      <c r="D88" s="48"/>
      <c r="E88" s="43">
        <v>75696</v>
      </c>
      <c r="F88" s="51"/>
      <c r="G88" s="34">
        <v>11469</v>
      </c>
      <c r="H88" s="52"/>
      <c r="I88" s="43">
        <v>5798</v>
      </c>
      <c r="J88" s="25"/>
      <c r="K88" s="34">
        <v>6100</v>
      </c>
    </row>
    <row r="89" spans="1:11" ht="16.5" customHeight="1">
      <c r="C89" s="17"/>
      <c r="D89" s="18"/>
      <c r="E89" s="38"/>
      <c r="F89" s="28"/>
      <c r="G89" s="26"/>
      <c r="H89" s="20"/>
      <c r="I89" s="38"/>
      <c r="J89" s="20"/>
      <c r="K89" s="26"/>
    </row>
    <row r="90" spans="1:11" ht="16.5" customHeight="1">
      <c r="A90" s="46" t="s">
        <v>53</v>
      </c>
      <c r="C90" s="47"/>
      <c r="D90" s="48"/>
      <c r="E90" s="43">
        <f>SUM(E75:E88)</f>
        <v>3302941</v>
      </c>
      <c r="F90" s="30"/>
      <c r="G90" s="34">
        <f>SUM(G75:G88)</f>
        <v>2726385</v>
      </c>
      <c r="H90" s="30"/>
      <c r="I90" s="43">
        <f>SUM(I75:I88)</f>
        <v>3423601</v>
      </c>
      <c r="J90" s="30"/>
      <c r="K90" s="34">
        <f>SUM(K75:K88)</f>
        <v>3023099</v>
      </c>
    </row>
    <row r="91" spans="1:11" ht="16.5" customHeight="1">
      <c r="A91" s="22"/>
      <c r="C91" s="17"/>
      <c r="D91" s="18"/>
      <c r="E91" s="19"/>
      <c r="F91" s="20"/>
      <c r="G91" s="26"/>
      <c r="H91" s="20"/>
      <c r="I91" s="19"/>
      <c r="J91" s="20"/>
      <c r="K91" s="26"/>
    </row>
    <row r="92" spans="1:11" ht="16.5" customHeight="1">
      <c r="A92" s="46" t="s">
        <v>54</v>
      </c>
      <c r="C92" s="47"/>
      <c r="D92" s="48"/>
      <c r="E92" s="38"/>
      <c r="F92" s="30"/>
      <c r="G92" s="26"/>
      <c r="H92" s="30"/>
      <c r="I92" s="38"/>
      <c r="J92" s="30"/>
      <c r="K92" s="26"/>
    </row>
    <row r="93" spans="1:11" ht="16.5" customHeight="1">
      <c r="C93" s="17"/>
      <c r="D93" s="18"/>
      <c r="E93" s="38"/>
      <c r="F93" s="28"/>
      <c r="G93" s="26"/>
      <c r="H93" s="20"/>
      <c r="I93" s="38"/>
      <c r="J93" s="20"/>
      <c r="K93" s="26"/>
    </row>
    <row r="94" spans="1:11" ht="16.5" customHeight="1">
      <c r="A94" s="23" t="s">
        <v>55</v>
      </c>
      <c r="C94" s="47">
        <v>19</v>
      </c>
      <c r="D94" s="48"/>
      <c r="E94" s="38">
        <v>84317</v>
      </c>
      <c r="F94" s="25"/>
      <c r="G94" s="26">
        <v>90828</v>
      </c>
      <c r="H94" s="25"/>
      <c r="I94" s="24" t="s">
        <v>46</v>
      </c>
      <c r="J94" s="25"/>
      <c r="K94" s="26">
        <v>0</v>
      </c>
    </row>
    <row r="95" spans="1:11" ht="16.5" customHeight="1">
      <c r="A95" s="23" t="s">
        <v>56</v>
      </c>
      <c r="C95" s="47">
        <v>20</v>
      </c>
      <c r="D95" s="48"/>
      <c r="E95" s="24">
        <v>15000</v>
      </c>
      <c r="F95" s="25"/>
      <c r="G95" s="26">
        <v>9000</v>
      </c>
      <c r="H95" s="25"/>
      <c r="I95" s="24">
        <v>15000</v>
      </c>
      <c r="J95" s="25"/>
      <c r="K95" s="26">
        <v>9000</v>
      </c>
    </row>
    <row r="96" spans="1:11" ht="16.5" customHeight="1">
      <c r="A96" s="23" t="s">
        <v>57</v>
      </c>
      <c r="C96" s="47"/>
      <c r="D96" s="48"/>
      <c r="E96" s="24">
        <v>1764</v>
      </c>
      <c r="F96" s="25"/>
      <c r="G96" s="26">
        <v>2064</v>
      </c>
      <c r="H96" s="25"/>
      <c r="I96" s="24" t="s">
        <v>46</v>
      </c>
      <c r="J96" s="25"/>
      <c r="K96" s="26">
        <v>0</v>
      </c>
    </row>
    <row r="97" spans="1:11" ht="16.5" customHeight="1">
      <c r="A97" s="23" t="s">
        <v>58</v>
      </c>
      <c r="C97" s="47"/>
      <c r="D97" s="48"/>
      <c r="E97" s="38">
        <v>66693</v>
      </c>
      <c r="F97" s="25"/>
      <c r="G97" s="26">
        <v>78949</v>
      </c>
      <c r="H97" s="25"/>
      <c r="I97" s="24">
        <v>66693</v>
      </c>
      <c r="J97" s="25"/>
      <c r="K97" s="26">
        <v>78949</v>
      </c>
    </row>
    <row r="98" spans="1:11" ht="16.5" customHeight="1">
      <c r="A98" s="23" t="s">
        <v>59</v>
      </c>
      <c r="C98" s="47">
        <v>21</v>
      </c>
      <c r="D98" s="48"/>
      <c r="E98" s="38">
        <v>419790</v>
      </c>
      <c r="F98" s="25"/>
      <c r="G98" s="26">
        <v>1153188</v>
      </c>
      <c r="H98" s="25"/>
      <c r="I98" s="24">
        <v>419790</v>
      </c>
      <c r="J98" s="25"/>
      <c r="K98" s="26">
        <v>1153188</v>
      </c>
    </row>
    <row r="99" spans="1:11" ht="16.5" customHeight="1">
      <c r="A99" s="23" t="s">
        <v>60</v>
      </c>
      <c r="C99" s="47"/>
      <c r="D99" s="48"/>
      <c r="E99" s="38">
        <v>4044</v>
      </c>
      <c r="F99" s="25"/>
      <c r="G99" s="26">
        <v>4348</v>
      </c>
      <c r="H99" s="25"/>
      <c r="I99" s="24">
        <v>4044</v>
      </c>
      <c r="J99" s="25"/>
      <c r="K99" s="26">
        <v>4348</v>
      </c>
    </row>
    <row r="100" spans="1:11" ht="16.5" customHeight="1">
      <c r="A100" s="23" t="s">
        <v>61</v>
      </c>
      <c r="C100" s="47"/>
      <c r="D100" s="48"/>
      <c r="E100" s="39">
        <v>24549</v>
      </c>
      <c r="F100" s="25"/>
      <c r="G100" s="26">
        <v>19232</v>
      </c>
      <c r="H100" s="25"/>
      <c r="I100" s="31">
        <v>20450</v>
      </c>
      <c r="J100" s="25"/>
      <c r="K100" s="26">
        <v>16114</v>
      </c>
    </row>
    <row r="101" spans="1:11" ht="16.5" customHeight="1">
      <c r="A101" s="23" t="s">
        <v>62</v>
      </c>
      <c r="C101" s="47"/>
      <c r="D101" s="48"/>
      <c r="E101" s="42">
        <v>5134</v>
      </c>
      <c r="F101" s="25"/>
      <c r="G101" s="34">
        <v>5088</v>
      </c>
      <c r="H101" s="25"/>
      <c r="I101" s="42">
        <v>5095</v>
      </c>
      <c r="J101" s="25"/>
      <c r="K101" s="34">
        <v>5025</v>
      </c>
    </row>
    <row r="102" spans="1:11" ht="16.5" customHeight="1">
      <c r="C102" s="17"/>
      <c r="D102" s="18"/>
      <c r="E102" s="38"/>
      <c r="F102" s="28"/>
      <c r="G102" s="26"/>
      <c r="H102" s="20"/>
      <c r="I102" s="38"/>
      <c r="J102" s="20"/>
      <c r="K102" s="26"/>
    </row>
    <row r="103" spans="1:11" ht="16.5" customHeight="1">
      <c r="A103" s="46" t="s">
        <v>63</v>
      </c>
      <c r="C103" s="47"/>
      <c r="D103" s="48"/>
      <c r="E103" s="43">
        <f>SUM(E94:E102)</f>
        <v>621291</v>
      </c>
      <c r="F103" s="30"/>
      <c r="G103" s="34">
        <f>SUM(G94:G102)</f>
        <v>1362697</v>
      </c>
      <c r="H103" s="30"/>
      <c r="I103" s="43">
        <f>SUM(I94:I102)</f>
        <v>531072</v>
      </c>
      <c r="J103" s="30"/>
      <c r="K103" s="34">
        <f>SUM(K94:K102)</f>
        <v>1266624</v>
      </c>
    </row>
    <row r="104" spans="1:11" ht="16.5" customHeight="1">
      <c r="C104" s="17"/>
      <c r="D104" s="18"/>
      <c r="E104" s="38"/>
      <c r="F104" s="28"/>
      <c r="G104" s="26"/>
      <c r="H104" s="20"/>
      <c r="I104" s="38"/>
      <c r="J104" s="20"/>
      <c r="K104" s="26"/>
    </row>
    <row r="105" spans="1:11" ht="16.5" customHeight="1">
      <c r="A105" s="46" t="s">
        <v>64</v>
      </c>
      <c r="C105" s="47"/>
      <c r="D105" s="48"/>
      <c r="E105" s="43">
        <f>+E103+E90</f>
        <v>3924232</v>
      </c>
      <c r="F105" s="30"/>
      <c r="G105" s="34">
        <f>SUM(G90+G103)</f>
        <v>4089082</v>
      </c>
      <c r="H105" s="30"/>
      <c r="I105" s="43">
        <f>SUM(I90+I103)</f>
        <v>3954673</v>
      </c>
      <c r="J105" s="30"/>
      <c r="K105" s="34">
        <f>SUM(K90+K103)</f>
        <v>4289723</v>
      </c>
    </row>
    <row r="106" spans="1:11" ht="21.6" customHeight="1">
      <c r="A106" s="22"/>
      <c r="C106" s="17"/>
      <c r="D106" s="18"/>
      <c r="E106" s="21"/>
      <c r="F106" s="20"/>
      <c r="G106" s="26"/>
      <c r="H106" s="20"/>
      <c r="I106" s="21"/>
      <c r="J106" s="20"/>
      <c r="K106" s="26"/>
    </row>
    <row r="107" spans="1:11" ht="16.5" customHeight="1">
      <c r="A107" s="22"/>
      <c r="C107" s="17"/>
      <c r="D107" s="18"/>
      <c r="E107" s="21"/>
      <c r="F107" s="20"/>
      <c r="G107" s="26"/>
      <c r="H107" s="20"/>
      <c r="I107" s="21"/>
      <c r="J107" s="20"/>
      <c r="K107" s="26"/>
    </row>
    <row r="108" spans="1:11" ht="16.5" customHeight="1">
      <c r="A108" s="22"/>
      <c r="C108" s="17"/>
      <c r="D108" s="18"/>
      <c r="E108" s="21"/>
      <c r="F108" s="20"/>
      <c r="G108" s="26"/>
      <c r="H108" s="20"/>
      <c r="I108" s="21"/>
      <c r="J108" s="20"/>
      <c r="K108" s="26"/>
    </row>
    <row r="109" spans="1:11" ht="4.5" customHeight="1">
      <c r="A109" s="22"/>
      <c r="C109" s="17"/>
      <c r="D109" s="18"/>
      <c r="E109" s="21"/>
      <c r="F109" s="20"/>
      <c r="G109" s="26"/>
      <c r="H109" s="20"/>
      <c r="I109" s="21"/>
      <c r="J109" s="20"/>
      <c r="K109" s="26"/>
    </row>
    <row r="110" spans="1:11" ht="22.15" customHeight="1">
      <c r="A110" s="275" t="str">
        <f>A56</f>
        <v>The accompanying notes form part of this interim financial information.</v>
      </c>
      <c r="B110" s="275"/>
      <c r="C110" s="275"/>
      <c r="D110" s="275"/>
      <c r="E110" s="275"/>
      <c r="F110" s="275"/>
      <c r="G110" s="275"/>
      <c r="H110" s="275"/>
      <c r="I110" s="275"/>
      <c r="J110" s="275"/>
      <c r="K110" s="275"/>
    </row>
    <row r="111" spans="1:11" ht="16.5" customHeight="1">
      <c r="A111" s="1" t="str">
        <f>A1</f>
        <v>Raimon Land Public Company Limited</v>
      </c>
      <c r="B111" s="1"/>
      <c r="C111" s="54"/>
      <c r="D111" s="54"/>
      <c r="E111" s="55"/>
      <c r="F111" s="56"/>
      <c r="G111" s="55"/>
      <c r="H111" s="56"/>
      <c r="I111" s="55"/>
      <c r="J111" s="56"/>
      <c r="K111" s="55"/>
    </row>
    <row r="112" spans="1:11" ht="16.5" customHeight="1">
      <c r="A112" s="7" t="s">
        <v>1</v>
      </c>
      <c r="B112" s="7"/>
      <c r="C112" s="54"/>
      <c r="D112" s="54"/>
      <c r="E112" s="55"/>
      <c r="F112" s="56"/>
      <c r="G112" s="55"/>
      <c r="H112" s="56"/>
      <c r="I112" s="55"/>
      <c r="J112" s="56"/>
      <c r="K112" s="55"/>
    </row>
    <row r="113" spans="1:11" ht="16.5" customHeight="1">
      <c r="A113" s="8" t="str">
        <f>A59</f>
        <v>As at 30 September 2024</v>
      </c>
      <c r="B113" s="8"/>
      <c r="C113" s="57"/>
      <c r="D113" s="57"/>
      <c r="E113" s="58"/>
      <c r="F113" s="59"/>
      <c r="G113" s="58"/>
      <c r="H113" s="59"/>
      <c r="I113" s="58"/>
      <c r="J113" s="59"/>
      <c r="K113" s="58"/>
    </row>
    <row r="114" spans="1:11" ht="16.5" customHeight="1">
      <c r="A114" s="54"/>
      <c r="B114" s="54"/>
      <c r="C114" s="54"/>
      <c r="D114" s="54"/>
      <c r="E114" s="55"/>
      <c r="F114" s="56"/>
      <c r="G114" s="55"/>
      <c r="H114" s="56"/>
      <c r="I114" s="55"/>
      <c r="J114" s="56"/>
      <c r="K114" s="55"/>
    </row>
    <row r="115" spans="1:11" ht="16.5" customHeight="1">
      <c r="A115" s="54"/>
      <c r="B115" s="54"/>
      <c r="C115" s="54"/>
      <c r="D115" s="54"/>
      <c r="E115" s="55"/>
      <c r="F115" s="56"/>
      <c r="G115" s="55"/>
      <c r="H115" s="56"/>
      <c r="I115" s="55"/>
      <c r="J115" s="56"/>
      <c r="K115" s="55"/>
    </row>
    <row r="116" spans="1:11" ht="16.5" customHeight="1">
      <c r="A116" s="54"/>
      <c r="B116" s="54"/>
      <c r="C116" s="54"/>
      <c r="D116" s="54"/>
      <c r="E116" s="276" t="s">
        <v>2</v>
      </c>
      <c r="F116" s="276"/>
      <c r="G116" s="276"/>
      <c r="H116" s="5"/>
      <c r="I116" s="276" t="s">
        <v>3</v>
      </c>
      <c r="J116" s="276"/>
      <c r="K116" s="276"/>
    </row>
    <row r="117" spans="1:11" ht="16.5" customHeight="1">
      <c r="C117" s="2"/>
      <c r="D117" s="3"/>
      <c r="E117" s="277" t="s">
        <v>4</v>
      </c>
      <c r="F117" s="277"/>
      <c r="G117" s="277"/>
      <c r="H117" s="200"/>
      <c r="I117" s="277" t="s">
        <v>4</v>
      </c>
      <c r="J117" s="277"/>
      <c r="K117" s="277"/>
    </row>
    <row r="118" spans="1:11" ht="16.5" customHeight="1">
      <c r="C118" s="2"/>
      <c r="D118" s="3"/>
      <c r="E118" s="4"/>
      <c r="F118" s="200"/>
      <c r="G118" s="4" t="s">
        <v>279</v>
      </c>
      <c r="H118" s="200"/>
      <c r="I118" s="4"/>
      <c r="J118" s="200"/>
      <c r="K118" s="4"/>
    </row>
    <row r="119" spans="1:11" ht="16.5" customHeight="1">
      <c r="C119" s="2"/>
      <c r="D119" s="3"/>
      <c r="E119" s="4" t="s">
        <v>278</v>
      </c>
      <c r="F119" s="200"/>
      <c r="G119" s="4" t="s">
        <v>280</v>
      </c>
      <c r="H119" s="200"/>
      <c r="I119" s="4" t="s">
        <v>278</v>
      </c>
      <c r="J119" s="200"/>
      <c r="K119" s="4" t="s">
        <v>279</v>
      </c>
    </row>
    <row r="120" spans="1:11" ht="16.5" customHeight="1">
      <c r="A120" s="13"/>
      <c r="B120" s="13"/>
      <c r="C120" s="2"/>
      <c r="D120" s="3"/>
      <c r="E120" s="14" t="s">
        <v>213</v>
      </c>
      <c r="F120" s="200"/>
      <c r="G120" s="14" t="s">
        <v>5</v>
      </c>
      <c r="H120" s="200"/>
      <c r="I120" s="14" t="s">
        <v>213</v>
      </c>
      <c r="J120" s="200"/>
      <c r="K120" s="14" t="s">
        <v>5</v>
      </c>
    </row>
    <row r="121" spans="1:11" ht="16.5" customHeight="1">
      <c r="A121" s="13"/>
      <c r="B121" s="13"/>
      <c r="C121" s="2"/>
      <c r="D121" s="3"/>
      <c r="E121" s="14" t="s">
        <v>6</v>
      </c>
      <c r="F121" s="5"/>
      <c r="G121" s="14" t="s">
        <v>7</v>
      </c>
      <c r="H121" s="5"/>
      <c r="I121" s="14" t="s">
        <v>6</v>
      </c>
      <c r="J121" s="5"/>
      <c r="K121" s="14" t="s">
        <v>7</v>
      </c>
    </row>
    <row r="122" spans="1:11" ht="16.5" customHeight="1">
      <c r="A122" s="13"/>
      <c r="B122" s="13"/>
      <c r="C122" s="2"/>
      <c r="D122" s="3"/>
      <c r="E122" s="14" t="s">
        <v>8</v>
      </c>
      <c r="F122" s="5"/>
      <c r="G122" s="14" t="s">
        <v>8</v>
      </c>
      <c r="H122" s="5"/>
      <c r="I122" s="14" t="s">
        <v>8</v>
      </c>
      <c r="J122" s="5"/>
      <c r="K122" s="14" t="s">
        <v>8</v>
      </c>
    </row>
    <row r="123" spans="1:11" ht="16.5" customHeight="1">
      <c r="C123" s="9" t="s">
        <v>9</v>
      </c>
      <c r="D123" s="3"/>
      <c r="E123" s="11" t="s">
        <v>10</v>
      </c>
      <c r="F123" s="5"/>
      <c r="G123" s="11" t="s">
        <v>10</v>
      </c>
      <c r="H123" s="5"/>
      <c r="I123" s="11" t="s">
        <v>10</v>
      </c>
      <c r="J123" s="5"/>
      <c r="K123" s="11" t="s">
        <v>10</v>
      </c>
    </row>
    <row r="124" spans="1:11" ht="16.5" customHeight="1">
      <c r="C124" s="2"/>
      <c r="D124" s="3"/>
      <c r="E124" s="15"/>
      <c r="F124" s="5"/>
      <c r="G124" s="4"/>
      <c r="H124" s="5"/>
      <c r="I124" s="15"/>
      <c r="J124" s="5"/>
      <c r="K124" s="4"/>
    </row>
    <row r="125" spans="1:11" ht="16.5" customHeight="1">
      <c r="A125" s="22" t="s">
        <v>65</v>
      </c>
      <c r="C125" s="60"/>
      <c r="D125" s="61"/>
      <c r="E125" s="62"/>
      <c r="F125" s="63"/>
      <c r="G125" s="64"/>
      <c r="H125" s="63"/>
      <c r="I125" s="62"/>
      <c r="J125" s="63"/>
      <c r="K125" s="64"/>
    </row>
    <row r="126" spans="1:11" ht="16.5" customHeight="1">
      <c r="C126" s="17"/>
      <c r="D126" s="18"/>
      <c r="E126" s="38"/>
      <c r="F126" s="28"/>
      <c r="G126" s="49"/>
      <c r="H126" s="20"/>
      <c r="I126" s="38"/>
      <c r="J126" s="20"/>
      <c r="K126" s="49"/>
    </row>
    <row r="127" spans="1:11" ht="16.5" customHeight="1">
      <c r="A127" s="46" t="s">
        <v>66</v>
      </c>
      <c r="C127" s="47"/>
      <c r="D127" s="48"/>
      <c r="E127" s="38"/>
      <c r="F127" s="30"/>
      <c r="G127" s="49"/>
      <c r="H127" s="30"/>
      <c r="I127" s="38"/>
      <c r="J127" s="30"/>
      <c r="K127" s="49"/>
    </row>
    <row r="128" spans="1:11" ht="16.5" customHeight="1">
      <c r="C128" s="17"/>
      <c r="D128" s="18"/>
      <c r="E128" s="38"/>
      <c r="F128" s="28"/>
      <c r="G128" s="49"/>
      <c r="H128" s="20"/>
      <c r="I128" s="38"/>
      <c r="J128" s="20"/>
      <c r="K128" s="49"/>
    </row>
    <row r="129" spans="1:11" ht="16.5" customHeight="1">
      <c r="A129" s="23" t="s">
        <v>67</v>
      </c>
      <c r="C129" s="65">
        <v>22</v>
      </c>
      <c r="D129" s="48"/>
      <c r="E129" s="38"/>
      <c r="F129" s="30"/>
      <c r="H129" s="30"/>
      <c r="I129" s="38"/>
      <c r="J129" s="30"/>
      <c r="K129" s="49"/>
    </row>
    <row r="130" spans="1:11" ht="16.5" customHeight="1">
      <c r="B130" s="67" t="s">
        <v>68</v>
      </c>
      <c r="D130" s="48"/>
      <c r="E130" s="68"/>
      <c r="F130" s="50"/>
      <c r="G130" s="26"/>
      <c r="H130" s="50"/>
      <c r="I130" s="68"/>
      <c r="J130" s="50"/>
      <c r="K130" s="69"/>
    </row>
    <row r="131" spans="1:11" ht="16.5" customHeight="1">
      <c r="B131" s="67" t="s">
        <v>183</v>
      </c>
      <c r="D131" s="48"/>
      <c r="E131" s="68"/>
      <c r="F131" s="50"/>
      <c r="G131" s="26"/>
      <c r="H131" s="50"/>
      <c r="I131" s="68"/>
      <c r="J131" s="50"/>
      <c r="K131" s="69"/>
    </row>
    <row r="132" spans="1:11" ht="16.5" customHeight="1">
      <c r="B132" s="67" t="s">
        <v>69</v>
      </c>
      <c r="D132" s="48"/>
      <c r="E132" s="68"/>
      <c r="F132" s="50"/>
      <c r="G132" s="26"/>
      <c r="H132" s="50"/>
      <c r="I132" s="68"/>
      <c r="J132" s="50"/>
      <c r="K132" s="69"/>
    </row>
    <row r="133" spans="1:11" ht="16.5" customHeight="1">
      <c r="B133" s="67" t="s">
        <v>253</v>
      </c>
      <c r="C133" s="47"/>
      <c r="D133" s="48"/>
      <c r="E133" s="68"/>
      <c r="F133" s="50"/>
      <c r="G133" s="26"/>
      <c r="H133" s="50"/>
      <c r="I133" s="68"/>
      <c r="J133" s="50"/>
      <c r="K133" s="69"/>
    </row>
    <row r="134" spans="1:11" ht="16.5" customHeight="1" thickBot="1">
      <c r="B134" s="67" t="s">
        <v>254</v>
      </c>
      <c r="C134" s="47"/>
      <c r="D134" s="48"/>
      <c r="E134" s="70">
        <v>7760770</v>
      </c>
      <c r="F134" s="71"/>
      <c r="G134" s="45">
        <v>4172484</v>
      </c>
      <c r="H134" s="25"/>
      <c r="I134" s="70">
        <v>7760770</v>
      </c>
      <c r="J134" s="72"/>
      <c r="K134" s="45">
        <v>4172484</v>
      </c>
    </row>
    <row r="135" spans="1:11" ht="16.5" customHeight="1" thickTop="1">
      <c r="C135" s="17"/>
      <c r="D135" s="18"/>
      <c r="E135" s="38"/>
      <c r="F135" s="28"/>
      <c r="G135" s="26"/>
      <c r="H135" s="20"/>
      <c r="I135" s="38"/>
      <c r="J135" s="20"/>
      <c r="K135" s="26"/>
    </row>
    <row r="136" spans="1:11" ht="16.5" customHeight="1">
      <c r="B136" s="67" t="s">
        <v>70</v>
      </c>
      <c r="C136" s="47"/>
      <c r="D136" s="48"/>
      <c r="E136" s="39"/>
      <c r="F136" s="73"/>
      <c r="G136" s="26"/>
      <c r="H136" s="74"/>
      <c r="I136" s="39"/>
      <c r="J136" s="74"/>
      <c r="K136" s="26"/>
    </row>
    <row r="137" spans="1:11" ht="16.5" customHeight="1">
      <c r="B137" s="67" t="s">
        <v>241</v>
      </c>
      <c r="C137" s="47"/>
      <c r="D137" s="48"/>
      <c r="E137" s="39"/>
      <c r="F137" s="73"/>
      <c r="G137" s="26"/>
      <c r="H137" s="74"/>
      <c r="I137" s="39"/>
      <c r="J137" s="74"/>
      <c r="K137" s="26"/>
    </row>
    <row r="138" spans="1:11" ht="16.5" customHeight="1">
      <c r="B138" s="67" t="s">
        <v>69</v>
      </c>
      <c r="C138" s="47"/>
      <c r="D138" s="48"/>
      <c r="E138" s="39"/>
      <c r="F138" s="73"/>
      <c r="G138" s="26"/>
      <c r="H138" s="74"/>
      <c r="I138" s="39"/>
      <c r="J138" s="74"/>
      <c r="K138" s="26"/>
    </row>
    <row r="139" spans="1:11" ht="16.5" customHeight="1">
      <c r="B139" s="67" t="s">
        <v>182</v>
      </c>
      <c r="C139" s="47"/>
      <c r="D139" s="48"/>
      <c r="E139" s="75"/>
      <c r="F139" s="25"/>
      <c r="G139" s="26"/>
      <c r="H139" s="25"/>
      <c r="I139" s="76"/>
      <c r="J139" s="77"/>
      <c r="K139" s="26"/>
    </row>
    <row r="140" spans="1:11" ht="16.5" customHeight="1">
      <c r="B140" s="67" t="s">
        <v>71</v>
      </c>
      <c r="C140" s="47"/>
      <c r="D140" s="48"/>
      <c r="E140" s="75">
        <v>5794484</v>
      </c>
      <c r="F140" s="25"/>
      <c r="G140" s="26">
        <v>4172484</v>
      </c>
      <c r="H140" s="25"/>
      <c r="I140" s="75">
        <v>5794484</v>
      </c>
      <c r="J140" s="77"/>
      <c r="K140" s="26">
        <v>4172484</v>
      </c>
    </row>
    <row r="141" spans="1:11" ht="16.5" customHeight="1">
      <c r="A141" s="23" t="s">
        <v>189</v>
      </c>
      <c r="C141" s="47"/>
      <c r="D141" s="48"/>
      <c r="E141" s="78">
        <v>-788723</v>
      </c>
      <c r="F141" s="25"/>
      <c r="G141" s="26">
        <v>167265</v>
      </c>
      <c r="H141" s="25"/>
      <c r="I141" s="24">
        <v>-788723</v>
      </c>
      <c r="J141" s="79"/>
      <c r="K141" s="26">
        <v>167265</v>
      </c>
    </row>
    <row r="142" spans="1:11" ht="16.5" customHeight="1">
      <c r="A142" s="23" t="s">
        <v>72</v>
      </c>
      <c r="C142" s="47"/>
      <c r="D142" s="48"/>
      <c r="E142" s="78"/>
      <c r="F142" s="25"/>
      <c r="G142" s="26"/>
      <c r="H142" s="25"/>
      <c r="I142" s="24"/>
      <c r="J142" s="79"/>
      <c r="K142" s="26"/>
    </row>
    <row r="143" spans="1:11" ht="16.5" customHeight="1">
      <c r="A143" s="23"/>
      <c r="B143" s="6" t="s">
        <v>73</v>
      </c>
      <c r="C143" s="47"/>
      <c r="D143" s="48"/>
      <c r="E143" s="78">
        <v>-615595</v>
      </c>
      <c r="F143" s="25"/>
      <c r="G143" s="26">
        <v>-615670</v>
      </c>
      <c r="H143" s="25"/>
      <c r="I143" s="24">
        <v>0</v>
      </c>
      <c r="J143" s="79"/>
      <c r="K143" s="26">
        <v>0</v>
      </c>
    </row>
    <row r="144" spans="1:11" ht="16.5" customHeight="1">
      <c r="A144" s="23" t="s">
        <v>202</v>
      </c>
      <c r="C144" s="6"/>
      <c r="D144" s="48"/>
      <c r="E144" s="78"/>
      <c r="F144" s="25"/>
      <c r="G144" s="26"/>
      <c r="H144" s="25"/>
      <c r="I144" s="24"/>
      <c r="J144" s="79"/>
      <c r="K144" s="26"/>
    </row>
    <row r="145" spans="1:11" ht="16.5" customHeight="1">
      <c r="A145" s="23"/>
      <c r="B145" s="6" t="s">
        <v>203</v>
      </c>
      <c r="C145" s="47">
        <v>17</v>
      </c>
      <c r="D145" s="48"/>
      <c r="E145" s="78">
        <v>18624</v>
      </c>
      <c r="F145" s="25"/>
      <c r="G145" s="26">
        <v>0</v>
      </c>
      <c r="H145" s="25"/>
      <c r="I145" s="24">
        <v>0</v>
      </c>
      <c r="J145" s="79"/>
      <c r="K145" s="26">
        <v>0</v>
      </c>
    </row>
    <row r="146" spans="1:11" ht="16.5" customHeight="1">
      <c r="A146" s="23" t="s">
        <v>74</v>
      </c>
      <c r="C146" s="47"/>
      <c r="D146" s="48"/>
      <c r="E146" s="78">
        <v>28940</v>
      </c>
      <c r="F146" s="25"/>
      <c r="G146" s="26">
        <v>28940</v>
      </c>
      <c r="H146" s="25"/>
      <c r="I146" s="24">
        <v>28940</v>
      </c>
      <c r="J146" s="79"/>
      <c r="K146" s="26">
        <v>28940</v>
      </c>
    </row>
    <row r="147" spans="1:11" ht="16.5" customHeight="1">
      <c r="A147" s="23" t="s">
        <v>201</v>
      </c>
      <c r="C147" s="47">
        <v>5</v>
      </c>
      <c r="D147" s="48"/>
      <c r="E147" s="24"/>
      <c r="F147" s="25"/>
      <c r="G147" s="26"/>
      <c r="H147" s="25"/>
      <c r="I147" s="24"/>
      <c r="J147" s="79"/>
      <c r="K147" s="26"/>
    </row>
    <row r="148" spans="1:11" ht="16.5" customHeight="1">
      <c r="B148" s="23" t="s">
        <v>75</v>
      </c>
      <c r="C148" s="47"/>
      <c r="D148" s="48"/>
      <c r="E148" s="78">
        <v>134000</v>
      </c>
      <c r="F148" s="25"/>
      <c r="G148" s="26">
        <v>134000</v>
      </c>
      <c r="H148" s="25"/>
      <c r="I148" s="24">
        <v>134000</v>
      </c>
      <c r="J148" s="79"/>
      <c r="K148" s="26">
        <v>134000</v>
      </c>
    </row>
    <row r="149" spans="1:11" ht="16.5" customHeight="1">
      <c r="A149" s="67"/>
      <c r="B149" s="67" t="s">
        <v>76</v>
      </c>
      <c r="C149" s="47"/>
      <c r="D149" s="48"/>
      <c r="E149" s="78">
        <v>-1138005</v>
      </c>
      <c r="F149" s="25"/>
      <c r="G149" s="26">
        <v>-422373</v>
      </c>
      <c r="H149" s="25"/>
      <c r="I149" s="24">
        <v>-751317</v>
      </c>
      <c r="J149" s="79"/>
      <c r="K149" s="26">
        <v>-360078</v>
      </c>
    </row>
    <row r="150" spans="1:11" ht="16.5" customHeight="1">
      <c r="A150" s="67" t="s">
        <v>77</v>
      </c>
      <c r="B150" s="67"/>
      <c r="C150" s="47"/>
      <c r="D150" s="48"/>
      <c r="E150" s="43">
        <v>3441</v>
      </c>
      <c r="F150" s="71"/>
      <c r="G150" s="34">
        <v>3955</v>
      </c>
      <c r="H150" s="25"/>
      <c r="I150" s="80">
        <v>0</v>
      </c>
      <c r="J150" s="72"/>
      <c r="K150" s="34">
        <v>0</v>
      </c>
    </row>
    <row r="151" spans="1:11" ht="10.9" customHeight="1">
      <c r="C151" s="17"/>
      <c r="D151" s="18"/>
      <c r="E151" s="38"/>
      <c r="F151" s="28"/>
      <c r="G151" s="26"/>
      <c r="H151" s="20"/>
      <c r="I151" s="38"/>
      <c r="J151" s="20"/>
      <c r="K151" s="26"/>
    </row>
    <row r="152" spans="1:11" ht="16.5" customHeight="1">
      <c r="A152" s="46" t="s">
        <v>78</v>
      </c>
      <c r="C152" s="47"/>
      <c r="D152" s="48"/>
      <c r="E152" s="38">
        <f>SUM(E139:E151)</f>
        <v>3437166</v>
      </c>
      <c r="F152" s="30"/>
      <c r="G152" s="26">
        <f>SUM(G139:G151)</f>
        <v>3468601</v>
      </c>
      <c r="H152" s="30"/>
      <c r="I152" s="38">
        <f>SUM(I139:I151)</f>
        <v>4417384</v>
      </c>
      <c r="J152" s="30"/>
      <c r="K152" s="26">
        <f>SUM(K139:K151)</f>
        <v>4142611</v>
      </c>
    </row>
    <row r="153" spans="1:11" ht="16.5" customHeight="1">
      <c r="A153" s="23" t="s">
        <v>79</v>
      </c>
      <c r="C153" s="47"/>
      <c r="D153" s="48"/>
      <c r="E153" s="43">
        <f>'9'!X35</f>
        <v>37053</v>
      </c>
      <c r="F153" s="81"/>
      <c r="G153" s="34">
        <v>31550</v>
      </c>
      <c r="H153" s="25"/>
      <c r="I153" s="53">
        <v>0</v>
      </c>
      <c r="J153" s="79"/>
      <c r="K153" s="34">
        <v>0</v>
      </c>
    </row>
    <row r="154" spans="1:11" ht="10.9" customHeight="1">
      <c r="C154" s="17"/>
      <c r="D154" s="18"/>
      <c r="E154" s="38"/>
      <c r="F154" s="28"/>
      <c r="G154" s="26"/>
      <c r="H154" s="20"/>
      <c r="I154" s="38"/>
      <c r="J154" s="20"/>
      <c r="K154" s="26"/>
    </row>
    <row r="155" spans="1:11" ht="16.5" customHeight="1">
      <c r="A155" s="46" t="s">
        <v>80</v>
      </c>
      <c r="B155" s="13"/>
      <c r="C155" s="47"/>
      <c r="D155" s="48"/>
      <c r="E155" s="43">
        <f>SUM(E152:E154)</f>
        <v>3474219</v>
      </c>
      <c r="F155" s="30"/>
      <c r="G155" s="34">
        <f>SUM(G152:G154)</f>
        <v>3500151</v>
      </c>
      <c r="H155" s="30"/>
      <c r="I155" s="43">
        <f>SUM(I152:I154)</f>
        <v>4417384</v>
      </c>
      <c r="J155" s="30"/>
      <c r="K155" s="34">
        <f>SUM(K152:K154)</f>
        <v>4142611</v>
      </c>
    </row>
    <row r="156" spans="1:11" ht="10.9" customHeight="1">
      <c r="C156" s="17"/>
      <c r="D156" s="18"/>
      <c r="E156" s="38"/>
      <c r="F156" s="28"/>
      <c r="G156" s="26"/>
      <c r="H156" s="20"/>
      <c r="I156" s="38"/>
      <c r="J156" s="20"/>
      <c r="K156" s="26"/>
    </row>
    <row r="157" spans="1:11" ht="16.5" customHeight="1" thickBot="1">
      <c r="A157" s="46" t="s">
        <v>81</v>
      </c>
      <c r="C157" s="47"/>
      <c r="D157" s="48"/>
      <c r="E157" s="82">
        <f>SUM(E105,E155)</f>
        <v>7398451</v>
      </c>
      <c r="F157" s="30"/>
      <c r="G157" s="45">
        <f>SUM(G105,G155)</f>
        <v>7589233</v>
      </c>
      <c r="H157" s="30"/>
      <c r="I157" s="82">
        <f>SUM(I105,I155)</f>
        <v>8372057</v>
      </c>
      <c r="J157" s="30"/>
      <c r="K157" s="45">
        <f>SUM(K105,K155)</f>
        <v>8432334</v>
      </c>
    </row>
    <row r="158" spans="1:11" ht="16.5" customHeight="1" thickTop="1">
      <c r="A158" s="22"/>
      <c r="C158" s="60"/>
      <c r="D158" s="61"/>
      <c r="E158" s="64"/>
      <c r="F158" s="63"/>
      <c r="G158" s="64"/>
      <c r="H158" s="63"/>
      <c r="I158" s="64"/>
      <c r="K158" s="64"/>
    </row>
    <row r="159" spans="1:11" ht="16.5" customHeight="1">
      <c r="A159" s="22"/>
      <c r="C159" s="60"/>
      <c r="D159" s="61"/>
      <c r="E159" s="64"/>
      <c r="F159" s="63"/>
      <c r="G159" s="64"/>
      <c r="H159" s="63"/>
      <c r="I159" s="64"/>
      <c r="K159" s="64"/>
    </row>
    <row r="160" spans="1:11" ht="16.899999999999999" customHeight="1">
      <c r="A160" s="22"/>
      <c r="C160" s="60"/>
      <c r="D160" s="61"/>
      <c r="E160" s="64"/>
      <c r="F160" s="63"/>
      <c r="G160" s="64"/>
      <c r="H160" s="63"/>
      <c r="I160" s="64"/>
      <c r="K160" s="64"/>
    </row>
    <row r="161" spans="1:11" ht="19.149999999999999" customHeight="1">
      <c r="A161" s="22"/>
      <c r="C161" s="60"/>
      <c r="D161" s="61"/>
      <c r="E161" s="64"/>
      <c r="F161" s="63"/>
      <c r="G161" s="64"/>
      <c r="H161" s="63"/>
      <c r="I161" s="64"/>
      <c r="K161" s="64"/>
    </row>
    <row r="162" spans="1:11" ht="16.149999999999999" customHeight="1">
      <c r="A162" s="22"/>
      <c r="C162" s="60"/>
      <c r="D162" s="61"/>
      <c r="E162" s="64"/>
      <c r="F162" s="63"/>
      <c r="G162" s="64"/>
      <c r="H162" s="63"/>
      <c r="I162" s="64"/>
      <c r="K162" s="64"/>
    </row>
    <row r="163" spans="1:11" ht="17.25" customHeight="1">
      <c r="A163" s="22"/>
      <c r="C163" s="60"/>
      <c r="D163" s="61"/>
      <c r="E163" s="64"/>
      <c r="F163" s="63"/>
      <c r="G163" s="64"/>
      <c r="H163" s="63"/>
      <c r="I163" s="64"/>
      <c r="K163" s="64"/>
    </row>
    <row r="164" spans="1:11" ht="22.15" customHeight="1">
      <c r="A164" s="275" t="str">
        <f>A110</f>
        <v>The accompanying notes form part of this interim financial information.</v>
      </c>
      <c r="B164" s="275"/>
      <c r="C164" s="275"/>
      <c r="D164" s="275"/>
      <c r="E164" s="275"/>
      <c r="F164" s="275"/>
      <c r="G164" s="275"/>
      <c r="H164" s="275"/>
      <c r="I164" s="275"/>
      <c r="J164" s="275"/>
      <c r="K164" s="275"/>
    </row>
  </sheetData>
  <mergeCells count="16">
    <mergeCell ref="E117:G117"/>
    <mergeCell ref="I117:K117"/>
    <mergeCell ref="A164:K164"/>
    <mergeCell ref="E62:G62"/>
    <mergeCell ref="I62:K62"/>
    <mergeCell ref="E63:G63"/>
    <mergeCell ref="I63:K63"/>
    <mergeCell ref="A110:K110"/>
    <mergeCell ref="E116:G116"/>
    <mergeCell ref="I116:K116"/>
    <mergeCell ref="A56:K56"/>
    <mergeCell ref="E6:G6"/>
    <mergeCell ref="I6:K6"/>
    <mergeCell ref="E7:G7"/>
    <mergeCell ref="I7:K7"/>
    <mergeCell ref="A54:K54"/>
  </mergeCells>
  <pageMargins left="0.8" right="0.5" top="0.5" bottom="0.6" header="0.49" footer="0.4"/>
  <pageSetup paperSize="9" scale="95" firstPageNumber="2" fitToWidth="0" fitToHeight="0" orientation="portrait" useFirstPageNumber="1" horizontalDpi="1200" verticalDpi="1200" r:id="rId1"/>
  <headerFooter>
    <oddFooter>&amp;R&amp;9&amp;P</oddFooter>
  </headerFooter>
  <rowBreaks count="2" manualBreakCount="2">
    <brk id="56" max="16383" man="1"/>
    <brk id="110" max="16383" man="1"/>
  </rowBreaks>
  <ignoredErrors>
    <ignoredError sqref="E11:K11 E67:K67 E121:K12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ECD6-6A4C-448E-A3E7-FBB837BA0D1B}">
  <dimension ref="A1:O117"/>
  <sheetViews>
    <sheetView topLeftCell="A94" zoomScaleNormal="100" zoomScaleSheetLayoutView="115" workbookViewId="0">
      <selection activeCell="H28" sqref="H28 J28 L28 N28 H38 J38 L38 N38 H40 J40 L40 N40 H43 J43 L43 N43 H46 J46 L46 N46 H53 J53 L53 N53 H55 J55 L55 N55 H57 J57 L57 N57 A63:A65 H77 J77 L77 N77 H80 J80 L80 N80 J83 L83 N83 H83:H84 H86 J86 L86 N86 H90 J90 L90 N90"/>
    </sheetView>
  </sheetViews>
  <sheetFormatPr defaultColWidth="9.33203125" defaultRowHeight="16.5" customHeight="1"/>
  <cols>
    <col min="1" max="4" width="1.5" style="86" customWidth="1"/>
    <col min="5" max="5" width="46.1640625" style="86" customWidth="1"/>
    <col min="6" max="6" width="5.83203125" style="86" customWidth="1"/>
    <col min="7" max="7" width="0.6640625" style="87" customWidth="1"/>
    <col min="8" max="8" width="14.83203125" style="88" customWidth="1"/>
    <col min="9" max="9" width="0.6640625" style="87" customWidth="1"/>
    <col min="10" max="10" width="14.83203125" style="88" customWidth="1"/>
    <col min="11" max="11" width="0.6640625" style="87" customWidth="1"/>
    <col min="12" max="12" width="14.83203125" style="88" customWidth="1"/>
    <col min="13" max="13" width="0.6640625" style="87" customWidth="1"/>
    <col min="14" max="14" width="14.83203125" style="88" customWidth="1"/>
    <col min="15" max="16384" width="9.33203125" style="86"/>
  </cols>
  <sheetData>
    <row r="1" spans="1:14" ht="16.5" customHeight="1">
      <c r="A1" s="85" t="s">
        <v>0</v>
      </c>
    </row>
    <row r="2" spans="1:14" ht="16.5" customHeight="1">
      <c r="A2" s="89" t="s">
        <v>82</v>
      </c>
    </row>
    <row r="3" spans="1:14" ht="16.5" customHeight="1">
      <c r="A3" s="90" t="s">
        <v>214</v>
      </c>
      <c r="B3" s="91"/>
      <c r="C3" s="91"/>
      <c r="D3" s="91"/>
      <c r="E3" s="91"/>
      <c r="F3" s="91"/>
      <c r="G3" s="92"/>
      <c r="H3" s="93"/>
      <c r="I3" s="92"/>
      <c r="J3" s="93"/>
      <c r="K3" s="92"/>
      <c r="L3" s="93"/>
      <c r="M3" s="92"/>
      <c r="N3" s="93"/>
    </row>
    <row r="6" spans="1:14" ht="16.5" customHeight="1">
      <c r="G6" s="86"/>
      <c r="H6" s="280" t="s">
        <v>2</v>
      </c>
      <c r="I6" s="280"/>
      <c r="J6" s="280"/>
      <c r="K6" s="94"/>
      <c r="L6" s="280" t="s">
        <v>3</v>
      </c>
      <c r="M6" s="280"/>
      <c r="N6" s="280"/>
    </row>
    <row r="7" spans="1:14" ht="16.5" customHeight="1">
      <c r="A7" s="95"/>
      <c r="B7" s="95"/>
      <c r="C7" s="95"/>
      <c r="D7" s="95"/>
      <c r="E7" s="95"/>
      <c r="F7" s="95"/>
      <c r="G7" s="95"/>
      <c r="H7" s="279" t="s">
        <v>4</v>
      </c>
      <c r="I7" s="279"/>
      <c r="J7" s="279"/>
      <c r="K7" s="201"/>
      <c r="L7" s="279" t="s">
        <v>4</v>
      </c>
      <c r="M7" s="279"/>
      <c r="N7" s="279"/>
    </row>
    <row r="8" spans="1:14" ht="16.5" customHeight="1">
      <c r="A8" s="95"/>
      <c r="B8" s="95"/>
      <c r="C8" s="95"/>
      <c r="D8" s="95"/>
      <c r="E8" s="95"/>
      <c r="F8" s="95"/>
      <c r="G8" s="95"/>
      <c r="H8" s="201"/>
      <c r="I8" s="201"/>
      <c r="J8" s="14" t="s">
        <v>278</v>
      </c>
      <c r="K8" s="201"/>
      <c r="L8" s="201"/>
      <c r="M8" s="201"/>
      <c r="N8" s="14"/>
    </row>
    <row r="9" spans="1:14" ht="16.5" customHeight="1">
      <c r="A9" s="95"/>
      <c r="B9" s="95"/>
      <c r="C9" s="95"/>
      <c r="D9" s="95"/>
      <c r="E9" s="95"/>
      <c r="F9" s="95"/>
      <c r="G9" s="94"/>
      <c r="H9" s="14" t="s">
        <v>278</v>
      </c>
      <c r="I9" s="96"/>
      <c r="J9" s="14" t="s">
        <v>280</v>
      </c>
      <c r="K9" s="96"/>
      <c r="L9" s="14" t="s">
        <v>278</v>
      </c>
      <c r="M9" s="96"/>
      <c r="N9" s="14" t="s">
        <v>278</v>
      </c>
    </row>
    <row r="10" spans="1:14" ht="16.5" customHeight="1">
      <c r="A10" s="95"/>
      <c r="B10" s="95"/>
      <c r="C10" s="95"/>
      <c r="D10" s="95"/>
      <c r="E10" s="95"/>
      <c r="F10" s="95"/>
      <c r="G10" s="94"/>
      <c r="H10" s="14" t="s">
        <v>6</v>
      </c>
      <c r="I10" s="94"/>
      <c r="J10" s="14" t="s">
        <v>7</v>
      </c>
      <c r="K10" s="94"/>
      <c r="L10" s="14" t="s">
        <v>6</v>
      </c>
      <c r="M10" s="94"/>
      <c r="N10" s="14" t="s">
        <v>7</v>
      </c>
    </row>
    <row r="11" spans="1:14" ht="16.5" customHeight="1">
      <c r="A11" s="95"/>
      <c r="B11" s="95"/>
      <c r="C11" s="95"/>
      <c r="D11" s="95"/>
      <c r="E11" s="95"/>
      <c r="F11" s="95"/>
      <c r="G11" s="94"/>
      <c r="H11" s="14" t="s">
        <v>8</v>
      </c>
      <c r="I11" s="94"/>
      <c r="J11" s="14" t="s">
        <v>8</v>
      </c>
      <c r="K11" s="94"/>
      <c r="L11" s="14" t="s">
        <v>8</v>
      </c>
      <c r="M11" s="94"/>
      <c r="N11" s="14" t="s">
        <v>8</v>
      </c>
    </row>
    <row r="12" spans="1:14" ht="16.5" customHeight="1">
      <c r="A12" s="95"/>
      <c r="B12" s="95"/>
      <c r="C12" s="95"/>
      <c r="D12" s="95"/>
      <c r="E12" s="95"/>
      <c r="F12" s="207" t="s">
        <v>9</v>
      </c>
      <c r="G12" s="97"/>
      <c r="H12" s="11" t="s">
        <v>10</v>
      </c>
      <c r="I12" s="97"/>
      <c r="J12" s="11" t="s">
        <v>10</v>
      </c>
      <c r="K12" s="97"/>
      <c r="L12" s="11" t="s">
        <v>10</v>
      </c>
      <c r="M12" s="97"/>
      <c r="N12" s="11" t="s">
        <v>10</v>
      </c>
    </row>
    <row r="13" spans="1:14" s="100" customFormat="1" ht="6" customHeight="1">
      <c r="A13" s="98"/>
      <c r="B13" s="98"/>
      <c r="C13" s="99"/>
      <c r="E13" s="101"/>
      <c r="F13" s="101"/>
      <c r="G13" s="101"/>
      <c r="H13" s="102"/>
      <c r="I13" s="101"/>
      <c r="J13" s="233"/>
      <c r="K13" s="101"/>
      <c r="L13" s="102"/>
      <c r="N13" s="233"/>
    </row>
    <row r="14" spans="1:14" s="100" customFormat="1" ht="16.5" customHeight="1">
      <c r="A14" s="23" t="s">
        <v>215</v>
      </c>
      <c r="B14" s="98"/>
      <c r="C14" s="99"/>
      <c r="E14" s="101"/>
      <c r="F14" s="101"/>
      <c r="G14" s="101"/>
      <c r="H14" s="102">
        <v>21056</v>
      </c>
      <c r="I14" s="104"/>
      <c r="J14" s="233">
        <v>7068</v>
      </c>
      <c r="K14" s="104"/>
      <c r="L14" s="102" t="s">
        <v>46</v>
      </c>
      <c r="M14" s="104"/>
      <c r="N14" s="233">
        <v>0</v>
      </c>
    </row>
    <row r="15" spans="1:14" ht="16.5" customHeight="1">
      <c r="A15" s="23" t="s">
        <v>83</v>
      </c>
      <c r="C15" s="95"/>
      <c r="D15" s="95"/>
      <c r="E15" s="95"/>
      <c r="F15" s="103"/>
      <c r="G15" s="104"/>
      <c r="H15" s="102">
        <v>3432</v>
      </c>
      <c r="I15" s="104"/>
      <c r="J15" s="233">
        <v>9571</v>
      </c>
      <c r="K15" s="104"/>
      <c r="L15" s="102">
        <v>264</v>
      </c>
      <c r="M15" s="104"/>
      <c r="N15" s="233">
        <v>264</v>
      </c>
    </row>
    <row r="16" spans="1:14" ht="16.5" customHeight="1">
      <c r="A16" s="23" t="s">
        <v>84</v>
      </c>
      <c r="B16" s="95"/>
      <c r="C16" s="95"/>
      <c r="D16" s="95"/>
      <c r="E16" s="95"/>
      <c r="F16" s="103"/>
      <c r="G16" s="104"/>
      <c r="H16" s="102"/>
      <c r="I16" s="104"/>
      <c r="J16" s="233"/>
      <c r="K16" s="104"/>
      <c r="L16" s="102"/>
      <c r="M16" s="104"/>
      <c r="N16" s="233"/>
    </row>
    <row r="17" spans="1:15" ht="16.5" customHeight="1">
      <c r="A17" s="23"/>
      <c r="B17" s="105" t="s">
        <v>85</v>
      </c>
      <c r="C17" s="95"/>
      <c r="D17" s="95"/>
      <c r="E17" s="95"/>
      <c r="F17" s="103"/>
      <c r="G17" s="104"/>
      <c r="H17" s="102">
        <v>8981</v>
      </c>
      <c r="I17" s="104"/>
      <c r="J17" s="233">
        <v>11895</v>
      </c>
      <c r="K17" s="104"/>
      <c r="L17" s="102">
        <v>852</v>
      </c>
      <c r="M17" s="104"/>
      <c r="N17" s="233">
        <v>4951</v>
      </c>
      <c r="O17" s="106"/>
    </row>
    <row r="18" spans="1:15" ht="16.5" customHeight="1">
      <c r="A18" s="23"/>
      <c r="B18" s="105" t="s">
        <v>86</v>
      </c>
      <c r="C18" s="95"/>
      <c r="D18" s="95"/>
      <c r="E18" s="95"/>
      <c r="F18" s="103"/>
      <c r="G18" s="104"/>
      <c r="H18" s="102">
        <v>2006</v>
      </c>
      <c r="I18" s="104"/>
      <c r="J18" s="233">
        <v>9905</v>
      </c>
      <c r="K18" s="104"/>
      <c r="L18" s="102">
        <v>1100</v>
      </c>
      <c r="M18" s="104"/>
      <c r="N18" s="233">
        <v>6983</v>
      </c>
    </row>
    <row r="19" spans="1:15" ht="16.5" customHeight="1">
      <c r="A19" s="23"/>
      <c r="B19" s="105" t="s">
        <v>87</v>
      </c>
      <c r="C19" s="95"/>
      <c r="D19" s="95"/>
      <c r="E19" s="95"/>
      <c r="F19" s="103"/>
      <c r="G19" s="104"/>
      <c r="H19" s="102">
        <v>11566</v>
      </c>
      <c r="I19" s="104"/>
      <c r="J19" s="233">
        <v>14031</v>
      </c>
      <c r="K19" s="104"/>
      <c r="L19" s="102">
        <v>11566</v>
      </c>
      <c r="M19" s="104"/>
      <c r="N19" s="233">
        <v>14031</v>
      </c>
    </row>
    <row r="20" spans="1:15" ht="16.5" customHeight="1">
      <c r="A20" s="23"/>
      <c r="B20" s="105" t="s">
        <v>88</v>
      </c>
      <c r="C20" s="95"/>
      <c r="D20" s="95"/>
      <c r="E20" s="95"/>
      <c r="F20" s="103"/>
      <c r="G20" s="104"/>
      <c r="H20" s="102">
        <v>16666</v>
      </c>
      <c r="I20" s="104"/>
      <c r="J20" s="233">
        <v>7535</v>
      </c>
      <c r="K20" s="104"/>
      <c r="L20" s="102">
        <v>40152</v>
      </c>
      <c r="M20" s="104"/>
      <c r="N20" s="233">
        <v>33130</v>
      </c>
    </row>
    <row r="21" spans="1:15" ht="16.5" customHeight="1">
      <c r="A21" s="23"/>
      <c r="B21" s="105" t="s">
        <v>89</v>
      </c>
      <c r="C21" s="95"/>
      <c r="D21" s="95"/>
      <c r="E21" s="95"/>
      <c r="F21" s="103"/>
      <c r="G21" s="104"/>
      <c r="H21" s="102" t="s">
        <v>46</v>
      </c>
      <c r="I21" s="104"/>
      <c r="J21" s="233">
        <v>8738</v>
      </c>
      <c r="K21" s="104"/>
      <c r="L21" s="102" t="s">
        <v>46</v>
      </c>
      <c r="M21" s="104"/>
      <c r="N21" s="233">
        <v>8738</v>
      </c>
    </row>
    <row r="22" spans="1:15" ht="16.5" customHeight="1">
      <c r="A22" s="23"/>
      <c r="B22" s="105" t="s">
        <v>193</v>
      </c>
      <c r="C22" s="95"/>
      <c r="D22" s="95"/>
      <c r="E22" s="95"/>
      <c r="F22" s="103"/>
      <c r="G22" s="104"/>
      <c r="H22" s="102" t="s">
        <v>46</v>
      </c>
      <c r="I22" s="104"/>
      <c r="J22" s="233">
        <v>0</v>
      </c>
      <c r="K22" s="104"/>
      <c r="L22" s="102">
        <v>82356</v>
      </c>
      <c r="M22" s="104"/>
      <c r="N22" s="233">
        <v>68697</v>
      </c>
    </row>
    <row r="23" spans="1:15" ht="16.5" customHeight="1">
      <c r="A23" s="23"/>
      <c r="B23" s="105" t="s">
        <v>274</v>
      </c>
      <c r="C23" s="95"/>
      <c r="D23" s="95"/>
      <c r="E23" s="95"/>
      <c r="F23" s="103"/>
      <c r="G23" s="104"/>
      <c r="H23" s="102"/>
      <c r="I23" s="104"/>
      <c r="J23" s="233"/>
      <c r="K23" s="104"/>
      <c r="L23" s="102"/>
      <c r="M23" s="104"/>
      <c r="N23" s="233"/>
    </row>
    <row r="24" spans="1:15" ht="16.5" customHeight="1">
      <c r="A24" s="23"/>
      <c r="B24" s="105"/>
      <c r="C24" s="105" t="s">
        <v>275</v>
      </c>
      <c r="D24" s="95"/>
      <c r="E24" s="95"/>
      <c r="F24" s="103">
        <v>12</v>
      </c>
      <c r="G24" s="104"/>
      <c r="H24" s="102">
        <v>17019</v>
      </c>
      <c r="I24" s="104"/>
      <c r="J24" s="233">
        <v>0</v>
      </c>
      <c r="K24" s="104"/>
      <c r="L24" s="102" t="s">
        <v>46</v>
      </c>
      <c r="M24" s="104"/>
      <c r="N24" s="233">
        <v>0</v>
      </c>
    </row>
    <row r="25" spans="1:15" ht="16.5" customHeight="1">
      <c r="A25" s="23"/>
      <c r="B25" s="105" t="s">
        <v>289</v>
      </c>
      <c r="C25" s="95"/>
      <c r="D25" s="95"/>
      <c r="E25" s="95"/>
      <c r="F25" s="103"/>
      <c r="G25" s="104"/>
      <c r="H25" s="102">
        <v>0</v>
      </c>
      <c r="I25" s="104"/>
      <c r="J25" s="233">
        <v>7941</v>
      </c>
      <c r="K25" s="104"/>
      <c r="L25" s="102">
        <v>0</v>
      </c>
      <c r="M25" s="104"/>
      <c r="N25" s="233">
        <v>8020</v>
      </c>
    </row>
    <row r="26" spans="1:15" ht="16.5" customHeight="1">
      <c r="B26" s="105" t="s">
        <v>90</v>
      </c>
      <c r="C26" s="95"/>
      <c r="D26" s="95"/>
      <c r="E26" s="95"/>
      <c r="F26" s="103"/>
      <c r="G26" s="104"/>
      <c r="H26" s="107">
        <v>675</v>
      </c>
      <c r="I26" s="104"/>
      <c r="J26" s="234">
        <v>1658</v>
      </c>
      <c r="K26" s="104"/>
      <c r="L26" s="107" t="s">
        <v>46</v>
      </c>
      <c r="M26" s="104"/>
      <c r="N26" s="234">
        <v>4</v>
      </c>
    </row>
    <row r="27" spans="1:15" s="100" customFormat="1" ht="6" customHeight="1">
      <c r="A27" s="98"/>
      <c r="B27" s="98"/>
      <c r="C27" s="99"/>
      <c r="E27" s="101"/>
      <c r="F27" s="101"/>
      <c r="G27" s="101"/>
      <c r="H27" s="102"/>
      <c r="I27" s="101"/>
      <c r="J27" s="233"/>
      <c r="K27" s="101"/>
      <c r="L27" s="102"/>
      <c r="N27" s="233"/>
    </row>
    <row r="28" spans="1:15" ht="16.5" customHeight="1">
      <c r="A28" s="46" t="s">
        <v>91</v>
      </c>
      <c r="B28" s="95"/>
      <c r="C28" s="95"/>
      <c r="D28" s="95"/>
      <c r="E28" s="95"/>
      <c r="F28" s="108"/>
      <c r="G28" s="104"/>
      <c r="H28" s="102">
        <f>SUM(H14:H26)</f>
        <v>81401</v>
      </c>
      <c r="I28" s="104"/>
      <c r="J28" s="233">
        <f>SUM(J14:J26)</f>
        <v>78342</v>
      </c>
      <c r="K28" s="104"/>
      <c r="L28" s="102">
        <f>SUM(L14:L26)</f>
        <v>136290</v>
      </c>
      <c r="M28" s="104"/>
      <c r="N28" s="233">
        <f>SUM(N14:N26)</f>
        <v>144818</v>
      </c>
    </row>
    <row r="29" spans="1:15" s="100" customFormat="1" ht="6" customHeight="1">
      <c r="A29" s="98"/>
      <c r="B29" s="98"/>
      <c r="C29" s="99"/>
      <c r="E29" s="101"/>
      <c r="F29" s="101"/>
      <c r="G29" s="101"/>
      <c r="H29" s="102"/>
      <c r="I29" s="101"/>
      <c r="J29" s="233"/>
      <c r="K29" s="101"/>
      <c r="L29" s="102"/>
      <c r="N29" s="233"/>
    </row>
    <row r="30" spans="1:15" ht="16.5" customHeight="1">
      <c r="A30" s="23" t="s">
        <v>216</v>
      </c>
      <c r="B30" s="95"/>
      <c r="C30" s="95"/>
      <c r="D30" s="95"/>
      <c r="E30" s="95"/>
      <c r="F30" s="103">
        <v>10</v>
      </c>
      <c r="G30" s="104"/>
      <c r="H30" s="102">
        <v>-11546</v>
      </c>
      <c r="I30" s="104"/>
      <c r="J30" s="233">
        <v>-5006</v>
      </c>
      <c r="K30" s="104"/>
      <c r="L30" s="102" t="s">
        <v>46</v>
      </c>
      <c r="M30" s="104"/>
      <c r="N30" s="233">
        <v>0</v>
      </c>
    </row>
    <row r="31" spans="1:15" ht="16.5" customHeight="1">
      <c r="A31" s="23" t="s">
        <v>92</v>
      </c>
      <c r="B31" s="95"/>
      <c r="C31" s="95"/>
      <c r="D31" s="95"/>
      <c r="E31" s="95"/>
      <c r="F31" s="103"/>
      <c r="G31" s="104"/>
      <c r="H31" s="102">
        <v>-8149</v>
      </c>
      <c r="I31" s="104"/>
      <c r="J31" s="233">
        <v>-12379</v>
      </c>
      <c r="K31" s="104"/>
      <c r="L31" s="102">
        <v>-848</v>
      </c>
      <c r="M31" s="104"/>
      <c r="N31" s="233">
        <v>-1979</v>
      </c>
    </row>
    <row r="32" spans="1:15" ht="16.5" customHeight="1">
      <c r="A32" s="23" t="s">
        <v>93</v>
      </c>
      <c r="B32" s="95"/>
      <c r="C32" s="95"/>
      <c r="D32" s="95"/>
      <c r="E32" s="95"/>
      <c r="F32" s="103"/>
      <c r="G32" s="104"/>
      <c r="H32" s="102">
        <v>-95762</v>
      </c>
      <c r="I32" s="104"/>
      <c r="J32" s="233">
        <v>-147127</v>
      </c>
      <c r="K32" s="104"/>
      <c r="L32" s="102">
        <v>-57946</v>
      </c>
      <c r="M32" s="104"/>
      <c r="N32" s="233">
        <v>-111271</v>
      </c>
    </row>
    <row r="33" spans="1:14" ht="16.5" customHeight="1">
      <c r="A33" s="23" t="s">
        <v>184</v>
      </c>
      <c r="B33" s="95"/>
      <c r="C33" s="95"/>
      <c r="D33" s="95"/>
      <c r="E33" s="95"/>
      <c r="F33" s="103"/>
      <c r="G33" s="104"/>
      <c r="H33" s="102" t="s">
        <v>46</v>
      </c>
      <c r="I33" s="104"/>
      <c r="J33" s="233">
        <v>0</v>
      </c>
      <c r="K33" s="104"/>
      <c r="L33" s="102">
        <v>-13900</v>
      </c>
      <c r="M33" s="104"/>
      <c r="N33" s="233">
        <v>-249012</v>
      </c>
    </row>
    <row r="34" spans="1:14" ht="16.5" customHeight="1">
      <c r="A34" s="23" t="s">
        <v>197</v>
      </c>
      <c r="B34" s="95"/>
      <c r="C34" s="95"/>
      <c r="D34" s="95"/>
      <c r="E34" s="95"/>
      <c r="F34" s="103"/>
      <c r="G34" s="104"/>
      <c r="H34" s="102" t="s">
        <v>46</v>
      </c>
      <c r="I34" s="104"/>
      <c r="J34" s="233">
        <v>0</v>
      </c>
      <c r="K34" s="104"/>
      <c r="L34" s="102" t="s">
        <v>46</v>
      </c>
      <c r="M34" s="104"/>
      <c r="N34" s="233">
        <v>-73600</v>
      </c>
    </row>
    <row r="35" spans="1:14" ht="16.5" customHeight="1">
      <c r="A35" s="105" t="s">
        <v>288</v>
      </c>
      <c r="B35" s="95"/>
      <c r="C35" s="95"/>
      <c r="D35" s="95"/>
      <c r="E35" s="95"/>
      <c r="F35" s="103"/>
      <c r="G35" s="104"/>
      <c r="H35" s="102">
        <v>-38949</v>
      </c>
      <c r="I35" s="104"/>
      <c r="J35" s="233">
        <v>0</v>
      </c>
      <c r="K35" s="104"/>
      <c r="L35" s="102">
        <v>-38950</v>
      </c>
      <c r="M35" s="104"/>
      <c r="N35" s="233">
        <v>0</v>
      </c>
    </row>
    <row r="36" spans="1:14" ht="16.5" customHeight="1">
      <c r="A36" s="23" t="s">
        <v>94</v>
      </c>
      <c r="B36" s="95"/>
      <c r="C36" s="95"/>
      <c r="D36" s="95"/>
      <c r="E36" s="95"/>
      <c r="F36" s="103"/>
      <c r="G36" s="104"/>
      <c r="H36" s="107">
        <v>-78086</v>
      </c>
      <c r="I36" s="104"/>
      <c r="J36" s="234">
        <v>-74719</v>
      </c>
      <c r="K36" s="104"/>
      <c r="L36" s="107">
        <v>-83498</v>
      </c>
      <c r="M36" s="104"/>
      <c r="N36" s="234">
        <v>-76986</v>
      </c>
    </row>
    <row r="37" spans="1:14" s="100" customFormat="1" ht="6" customHeight="1">
      <c r="A37" s="98"/>
      <c r="B37" s="98"/>
      <c r="C37" s="99"/>
      <c r="E37" s="101"/>
      <c r="F37" s="101"/>
      <c r="G37" s="104"/>
      <c r="H37" s="102"/>
      <c r="I37" s="101"/>
      <c r="J37" s="233"/>
      <c r="K37" s="101"/>
      <c r="L37" s="102"/>
      <c r="N37" s="233"/>
    </row>
    <row r="38" spans="1:14" s="100" customFormat="1" ht="16.5" customHeight="1">
      <c r="A38" s="46" t="s">
        <v>95</v>
      </c>
      <c r="B38" s="98"/>
      <c r="C38" s="99"/>
      <c r="E38" s="101"/>
      <c r="F38" s="101"/>
      <c r="G38" s="101"/>
      <c r="H38" s="102">
        <f>SUM(H30:H37)</f>
        <v>-232492</v>
      </c>
      <c r="I38" s="101"/>
      <c r="J38" s="233">
        <f>SUM(J30:J37)</f>
        <v>-239231</v>
      </c>
      <c r="K38" s="101"/>
      <c r="L38" s="102">
        <f>SUM(L30:L37)</f>
        <v>-195142</v>
      </c>
      <c r="M38" s="101"/>
      <c r="N38" s="233">
        <f>SUM(N30:N37)</f>
        <v>-512848</v>
      </c>
    </row>
    <row r="39" spans="1:14" s="100" customFormat="1" ht="6" customHeight="1">
      <c r="A39" s="46"/>
      <c r="B39" s="98"/>
      <c r="C39" s="99"/>
      <c r="E39" s="101"/>
      <c r="F39" s="101"/>
      <c r="G39" s="101"/>
      <c r="H39" s="102"/>
      <c r="I39" s="101"/>
      <c r="J39" s="233"/>
      <c r="K39" s="101"/>
      <c r="L39" s="102"/>
      <c r="N39" s="233"/>
    </row>
    <row r="40" spans="1:14" ht="16.5" customHeight="1">
      <c r="A40" s="89" t="s">
        <v>96</v>
      </c>
      <c r="B40" s="95"/>
      <c r="C40" s="95"/>
      <c r="D40" s="95"/>
      <c r="E40" s="95"/>
      <c r="F40" s="108"/>
      <c r="G40" s="109"/>
      <c r="H40" s="110">
        <f>H28+H38</f>
        <v>-151091</v>
      </c>
      <c r="I40" s="109"/>
      <c r="J40" s="88">
        <f>J28+J38</f>
        <v>-160889</v>
      </c>
      <c r="K40" s="109"/>
      <c r="L40" s="110">
        <f>L28+L38</f>
        <v>-58852</v>
      </c>
      <c r="M40" s="109"/>
      <c r="N40" s="88">
        <f>N28+N38</f>
        <v>-368030</v>
      </c>
    </row>
    <row r="41" spans="1:14" ht="16.5" customHeight="1">
      <c r="A41" s="86" t="s">
        <v>296</v>
      </c>
      <c r="B41" s="95"/>
      <c r="C41" s="95"/>
      <c r="D41" s="95"/>
      <c r="E41" s="95"/>
      <c r="F41" s="103">
        <v>5</v>
      </c>
      <c r="G41" s="104"/>
      <c r="H41" s="107">
        <v>17038</v>
      </c>
      <c r="I41" s="104"/>
      <c r="J41" s="234">
        <v>-117238</v>
      </c>
      <c r="K41" s="104"/>
      <c r="L41" s="107">
        <v>0</v>
      </c>
      <c r="M41" s="104"/>
      <c r="N41" s="234">
        <v>0</v>
      </c>
    </row>
    <row r="42" spans="1:14" s="206" customFormat="1" ht="6" customHeight="1">
      <c r="A42" s="202"/>
      <c r="B42" s="202"/>
      <c r="C42" s="203"/>
      <c r="D42" s="204"/>
      <c r="E42" s="205"/>
      <c r="G42" s="205"/>
      <c r="H42" s="102"/>
      <c r="I42" s="101"/>
      <c r="J42" s="233"/>
      <c r="K42" s="101"/>
      <c r="L42" s="102"/>
      <c r="M42" s="100"/>
      <c r="N42" s="233"/>
    </row>
    <row r="43" spans="1:14" ht="16.5" customHeight="1">
      <c r="A43" s="89" t="s">
        <v>98</v>
      </c>
      <c r="B43" s="111"/>
      <c r="C43" s="95"/>
      <c r="D43" s="95"/>
      <c r="E43" s="95"/>
      <c r="F43" s="112"/>
      <c r="G43" s="113"/>
      <c r="H43" s="114">
        <f>SUM(H40:H41)</f>
        <v>-134053</v>
      </c>
      <c r="I43" s="115"/>
      <c r="J43" s="116">
        <f>SUM(J40:J41)</f>
        <v>-278127</v>
      </c>
      <c r="K43" s="115"/>
      <c r="L43" s="114">
        <f>SUM(L40:L41)</f>
        <v>-58852</v>
      </c>
      <c r="M43" s="115"/>
      <c r="N43" s="116">
        <f>SUM(N40:N41)</f>
        <v>-368030</v>
      </c>
    </row>
    <row r="44" spans="1:14" ht="16.5" customHeight="1">
      <c r="A44" s="86" t="s">
        <v>99</v>
      </c>
      <c r="B44" s="95"/>
      <c r="C44" s="95"/>
      <c r="D44" s="95"/>
      <c r="E44" s="95"/>
      <c r="F44" s="17"/>
      <c r="G44" s="117"/>
      <c r="H44" s="107">
        <v>-771</v>
      </c>
      <c r="I44" s="118"/>
      <c r="J44" s="234">
        <v>1205</v>
      </c>
      <c r="K44" s="118"/>
      <c r="L44" s="119">
        <v>90</v>
      </c>
      <c r="M44" s="118"/>
      <c r="N44" s="199">
        <v>27</v>
      </c>
    </row>
    <row r="45" spans="1:14" s="206" customFormat="1" ht="6" customHeight="1">
      <c r="A45" s="202"/>
      <c r="B45" s="202"/>
      <c r="C45" s="203"/>
      <c r="D45" s="204"/>
      <c r="E45" s="205"/>
      <c r="G45" s="205"/>
      <c r="H45" s="102"/>
      <c r="I45" s="101"/>
      <c r="J45" s="233"/>
      <c r="K45" s="101"/>
      <c r="L45" s="102"/>
      <c r="M45" s="100"/>
      <c r="N45" s="233"/>
    </row>
    <row r="46" spans="1:14" ht="16.5" customHeight="1">
      <c r="A46" s="89" t="s">
        <v>100</v>
      </c>
      <c r="B46" s="95"/>
      <c r="C46" s="95"/>
      <c r="D46" s="95"/>
      <c r="E46" s="95"/>
      <c r="F46" s="112"/>
      <c r="G46" s="113"/>
      <c r="H46" s="114">
        <f>SUM(H43:H44)</f>
        <v>-134824</v>
      </c>
      <c r="I46" s="115"/>
      <c r="J46" s="116">
        <f>SUM(J43:J44)</f>
        <v>-276922</v>
      </c>
      <c r="K46" s="115"/>
      <c r="L46" s="114">
        <f>SUM(L43:L44)</f>
        <v>-58762</v>
      </c>
      <c r="M46" s="115"/>
      <c r="N46" s="116">
        <f>SUM(N43:N44)</f>
        <v>-368003</v>
      </c>
    </row>
    <row r="47" spans="1:14" ht="6" customHeight="1">
      <c r="A47" s="89"/>
      <c r="B47" s="95"/>
      <c r="C47" s="95"/>
      <c r="D47" s="95"/>
      <c r="E47" s="95"/>
      <c r="F47" s="112"/>
      <c r="G47" s="113"/>
      <c r="H47" s="114"/>
      <c r="I47" s="115"/>
      <c r="J47" s="116"/>
      <c r="K47" s="115"/>
      <c r="L47" s="114"/>
      <c r="M47" s="115"/>
      <c r="N47" s="116"/>
    </row>
    <row r="48" spans="1:14" ht="16.5" customHeight="1">
      <c r="A48" s="46" t="s">
        <v>301</v>
      </c>
      <c r="B48" s="48"/>
      <c r="C48" s="48"/>
      <c r="D48" s="48"/>
      <c r="E48" s="48"/>
      <c r="F48" s="112"/>
      <c r="G48" s="113"/>
      <c r="H48" s="114"/>
      <c r="I48" s="115"/>
      <c r="J48" s="116"/>
      <c r="K48" s="115"/>
      <c r="L48" s="114"/>
      <c r="M48" s="115"/>
      <c r="N48" s="116"/>
    </row>
    <row r="49" spans="1:14" ht="16.5" customHeight="1">
      <c r="A49" s="23" t="s">
        <v>101</v>
      </c>
      <c r="B49" s="48"/>
      <c r="C49" s="48"/>
      <c r="D49" s="48"/>
      <c r="E49" s="48"/>
      <c r="F49" s="112"/>
      <c r="G49" s="113"/>
      <c r="H49" s="120"/>
      <c r="I49" s="115"/>
      <c r="J49" s="208"/>
      <c r="K49" s="115"/>
      <c r="L49" s="120"/>
      <c r="M49" s="115"/>
      <c r="N49" s="208"/>
    </row>
    <row r="50" spans="1:14" ht="16.5" customHeight="1">
      <c r="A50" s="46"/>
      <c r="B50" s="121" t="s">
        <v>102</v>
      </c>
      <c r="C50" s="121"/>
      <c r="D50" s="48"/>
      <c r="E50" s="48"/>
      <c r="F50" s="112"/>
      <c r="G50" s="113"/>
      <c r="H50" s="119">
        <v>-1797</v>
      </c>
      <c r="I50" s="115"/>
      <c r="J50" s="199">
        <v>655</v>
      </c>
      <c r="K50" s="115"/>
      <c r="L50" s="119">
        <v>0</v>
      </c>
      <c r="M50" s="115"/>
      <c r="N50" s="199">
        <v>0</v>
      </c>
    </row>
    <row r="51" spans="1:14" s="100" customFormat="1" ht="6" customHeight="1">
      <c r="A51" s="98"/>
      <c r="B51" s="98"/>
      <c r="C51" s="99"/>
      <c r="E51" s="101"/>
      <c r="F51" s="101"/>
      <c r="G51" s="101"/>
      <c r="H51" s="102"/>
      <c r="I51" s="101"/>
      <c r="J51" s="233"/>
      <c r="K51" s="101"/>
      <c r="L51" s="102"/>
      <c r="N51" s="233"/>
    </row>
    <row r="52" spans="1:14" ht="16.5" customHeight="1">
      <c r="A52" s="86" t="s">
        <v>103</v>
      </c>
      <c r="B52" s="48"/>
      <c r="C52" s="121"/>
      <c r="D52" s="48"/>
      <c r="E52" s="48"/>
      <c r="F52" s="112"/>
      <c r="G52" s="113"/>
      <c r="H52" s="120"/>
      <c r="I52" s="115"/>
      <c r="J52" s="208"/>
      <c r="K52" s="115"/>
      <c r="L52" s="120"/>
      <c r="M52" s="115"/>
      <c r="N52" s="208"/>
    </row>
    <row r="53" spans="1:14" ht="16.5" customHeight="1">
      <c r="B53" s="121" t="s">
        <v>104</v>
      </c>
      <c r="C53" s="95"/>
      <c r="D53" s="95"/>
      <c r="E53" s="95"/>
      <c r="F53" s="112"/>
      <c r="G53" s="122"/>
      <c r="H53" s="123">
        <f>SUM(H50:H50)</f>
        <v>-1797</v>
      </c>
      <c r="I53" s="124"/>
      <c r="J53" s="132">
        <f>SUM(J50:J50)</f>
        <v>655</v>
      </c>
      <c r="K53" s="115"/>
      <c r="L53" s="123">
        <f>SUM(L50:L50)</f>
        <v>0</v>
      </c>
      <c r="M53" s="115"/>
      <c r="N53" s="132">
        <f>SUM(N50:N50)</f>
        <v>0</v>
      </c>
    </row>
    <row r="54" spans="1:14" s="100" customFormat="1" ht="6" customHeight="1">
      <c r="A54" s="98"/>
      <c r="B54" s="98"/>
      <c r="C54" s="99"/>
      <c r="E54" s="101"/>
      <c r="F54" s="101"/>
      <c r="G54" s="101"/>
      <c r="H54" s="102"/>
      <c r="I54" s="101"/>
      <c r="J54" s="233"/>
      <c r="K54" s="101"/>
      <c r="L54" s="102"/>
      <c r="N54" s="233"/>
    </row>
    <row r="55" spans="1:14" ht="16.5" customHeight="1">
      <c r="A55" s="89" t="s">
        <v>287</v>
      </c>
      <c r="B55" s="95"/>
      <c r="C55" s="95"/>
      <c r="D55" s="95"/>
      <c r="E55" s="95"/>
      <c r="F55" s="112"/>
      <c r="G55" s="125"/>
      <c r="H55" s="126">
        <f t="shared" ref="H55:L55" si="0">H53</f>
        <v>-1797</v>
      </c>
      <c r="I55" s="101"/>
      <c r="J55" s="93">
        <f t="shared" ref="J55" si="1">J53</f>
        <v>655</v>
      </c>
      <c r="K55" s="101"/>
      <c r="L55" s="126">
        <f t="shared" si="0"/>
        <v>0</v>
      </c>
      <c r="M55" s="100"/>
      <c r="N55" s="93">
        <f t="shared" ref="N55" si="2">N53</f>
        <v>0</v>
      </c>
    </row>
    <row r="56" spans="1:14" s="100" customFormat="1" ht="6" customHeight="1">
      <c r="A56" s="98"/>
      <c r="B56" s="98"/>
      <c r="C56" s="99"/>
      <c r="E56" s="101"/>
      <c r="F56" s="101"/>
      <c r="G56" s="101"/>
      <c r="H56" s="102"/>
      <c r="I56" s="101"/>
      <c r="J56" s="233"/>
      <c r="K56" s="101"/>
      <c r="L56" s="102"/>
      <c r="N56" s="233"/>
    </row>
    <row r="57" spans="1:14" ht="16.5" customHeight="1" thickBot="1">
      <c r="A57" s="89" t="s">
        <v>106</v>
      </c>
      <c r="B57" s="89"/>
      <c r="C57" s="95"/>
      <c r="D57" s="95"/>
      <c r="E57" s="95"/>
      <c r="F57" s="112"/>
      <c r="G57" s="113"/>
      <c r="H57" s="127">
        <f>SUM(H46,H55)</f>
        <v>-136621</v>
      </c>
      <c r="I57" s="115"/>
      <c r="J57" s="229">
        <f>SUM(J46,J55)</f>
        <v>-276267</v>
      </c>
      <c r="K57" s="115"/>
      <c r="L57" s="127">
        <f>SUM(L46,L55)</f>
        <v>-58762</v>
      </c>
      <c r="M57" s="115"/>
      <c r="N57" s="229">
        <f>SUM(N46,N55)</f>
        <v>-368003</v>
      </c>
    </row>
    <row r="58" spans="1:14" ht="13.5" customHeight="1" thickTop="1">
      <c r="A58" s="89"/>
      <c r="B58" s="89"/>
      <c r="C58" s="95"/>
      <c r="D58" s="95"/>
      <c r="E58" s="95"/>
      <c r="F58" s="112"/>
      <c r="G58" s="115"/>
      <c r="H58" s="208"/>
      <c r="I58" s="115"/>
      <c r="J58" s="208"/>
      <c r="K58" s="115"/>
      <c r="L58" s="208"/>
      <c r="M58" s="115"/>
      <c r="N58" s="208"/>
    </row>
    <row r="59" spans="1:14" ht="13.5" customHeight="1">
      <c r="A59" s="89"/>
      <c r="B59" s="89"/>
      <c r="C59" s="95"/>
      <c r="D59" s="95"/>
      <c r="E59" s="95"/>
      <c r="F59" s="112"/>
      <c r="G59" s="115"/>
      <c r="H59" s="208"/>
      <c r="I59" s="115"/>
      <c r="J59" s="208"/>
      <c r="K59" s="115"/>
      <c r="L59" s="208"/>
      <c r="M59" s="115"/>
      <c r="N59" s="208"/>
    </row>
    <row r="60" spans="1:14" ht="13.5" customHeight="1">
      <c r="A60" s="89"/>
      <c r="B60" s="89"/>
      <c r="C60" s="95"/>
      <c r="D60" s="95"/>
      <c r="E60" s="95"/>
      <c r="F60" s="112"/>
      <c r="G60" s="115"/>
      <c r="H60" s="208"/>
      <c r="I60" s="115"/>
      <c r="J60" s="208"/>
      <c r="K60" s="115"/>
      <c r="L60" s="208"/>
      <c r="M60" s="115"/>
      <c r="N60" s="208"/>
    </row>
    <row r="61" spans="1:14" ht="9.75" customHeight="1">
      <c r="A61" s="89"/>
      <c r="B61" s="89"/>
      <c r="C61" s="95"/>
      <c r="D61" s="95"/>
      <c r="E61" s="95"/>
      <c r="F61" s="112"/>
      <c r="G61" s="115"/>
      <c r="H61" s="208"/>
      <c r="I61" s="115"/>
      <c r="J61" s="208"/>
      <c r="K61" s="115"/>
      <c r="L61" s="208"/>
      <c r="M61" s="115"/>
      <c r="N61" s="208"/>
    </row>
    <row r="62" spans="1:14" ht="22.15" customHeight="1">
      <c r="A62" s="281" t="s">
        <v>273</v>
      </c>
      <c r="B62" s="281"/>
      <c r="C62" s="281"/>
      <c r="D62" s="281"/>
      <c r="E62" s="281"/>
      <c r="F62" s="281"/>
      <c r="G62" s="281"/>
      <c r="H62" s="281"/>
      <c r="I62" s="281"/>
      <c r="J62" s="281"/>
      <c r="K62" s="281"/>
      <c r="L62" s="281"/>
      <c r="M62" s="281"/>
      <c r="N62" s="281"/>
    </row>
    <row r="63" spans="1:14" ht="15.95" customHeight="1">
      <c r="A63" s="89" t="str">
        <f>A1</f>
        <v>Raimon Land Public Company Limited</v>
      </c>
      <c r="B63" s="95"/>
      <c r="C63" s="95"/>
      <c r="D63" s="95"/>
      <c r="E63" s="95"/>
      <c r="F63" s="112"/>
      <c r="G63" s="115"/>
      <c r="H63" s="116"/>
      <c r="I63" s="115"/>
      <c r="J63" s="116"/>
      <c r="K63" s="115"/>
      <c r="L63" s="116"/>
      <c r="M63" s="115"/>
      <c r="N63" s="116"/>
    </row>
    <row r="64" spans="1:14" ht="15.95" customHeight="1">
      <c r="A64" s="89" t="str">
        <f>A2</f>
        <v>Statements of Comprehensive Income</v>
      </c>
      <c r="B64" s="95"/>
      <c r="C64" s="95"/>
      <c r="D64" s="95"/>
      <c r="E64" s="95"/>
      <c r="F64" s="112"/>
      <c r="G64" s="115"/>
      <c r="H64" s="116"/>
      <c r="I64" s="115"/>
      <c r="J64" s="116"/>
      <c r="K64" s="115"/>
      <c r="L64" s="116"/>
      <c r="M64" s="115"/>
      <c r="N64" s="116"/>
    </row>
    <row r="65" spans="1:14" ht="15.95" customHeight="1">
      <c r="A65" s="128" t="str">
        <f>A3</f>
        <v>For the three-month period ended 30 September 2024</v>
      </c>
      <c r="B65" s="129"/>
      <c r="C65" s="129"/>
      <c r="D65" s="129"/>
      <c r="E65" s="129"/>
      <c r="F65" s="130"/>
      <c r="G65" s="131"/>
      <c r="H65" s="132"/>
      <c r="I65" s="131"/>
      <c r="J65" s="132"/>
      <c r="K65" s="131"/>
      <c r="L65" s="132"/>
      <c r="M65" s="131"/>
      <c r="N65" s="132"/>
    </row>
    <row r="66" spans="1:14" ht="15.95" customHeight="1">
      <c r="B66" s="95"/>
      <c r="C66" s="95"/>
      <c r="D66" s="95"/>
      <c r="E66" s="95"/>
      <c r="F66" s="112"/>
      <c r="G66" s="115"/>
      <c r="H66" s="116"/>
      <c r="I66" s="115"/>
      <c r="J66" s="116"/>
      <c r="K66" s="115"/>
      <c r="L66" s="116"/>
      <c r="M66" s="115"/>
      <c r="N66" s="116"/>
    </row>
    <row r="67" spans="1:14" ht="15.95" customHeight="1">
      <c r="A67" s="89"/>
      <c r="B67" s="95"/>
      <c r="C67" s="95"/>
      <c r="D67" s="95"/>
      <c r="E67" s="95"/>
      <c r="F67" s="112"/>
      <c r="G67" s="115"/>
      <c r="H67" s="116"/>
      <c r="I67" s="115"/>
      <c r="J67" s="116"/>
      <c r="K67" s="115"/>
      <c r="L67" s="116"/>
      <c r="M67" s="115"/>
      <c r="N67" s="116"/>
    </row>
    <row r="68" spans="1:14" ht="15.95" customHeight="1">
      <c r="G68" s="86"/>
      <c r="H68" s="280" t="s">
        <v>2</v>
      </c>
      <c r="I68" s="280"/>
      <c r="J68" s="280"/>
      <c r="K68" s="94"/>
      <c r="L68" s="280" t="s">
        <v>3</v>
      </c>
      <c r="M68" s="280"/>
      <c r="N68" s="280"/>
    </row>
    <row r="69" spans="1:14" ht="15.95" customHeight="1">
      <c r="A69" s="95"/>
      <c r="B69" s="95"/>
      <c r="C69" s="95"/>
      <c r="D69" s="95"/>
      <c r="E69" s="95"/>
      <c r="G69" s="95"/>
      <c r="H69" s="279" t="s">
        <v>4</v>
      </c>
      <c r="I69" s="279"/>
      <c r="J69" s="279"/>
      <c r="K69" s="201"/>
      <c r="L69" s="279" t="s">
        <v>4</v>
      </c>
      <c r="M69" s="279"/>
      <c r="N69" s="279"/>
    </row>
    <row r="70" spans="1:14" ht="15.95" customHeight="1">
      <c r="A70" s="95"/>
      <c r="B70" s="95"/>
      <c r="C70" s="95"/>
      <c r="D70" s="95"/>
      <c r="E70" s="95"/>
      <c r="F70" s="95"/>
      <c r="G70" s="95"/>
      <c r="H70" s="201"/>
      <c r="I70" s="201"/>
      <c r="J70" s="14" t="s">
        <v>278</v>
      </c>
      <c r="K70" s="201"/>
      <c r="L70" s="201"/>
      <c r="M70" s="201"/>
      <c r="N70" s="14"/>
    </row>
    <row r="71" spans="1:14" ht="15.95" customHeight="1">
      <c r="A71" s="95"/>
      <c r="B71" s="95"/>
      <c r="C71" s="95"/>
      <c r="D71" s="95"/>
      <c r="E71" s="95"/>
      <c r="F71" s="95"/>
      <c r="G71" s="94"/>
      <c r="H71" s="14" t="s">
        <v>278</v>
      </c>
      <c r="I71" s="96"/>
      <c r="J71" s="14" t="s">
        <v>280</v>
      </c>
      <c r="K71" s="96"/>
      <c r="L71" s="14" t="s">
        <v>278</v>
      </c>
      <c r="M71" s="96"/>
      <c r="N71" s="14" t="s">
        <v>278</v>
      </c>
    </row>
    <row r="72" spans="1:14" ht="15.95" customHeight="1">
      <c r="A72" s="95"/>
      <c r="B72" s="95"/>
      <c r="C72" s="95"/>
      <c r="D72" s="95"/>
      <c r="E72" s="95"/>
      <c r="F72" s="95"/>
      <c r="G72" s="94"/>
      <c r="H72" s="14" t="s">
        <v>6</v>
      </c>
      <c r="I72" s="94"/>
      <c r="J72" s="14" t="s">
        <v>7</v>
      </c>
      <c r="K72" s="94"/>
      <c r="L72" s="14" t="s">
        <v>6</v>
      </c>
      <c r="M72" s="94"/>
      <c r="N72" s="14" t="s">
        <v>7</v>
      </c>
    </row>
    <row r="73" spans="1:14" ht="15.95" customHeight="1">
      <c r="A73" s="95"/>
      <c r="B73" s="95"/>
      <c r="C73" s="95"/>
      <c r="D73" s="95"/>
      <c r="E73" s="95"/>
      <c r="F73" s="95"/>
      <c r="G73" s="94"/>
      <c r="H73" s="14" t="s">
        <v>8</v>
      </c>
      <c r="I73" s="94"/>
      <c r="J73" s="14" t="s">
        <v>8</v>
      </c>
      <c r="K73" s="94"/>
      <c r="L73" s="14" t="s">
        <v>8</v>
      </c>
      <c r="M73" s="94"/>
      <c r="N73" s="14" t="s">
        <v>8</v>
      </c>
    </row>
    <row r="74" spans="1:14" ht="15.95" customHeight="1">
      <c r="A74" s="95"/>
      <c r="B74" s="95"/>
      <c r="C74" s="95"/>
      <c r="D74" s="95"/>
      <c r="E74" s="95"/>
      <c r="F74" s="207" t="s">
        <v>181</v>
      </c>
      <c r="G74" s="97"/>
      <c r="H74" s="11" t="s">
        <v>10</v>
      </c>
      <c r="I74" s="97"/>
      <c r="J74" s="11" t="s">
        <v>10</v>
      </c>
      <c r="K74" s="97"/>
      <c r="L74" s="11" t="s">
        <v>10</v>
      </c>
      <c r="M74" s="97"/>
      <c r="N74" s="11" t="s">
        <v>10</v>
      </c>
    </row>
    <row r="75" spans="1:14" ht="15.95" customHeight="1">
      <c r="A75" s="89"/>
      <c r="B75" s="95"/>
      <c r="C75" s="95"/>
      <c r="D75" s="95"/>
      <c r="E75" s="95"/>
      <c r="F75" s="112"/>
      <c r="G75" s="113"/>
      <c r="H75" s="114"/>
      <c r="I75" s="115"/>
      <c r="J75" s="116"/>
      <c r="K75" s="115"/>
      <c r="L75" s="114"/>
      <c r="M75" s="115"/>
      <c r="N75" s="116"/>
    </row>
    <row r="76" spans="1:14" ht="15.95" customHeight="1">
      <c r="A76" s="89" t="s">
        <v>107</v>
      </c>
      <c r="B76" s="95"/>
      <c r="C76" s="95"/>
      <c r="D76" s="95"/>
      <c r="E76" s="95"/>
      <c r="G76" s="113"/>
      <c r="H76" s="114"/>
      <c r="I76" s="115"/>
      <c r="J76" s="116"/>
      <c r="K76" s="115"/>
      <c r="L76" s="114"/>
      <c r="M76" s="115"/>
      <c r="N76" s="116"/>
    </row>
    <row r="77" spans="1:14" ht="15.95" customHeight="1">
      <c r="A77" s="86" t="s">
        <v>108</v>
      </c>
      <c r="B77" s="95"/>
      <c r="C77" s="95"/>
      <c r="D77" s="95"/>
      <c r="E77" s="95"/>
      <c r="F77" s="103">
        <v>5</v>
      </c>
      <c r="G77" s="133"/>
      <c r="H77" s="102">
        <f>H80-H78</f>
        <v>-133297</v>
      </c>
      <c r="I77" s="134"/>
      <c r="J77" s="233">
        <f>J80-J78</f>
        <v>-276066</v>
      </c>
      <c r="K77" s="134"/>
      <c r="L77" s="102">
        <f>L80-L78</f>
        <v>-58762</v>
      </c>
      <c r="M77" s="134"/>
      <c r="N77" s="233">
        <f>N80-N78</f>
        <v>-368003</v>
      </c>
    </row>
    <row r="78" spans="1:14" ht="15.95" customHeight="1">
      <c r="A78" s="86" t="s">
        <v>79</v>
      </c>
      <c r="B78" s="95"/>
      <c r="C78" s="95"/>
      <c r="D78" s="95"/>
      <c r="E78" s="95"/>
      <c r="F78" s="112"/>
      <c r="G78" s="117"/>
      <c r="H78" s="107">
        <v>-1527</v>
      </c>
      <c r="I78" s="135"/>
      <c r="J78" s="234">
        <v>-856</v>
      </c>
      <c r="K78" s="125"/>
      <c r="L78" s="107">
        <v>0</v>
      </c>
      <c r="M78" s="124"/>
      <c r="N78" s="234">
        <v>0</v>
      </c>
    </row>
    <row r="79" spans="1:14" s="100" customFormat="1" ht="15.95" customHeight="1">
      <c r="A79" s="98"/>
      <c r="B79" s="98"/>
      <c r="C79" s="99"/>
      <c r="E79" s="101"/>
      <c r="F79" s="101"/>
      <c r="G79" s="101"/>
      <c r="H79" s="102"/>
      <c r="I79" s="101"/>
      <c r="J79" s="233"/>
      <c r="K79" s="101"/>
      <c r="L79" s="102"/>
      <c r="N79" s="233"/>
    </row>
    <row r="80" spans="1:14" ht="15.95" customHeight="1" thickBot="1">
      <c r="A80" s="89"/>
      <c r="B80" s="95"/>
      <c r="C80" s="95"/>
      <c r="D80" s="95"/>
      <c r="E80" s="95"/>
      <c r="F80" s="112"/>
      <c r="G80" s="109"/>
      <c r="H80" s="136">
        <f>H46</f>
        <v>-134824</v>
      </c>
      <c r="I80" s="109"/>
      <c r="J80" s="235">
        <f>J46</f>
        <v>-276922</v>
      </c>
      <c r="K80" s="109"/>
      <c r="L80" s="136">
        <f>L46</f>
        <v>-58762</v>
      </c>
      <c r="M80" s="109"/>
      <c r="N80" s="235">
        <f>N46</f>
        <v>-368003</v>
      </c>
    </row>
    <row r="81" spans="1:14" ht="15.95" customHeight="1" thickTop="1">
      <c r="B81" s="95"/>
      <c r="C81" s="95"/>
      <c r="D81" s="95"/>
      <c r="E81" s="95"/>
      <c r="F81" s="112"/>
      <c r="G81" s="113"/>
      <c r="H81" s="110"/>
      <c r="I81" s="115"/>
      <c r="K81" s="115"/>
      <c r="L81" s="110"/>
      <c r="M81" s="115"/>
    </row>
    <row r="82" spans="1:14" ht="15.95" customHeight="1">
      <c r="A82" s="89" t="s">
        <v>109</v>
      </c>
      <c r="B82" s="95"/>
      <c r="C82" s="95"/>
      <c r="D82" s="95"/>
      <c r="E82" s="95"/>
      <c r="G82" s="113"/>
      <c r="H82" s="110"/>
      <c r="I82" s="115"/>
      <c r="K82" s="115"/>
      <c r="L82" s="110"/>
      <c r="M82" s="115"/>
    </row>
    <row r="83" spans="1:14" ht="15.95" customHeight="1">
      <c r="A83" s="86" t="s">
        <v>108</v>
      </c>
      <c r="B83" s="95"/>
      <c r="C83" s="95"/>
      <c r="D83" s="95"/>
      <c r="E83" s="95"/>
      <c r="F83" s="103">
        <v>5</v>
      </c>
      <c r="G83" s="117"/>
      <c r="H83" s="102">
        <f>H86-H84</f>
        <v>-135094</v>
      </c>
      <c r="I83" s="135"/>
      <c r="J83" s="233">
        <f>J86-J84</f>
        <v>-275411</v>
      </c>
      <c r="K83" s="135"/>
      <c r="L83" s="102">
        <f>L86-L84</f>
        <v>-58762</v>
      </c>
      <c r="M83" s="135"/>
      <c r="N83" s="233">
        <f>N86-N84</f>
        <v>-368003</v>
      </c>
    </row>
    <row r="84" spans="1:14" ht="15.95" customHeight="1">
      <c r="A84" s="86" t="s">
        <v>79</v>
      </c>
      <c r="B84" s="95"/>
      <c r="C84" s="95"/>
      <c r="D84" s="95"/>
      <c r="E84" s="95"/>
      <c r="F84" s="112"/>
      <c r="G84" s="117"/>
      <c r="H84" s="107">
        <f>H78</f>
        <v>-1527</v>
      </c>
      <c r="I84" s="135"/>
      <c r="J84" s="234">
        <v>-856</v>
      </c>
      <c r="K84" s="135"/>
      <c r="L84" s="107">
        <v>0</v>
      </c>
      <c r="M84" s="135"/>
      <c r="N84" s="234">
        <v>0</v>
      </c>
    </row>
    <row r="85" spans="1:14" s="100" customFormat="1" ht="15.95" customHeight="1">
      <c r="A85" s="98"/>
      <c r="B85" s="98"/>
      <c r="C85" s="99"/>
      <c r="E85" s="101"/>
      <c r="F85" s="101"/>
      <c r="G85" s="101"/>
      <c r="H85" s="102"/>
      <c r="I85" s="101"/>
      <c r="J85" s="233"/>
      <c r="K85" s="101"/>
      <c r="L85" s="102"/>
      <c r="N85" s="233"/>
    </row>
    <row r="86" spans="1:14" ht="15.95" customHeight="1" thickBot="1">
      <c r="A86" s="89"/>
      <c r="B86" s="95"/>
      <c r="C86" s="95"/>
      <c r="D86" s="95"/>
      <c r="E86" s="95"/>
      <c r="F86" s="112"/>
      <c r="G86" s="104"/>
      <c r="H86" s="136">
        <f>H57</f>
        <v>-136621</v>
      </c>
      <c r="I86" s="104"/>
      <c r="J86" s="235">
        <f>J57</f>
        <v>-276267</v>
      </c>
      <c r="K86" s="104"/>
      <c r="L86" s="136">
        <f>L57</f>
        <v>-58762</v>
      </c>
      <c r="M86" s="104"/>
      <c r="N86" s="235">
        <f>N57</f>
        <v>-368003</v>
      </c>
    </row>
    <row r="87" spans="1:14" ht="15.95" customHeight="1" thickTop="1">
      <c r="A87" s="89"/>
      <c r="B87" s="95"/>
      <c r="C87" s="95"/>
      <c r="D87" s="95"/>
      <c r="E87" s="95"/>
      <c r="F87" s="112"/>
      <c r="G87" s="104"/>
      <c r="H87" s="110"/>
      <c r="I87" s="104"/>
      <c r="K87" s="104"/>
      <c r="L87" s="110"/>
      <c r="M87" s="104"/>
    </row>
    <row r="88" spans="1:14" ht="15.95" customHeight="1">
      <c r="B88" s="95"/>
      <c r="C88" s="95"/>
      <c r="D88" s="95"/>
      <c r="E88" s="95"/>
      <c r="F88" s="112"/>
      <c r="G88" s="113"/>
      <c r="H88" s="114"/>
      <c r="I88" s="115"/>
      <c r="J88" s="116"/>
      <c r="K88" s="115"/>
      <c r="L88" s="114"/>
      <c r="M88" s="115"/>
      <c r="N88" s="116"/>
    </row>
    <row r="89" spans="1:14" ht="15.95" customHeight="1">
      <c r="A89" s="89" t="s">
        <v>110</v>
      </c>
      <c r="B89" s="95"/>
      <c r="C89" s="95"/>
      <c r="D89" s="95"/>
      <c r="E89" s="95"/>
      <c r="F89" s="112"/>
      <c r="G89" s="113"/>
      <c r="H89" s="114"/>
      <c r="I89" s="115"/>
      <c r="J89" s="116"/>
      <c r="K89" s="115"/>
      <c r="L89" s="114"/>
      <c r="M89" s="115"/>
      <c r="N89" s="116"/>
    </row>
    <row r="90" spans="1:14" ht="15.95" customHeight="1" thickBot="1">
      <c r="A90" s="86" t="s">
        <v>111</v>
      </c>
      <c r="F90" s="103">
        <v>5</v>
      </c>
      <c r="G90" s="137"/>
      <c r="H90" s="138">
        <f>ROUND(H77/4827261,4)</f>
        <v>-2.76E-2</v>
      </c>
      <c r="I90" s="139"/>
      <c r="J90" s="236">
        <f>ROUND(J77/4172484,4)</f>
        <v>-6.6199999999999995E-2</v>
      </c>
      <c r="K90" s="139"/>
      <c r="L90" s="138">
        <f>ROUND(L77/4827261,4)</f>
        <v>-1.2200000000000001E-2</v>
      </c>
      <c r="M90" s="139"/>
      <c r="N90" s="236">
        <f>ROUND(N77/4172484,4)</f>
        <v>-8.8200000000000001E-2</v>
      </c>
    </row>
    <row r="91" spans="1:14" ht="15.95" customHeight="1" thickTop="1">
      <c r="B91" s="111"/>
      <c r="C91" s="111"/>
      <c r="D91" s="112"/>
      <c r="E91" s="112"/>
      <c r="F91" s="108"/>
      <c r="G91" s="140"/>
      <c r="H91" s="141"/>
      <c r="I91" s="142"/>
      <c r="J91" s="141"/>
      <c r="K91" s="142"/>
      <c r="L91" s="141"/>
      <c r="M91" s="142"/>
      <c r="N91" s="141"/>
    </row>
    <row r="92" spans="1:14" ht="15.95" customHeight="1">
      <c r="B92" s="111"/>
      <c r="C92" s="111"/>
      <c r="D92" s="112"/>
      <c r="E92" s="112"/>
      <c r="F92" s="103"/>
      <c r="G92" s="143"/>
      <c r="H92" s="141"/>
      <c r="I92" s="142"/>
      <c r="J92" s="141"/>
      <c r="K92" s="142"/>
      <c r="L92" s="141"/>
      <c r="M92" s="142"/>
      <c r="N92" s="141"/>
    </row>
    <row r="93" spans="1:14" s="95" customFormat="1" ht="15.95" customHeight="1">
      <c r="G93" s="97"/>
      <c r="H93" s="144"/>
      <c r="I93" s="97"/>
      <c r="J93" s="144"/>
      <c r="K93" s="97"/>
      <c r="L93" s="144"/>
      <c r="M93" s="97"/>
      <c r="N93" s="144"/>
    </row>
    <row r="94" spans="1:14" ht="15.95" customHeight="1">
      <c r="A94" s="95"/>
      <c r="B94" s="95"/>
      <c r="C94" s="95"/>
      <c r="D94" s="95"/>
      <c r="E94" s="95"/>
      <c r="F94" s="95"/>
      <c r="G94" s="94"/>
      <c r="H94" s="14"/>
      <c r="I94" s="94"/>
      <c r="J94" s="14"/>
      <c r="K94" s="94"/>
      <c r="L94" s="14"/>
      <c r="M94" s="94"/>
      <c r="N94" s="14"/>
    </row>
    <row r="95" spans="1:14" ht="15.95" customHeight="1">
      <c r="B95" s="111"/>
      <c r="C95" s="111"/>
      <c r="D95" s="112"/>
      <c r="E95" s="112"/>
      <c r="G95" s="143"/>
      <c r="H95" s="141"/>
      <c r="I95" s="142"/>
      <c r="J95" s="141"/>
      <c r="K95" s="142"/>
      <c r="L95" s="141"/>
      <c r="M95" s="142"/>
      <c r="N95" s="141"/>
    </row>
    <row r="96" spans="1:14" ht="15.95" customHeight="1">
      <c r="B96" s="111"/>
      <c r="C96" s="111"/>
      <c r="D96" s="112"/>
      <c r="E96" s="112"/>
      <c r="G96" s="143"/>
      <c r="H96" s="141"/>
      <c r="I96" s="142"/>
      <c r="J96" s="141"/>
      <c r="K96" s="142"/>
      <c r="L96" s="141"/>
      <c r="M96" s="142"/>
      <c r="N96" s="141"/>
    </row>
    <row r="97" spans="2:14" ht="15.95" customHeight="1">
      <c r="B97" s="111"/>
      <c r="C97" s="111"/>
      <c r="D97" s="112"/>
      <c r="E97" s="112"/>
      <c r="G97" s="143"/>
      <c r="H97" s="141"/>
      <c r="I97" s="142"/>
      <c r="J97" s="141"/>
      <c r="K97" s="142"/>
      <c r="L97" s="141"/>
      <c r="M97" s="142"/>
      <c r="N97" s="141"/>
    </row>
    <row r="98" spans="2:14" ht="15.95" customHeight="1">
      <c r="B98" s="111"/>
      <c r="C98" s="111"/>
      <c r="D98" s="112"/>
      <c r="E98" s="112"/>
      <c r="G98" s="143"/>
      <c r="H98" s="141"/>
      <c r="I98" s="142"/>
      <c r="J98" s="141"/>
      <c r="K98" s="142"/>
      <c r="L98" s="141"/>
      <c r="M98" s="142"/>
      <c r="N98" s="141"/>
    </row>
    <row r="99" spans="2:14" ht="15.95" customHeight="1">
      <c r="B99" s="111"/>
      <c r="C99" s="111"/>
      <c r="D99" s="112"/>
      <c r="E99" s="112"/>
      <c r="G99" s="143"/>
      <c r="H99" s="141"/>
      <c r="I99" s="142"/>
      <c r="J99" s="141"/>
      <c r="K99" s="142"/>
      <c r="L99" s="141"/>
      <c r="M99" s="142"/>
      <c r="N99" s="141"/>
    </row>
    <row r="100" spans="2:14" ht="15.95" customHeight="1">
      <c r="B100" s="111"/>
      <c r="C100" s="111"/>
      <c r="D100" s="112"/>
      <c r="E100" s="112"/>
      <c r="G100" s="143"/>
      <c r="H100" s="141"/>
      <c r="I100" s="142"/>
      <c r="J100" s="141"/>
      <c r="K100" s="142"/>
      <c r="L100" s="141"/>
      <c r="M100" s="142"/>
      <c r="N100" s="141"/>
    </row>
    <row r="101" spans="2:14" ht="15.95" customHeight="1">
      <c r="B101" s="111"/>
      <c r="C101" s="111"/>
      <c r="D101" s="112"/>
      <c r="E101" s="112"/>
      <c r="G101" s="143"/>
      <c r="H101" s="141"/>
      <c r="I101" s="142"/>
      <c r="J101" s="141"/>
      <c r="K101" s="142"/>
      <c r="L101" s="141"/>
      <c r="M101" s="142"/>
      <c r="N101" s="141"/>
    </row>
    <row r="102" spans="2:14" ht="15.95" customHeight="1">
      <c r="B102" s="111"/>
      <c r="C102" s="111"/>
      <c r="D102" s="112"/>
      <c r="E102" s="112"/>
      <c r="G102" s="143"/>
      <c r="H102" s="141"/>
      <c r="I102" s="142"/>
      <c r="J102" s="141"/>
      <c r="K102" s="142"/>
      <c r="L102" s="141"/>
      <c r="M102" s="142"/>
      <c r="N102" s="141"/>
    </row>
    <row r="103" spans="2:14" ht="15.95" customHeight="1">
      <c r="B103" s="111"/>
      <c r="C103" s="111"/>
      <c r="D103" s="112"/>
      <c r="E103" s="112"/>
      <c r="G103" s="143"/>
      <c r="H103" s="141"/>
      <c r="I103" s="142"/>
      <c r="J103" s="141"/>
      <c r="K103" s="142"/>
      <c r="L103" s="141"/>
      <c r="M103" s="142"/>
      <c r="N103" s="141"/>
    </row>
    <row r="104" spans="2:14" ht="15.95" customHeight="1">
      <c r="B104" s="111"/>
      <c r="C104" s="111"/>
      <c r="D104" s="112"/>
      <c r="E104" s="112"/>
      <c r="G104" s="143"/>
      <c r="H104" s="141"/>
      <c r="I104" s="142"/>
      <c r="J104" s="141"/>
      <c r="K104" s="142"/>
      <c r="L104" s="141"/>
      <c r="M104" s="142"/>
      <c r="N104" s="141"/>
    </row>
    <row r="105" spans="2:14" ht="15.95" customHeight="1">
      <c r="B105" s="111"/>
      <c r="C105" s="111"/>
      <c r="D105" s="112"/>
      <c r="E105" s="112"/>
      <c r="G105" s="143"/>
      <c r="H105" s="141"/>
      <c r="I105" s="142"/>
      <c r="J105" s="141"/>
      <c r="K105" s="142"/>
      <c r="L105" s="141"/>
      <c r="M105" s="142"/>
      <c r="N105" s="141"/>
    </row>
    <row r="106" spans="2:14" ht="15.95" customHeight="1">
      <c r="B106" s="111"/>
      <c r="C106" s="111"/>
      <c r="D106" s="112"/>
      <c r="E106" s="112"/>
      <c r="G106" s="143"/>
      <c r="H106" s="141"/>
      <c r="I106" s="142"/>
      <c r="J106" s="141"/>
      <c r="K106" s="142"/>
      <c r="L106" s="141"/>
      <c r="M106" s="142"/>
      <c r="N106" s="141"/>
    </row>
    <row r="107" spans="2:14" ht="15.95" customHeight="1">
      <c r="B107" s="111"/>
      <c r="C107" s="111"/>
      <c r="D107" s="112"/>
      <c r="E107" s="112"/>
      <c r="G107" s="143"/>
      <c r="H107" s="141"/>
      <c r="I107" s="142"/>
      <c r="J107" s="141"/>
      <c r="K107" s="142"/>
      <c r="L107" s="141"/>
      <c r="M107" s="142"/>
      <c r="N107" s="141"/>
    </row>
    <row r="108" spans="2:14" ht="15.95" customHeight="1">
      <c r="B108" s="111"/>
      <c r="C108" s="111"/>
      <c r="D108" s="112"/>
      <c r="E108" s="112"/>
      <c r="G108" s="143"/>
      <c r="H108" s="141"/>
      <c r="I108" s="142"/>
      <c r="J108" s="141"/>
      <c r="K108" s="142"/>
      <c r="L108" s="141"/>
      <c r="M108" s="142"/>
      <c r="N108" s="141"/>
    </row>
    <row r="109" spans="2:14" ht="15.95" customHeight="1">
      <c r="B109" s="111"/>
      <c r="C109" s="111"/>
      <c r="D109" s="112"/>
      <c r="E109" s="112"/>
      <c r="G109" s="143"/>
      <c r="H109" s="141"/>
      <c r="I109" s="142"/>
      <c r="J109" s="141"/>
      <c r="K109" s="142"/>
      <c r="L109" s="141"/>
      <c r="M109" s="142"/>
      <c r="N109" s="141"/>
    </row>
    <row r="110" spans="2:14" ht="15.95" customHeight="1">
      <c r="B110" s="111"/>
      <c r="C110" s="111"/>
      <c r="D110" s="112"/>
      <c r="E110" s="112"/>
      <c r="G110" s="143"/>
      <c r="H110" s="141"/>
      <c r="I110" s="142"/>
      <c r="J110" s="141"/>
      <c r="K110" s="142"/>
      <c r="L110" s="141"/>
      <c r="M110" s="142"/>
      <c r="N110" s="141"/>
    </row>
    <row r="111" spans="2:14" ht="15.95" customHeight="1">
      <c r="B111" s="111"/>
      <c r="C111" s="111"/>
      <c r="D111" s="112"/>
      <c r="E111" s="112"/>
      <c r="G111" s="143"/>
      <c r="H111" s="141"/>
      <c r="I111" s="142"/>
      <c r="J111" s="141"/>
      <c r="K111" s="142"/>
      <c r="L111" s="141"/>
      <c r="M111" s="142"/>
      <c r="N111" s="141"/>
    </row>
    <row r="112" spans="2:14" ht="15.95" customHeight="1">
      <c r="B112" s="111"/>
      <c r="C112" s="111"/>
      <c r="D112" s="112"/>
      <c r="E112" s="112"/>
      <c r="G112" s="143"/>
      <c r="H112" s="141"/>
      <c r="I112" s="142"/>
      <c r="J112" s="141"/>
      <c r="K112" s="142"/>
      <c r="L112" s="141"/>
      <c r="M112" s="142"/>
      <c r="N112" s="141"/>
    </row>
    <row r="113" spans="1:14" ht="15.95" customHeight="1"/>
    <row r="115" spans="1:14" ht="24.75" customHeight="1"/>
    <row r="117" spans="1:14" ht="21.95" customHeight="1">
      <c r="A117" s="91" t="s">
        <v>273</v>
      </c>
      <c r="B117" s="91"/>
      <c r="C117" s="91"/>
      <c r="D117" s="91"/>
      <c r="E117" s="91"/>
      <c r="F117" s="91"/>
      <c r="G117" s="91"/>
      <c r="H117" s="93"/>
      <c r="I117" s="91"/>
      <c r="J117" s="93"/>
      <c r="K117" s="91"/>
      <c r="L117" s="93"/>
      <c r="M117" s="91"/>
      <c r="N117" s="93"/>
    </row>
  </sheetData>
  <mergeCells count="9">
    <mergeCell ref="H69:J69"/>
    <mergeCell ref="L69:N69"/>
    <mergeCell ref="H6:J6"/>
    <mergeCell ref="L6:N6"/>
    <mergeCell ref="H7:J7"/>
    <mergeCell ref="L7:N7"/>
    <mergeCell ref="A62:N62"/>
    <mergeCell ref="H68:J68"/>
    <mergeCell ref="L68:N68"/>
  </mergeCells>
  <pageMargins left="0.8" right="0.5" top="0.5" bottom="0.6" header="0.49" footer="0.4"/>
  <pageSetup paperSize="9" scale="94" firstPageNumber="5" orientation="portrait" useFirstPageNumber="1" horizontalDpi="1200" verticalDpi="1200" r:id="rId1"/>
  <headerFooter>
    <oddFooter>&amp;R&amp;9&amp;P</oddFooter>
  </headerFooter>
  <rowBreaks count="1" manualBreakCount="1">
    <brk id="6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C22E7-A943-47D5-83FC-DFAF5F78E3C5}">
  <dimension ref="A1:P120"/>
  <sheetViews>
    <sheetView topLeftCell="A88" zoomScaleNormal="100" zoomScaleSheetLayoutView="115" workbookViewId="0">
      <selection activeCell="H29" sqref="H29 J29 L29 N29 H41 J41 L41 N41 H43 J43 L43 N43 H46 J46 L46 N46 H49 J49 L49 N49 H56 J56 L56 N56 H58 J58 L58 N58 H60 J60 L60 N60 A64:A66 H78 J78 L78 N78 H81 J81 L81 N81 J84 L84 N84 H84:H85 H87 J87 L87 N87 H91 J91 L91 N91"/>
    </sheetView>
  </sheetViews>
  <sheetFormatPr defaultColWidth="9.33203125" defaultRowHeight="16.5" customHeight="1"/>
  <cols>
    <col min="1" max="4" width="1.5" style="86" customWidth="1"/>
    <col min="5" max="5" width="52.83203125" style="86" customWidth="1"/>
    <col min="6" max="6" width="6.33203125" style="86" customWidth="1"/>
    <col min="7" max="7" width="0.6640625" style="87" customWidth="1"/>
    <col min="8" max="8" width="14.33203125" style="88" customWidth="1"/>
    <col min="9" max="9" width="0.6640625" style="87" customWidth="1"/>
    <col min="10" max="10" width="14.33203125" style="88" customWidth="1"/>
    <col min="11" max="11" width="0.6640625" style="87" customWidth="1"/>
    <col min="12" max="12" width="14.33203125" style="88" customWidth="1"/>
    <col min="13" max="13" width="0.6640625" style="87" customWidth="1"/>
    <col min="14" max="14" width="14.33203125" style="88" customWidth="1"/>
    <col min="15" max="15" width="9.83203125" style="86" bestFit="1" customWidth="1"/>
    <col min="16" max="16384" width="9.33203125" style="86"/>
  </cols>
  <sheetData>
    <row r="1" spans="1:14" ht="16.5" customHeight="1">
      <c r="A1" s="85" t="s">
        <v>0</v>
      </c>
    </row>
    <row r="2" spans="1:14" ht="16.5" customHeight="1">
      <c r="A2" s="89" t="s">
        <v>82</v>
      </c>
    </row>
    <row r="3" spans="1:14" ht="16.5" customHeight="1">
      <c r="A3" s="90" t="s">
        <v>217</v>
      </c>
      <c r="B3" s="91"/>
      <c r="C3" s="91"/>
      <c r="D3" s="91"/>
      <c r="E3" s="91"/>
      <c r="F3" s="91"/>
      <c r="G3" s="92"/>
      <c r="H3" s="93"/>
      <c r="I3" s="92"/>
      <c r="J3" s="93"/>
      <c r="K3" s="92"/>
      <c r="L3" s="93"/>
      <c r="M3" s="92"/>
      <c r="N3" s="93"/>
    </row>
    <row r="6" spans="1:14" ht="16.5" customHeight="1">
      <c r="G6" s="86"/>
      <c r="H6" s="280" t="s">
        <v>2</v>
      </c>
      <c r="I6" s="280"/>
      <c r="J6" s="280"/>
      <c r="K6" s="94"/>
      <c r="L6" s="280" t="s">
        <v>3</v>
      </c>
      <c r="M6" s="280"/>
      <c r="N6" s="280"/>
    </row>
    <row r="7" spans="1:14" ht="16.5" customHeight="1">
      <c r="A7" s="95"/>
      <c r="B7" s="95"/>
      <c r="C7" s="95"/>
      <c r="D7" s="95"/>
      <c r="E7" s="95"/>
      <c r="F7" s="95"/>
      <c r="G7" s="95"/>
      <c r="H7" s="279" t="s">
        <v>4</v>
      </c>
      <c r="I7" s="279"/>
      <c r="J7" s="279"/>
      <c r="K7" s="201"/>
      <c r="L7" s="279" t="s">
        <v>4</v>
      </c>
      <c r="M7" s="279"/>
      <c r="N7" s="279"/>
    </row>
    <row r="8" spans="1:14" ht="16.5" customHeight="1">
      <c r="A8" s="95"/>
      <c r="B8" s="95"/>
      <c r="C8" s="95"/>
      <c r="D8" s="95"/>
      <c r="E8" s="95"/>
      <c r="F8" s="95"/>
      <c r="G8" s="95"/>
      <c r="H8" s="201"/>
      <c r="I8" s="201"/>
      <c r="J8" s="14" t="s">
        <v>278</v>
      </c>
      <c r="K8" s="201"/>
      <c r="L8" s="201"/>
      <c r="M8" s="201"/>
      <c r="N8" s="14"/>
    </row>
    <row r="9" spans="1:14" ht="16.5" customHeight="1">
      <c r="A9" s="95"/>
      <c r="B9" s="95"/>
      <c r="C9" s="95"/>
      <c r="D9" s="95"/>
      <c r="E9" s="95"/>
      <c r="F9" s="95"/>
      <c r="G9" s="94"/>
      <c r="H9" s="14" t="s">
        <v>278</v>
      </c>
      <c r="I9" s="96"/>
      <c r="J9" s="14" t="s">
        <v>280</v>
      </c>
      <c r="K9" s="96"/>
      <c r="L9" s="14" t="s">
        <v>278</v>
      </c>
      <c r="M9" s="96"/>
      <c r="N9" s="14" t="s">
        <v>278</v>
      </c>
    </row>
    <row r="10" spans="1:14" ht="16.5" customHeight="1">
      <c r="A10" s="95"/>
      <c r="B10" s="95"/>
      <c r="C10" s="95"/>
      <c r="D10" s="95"/>
      <c r="E10" s="95"/>
      <c r="F10" s="95"/>
      <c r="G10" s="94"/>
      <c r="H10" s="14" t="s">
        <v>6</v>
      </c>
      <c r="I10" s="94"/>
      <c r="J10" s="14" t="s">
        <v>7</v>
      </c>
      <c r="K10" s="94"/>
      <c r="L10" s="14" t="s">
        <v>6</v>
      </c>
      <c r="M10" s="94"/>
      <c r="N10" s="14" t="s">
        <v>7</v>
      </c>
    </row>
    <row r="11" spans="1:14" ht="16.5" customHeight="1">
      <c r="A11" s="95"/>
      <c r="B11" s="95"/>
      <c r="C11" s="95"/>
      <c r="D11" s="95"/>
      <c r="E11" s="95"/>
      <c r="F11" s="95"/>
      <c r="G11" s="94"/>
      <c r="H11" s="14" t="s">
        <v>8</v>
      </c>
      <c r="I11" s="94"/>
      <c r="J11" s="14" t="s">
        <v>8</v>
      </c>
      <c r="K11" s="94"/>
      <c r="L11" s="14" t="s">
        <v>8</v>
      </c>
      <c r="M11" s="94"/>
      <c r="N11" s="14" t="s">
        <v>8</v>
      </c>
    </row>
    <row r="12" spans="1:14" ht="16.5" customHeight="1">
      <c r="A12" s="95"/>
      <c r="B12" s="95"/>
      <c r="C12" s="95"/>
      <c r="D12" s="95"/>
      <c r="E12" s="95"/>
      <c r="F12" s="207" t="s">
        <v>9</v>
      </c>
      <c r="G12" s="97"/>
      <c r="H12" s="11" t="s">
        <v>10</v>
      </c>
      <c r="I12" s="97"/>
      <c r="J12" s="11" t="s">
        <v>10</v>
      </c>
      <c r="K12" s="97"/>
      <c r="L12" s="11" t="s">
        <v>10</v>
      </c>
      <c r="M12" s="97"/>
      <c r="N12" s="11" t="s">
        <v>10</v>
      </c>
    </row>
    <row r="13" spans="1:14" s="100" customFormat="1" ht="8.1" customHeight="1">
      <c r="A13" s="98"/>
      <c r="B13" s="98"/>
      <c r="C13" s="99"/>
      <c r="E13" s="101"/>
      <c r="F13" s="101"/>
      <c r="G13" s="101"/>
      <c r="H13" s="102"/>
      <c r="I13" s="101"/>
      <c r="J13" s="233"/>
      <c r="K13" s="101"/>
      <c r="L13" s="102"/>
      <c r="N13" s="233"/>
    </row>
    <row r="14" spans="1:14" ht="16.5" customHeight="1">
      <c r="A14" s="23" t="s">
        <v>215</v>
      </c>
      <c r="C14" s="95"/>
      <c r="D14" s="95"/>
      <c r="E14" s="95"/>
      <c r="F14" s="103"/>
      <c r="G14" s="104"/>
      <c r="H14" s="102">
        <v>21056</v>
      </c>
      <c r="I14" s="104"/>
      <c r="J14" s="233">
        <v>7068</v>
      </c>
      <c r="K14" s="104"/>
      <c r="L14" s="102" t="s">
        <v>46</v>
      </c>
      <c r="M14" s="104"/>
      <c r="N14" s="233">
        <v>0</v>
      </c>
    </row>
    <row r="15" spans="1:14" ht="16.5" customHeight="1">
      <c r="A15" s="23" t="s">
        <v>83</v>
      </c>
      <c r="C15" s="95"/>
      <c r="D15" s="95"/>
      <c r="E15" s="95"/>
      <c r="F15" s="103"/>
      <c r="G15" s="104"/>
      <c r="H15" s="102">
        <v>18819</v>
      </c>
      <c r="I15" s="104"/>
      <c r="J15" s="233">
        <v>27306</v>
      </c>
      <c r="K15" s="104"/>
      <c r="L15" s="102">
        <v>792</v>
      </c>
      <c r="M15" s="104"/>
      <c r="N15" s="233">
        <v>792</v>
      </c>
    </row>
    <row r="16" spans="1:14" ht="16.5" customHeight="1">
      <c r="A16" s="23" t="s">
        <v>84</v>
      </c>
      <c r="B16" s="95"/>
      <c r="C16" s="95"/>
      <c r="D16" s="95"/>
      <c r="E16" s="95"/>
      <c r="F16" s="103"/>
      <c r="G16" s="104"/>
      <c r="H16" s="102"/>
      <c r="I16" s="104"/>
      <c r="J16" s="233"/>
      <c r="K16" s="104"/>
      <c r="L16" s="102"/>
      <c r="M16" s="104"/>
      <c r="N16" s="233"/>
    </row>
    <row r="17" spans="1:14" ht="16.5" customHeight="1">
      <c r="A17" s="23"/>
      <c r="B17" s="105" t="s">
        <v>85</v>
      </c>
      <c r="C17" s="95"/>
      <c r="D17" s="95"/>
      <c r="E17" s="95"/>
      <c r="F17" s="103"/>
      <c r="G17" s="104"/>
      <c r="H17" s="102">
        <v>30713</v>
      </c>
      <c r="I17" s="104"/>
      <c r="J17" s="233">
        <v>47203</v>
      </c>
      <c r="K17" s="104"/>
      <c r="L17" s="102">
        <v>6127</v>
      </c>
      <c r="M17" s="104"/>
      <c r="N17" s="233">
        <v>27843</v>
      </c>
    </row>
    <row r="18" spans="1:14" ht="16.5" customHeight="1">
      <c r="A18" s="23"/>
      <c r="B18" s="105" t="s">
        <v>86</v>
      </c>
      <c r="C18" s="95"/>
      <c r="D18" s="95"/>
      <c r="E18" s="95"/>
      <c r="F18" s="103"/>
      <c r="G18" s="104"/>
      <c r="H18" s="102">
        <v>11643</v>
      </c>
      <c r="I18" s="104"/>
      <c r="J18" s="233">
        <v>28229</v>
      </c>
      <c r="K18" s="104"/>
      <c r="L18" s="102">
        <v>6082</v>
      </c>
      <c r="M18" s="104"/>
      <c r="N18" s="233">
        <v>18626</v>
      </c>
    </row>
    <row r="19" spans="1:14" ht="16.5" customHeight="1">
      <c r="A19" s="23"/>
      <c r="B19" s="105" t="s">
        <v>87</v>
      </c>
      <c r="C19" s="95"/>
      <c r="D19" s="95"/>
      <c r="E19" s="95"/>
      <c r="F19" s="103">
        <v>24</v>
      </c>
      <c r="G19" s="104"/>
      <c r="H19" s="102">
        <v>34579</v>
      </c>
      <c r="I19" s="104"/>
      <c r="J19" s="233">
        <v>41390</v>
      </c>
      <c r="K19" s="104"/>
      <c r="L19" s="102">
        <v>34579</v>
      </c>
      <c r="M19" s="104"/>
      <c r="N19" s="233">
        <v>41390</v>
      </c>
    </row>
    <row r="20" spans="1:14" ht="16.5" customHeight="1">
      <c r="A20" s="23"/>
      <c r="B20" s="105" t="s">
        <v>88</v>
      </c>
      <c r="C20" s="95"/>
      <c r="D20" s="95"/>
      <c r="E20" s="95"/>
      <c r="F20" s="103"/>
      <c r="G20" s="104"/>
      <c r="H20" s="102">
        <v>40317</v>
      </c>
      <c r="I20" s="104"/>
      <c r="J20" s="233">
        <v>17501</v>
      </c>
      <c r="K20" s="104"/>
      <c r="L20" s="102">
        <v>108935</v>
      </c>
      <c r="M20" s="104"/>
      <c r="N20" s="233">
        <v>92653</v>
      </c>
    </row>
    <row r="21" spans="1:14" ht="16.5" customHeight="1">
      <c r="A21" s="23"/>
      <c r="B21" s="105" t="s">
        <v>89</v>
      </c>
      <c r="C21" s="95"/>
      <c r="D21" s="95"/>
      <c r="E21" s="95"/>
      <c r="F21" s="103"/>
      <c r="G21" s="104"/>
      <c r="H21" s="102" t="s">
        <v>46</v>
      </c>
      <c r="I21" s="104"/>
      <c r="J21" s="233">
        <v>31342</v>
      </c>
      <c r="K21" s="104"/>
      <c r="L21" s="102" t="s">
        <v>46</v>
      </c>
      <c r="M21" s="104"/>
      <c r="N21" s="233">
        <v>31342</v>
      </c>
    </row>
    <row r="22" spans="1:14" ht="16.5" customHeight="1">
      <c r="A22" s="23"/>
      <c r="B22" s="105" t="s">
        <v>193</v>
      </c>
      <c r="C22" s="95"/>
      <c r="D22" s="95"/>
      <c r="E22" s="95"/>
      <c r="F22" s="103" t="s">
        <v>208</v>
      </c>
      <c r="G22" s="104"/>
      <c r="H22" s="102" t="s">
        <v>46</v>
      </c>
      <c r="I22" s="104"/>
      <c r="J22" s="233">
        <v>0</v>
      </c>
      <c r="K22" s="104"/>
      <c r="L22" s="102">
        <v>168070</v>
      </c>
      <c r="M22" s="104"/>
      <c r="N22" s="233">
        <v>241298</v>
      </c>
    </row>
    <row r="23" spans="1:14" ht="16.5" customHeight="1">
      <c r="A23" s="23"/>
      <c r="B23" s="105" t="s">
        <v>192</v>
      </c>
      <c r="C23" s="95"/>
      <c r="D23" s="95"/>
      <c r="E23" s="95"/>
      <c r="F23" s="103">
        <v>24</v>
      </c>
      <c r="G23" s="104"/>
      <c r="H23" s="102" t="s">
        <v>46</v>
      </c>
      <c r="I23" s="104"/>
      <c r="J23" s="233">
        <v>0</v>
      </c>
      <c r="K23" s="104"/>
      <c r="L23" s="102" t="s">
        <v>46</v>
      </c>
      <c r="M23" s="104"/>
      <c r="N23" s="233">
        <v>999</v>
      </c>
    </row>
    <row r="24" spans="1:14" ht="16.5" customHeight="1">
      <c r="A24" s="23"/>
      <c r="B24" s="105" t="s">
        <v>274</v>
      </c>
      <c r="C24" s="95"/>
      <c r="D24" s="95"/>
      <c r="E24" s="95"/>
      <c r="F24" s="103"/>
      <c r="G24" s="104"/>
      <c r="H24" s="102"/>
      <c r="I24" s="104"/>
      <c r="J24" s="233"/>
      <c r="K24" s="104"/>
      <c r="L24" s="102"/>
      <c r="M24" s="104"/>
      <c r="N24" s="233"/>
    </row>
    <row r="25" spans="1:14" ht="16.5" customHeight="1">
      <c r="A25" s="23"/>
      <c r="B25" s="105"/>
      <c r="C25" s="105" t="s">
        <v>275</v>
      </c>
      <c r="D25" s="95"/>
      <c r="E25" s="95"/>
      <c r="F25" s="103">
        <v>12</v>
      </c>
      <c r="G25" s="104"/>
      <c r="H25" s="102">
        <v>17019</v>
      </c>
      <c r="I25" s="104"/>
      <c r="J25" s="233">
        <v>0</v>
      </c>
      <c r="K25" s="104"/>
      <c r="L25" s="102" t="s">
        <v>46</v>
      </c>
      <c r="M25" s="104"/>
      <c r="N25" s="233">
        <v>0</v>
      </c>
    </row>
    <row r="26" spans="1:14" ht="16.5" customHeight="1">
      <c r="A26" s="23"/>
      <c r="B26" s="105" t="s">
        <v>289</v>
      </c>
      <c r="C26" s="95"/>
      <c r="D26" s="95"/>
      <c r="E26" s="95"/>
      <c r="F26" s="103"/>
      <c r="G26" s="104"/>
      <c r="H26" s="102">
        <v>0</v>
      </c>
      <c r="I26" s="104"/>
      <c r="J26" s="233">
        <v>15930</v>
      </c>
      <c r="K26" s="104"/>
      <c r="L26" s="102">
        <v>0</v>
      </c>
      <c r="M26" s="104"/>
      <c r="N26" s="233">
        <v>15974</v>
      </c>
    </row>
    <row r="27" spans="1:14" ht="16.5" customHeight="1">
      <c r="B27" s="105" t="s">
        <v>90</v>
      </c>
      <c r="C27" s="95"/>
      <c r="D27" s="95"/>
      <c r="E27" s="95"/>
      <c r="F27" s="103"/>
      <c r="G27" s="104"/>
      <c r="H27" s="107">
        <v>3467</v>
      </c>
      <c r="I27" s="104"/>
      <c r="J27" s="234">
        <v>4308</v>
      </c>
      <c r="K27" s="104"/>
      <c r="L27" s="107">
        <v>184</v>
      </c>
      <c r="M27" s="104"/>
      <c r="N27" s="234">
        <v>28</v>
      </c>
    </row>
    <row r="28" spans="1:14" s="100" customFormat="1" ht="8.1" customHeight="1">
      <c r="A28" s="98"/>
      <c r="B28" s="98"/>
      <c r="C28" s="99"/>
      <c r="E28" s="101"/>
      <c r="F28" s="101"/>
      <c r="G28" s="101"/>
      <c r="H28" s="102"/>
      <c r="I28" s="101"/>
      <c r="J28" s="233"/>
      <c r="K28" s="101"/>
      <c r="L28" s="102"/>
      <c r="N28" s="233"/>
    </row>
    <row r="29" spans="1:14" ht="16.5" customHeight="1">
      <c r="A29" s="46" t="s">
        <v>91</v>
      </c>
      <c r="B29" s="95"/>
      <c r="C29" s="95"/>
      <c r="D29" s="95"/>
      <c r="E29" s="95"/>
      <c r="F29" s="108"/>
      <c r="G29" s="104"/>
      <c r="H29" s="102">
        <f>SUM(H14:H27)</f>
        <v>177613</v>
      </c>
      <c r="I29" s="104"/>
      <c r="J29" s="233">
        <f>SUM(J14:J27)</f>
        <v>220277</v>
      </c>
      <c r="K29" s="104"/>
      <c r="L29" s="102">
        <f>SUM(L14:L27)</f>
        <v>324769</v>
      </c>
      <c r="M29" s="104"/>
      <c r="N29" s="233">
        <f>SUM(N14:N27)</f>
        <v>470945</v>
      </c>
    </row>
    <row r="30" spans="1:14" s="100" customFormat="1" ht="8.1" customHeight="1">
      <c r="A30" s="98"/>
      <c r="B30" s="98"/>
      <c r="C30" s="99"/>
      <c r="E30" s="101"/>
      <c r="F30" s="101"/>
      <c r="G30" s="101"/>
      <c r="H30" s="102"/>
      <c r="I30" s="101"/>
      <c r="J30" s="233"/>
      <c r="K30" s="101"/>
      <c r="L30" s="102"/>
      <c r="N30" s="233"/>
    </row>
    <row r="31" spans="1:14" ht="16.5" customHeight="1">
      <c r="A31" s="23" t="s">
        <v>216</v>
      </c>
      <c r="B31" s="95"/>
      <c r="C31" s="95"/>
      <c r="D31" s="95"/>
      <c r="E31" s="95"/>
      <c r="F31" s="103">
        <v>10</v>
      </c>
      <c r="G31" s="104"/>
      <c r="H31" s="102">
        <v>-11546</v>
      </c>
      <c r="I31" s="104"/>
      <c r="J31" s="233">
        <v>-5006</v>
      </c>
      <c r="K31" s="104"/>
      <c r="L31" s="102" t="s">
        <v>46</v>
      </c>
      <c r="M31" s="104"/>
      <c r="N31" s="233">
        <v>0</v>
      </c>
    </row>
    <row r="32" spans="1:14" ht="16.5" customHeight="1">
      <c r="A32" s="23" t="s">
        <v>92</v>
      </c>
      <c r="B32" s="95"/>
      <c r="C32" s="95"/>
      <c r="D32" s="95"/>
      <c r="E32" s="95"/>
      <c r="F32" s="103"/>
      <c r="G32" s="104"/>
      <c r="H32" s="102">
        <v>-23038</v>
      </c>
      <c r="I32" s="104"/>
      <c r="J32" s="233">
        <v>-27782</v>
      </c>
      <c r="K32" s="104"/>
      <c r="L32" s="102">
        <v>-2083</v>
      </c>
      <c r="M32" s="104"/>
      <c r="N32" s="233">
        <v>-5636</v>
      </c>
    </row>
    <row r="33" spans="1:15" ht="16.5" customHeight="1">
      <c r="A33" s="23" t="s">
        <v>93</v>
      </c>
      <c r="B33" s="95"/>
      <c r="C33" s="95"/>
      <c r="D33" s="95"/>
      <c r="E33" s="95"/>
      <c r="F33" s="103"/>
      <c r="G33" s="104"/>
      <c r="H33" s="102">
        <v>-335361</v>
      </c>
      <c r="I33" s="104"/>
      <c r="J33" s="233">
        <v>-356773</v>
      </c>
      <c r="K33" s="104"/>
      <c r="L33" s="102">
        <v>-183023</v>
      </c>
      <c r="M33" s="104"/>
      <c r="N33" s="233">
        <v>-272405</v>
      </c>
    </row>
    <row r="34" spans="1:15" ht="16.5" customHeight="1">
      <c r="A34" s="23" t="s">
        <v>243</v>
      </c>
      <c r="B34" s="95"/>
      <c r="C34" s="95"/>
      <c r="D34" s="95"/>
      <c r="E34" s="95"/>
      <c r="F34" s="103"/>
      <c r="G34" s="104"/>
      <c r="H34" s="102" t="s">
        <v>46</v>
      </c>
      <c r="I34" s="104"/>
      <c r="J34" s="233">
        <v>0</v>
      </c>
      <c r="K34" s="104"/>
      <c r="L34" s="102" t="s">
        <v>46</v>
      </c>
      <c r="M34" s="104"/>
      <c r="N34" s="233">
        <v>-14000</v>
      </c>
    </row>
    <row r="35" spans="1:15" ht="16.5" customHeight="1">
      <c r="A35" s="23" t="s">
        <v>184</v>
      </c>
      <c r="B35" s="95"/>
      <c r="C35" s="95"/>
      <c r="D35" s="95"/>
      <c r="E35" s="95"/>
      <c r="F35" s="103">
        <v>11</v>
      </c>
      <c r="G35" s="104"/>
      <c r="H35" s="102" t="s">
        <v>46</v>
      </c>
      <c r="I35" s="104"/>
      <c r="J35" s="233">
        <v>0</v>
      </c>
      <c r="K35" s="104"/>
      <c r="L35" s="102">
        <v>-40700</v>
      </c>
      <c r="M35" s="104"/>
      <c r="N35" s="233">
        <v>-249012</v>
      </c>
    </row>
    <row r="36" spans="1:15" ht="16.5" customHeight="1">
      <c r="A36" s="23" t="s">
        <v>221</v>
      </c>
      <c r="B36" s="95"/>
      <c r="C36" s="95"/>
      <c r="D36" s="95"/>
      <c r="E36" s="95"/>
      <c r="F36" s="103">
        <v>12</v>
      </c>
      <c r="G36" s="104"/>
      <c r="H36" s="102" t="s">
        <v>46</v>
      </c>
      <c r="I36" s="104"/>
      <c r="J36" s="233">
        <v>0</v>
      </c>
      <c r="K36" s="104"/>
      <c r="L36" s="102">
        <v>-24418</v>
      </c>
      <c r="M36" s="104"/>
      <c r="N36" s="233">
        <v>-73600</v>
      </c>
    </row>
    <row r="37" spans="1:15" ht="16.5" customHeight="1">
      <c r="A37" s="23" t="s">
        <v>242</v>
      </c>
      <c r="B37" s="95"/>
      <c r="C37" s="95"/>
      <c r="D37" s="95"/>
      <c r="E37" s="95"/>
      <c r="F37" s="103">
        <v>13</v>
      </c>
      <c r="G37" s="104"/>
      <c r="H37" s="102">
        <v>-203663</v>
      </c>
      <c r="I37" s="104"/>
      <c r="J37" s="233">
        <v>0</v>
      </c>
      <c r="K37" s="104"/>
      <c r="L37" s="102">
        <v>-203663</v>
      </c>
      <c r="M37" s="104"/>
      <c r="N37" s="233">
        <v>0</v>
      </c>
    </row>
    <row r="38" spans="1:15" ht="16.5" customHeight="1">
      <c r="A38" s="105" t="s">
        <v>288</v>
      </c>
      <c r="B38" s="105"/>
      <c r="C38" s="95"/>
      <c r="D38" s="95"/>
      <c r="E38" s="95"/>
      <c r="F38" s="103"/>
      <c r="G38" s="104"/>
      <c r="H38" s="102">
        <v>-16778</v>
      </c>
      <c r="I38" s="104"/>
      <c r="J38" s="233">
        <v>0</v>
      </c>
      <c r="K38" s="104"/>
      <c r="L38" s="102">
        <v>-16715</v>
      </c>
      <c r="M38" s="104"/>
      <c r="N38" s="233">
        <v>0</v>
      </c>
    </row>
    <row r="39" spans="1:15" ht="16.5" customHeight="1">
      <c r="A39" s="23" t="s">
        <v>94</v>
      </c>
      <c r="B39" s="95"/>
      <c r="C39" s="95"/>
      <c r="D39" s="95"/>
      <c r="E39" s="95"/>
      <c r="F39" s="103"/>
      <c r="G39" s="104"/>
      <c r="H39" s="107">
        <v>-246111</v>
      </c>
      <c r="I39" s="104"/>
      <c r="J39" s="234">
        <v>-221899</v>
      </c>
      <c r="K39" s="104"/>
      <c r="L39" s="107">
        <v>-245710</v>
      </c>
      <c r="M39" s="104"/>
      <c r="N39" s="234">
        <v>-227874</v>
      </c>
    </row>
    <row r="40" spans="1:15" s="100" customFormat="1" ht="8.1" customHeight="1">
      <c r="A40" s="98"/>
      <c r="B40" s="98"/>
      <c r="C40" s="99"/>
      <c r="E40" s="101"/>
      <c r="F40" s="101"/>
      <c r="G40" s="104"/>
      <c r="H40" s="102"/>
      <c r="I40" s="101"/>
      <c r="J40" s="233"/>
      <c r="K40" s="101"/>
      <c r="L40" s="102"/>
      <c r="N40" s="233"/>
    </row>
    <row r="41" spans="1:15" s="100" customFormat="1" ht="16.5" customHeight="1">
      <c r="A41" s="46" t="s">
        <v>95</v>
      </c>
      <c r="B41" s="98"/>
      <c r="C41" s="99"/>
      <c r="E41" s="101"/>
      <c r="F41" s="101"/>
      <c r="G41" s="101"/>
      <c r="H41" s="102">
        <f>SUM(H31:H39)</f>
        <v>-836497</v>
      </c>
      <c r="I41" s="101"/>
      <c r="J41" s="233">
        <f>SUM(J31:J39)</f>
        <v>-611460</v>
      </c>
      <c r="K41" s="101"/>
      <c r="L41" s="102">
        <f>SUM(L31:L39)</f>
        <v>-716312</v>
      </c>
      <c r="M41" s="101"/>
      <c r="N41" s="233">
        <f>SUM(N31:N39)</f>
        <v>-842527</v>
      </c>
    </row>
    <row r="42" spans="1:15" s="100" customFormat="1" ht="8.1" customHeight="1">
      <c r="A42" s="46"/>
      <c r="B42" s="98"/>
      <c r="C42" s="99"/>
      <c r="E42" s="101"/>
      <c r="F42" s="101"/>
      <c r="G42" s="101"/>
      <c r="H42" s="102"/>
      <c r="I42" s="101"/>
      <c r="J42" s="233"/>
      <c r="K42" s="101"/>
      <c r="L42" s="102"/>
      <c r="N42" s="233"/>
    </row>
    <row r="43" spans="1:15" ht="16.5" customHeight="1">
      <c r="A43" s="89" t="s">
        <v>96</v>
      </c>
      <c r="B43" s="95"/>
      <c r="C43" s="95"/>
      <c r="D43" s="95"/>
      <c r="E43" s="95"/>
      <c r="F43" s="108"/>
      <c r="G43" s="109"/>
      <c r="H43" s="110">
        <f>+H29+H41</f>
        <v>-658884</v>
      </c>
      <c r="I43" s="109"/>
      <c r="J43" s="88">
        <f>+J29+J41</f>
        <v>-391183</v>
      </c>
      <c r="K43" s="109"/>
      <c r="L43" s="110">
        <f>+L29+L41</f>
        <v>-391543</v>
      </c>
      <c r="M43" s="109"/>
      <c r="N43" s="88">
        <f>+N29+N41</f>
        <v>-371582</v>
      </c>
      <c r="O43" s="106"/>
    </row>
    <row r="44" spans="1:15" ht="16.5" customHeight="1">
      <c r="A44" s="86" t="s">
        <v>97</v>
      </c>
      <c r="B44" s="95"/>
      <c r="C44" s="95"/>
      <c r="D44" s="95"/>
      <c r="E44" s="95"/>
      <c r="F44" s="103" t="s">
        <v>293</v>
      </c>
      <c r="G44" s="104"/>
      <c r="H44" s="107">
        <v>-48352</v>
      </c>
      <c r="I44" s="104"/>
      <c r="J44" s="234">
        <v>-143391</v>
      </c>
      <c r="K44" s="104"/>
      <c r="L44" s="107">
        <v>0</v>
      </c>
      <c r="M44" s="104"/>
      <c r="N44" s="234">
        <v>0</v>
      </c>
    </row>
    <row r="45" spans="1:15" s="100" customFormat="1" ht="8.1" customHeight="1">
      <c r="A45" s="98"/>
      <c r="B45" s="98"/>
      <c r="C45" s="99"/>
      <c r="D45" s="262"/>
      <c r="E45" s="101"/>
      <c r="G45" s="101"/>
      <c r="H45" s="102"/>
      <c r="I45" s="101"/>
      <c r="J45" s="233"/>
      <c r="K45" s="101"/>
      <c r="L45" s="102"/>
      <c r="N45" s="233"/>
    </row>
    <row r="46" spans="1:15" ht="16.5" customHeight="1">
      <c r="A46" s="89" t="s">
        <v>98</v>
      </c>
      <c r="B46" s="111"/>
      <c r="C46" s="95"/>
      <c r="D46" s="95"/>
      <c r="E46" s="95"/>
      <c r="F46" s="112"/>
      <c r="G46" s="113"/>
      <c r="H46" s="114">
        <f>SUM(H43:H44)</f>
        <v>-707236</v>
      </c>
      <c r="I46" s="115"/>
      <c r="J46" s="116">
        <f>SUM(J43:J44)</f>
        <v>-534574</v>
      </c>
      <c r="K46" s="115"/>
      <c r="L46" s="114">
        <f>SUM(L43:L44)</f>
        <v>-391543</v>
      </c>
      <c r="M46" s="115"/>
      <c r="N46" s="116">
        <f>SUM(N43:N44)</f>
        <v>-371582</v>
      </c>
    </row>
    <row r="47" spans="1:15" ht="16.5" customHeight="1">
      <c r="A47" s="86" t="s">
        <v>99</v>
      </c>
      <c r="B47" s="95"/>
      <c r="C47" s="95"/>
      <c r="D47" s="95"/>
      <c r="E47" s="95"/>
      <c r="F47" s="17"/>
      <c r="G47" s="117"/>
      <c r="H47" s="107">
        <v>-12524</v>
      </c>
      <c r="I47" s="118"/>
      <c r="J47" s="234">
        <v>827</v>
      </c>
      <c r="K47" s="118"/>
      <c r="L47" s="119">
        <v>304</v>
      </c>
      <c r="M47" s="118"/>
      <c r="N47" s="199">
        <v>934</v>
      </c>
    </row>
    <row r="48" spans="1:15" s="100" customFormat="1" ht="8.1" customHeight="1">
      <c r="A48" s="98"/>
      <c r="B48" s="98"/>
      <c r="C48" s="99"/>
      <c r="D48" s="262"/>
      <c r="E48" s="101"/>
      <c r="G48" s="101"/>
      <c r="H48" s="102"/>
      <c r="I48" s="101"/>
      <c r="J48" s="233"/>
      <c r="K48" s="101"/>
      <c r="L48" s="102"/>
      <c r="N48" s="233"/>
    </row>
    <row r="49" spans="1:14" ht="16.5" customHeight="1">
      <c r="A49" s="89" t="s">
        <v>100</v>
      </c>
      <c r="B49" s="95"/>
      <c r="C49" s="95"/>
      <c r="D49" s="95"/>
      <c r="E49" s="95"/>
      <c r="F49" s="112"/>
      <c r="G49" s="113"/>
      <c r="H49" s="114">
        <f>SUM(H46:H47)</f>
        <v>-719760</v>
      </c>
      <c r="I49" s="115"/>
      <c r="J49" s="116">
        <f>SUM(J46:J47)</f>
        <v>-533747</v>
      </c>
      <c r="K49" s="115"/>
      <c r="L49" s="114">
        <f>SUM(L46:L47)</f>
        <v>-391239</v>
      </c>
      <c r="M49" s="115"/>
      <c r="N49" s="116">
        <f>SUM(N46:N47)</f>
        <v>-370648</v>
      </c>
    </row>
    <row r="50" spans="1:14" ht="8.1" customHeight="1">
      <c r="A50" s="89"/>
      <c r="B50" s="95"/>
      <c r="C50" s="95"/>
      <c r="D50" s="95"/>
      <c r="E50" s="95"/>
      <c r="F50" s="112"/>
      <c r="G50" s="113"/>
      <c r="H50" s="114"/>
      <c r="I50" s="115"/>
      <c r="J50" s="116"/>
      <c r="K50" s="115"/>
      <c r="L50" s="114"/>
      <c r="M50" s="115"/>
      <c r="N50" s="116"/>
    </row>
    <row r="51" spans="1:14" ht="16.5" customHeight="1">
      <c r="A51" s="46" t="s">
        <v>301</v>
      </c>
      <c r="B51" s="48"/>
      <c r="C51" s="48"/>
      <c r="D51" s="48"/>
      <c r="E51" s="48"/>
      <c r="F51" s="112"/>
      <c r="G51" s="113"/>
      <c r="H51" s="114"/>
      <c r="I51" s="115"/>
      <c r="J51" s="116"/>
      <c r="K51" s="115"/>
      <c r="L51" s="114"/>
      <c r="M51" s="115"/>
      <c r="N51" s="116"/>
    </row>
    <row r="52" spans="1:14" ht="16.5" customHeight="1">
      <c r="A52" s="23" t="s">
        <v>200</v>
      </c>
      <c r="B52" s="48"/>
      <c r="C52" s="48"/>
      <c r="D52" s="48"/>
      <c r="E52" s="48"/>
      <c r="F52" s="112"/>
      <c r="G52" s="113"/>
      <c r="H52" s="120"/>
      <c r="I52" s="115"/>
      <c r="J52" s="208"/>
      <c r="K52" s="115"/>
      <c r="L52" s="120"/>
      <c r="M52" s="115"/>
      <c r="N52" s="208"/>
    </row>
    <row r="53" spans="1:14" ht="16.5" customHeight="1">
      <c r="A53" s="46"/>
      <c r="B53" s="121" t="s">
        <v>102</v>
      </c>
      <c r="C53" s="121"/>
      <c r="D53" s="48"/>
      <c r="E53" s="48"/>
      <c r="F53" s="112"/>
      <c r="G53" s="113"/>
      <c r="H53" s="119">
        <v>-514</v>
      </c>
      <c r="I53" s="115"/>
      <c r="J53" s="199">
        <v>1303</v>
      </c>
      <c r="K53" s="115"/>
      <c r="L53" s="119">
        <v>0</v>
      </c>
      <c r="M53" s="115"/>
      <c r="N53" s="199">
        <v>0</v>
      </c>
    </row>
    <row r="54" spans="1:14" s="100" customFormat="1" ht="8.1" customHeight="1">
      <c r="A54" s="98"/>
      <c r="B54" s="98"/>
      <c r="C54" s="99"/>
      <c r="E54" s="101"/>
      <c r="F54" s="101"/>
      <c r="G54" s="101"/>
      <c r="H54" s="102"/>
      <c r="I54" s="101"/>
      <c r="J54" s="233"/>
      <c r="K54" s="101"/>
      <c r="L54" s="102"/>
      <c r="N54" s="233"/>
    </row>
    <row r="55" spans="1:14" ht="16.5" customHeight="1">
      <c r="A55" s="86" t="s">
        <v>103</v>
      </c>
      <c r="B55" s="48"/>
      <c r="C55" s="121"/>
      <c r="D55" s="48"/>
      <c r="E55" s="48"/>
      <c r="F55" s="112"/>
      <c r="G55" s="113"/>
      <c r="H55" s="120"/>
      <c r="I55" s="115"/>
      <c r="J55" s="208"/>
      <c r="K55" s="115"/>
      <c r="L55" s="120"/>
      <c r="M55" s="115"/>
      <c r="N55" s="208"/>
    </row>
    <row r="56" spans="1:14" ht="16.5" customHeight="1">
      <c r="B56" s="121" t="s">
        <v>104</v>
      </c>
      <c r="C56" s="95"/>
      <c r="D56" s="95"/>
      <c r="E56" s="95"/>
      <c r="F56" s="112"/>
      <c r="G56" s="122"/>
      <c r="H56" s="123">
        <f>SUM(H53:H53)</f>
        <v>-514</v>
      </c>
      <c r="I56" s="124"/>
      <c r="J56" s="132">
        <f>SUM(J53:J53)</f>
        <v>1303</v>
      </c>
      <c r="K56" s="115"/>
      <c r="L56" s="123">
        <f>SUM(L53:L53)</f>
        <v>0</v>
      </c>
      <c r="M56" s="115"/>
      <c r="N56" s="132">
        <f>SUM(N53:N53)</f>
        <v>0</v>
      </c>
    </row>
    <row r="57" spans="1:14" s="100" customFormat="1" ht="8.1" customHeight="1">
      <c r="A57" s="98"/>
      <c r="B57" s="98"/>
      <c r="C57" s="99"/>
      <c r="E57" s="101"/>
      <c r="F57" s="101"/>
      <c r="G57" s="101"/>
      <c r="H57" s="102"/>
      <c r="I57" s="101"/>
      <c r="J57" s="233"/>
      <c r="K57" s="101"/>
      <c r="L57" s="102"/>
      <c r="N57" s="233"/>
    </row>
    <row r="58" spans="1:14" ht="16.5" customHeight="1">
      <c r="A58" s="89" t="s">
        <v>287</v>
      </c>
      <c r="B58" s="95"/>
      <c r="C58" s="95"/>
      <c r="D58" s="95"/>
      <c r="E58" s="95"/>
      <c r="F58" s="112"/>
      <c r="G58" s="125"/>
      <c r="H58" s="126">
        <f t="shared" ref="H58:L58" si="0">H56</f>
        <v>-514</v>
      </c>
      <c r="I58" s="101"/>
      <c r="J58" s="93">
        <f t="shared" ref="J58" si="1">J56</f>
        <v>1303</v>
      </c>
      <c r="K58" s="101"/>
      <c r="L58" s="126">
        <f t="shared" si="0"/>
        <v>0</v>
      </c>
      <c r="M58" s="100"/>
      <c r="N58" s="93">
        <f t="shared" ref="N58" si="2">N56</f>
        <v>0</v>
      </c>
    </row>
    <row r="59" spans="1:14" s="100" customFormat="1" ht="8.1" customHeight="1">
      <c r="A59" s="98"/>
      <c r="B59" s="98"/>
      <c r="C59" s="99"/>
      <c r="E59" s="101"/>
      <c r="F59" s="101"/>
      <c r="G59" s="101"/>
      <c r="H59" s="102"/>
      <c r="I59" s="101"/>
      <c r="J59" s="233"/>
      <c r="K59" s="101"/>
      <c r="L59" s="102"/>
      <c r="N59" s="233"/>
    </row>
    <row r="60" spans="1:14" ht="16.5" customHeight="1" thickBot="1">
      <c r="A60" s="89" t="s">
        <v>106</v>
      </c>
      <c r="B60" s="89"/>
      <c r="C60" s="95"/>
      <c r="D60" s="95"/>
      <c r="E60" s="95"/>
      <c r="F60" s="112"/>
      <c r="G60" s="113"/>
      <c r="H60" s="127">
        <f>SUM(H49,H58)</f>
        <v>-720274</v>
      </c>
      <c r="I60" s="115"/>
      <c r="J60" s="229">
        <f>SUM(J49,J58)</f>
        <v>-532444</v>
      </c>
      <c r="K60" s="115"/>
      <c r="L60" s="127">
        <f>SUM(L49,L58)</f>
        <v>-391239</v>
      </c>
      <c r="M60" s="115"/>
      <c r="N60" s="229">
        <f>SUM(N49,N58)</f>
        <v>-370648</v>
      </c>
    </row>
    <row r="61" spans="1:14" ht="13.5" customHeight="1" thickTop="1">
      <c r="A61" s="89"/>
      <c r="B61" s="89"/>
      <c r="C61" s="95"/>
      <c r="D61" s="95"/>
      <c r="E61" s="95"/>
      <c r="F61" s="112"/>
      <c r="G61" s="113"/>
      <c r="H61" s="208"/>
      <c r="I61" s="115"/>
      <c r="J61" s="208"/>
      <c r="K61" s="115"/>
      <c r="L61" s="208"/>
      <c r="M61" s="115"/>
      <c r="N61" s="208"/>
    </row>
    <row r="62" spans="1:14" ht="8.25" customHeight="1">
      <c r="A62" s="89"/>
      <c r="B62" s="89"/>
      <c r="C62" s="95"/>
      <c r="D62" s="95"/>
      <c r="E62" s="95"/>
      <c r="F62" s="112"/>
      <c r="G62" s="113"/>
      <c r="H62" s="208"/>
      <c r="I62" s="115"/>
      <c r="J62" s="208"/>
      <c r="K62" s="115"/>
      <c r="L62" s="208"/>
      <c r="M62" s="115"/>
      <c r="N62" s="208"/>
    </row>
    <row r="63" spans="1:14" ht="21.95" customHeight="1">
      <c r="A63" s="281" t="s">
        <v>273</v>
      </c>
      <c r="B63" s="281"/>
      <c r="C63" s="281"/>
      <c r="D63" s="281"/>
      <c r="E63" s="281"/>
      <c r="F63" s="281"/>
      <c r="G63" s="281"/>
      <c r="H63" s="281"/>
      <c r="I63" s="281"/>
      <c r="J63" s="281"/>
      <c r="K63" s="281"/>
      <c r="L63" s="281"/>
      <c r="M63" s="281"/>
      <c r="N63" s="281"/>
    </row>
    <row r="64" spans="1:14" ht="16.5" customHeight="1">
      <c r="A64" s="89" t="str">
        <f>A1</f>
        <v>Raimon Land Public Company Limited</v>
      </c>
      <c r="B64" s="95"/>
      <c r="C64" s="95"/>
      <c r="D64" s="95"/>
      <c r="E64" s="95"/>
      <c r="F64" s="112"/>
      <c r="G64" s="115"/>
      <c r="H64" s="116"/>
      <c r="I64" s="115"/>
      <c r="J64" s="116"/>
      <c r="K64" s="115"/>
      <c r="L64" s="116"/>
      <c r="M64" s="115"/>
      <c r="N64" s="116"/>
    </row>
    <row r="65" spans="1:16" ht="16.5" customHeight="1">
      <c r="A65" s="89" t="str">
        <f>A2</f>
        <v>Statements of Comprehensive Income</v>
      </c>
      <c r="B65" s="95"/>
      <c r="C65" s="95"/>
      <c r="D65" s="95"/>
      <c r="E65" s="95"/>
      <c r="F65" s="112"/>
      <c r="G65" s="115"/>
      <c r="H65" s="116"/>
      <c r="I65" s="115"/>
      <c r="J65" s="116"/>
      <c r="K65" s="115"/>
      <c r="L65" s="116"/>
      <c r="M65" s="115"/>
      <c r="N65" s="116"/>
    </row>
    <row r="66" spans="1:16" ht="16.5" customHeight="1">
      <c r="A66" s="128" t="str">
        <f>A3</f>
        <v>For the nine-month period ended 30 September 2024</v>
      </c>
      <c r="B66" s="129"/>
      <c r="C66" s="129"/>
      <c r="D66" s="129"/>
      <c r="E66" s="129"/>
      <c r="F66" s="130"/>
      <c r="G66" s="131"/>
      <c r="H66" s="132"/>
      <c r="I66" s="131"/>
      <c r="J66" s="132"/>
      <c r="K66" s="131"/>
      <c r="L66" s="132"/>
      <c r="M66" s="131"/>
      <c r="N66" s="132"/>
    </row>
    <row r="67" spans="1:16" ht="16.5" customHeight="1">
      <c r="B67" s="95"/>
      <c r="C67" s="95"/>
      <c r="D67" s="95"/>
      <c r="E67" s="95"/>
      <c r="F67" s="112"/>
      <c r="G67" s="115"/>
      <c r="H67" s="116"/>
      <c r="I67" s="115"/>
      <c r="J67" s="116"/>
      <c r="K67" s="115"/>
      <c r="L67" s="116"/>
      <c r="M67" s="115"/>
      <c r="N67" s="116"/>
    </row>
    <row r="68" spans="1:16" ht="16.5" customHeight="1">
      <c r="A68" s="89"/>
      <c r="B68" s="95"/>
      <c r="C68" s="95"/>
      <c r="D68" s="95"/>
      <c r="E68" s="95"/>
      <c r="F68" s="112"/>
      <c r="G68" s="115"/>
      <c r="H68" s="116"/>
      <c r="I68" s="115"/>
      <c r="J68" s="116"/>
      <c r="K68" s="115"/>
      <c r="L68" s="116"/>
      <c r="M68" s="115"/>
      <c r="N68" s="116"/>
    </row>
    <row r="69" spans="1:16" ht="16.5" customHeight="1">
      <c r="G69" s="86"/>
      <c r="H69" s="280" t="s">
        <v>2</v>
      </c>
      <c r="I69" s="280"/>
      <c r="J69" s="280"/>
      <c r="K69" s="94"/>
      <c r="L69" s="280" t="s">
        <v>3</v>
      </c>
      <c r="M69" s="280"/>
      <c r="N69" s="280"/>
    </row>
    <row r="70" spans="1:16" ht="16.5" customHeight="1">
      <c r="A70" s="95"/>
      <c r="B70" s="95"/>
      <c r="C70" s="95"/>
      <c r="D70" s="95"/>
      <c r="E70" s="95"/>
      <c r="F70" s="95"/>
      <c r="G70" s="95"/>
      <c r="H70" s="279" t="s">
        <v>4</v>
      </c>
      <c r="I70" s="279"/>
      <c r="J70" s="279"/>
      <c r="K70" s="201"/>
      <c r="L70" s="279" t="s">
        <v>4</v>
      </c>
      <c r="M70" s="279"/>
      <c r="N70" s="279"/>
    </row>
    <row r="71" spans="1:16" ht="16.5" customHeight="1">
      <c r="A71" s="95"/>
      <c r="B71" s="95"/>
      <c r="C71" s="95"/>
      <c r="D71" s="95"/>
      <c r="E71" s="95"/>
      <c r="F71" s="95"/>
      <c r="G71" s="95"/>
      <c r="H71" s="201"/>
      <c r="I71" s="201"/>
      <c r="J71" s="14" t="s">
        <v>278</v>
      </c>
      <c r="K71" s="201"/>
      <c r="L71" s="201"/>
      <c r="M71" s="201"/>
      <c r="N71" s="14"/>
    </row>
    <row r="72" spans="1:16" ht="16.5" customHeight="1">
      <c r="A72" s="95"/>
      <c r="B72" s="95"/>
      <c r="C72" s="95"/>
      <c r="D72" s="95"/>
      <c r="E72" s="95"/>
      <c r="F72" s="95"/>
      <c r="G72" s="94"/>
      <c r="H72" s="14" t="s">
        <v>278</v>
      </c>
      <c r="I72" s="96"/>
      <c r="J72" s="14" t="s">
        <v>280</v>
      </c>
      <c r="K72" s="96"/>
      <c r="L72" s="14" t="s">
        <v>278</v>
      </c>
      <c r="M72" s="96"/>
      <c r="N72" s="14" t="s">
        <v>278</v>
      </c>
    </row>
    <row r="73" spans="1:16" ht="16.5" customHeight="1">
      <c r="A73" s="95"/>
      <c r="B73" s="95"/>
      <c r="C73" s="95"/>
      <c r="D73" s="95"/>
      <c r="E73" s="95"/>
      <c r="F73" s="95"/>
      <c r="G73" s="94"/>
      <c r="H73" s="14" t="s">
        <v>6</v>
      </c>
      <c r="I73" s="94"/>
      <c r="J73" s="14" t="s">
        <v>7</v>
      </c>
      <c r="K73" s="94"/>
      <c r="L73" s="14" t="s">
        <v>6</v>
      </c>
      <c r="M73" s="94"/>
      <c r="N73" s="14" t="s">
        <v>7</v>
      </c>
    </row>
    <row r="74" spans="1:16" ht="16.5" customHeight="1">
      <c r="A74" s="95"/>
      <c r="B74" s="95"/>
      <c r="C74" s="95"/>
      <c r="D74" s="95"/>
      <c r="E74" s="95"/>
      <c r="F74" s="95"/>
      <c r="G74" s="94"/>
      <c r="H74" s="14" t="s">
        <v>8</v>
      </c>
      <c r="I74" s="94"/>
      <c r="J74" s="14" t="s">
        <v>8</v>
      </c>
      <c r="K74" s="94"/>
      <c r="L74" s="14" t="s">
        <v>8</v>
      </c>
      <c r="M74" s="94"/>
      <c r="N74" s="14" t="s">
        <v>8</v>
      </c>
    </row>
    <row r="75" spans="1:16" ht="16.5" customHeight="1">
      <c r="A75" s="95"/>
      <c r="B75" s="95"/>
      <c r="C75" s="95"/>
      <c r="D75" s="95"/>
      <c r="E75" s="95"/>
      <c r="F75" s="207" t="s">
        <v>9</v>
      </c>
      <c r="G75" s="97"/>
      <c r="H75" s="11" t="s">
        <v>10</v>
      </c>
      <c r="I75" s="97"/>
      <c r="J75" s="11" t="s">
        <v>10</v>
      </c>
      <c r="K75" s="97"/>
      <c r="L75" s="11" t="s">
        <v>10</v>
      </c>
      <c r="M75" s="97"/>
      <c r="N75" s="11" t="s">
        <v>10</v>
      </c>
    </row>
    <row r="76" spans="1:16" ht="16.5" customHeight="1">
      <c r="A76" s="89"/>
      <c r="B76" s="95"/>
      <c r="C76" s="95"/>
      <c r="D76" s="95"/>
      <c r="E76" s="95"/>
      <c r="F76" s="112"/>
      <c r="G76" s="113"/>
      <c r="H76" s="114"/>
      <c r="I76" s="115"/>
      <c r="J76" s="116"/>
      <c r="K76" s="115"/>
      <c r="L76" s="114"/>
      <c r="M76" s="115"/>
      <c r="N76" s="116"/>
    </row>
    <row r="77" spans="1:16" ht="16.5" customHeight="1">
      <c r="A77" s="89" t="s">
        <v>107</v>
      </c>
      <c r="B77" s="95"/>
      <c r="C77" s="95"/>
      <c r="D77" s="95"/>
      <c r="E77" s="95"/>
      <c r="G77" s="113"/>
      <c r="H77" s="114"/>
      <c r="I77" s="115"/>
      <c r="J77" s="116"/>
      <c r="K77" s="115"/>
      <c r="L77" s="114"/>
      <c r="M77" s="115"/>
      <c r="N77" s="116"/>
    </row>
    <row r="78" spans="1:16" ht="16.5" customHeight="1">
      <c r="A78" s="86" t="s">
        <v>108</v>
      </c>
      <c r="B78" s="95"/>
      <c r="C78" s="95"/>
      <c r="D78" s="95"/>
      <c r="E78" s="95"/>
      <c r="F78" s="103">
        <v>5</v>
      </c>
      <c r="G78" s="133"/>
      <c r="H78" s="102">
        <f>H81-H79</f>
        <v>-715632</v>
      </c>
      <c r="I78" s="134"/>
      <c r="J78" s="233">
        <f>+J81-J79</f>
        <v>-532384</v>
      </c>
      <c r="K78" s="134"/>
      <c r="L78" s="102">
        <f>+L81-L79</f>
        <v>-391239</v>
      </c>
      <c r="M78" s="134"/>
      <c r="N78" s="233">
        <f>+N81-N79</f>
        <v>-370648</v>
      </c>
    </row>
    <row r="79" spans="1:16" ht="16.5" customHeight="1">
      <c r="A79" s="86" t="s">
        <v>79</v>
      </c>
      <c r="B79" s="95"/>
      <c r="C79" s="95"/>
      <c r="D79" s="95"/>
      <c r="E79" s="95"/>
      <c r="F79" s="112"/>
      <c r="G79" s="117"/>
      <c r="H79" s="107">
        <v>-4128</v>
      </c>
      <c r="I79" s="135"/>
      <c r="J79" s="234">
        <v>-1363</v>
      </c>
      <c r="K79" s="125"/>
      <c r="L79" s="107">
        <v>0</v>
      </c>
      <c r="M79" s="124"/>
      <c r="N79" s="234">
        <v>0</v>
      </c>
    </row>
    <row r="80" spans="1:16" s="100" customFormat="1" ht="16.5" customHeight="1">
      <c r="A80" s="98"/>
      <c r="B80" s="98"/>
      <c r="C80" s="99"/>
      <c r="E80" s="101"/>
      <c r="F80" s="101"/>
      <c r="G80" s="101"/>
      <c r="H80" s="102"/>
      <c r="I80" s="101"/>
      <c r="J80" s="233"/>
      <c r="K80" s="101"/>
      <c r="L80" s="102"/>
      <c r="N80" s="233"/>
      <c r="P80" s="86"/>
    </row>
    <row r="81" spans="1:14" ht="16.5" customHeight="1" thickBot="1">
      <c r="A81" s="89"/>
      <c r="B81" s="95"/>
      <c r="C81" s="95"/>
      <c r="D81" s="95"/>
      <c r="E81" s="95"/>
      <c r="F81" s="112"/>
      <c r="G81" s="109"/>
      <c r="H81" s="136">
        <f>H49</f>
        <v>-719760</v>
      </c>
      <c r="I81" s="109"/>
      <c r="J81" s="235">
        <f>J49</f>
        <v>-533747</v>
      </c>
      <c r="K81" s="109"/>
      <c r="L81" s="136">
        <f>L49</f>
        <v>-391239</v>
      </c>
      <c r="M81" s="109"/>
      <c r="N81" s="235">
        <f>N49</f>
        <v>-370648</v>
      </c>
    </row>
    <row r="82" spans="1:14" ht="16.5" customHeight="1" thickTop="1">
      <c r="B82" s="95"/>
      <c r="C82" s="95"/>
      <c r="D82" s="95"/>
      <c r="E82" s="95"/>
      <c r="F82" s="112"/>
      <c r="G82" s="113"/>
      <c r="H82" s="110"/>
      <c r="I82" s="115"/>
      <c r="K82" s="115"/>
      <c r="L82" s="110"/>
      <c r="M82" s="115"/>
    </row>
    <row r="83" spans="1:14" ht="16.5" customHeight="1">
      <c r="A83" s="89" t="s">
        <v>109</v>
      </c>
      <c r="B83" s="95"/>
      <c r="C83" s="95"/>
      <c r="D83" s="95"/>
      <c r="E83" s="95"/>
      <c r="G83" s="113"/>
      <c r="H83" s="110"/>
      <c r="I83" s="115"/>
      <c r="K83" s="115"/>
      <c r="L83" s="110"/>
      <c r="M83" s="115"/>
    </row>
    <row r="84" spans="1:14" ht="16.5" customHeight="1">
      <c r="A84" s="86" t="s">
        <v>108</v>
      </c>
      <c r="B84" s="95"/>
      <c r="C84" s="95"/>
      <c r="D84" s="95"/>
      <c r="E84" s="95"/>
      <c r="F84" s="103">
        <v>5</v>
      </c>
      <c r="G84" s="117"/>
      <c r="H84" s="102">
        <f>H87-H85</f>
        <v>-716146</v>
      </c>
      <c r="I84" s="135"/>
      <c r="J84" s="233">
        <f>J87-J85</f>
        <v>-531081</v>
      </c>
      <c r="K84" s="135"/>
      <c r="L84" s="102">
        <f>L87-L85</f>
        <v>-391239</v>
      </c>
      <c r="M84" s="135"/>
      <c r="N84" s="233">
        <f>N87-N85</f>
        <v>-370648</v>
      </c>
    </row>
    <row r="85" spans="1:14" ht="16.5" customHeight="1">
      <c r="A85" s="86" t="s">
        <v>79</v>
      </c>
      <c r="B85" s="95"/>
      <c r="C85" s="95"/>
      <c r="D85" s="95"/>
      <c r="E85" s="95"/>
      <c r="F85" s="112"/>
      <c r="G85" s="117"/>
      <c r="H85" s="107">
        <f>H79</f>
        <v>-4128</v>
      </c>
      <c r="I85" s="135"/>
      <c r="J85" s="234">
        <v>-1363</v>
      </c>
      <c r="K85" s="135"/>
      <c r="L85" s="107">
        <v>0</v>
      </c>
      <c r="M85" s="135"/>
      <c r="N85" s="234">
        <v>0</v>
      </c>
    </row>
    <row r="86" spans="1:14" s="100" customFormat="1" ht="16.5" customHeight="1">
      <c r="A86" s="98"/>
      <c r="B86" s="98"/>
      <c r="C86" s="99"/>
      <c r="E86" s="101"/>
      <c r="F86" s="101"/>
      <c r="G86" s="101"/>
      <c r="H86" s="102"/>
      <c r="I86" s="101"/>
      <c r="J86" s="233"/>
      <c r="K86" s="101"/>
      <c r="L86" s="102"/>
      <c r="N86" s="233"/>
    </row>
    <row r="87" spans="1:14" ht="16.5" customHeight="1" thickBot="1">
      <c r="A87" s="89"/>
      <c r="B87" s="95"/>
      <c r="C87" s="95"/>
      <c r="D87" s="95"/>
      <c r="E87" s="95"/>
      <c r="F87" s="112"/>
      <c r="G87" s="104"/>
      <c r="H87" s="136">
        <f>H60</f>
        <v>-720274</v>
      </c>
      <c r="I87" s="104"/>
      <c r="J87" s="235">
        <f>J60</f>
        <v>-532444</v>
      </c>
      <c r="K87" s="104"/>
      <c r="L87" s="136">
        <f>L60</f>
        <v>-391239</v>
      </c>
      <c r="M87" s="104"/>
      <c r="N87" s="235">
        <f>N60</f>
        <v>-370648</v>
      </c>
    </row>
    <row r="88" spans="1:14" ht="16.5" customHeight="1" thickTop="1">
      <c r="A88" s="89"/>
      <c r="B88" s="95"/>
      <c r="C88" s="95"/>
      <c r="D88" s="95"/>
      <c r="E88" s="95"/>
      <c r="F88" s="112"/>
      <c r="G88" s="104"/>
      <c r="H88" s="110"/>
      <c r="I88" s="104"/>
      <c r="K88" s="104"/>
      <c r="L88" s="110"/>
      <c r="M88" s="104"/>
    </row>
    <row r="89" spans="1:14" ht="16.5" customHeight="1">
      <c r="B89" s="95"/>
      <c r="C89" s="95"/>
      <c r="D89" s="95"/>
      <c r="E89" s="95"/>
      <c r="F89" s="112"/>
      <c r="G89" s="113"/>
      <c r="H89" s="114"/>
      <c r="I89" s="115"/>
      <c r="J89" s="116"/>
      <c r="K89" s="115"/>
      <c r="L89" s="114"/>
      <c r="M89" s="115"/>
      <c r="N89" s="116"/>
    </row>
    <row r="90" spans="1:14" ht="16.5" customHeight="1">
      <c r="A90" s="89" t="s">
        <v>110</v>
      </c>
      <c r="B90" s="95"/>
      <c r="C90" s="95"/>
      <c r="D90" s="95"/>
      <c r="E90" s="95"/>
      <c r="F90" s="112"/>
      <c r="G90" s="113"/>
      <c r="H90" s="114"/>
      <c r="I90" s="115"/>
      <c r="J90" s="116"/>
      <c r="K90" s="115"/>
      <c r="L90" s="114"/>
      <c r="M90" s="115"/>
      <c r="N90" s="116"/>
    </row>
    <row r="91" spans="1:14" ht="16.5" customHeight="1" thickBot="1">
      <c r="A91" s="86" t="s">
        <v>111</v>
      </c>
      <c r="F91" s="103" t="s">
        <v>295</v>
      </c>
      <c r="G91" s="137"/>
      <c r="H91" s="138">
        <f>ROUND(H78/4827261,4)</f>
        <v>-0.1482</v>
      </c>
      <c r="I91" s="139"/>
      <c r="J91" s="236">
        <f>ROUND(J78/4172484,4)</f>
        <v>-0.12759999999999999</v>
      </c>
      <c r="K91" s="139"/>
      <c r="L91" s="138">
        <f>ROUND(L78/4827261,4)</f>
        <v>-8.1000000000000003E-2</v>
      </c>
      <c r="M91" s="139"/>
      <c r="N91" s="236">
        <f>ROUND(N78/4172484,4)</f>
        <v>-8.8800000000000004E-2</v>
      </c>
    </row>
    <row r="92" spans="1:14" ht="16.5" customHeight="1" thickTop="1">
      <c r="B92" s="111"/>
      <c r="C92" s="111"/>
      <c r="D92" s="112"/>
      <c r="E92" s="112"/>
      <c r="F92" s="108"/>
      <c r="G92" s="140"/>
      <c r="H92" s="141"/>
      <c r="I92" s="142"/>
      <c r="J92" s="141"/>
      <c r="K92" s="142"/>
      <c r="L92" s="141"/>
      <c r="M92" s="142"/>
      <c r="N92" s="141"/>
    </row>
    <row r="93" spans="1:14" ht="16.5" customHeight="1">
      <c r="B93" s="111"/>
      <c r="C93" s="111"/>
      <c r="D93" s="112"/>
      <c r="E93" s="112"/>
      <c r="F93" s="103"/>
      <c r="G93" s="143"/>
      <c r="H93" s="141"/>
      <c r="I93" s="142"/>
      <c r="J93" s="141"/>
      <c r="K93" s="142"/>
      <c r="L93" s="141"/>
      <c r="M93" s="142"/>
      <c r="N93" s="141"/>
    </row>
    <row r="94" spans="1:14" s="95" customFormat="1" ht="16.5" customHeight="1">
      <c r="G94" s="97"/>
      <c r="H94" s="144"/>
      <c r="I94" s="97"/>
      <c r="J94" s="144"/>
      <c r="K94" s="97"/>
      <c r="L94" s="144"/>
      <c r="M94" s="97"/>
      <c r="N94" s="144"/>
    </row>
    <row r="95" spans="1:14" ht="16.5" customHeight="1">
      <c r="A95" s="95"/>
      <c r="B95" s="95"/>
      <c r="C95" s="95"/>
      <c r="D95" s="95"/>
      <c r="E95" s="95"/>
      <c r="F95" s="95"/>
      <c r="G95" s="94"/>
      <c r="H95" s="14"/>
      <c r="I95" s="94"/>
      <c r="J95" s="14"/>
      <c r="K95" s="94"/>
      <c r="L95" s="14"/>
      <c r="M95" s="94"/>
      <c r="N95" s="14"/>
    </row>
    <row r="96" spans="1:14" ht="16.5" customHeight="1">
      <c r="B96" s="111"/>
      <c r="C96" s="111"/>
      <c r="D96" s="112"/>
      <c r="E96" s="112"/>
      <c r="G96" s="143"/>
      <c r="H96" s="141"/>
      <c r="I96" s="142"/>
      <c r="J96" s="141"/>
      <c r="K96" s="142"/>
      <c r="L96" s="141"/>
      <c r="M96" s="142"/>
      <c r="N96" s="141"/>
    </row>
    <row r="97" spans="2:14" ht="16.5" customHeight="1">
      <c r="B97" s="111"/>
      <c r="C97" s="111"/>
      <c r="D97" s="112"/>
      <c r="E97" s="112"/>
      <c r="G97" s="143"/>
      <c r="H97" s="141"/>
      <c r="I97" s="142"/>
      <c r="J97" s="141"/>
      <c r="K97" s="142"/>
      <c r="L97" s="141"/>
      <c r="M97" s="142"/>
      <c r="N97" s="141"/>
    </row>
    <row r="98" spans="2:14" ht="16.5" customHeight="1">
      <c r="B98" s="111"/>
      <c r="C98" s="111"/>
      <c r="D98" s="112"/>
      <c r="E98" s="112"/>
      <c r="G98" s="143"/>
      <c r="H98" s="141"/>
      <c r="I98" s="142"/>
      <c r="J98" s="141"/>
      <c r="K98" s="142"/>
      <c r="L98" s="141"/>
      <c r="M98" s="142"/>
      <c r="N98" s="141"/>
    </row>
    <row r="99" spans="2:14" ht="16.5" customHeight="1">
      <c r="B99" s="111"/>
      <c r="C99" s="111"/>
      <c r="D99" s="112"/>
      <c r="E99" s="112"/>
      <c r="G99" s="143"/>
      <c r="H99" s="141"/>
      <c r="I99" s="142"/>
      <c r="J99" s="141"/>
      <c r="K99" s="142"/>
      <c r="L99" s="141"/>
      <c r="M99" s="142"/>
      <c r="N99" s="141"/>
    </row>
    <row r="100" spans="2:14" ht="16.5" customHeight="1">
      <c r="B100" s="111"/>
      <c r="C100" s="111"/>
      <c r="D100" s="112"/>
      <c r="E100" s="112"/>
      <c r="G100" s="143"/>
      <c r="H100" s="141"/>
      <c r="I100" s="142"/>
      <c r="J100" s="141"/>
      <c r="K100" s="142"/>
      <c r="L100" s="141"/>
      <c r="M100" s="142"/>
      <c r="N100" s="141"/>
    </row>
    <row r="101" spans="2:14" ht="16.5" customHeight="1">
      <c r="B101" s="111"/>
      <c r="C101" s="111"/>
      <c r="D101" s="112"/>
      <c r="E101" s="112"/>
      <c r="G101" s="143"/>
      <c r="H101" s="141"/>
      <c r="I101" s="142"/>
      <c r="J101" s="141"/>
      <c r="K101" s="142"/>
      <c r="L101" s="141"/>
      <c r="M101" s="142"/>
      <c r="N101" s="141"/>
    </row>
    <row r="102" spans="2:14" ht="16.5" customHeight="1">
      <c r="B102" s="111"/>
      <c r="C102" s="111"/>
      <c r="D102" s="112"/>
      <c r="E102" s="112"/>
      <c r="G102" s="143"/>
      <c r="H102" s="141"/>
      <c r="I102" s="142"/>
      <c r="J102" s="141"/>
      <c r="K102" s="142"/>
      <c r="L102" s="141"/>
      <c r="M102" s="142"/>
      <c r="N102" s="141"/>
    </row>
    <row r="103" spans="2:14" ht="16.5" customHeight="1">
      <c r="B103" s="111"/>
      <c r="C103" s="111"/>
      <c r="D103" s="112"/>
      <c r="E103" s="112"/>
      <c r="G103" s="143"/>
      <c r="H103" s="141"/>
      <c r="I103" s="142"/>
      <c r="J103" s="141"/>
      <c r="K103" s="142"/>
      <c r="L103" s="141"/>
      <c r="M103" s="142"/>
      <c r="N103" s="141"/>
    </row>
    <row r="104" spans="2:14" ht="16.5" customHeight="1">
      <c r="B104" s="111"/>
      <c r="C104" s="111"/>
      <c r="D104" s="112"/>
      <c r="E104" s="112"/>
      <c r="G104" s="143"/>
      <c r="H104" s="141"/>
      <c r="I104" s="142"/>
      <c r="J104" s="141"/>
      <c r="K104" s="142"/>
      <c r="L104" s="141"/>
      <c r="M104" s="142"/>
      <c r="N104" s="141"/>
    </row>
    <row r="105" spans="2:14" ht="16.5" customHeight="1">
      <c r="B105" s="111"/>
      <c r="C105" s="111"/>
      <c r="D105" s="112"/>
      <c r="E105" s="112"/>
      <c r="G105" s="143"/>
      <c r="H105" s="141"/>
      <c r="I105" s="142"/>
      <c r="J105" s="141"/>
      <c r="K105" s="142"/>
      <c r="L105" s="141"/>
      <c r="M105" s="142"/>
      <c r="N105" s="141"/>
    </row>
    <row r="106" spans="2:14" ht="16.5" customHeight="1">
      <c r="B106" s="111"/>
      <c r="C106" s="111"/>
      <c r="D106" s="112"/>
      <c r="E106" s="112"/>
      <c r="G106" s="143"/>
      <c r="H106" s="141"/>
      <c r="I106" s="142"/>
      <c r="J106" s="141"/>
      <c r="K106" s="142"/>
      <c r="L106" s="141"/>
      <c r="M106" s="142"/>
      <c r="N106" s="141"/>
    </row>
    <row r="107" spans="2:14" ht="16.5" customHeight="1">
      <c r="B107" s="111"/>
      <c r="C107" s="111"/>
      <c r="D107" s="112"/>
      <c r="E107" s="112"/>
      <c r="G107" s="143"/>
      <c r="H107" s="141"/>
      <c r="I107" s="142"/>
      <c r="J107" s="141"/>
      <c r="K107" s="142"/>
      <c r="L107" s="141"/>
      <c r="M107" s="142"/>
      <c r="N107" s="141"/>
    </row>
    <row r="108" spans="2:14" ht="16.5" customHeight="1">
      <c r="B108" s="111"/>
      <c r="C108" s="111"/>
      <c r="D108" s="112"/>
      <c r="E108" s="112"/>
      <c r="G108" s="143"/>
      <c r="H108" s="141"/>
      <c r="I108" s="142"/>
      <c r="J108" s="141"/>
      <c r="K108" s="142"/>
      <c r="L108" s="141"/>
      <c r="M108" s="142"/>
      <c r="N108" s="141"/>
    </row>
    <row r="109" spans="2:14" ht="16.5" customHeight="1">
      <c r="B109" s="111"/>
      <c r="C109" s="111"/>
      <c r="D109" s="112"/>
      <c r="E109" s="112"/>
      <c r="G109" s="143"/>
      <c r="H109" s="141"/>
      <c r="I109" s="142"/>
      <c r="J109" s="141"/>
      <c r="K109" s="142"/>
      <c r="L109" s="141"/>
      <c r="M109" s="142"/>
      <c r="N109" s="141"/>
    </row>
    <row r="110" spans="2:14" ht="16.5" customHeight="1">
      <c r="B110" s="111"/>
      <c r="C110" s="111"/>
      <c r="D110" s="112"/>
      <c r="E110" s="112"/>
      <c r="G110" s="143"/>
      <c r="H110" s="141"/>
      <c r="I110" s="142"/>
      <c r="J110" s="141"/>
      <c r="K110" s="142"/>
      <c r="L110" s="141"/>
      <c r="M110" s="142"/>
      <c r="N110" s="141"/>
    </row>
    <row r="111" spans="2:14" ht="16.5" customHeight="1">
      <c r="B111" s="111"/>
      <c r="C111" s="111"/>
      <c r="D111" s="112"/>
      <c r="E111" s="112"/>
      <c r="G111" s="143"/>
      <c r="H111" s="141"/>
      <c r="I111" s="142"/>
      <c r="J111" s="141"/>
      <c r="K111" s="142"/>
      <c r="L111" s="141"/>
      <c r="M111" s="142"/>
      <c r="N111" s="141"/>
    </row>
    <row r="112" spans="2:14" ht="16.5" customHeight="1">
      <c r="B112" s="111"/>
      <c r="C112" s="111"/>
      <c r="D112" s="112"/>
      <c r="E112" s="112"/>
      <c r="G112" s="143"/>
      <c r="H112" s="141"/>
      <c r="I112" s="142"/>
      <c r="J112" s="141"/>
      <c r="K112" s="142"/>
      <c r="L112" s="141"/>
      <c r="M112" s="142"/>
      <c r="N112" s="141"/>
    </row>
    <row r="113" spans="1:14" ht="16.5" customHeight="1">
      <c r="B113" s="111"/>
      <c r="C113" s="111"/>
      <c r="D113" s="112"/>
      <c r="E113" s="112"/>
      <c r="G113" s="143"/>
      <c r="H113" s="141"/>
      <c r="I113" s="142"/>
      <c r="J113" s="141"/>
      <c r="K113" s="142"/>
      <c r="L113" s="141"/>
      <c r="M113" s="142"/>
      <c r="N113" s="141"/>
    </row>
    <row r="114" spans="1:14" ht="16.5" customHeight="1">
      <c r="B114" s="111"/>
      <c r="C114" s="111"/>
      <c r="D114" s="112"/>
      <c r="E114" s="112"/>
      <c r="G114" s="143"/>
      <c r="H114" s="141"/>
      <c r="I114" s="142"/>
      <c r="J114" s="141"/>
      <c r="K114" s="142"/>
      <c r="L114" s="141"/>
      <c r="M114" s="142"/>
      <c r="N114" s="141"/>
    </row>
    <row r="119" spans="1:14" ht="11.25" customHeight="1"/>
    <row r="120" spans="1:14" ht="21.95" customHeight="1">
      <c r="A120" s="91" t="s">
        <v>273</v>
      </c>
      <c r="B120" s="91"/>
      <c r="C120" s="91"/>
      <c r="D120" s="91"/>
      <c r="E120" s="91"/>
      <c r="F120" s="91"/>
      <c r="G120" s="91"/>
      <c r="H120" s="93"/>
      <c r="I120" s="91"/>
      <c r="J120" s="93"/>
      <c r="K120" s="91"/>
      <c r="L120" s="93"/>
      <c r="M120" s="91"/>
      <c r="N120" s="93"/>
    </row>
  </sheetData>
  <mergeCells count="9">
    <mergeCell ref="H70:J70"/>
    <mergeCell ref="L70:N70"/>
    <mergeCell ref="H6:J6"/>
    <mergeCell ref="L6:N6"/>
    <mergeCell ref="H7:J7"/>
    <mergeCell ref="L7:N7"/>
    <mergeCell ref="A63:N63"/>
    <mergeCell ref="H69:J69"/>
    <mergeCell ref="L69:N69"/>
  </mergeCells>
  <pageMargins left="0.8" right="0.5" top="0.5" bottom="0.6" header="0.49" footer="0.4"/>
  <pageSetup paperSize="9" scale="90" firstPageNumber="7" orientation="portrait" useFirstPageNumber="1" horizontalDpi="1200" verticalDpi="1200" r:id="rId1"/>
  <headerFooter>
    <oddFooter>&amp;R&amp;9&amp;P</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878C0-5766-4F41-AC24-AC0E264E9719}">
  <dimension ref="A1:AA55"/>
  <sheetViews>
    <sheetView topLeftCell="A19" zoomScale="92" zoomScaleNormal="92" zoomScaleSheetLayoutView="100" workbookViewId="0">
      <selection activeCell="H46" sqref="H46"/>
    </sheetView>
  </sheetViews>
  <sheetFormatPr defaultColWidth="9.33203125" defaultRowHeight="16.5" customHeight="1"/>
  <cols>
    <col min="1" max="1" width="54" style="215" customWidth="1"/>
    <col min="2" max="2" width="7.6640625" style="217" bestFit="1" customWidth="1"/>
    <col min="3" max="3" width="0.6640625" style="210" customWidth="1"/>
    <col min="4" max="4" width="14.83203125" style="209" customWidth="1"/>
    <col min="5" max="5" width="0.6640625" style="210" customWidth="1"/>
    <col min="6" max="6" width="13.83203125" style="209" customWidth="1"/>
    <col min="7" max="7" width="0.6640625" style="217" customWidth="1"/>
    <col min="8" max="8" width="18.5" style="209" customWidth="1"/>
    <col min="9" max="9" width="0.6640625" style="210" customWidth="1"/>
    <col min="10" max="10" width="16.5" style="209" customWidth="1"/>
    <col min="11" max="11" width="0.6640625" style="210" customWidth="1"/>
    <col min="12" max="12" width="15.83203125" style="209" customWidth="1"/>
    <col min="13" max="13" width="0.6640625" style="210" customWidth="1"/>
    <col min="14" max="14" width="14.6640625" style="209" customWidth="1"/>
    <col min="15" max="15" width="0.6640625" style="210" customWidth="1"/>
    <col min="16" max="16" width="15" style="209" customWidth="1"/>
    <col min="17" max="17" width="0.6640625" style="210" customWidth="1"/>
    <col min="18" max="18" width="15.1640625" style="209" customWidth="1"/>
    <col min="19" max="19" width="0.6640625" style="210" customWidth="1"/>
    <col min="20" max="20" width="16.1640625" style="209" customWidth="1"/>
    <col min="21" max="21" width="0.6640625" style="210" customWidth="1"/>
    <col min="22" max="22" width="13.6640625" style="209" customWidth="1"/>
    <col min="23" max="23" width="0.6640625" style="210" customWidth="1"/>
    <col min="24" max="24" width="14.6640625" style="209" customWidth="1"/>
    <col min="25" max="25" width="0.6640625" style="210" customWidth="1"/>
    <col min="26" max="26" width="13.5" style="209" customWidth="1"/>
    <col min="27" max="16384" width="9.33203125" style="147"/>
  </cols>
  <sheetData>
    <row r="1" spans="1:26" ht="16.5" customHeight="1">
      <c r="A1" s="145" t="s">
        <v>0</v>
      </c>
      <c r="B1" s="146"/>
      <c r="G1" s="146"/>
    </row>
    <row r="2" spans="1:26" ht="16.5" customHeight="1">
      <c r="A2" s="148" t="s">
        <v>112</v>
      </c>
      <c r="B2" s="146"/>
      <c r="G2" s="146"/>
    </row>
    <row r="3" spans="1:26" ht="16.5" customHeight="1">
      <c r="A3" s="149" t="s">
        <v>217</v>
      </c>
      <c r="B3" s="150"/>
      <c r="C3" s="212"/>
      <c r="D3" s="211"/>
      <c r="E3" s="212"/>
      <c r="F3" s="211"/>
      <c r="G3" s="150"/>
      <c r="H3" s="211"/>
      <c r="I3" s="212"/>
      <c r="J3" s="211"/>
      <c r="K3" s="212"/>
      <c r="L3" s="211"/>
      <c r="M3" s="212"/>
      <c r="N3" s="211"/>
      <c r="O3" s="212"/>
      <c r="P3" s="211"/>
      <c r="Q3" s="212"/>
      <c r="R3" s="211"/>
      <c r="S3" s="212"/>
      <c r="T3" s="211"/>
      <c r="U3" s="212"/>
      <c r="V3" s="211"/>
      <c r="W3" s="273"/>
      <c r="X3" s="211"/>
      <c r="Y3" s="212"/>
      <c r="Z3" s="211"/>
    </row>
    <row r="4" spans="1:26" ht="16.5" customHeight="1">
      <c r="A4" s="151"/>
      <c r="B4" s="146"/>
      <c r="G4" s="146"/>
    </row>
    <row r="5" spans="1:26" ht="16.5" customHeight="1">
      <c r="A5" s="152"/>
      <c r="B5" s="146"/>
      <c r="G5" s="146"/>
    </row>
    <row r="6" spans="1:26" ht="16.5" customHeight="1">
      <c r="A6" s="152"/>
      <c r="B6" s="153"/>
      <c r="C6" s="153"/>
      <c r="D6" s="283" t="s">
        <v>113</v>
      </c>
      <c r="E6" s="283"/>
      <c r="F6" s="283"/>
      <c r="G6" s="283"/>
      <c r="H6" s="283"/>
      <c r="I6" s="283"/>
      <c r="J6" s="283"/>
      <c r="K6" s="283"/>
      <c r="L6" s="283"/>
      <c r="M6" s="283"/>
      <c r="N6" s="283"/>
      <c r="O6" s="283"/>
      <c r="P6" s="283"/>
      <c r="Q6" s="283"/>
      <c r="R6" s="283"/>
      <c r="S6" s="283"/>
      <c r="T6" s="283"/>
      <c r="U6" s="283"/>
      <c r="V6" s="283"/>
      <c r="W6" s="283"/>
      <c r="X6" s="283"/>
      <c r="Y6" s="283"/>
      <c r="Z6" s="283"/>
    </row>
    <row r="7" spans="1:26" ht="16.5" customHeight="1">
      <c r="A7" s="152"/>
      <c r="B7" s="153"/>
      <c r="C7" s="153"/>
      <c r="D7" s="284" t="s">
        <v>114</v>
      </c>
      <c r="E7" s="284"/>
      <c r="F7" s="284"/>
      <c r="G7" s="284"/>
      <c r="H7" s="284"/>
      <c r="I7" s="284"/>
      <c r="J7" s="284"/>
      <c r="K7" s="284"/>
      <c r="L7" s="284"/>
      <c r="M7" s="284"/>
      <c r="N7" s="284"/>
      <c r="O7" s="284"/>
      <c r="P7" s="284"/>
      <c r="Q7" s="284"/>
      <c r="R7" s="284"/>
      <c r="S7" s="284"/>
      <c r="T7" s="284"/>
      <c r="U7" s="284"/>
      <c r="V7" s="284"/>
      <c r="W7" s="271"/>
      <c r="X7" s="213"/>
      <c r="Y7" s="214"/>
      <c r="Z7" s="213"/>
    </row>
    <row r="8" spans="1:26" ht="16.5" customHeight="1">
      <c r="B8" s="146"/>
      <c r="C8" s="155"/>
      <c r="D8" s="154"/>
      <c r="E8" s="155"/>
      <c r="F8" s="154"/>
      <c r="G8" s="146"/>
      <c r="H8" s="154"/>
      <c r="I8" s="155"/>
      <c r="J8" s="154"/>
      <c r="K8" s="155"/>
      <c r="L8" s="154"/>
      <c r="M8" s="156"/>
      <c r="R8" s="284" t="s">
        <v>194</v>
      </c>
      <c r="S8" s="284"/>
      <c r="T8" s="284"/>
      <c r="U8" s="271"/>
      <c r="V8" s="154"/>
      <c r="Y8" s="214"/>
    </row>
    <row r="9" spans="1:26" ht="16.5" customHeight="1">
      <c r="B9" s="146"/>
      <c r="C9" s="155"/>
      <c r="D9" s="154"/>
      <c r="E9" s="155"/>
      <c r="F9" s="154"/>
      <c r="G9" s="146"/>
      <c r="H9" s="154"/>
      <c r="I9" s="155"/>
      <c r="J9" s="154"/>
      <c r="K9" s="155"/>
      <c r="L9" s="154"/>
      <c r="M9" s="156"/>
      <c r="R9" s="284" t="s">
        <v>105</v>
      </c>
      <c r="S9" s="284"/>
      <c r="T9" s="284"/>
      <c r="U9" s="284"/>
      <c r="V9" s="154"/>
      <c r="Y9" s="214"/>
    </row>
    <row r="10" spans="1:26" ht="16.5" customHeight="1">
      <c r="B10" s="146"/>
      <c r="C10" s="156"/>
      <c r="D10" s="154" t="s">
        <v>115</v>
      </c>
      <c r="E10" s="156"/>
      <c r="F10" s="154" t="s">
        <v>119</v>
      </c>
      <c r="G10" s="146"/>
      <c r="H10" s="154" t="s">
        <v>250</v>
      </c>
      <c r="I10" s="156"/>
      <c r="J10" s="154" t="s">
        <v>204</v>
      </c>
      <c r="K10" s="156"/>
      <c r="L10" s="154" t="s">
        <v>209</v>
      </c>
      <c r="M10" s="156"/>
      <c r="N10" s="283" t="s">
        <v>201</v>
      </c>
      <c r="O10" s="283"/>
      <c r="P10" s="283"/>
      <c r="Q10" s="155"/>
      <c r="R10" s="157" t="s">
        <v>199</v>
      </c>
      <c r="S10" s="268"/>
      <c r="T10" s="157" t="s">
        <v>117</v>
      </c>
      <c r="U10" s="147"/>
      <c r="V10" s="154"/>
      <c r="W10" s="155"/>
      <c r="X10" s="154"/>
      <c r="Y10" s="156"/>
      <c r="Z10" s="154"/>
    </row>
    <row r="11" spans="1:26" ht="16.5" customHeight="1">
      <c r="B11" s="146"/>
      <c r="C11" s="156"/>
      <c r="D11" s="154" t="s">
        <v>118</v>
      </c>
      <c r="E11" s="156"/>
      <c r="F11" s="154" t="s">
        <v>126</v>
      </c>
      <c r="G11" s="146"/>
      <c r="H11" s="154" t="s">
        <v>251</v>
      </c>
      <c r="I11" s="156"/>
      <c r="J11" s="154" t="s">
        <v>205</v>
      </c>
      <c r="K11" s="156"/>
      <c r="L11" s="154" t="s">
        <v>120</v>
      </c>
      <c r="M11" s="156"/>
      <c r="N11" s="154" t="s">
        <v>121</v>
      </c>
      <c r="O11" s="156"/>
      <c r="P11" s="154"/>
      <c r="Q11" s="156"/>
      <c r="R11" s="154" t="s">
        <v>198</v>
      </c>
      <c r="S11" s="268"/>
      <c r="T11" s="157" t="s">
        <v>122</v>
      </c>
      <c r="U11" s="268"/>
      <c r="V11" s="154" t="s">
        <v>123</v>
      </c>
      <c r="X11" s="154" t="s">
        <v>124</v>
      </c>
      <c r="Z11" s="154" t="s">
        <v>211</v>
      </c>
    </row>
    <row r="12" spans="1:26" ht="16.5" customHeight="1">
      <c r="B12" s="216"/>
      <c r="C12" s="156"/>
      <c r="D12" s="154" t="s">
        <v>125</v>
      </c>
      <c r="E12" s="156"/>
      <c r="F12" s="154" t="s">
        <v>188</v>
      </c>
      <c r="G12" s="216"/>
      <c r="H12" s="154" t="s">
        <v>252</v>
      </c>
      <c r="I12" s="156"/>
      <c r="J12" s="154" t="s">
        <v>206</v>
      </c>
      <c r="K12" s="156"/>
      <c r="L12" s="154" t="s">
        <v>127</v>
      </c>
      <c r="M12" s="214"/>
      <c r="N12" s="158" t="s">
        <v>128</v>
      </c>
      <c r="P12" s="154" t="s">
        <v>76</v>
      </c>
      <c r="R12" s="157" t="s">
        <v>129</v>
      </c>
      <c r="S12" s="268"/>
      <c r="T12" s="157" t="s">
        <v>130</v>
      </c>
      <c r="U12" s="268"/>
      <c r="V12" s="154" t="s">
        <v>131</v>
      </c>
      <c r="X12" s="154" t="s">
        <v>132</v>
      </c>
      <c r="Z12" s="154" t="s">
        <v>130</v>
      </c>
    </row>
    <row r="13" spans="1:26" ht="16.5" customHeight="1">
      <c r="B13" s="230" t="s">
        <v>9</v>
      </c>
      <c r="C13" s="156"/>
      <c r="D13" s="159" t="s">
        <v>133</v>
      </c>
      <c r="E13" s="156"/>
      <c r="F13" s="159" t="s">
        <v>133</v>
      </c>
      <c r="G13" s="216"/>
      <c r="H13" s="159" t="s">
        <v>133</v>
      </c>
      <c r="I13" s="156"/>
      <c r="J13" s="159" t="s">
        <v>133</v>
      </c>
      <c r="K13" s="156"/>
      <c r="L13" s="159" t="s">
        <v>133</v>
      </c>
      <c r="M13" s="214"/>
      <c r="N13" s="160" t="s">
        <v>133</v>
      </c>
      <c r="P13" s="159" t="s">
        <v>133</v>
      </c>
      <c r="R13" s="161" t="s">
        <v>133</v>
      </c>
      <c r="S13" s="268"/>
      <c r="T13" s="161" t="s">
        <v>133</v>
      </c>
      <c r="U13" s="268"/>
      <c r="V13" s="159" t="s">
        <v>133</v>
      </c>
      <c r="X13" s="159" t="s">
        <v>133</v>
      </c>
      <c r="Z13" s="159" t="s">
        <v>133</v>
      </c>
    </row>
    <row r="14" spans="1:26" ht="16.5" customHeight="1">
      <c r="B14" s="216"/>
      <c r="C14" s="214"/>
      <c r="D14" s="157"/>
      <c r="E14" s="214"/>
      <c r="F14" s="213"/>
      <c r="G14" s="216"/>
      <c r="H14" s="157"/>
      <c r="I14" s="214"/>
      <c r="J14" s="157"/>
      <c r="K14" s="214"/>
      <c r="L14" s="213"/>
      <c r="M14" s="214"/>
      <c r="N14" s="154"/>
      <c r="P14" s="154"/>
      <c r="R14" s="154"/>
      <c r="S14" s="156"/>
      <c r="T14" s="154"/>
      <c r="U14" s="156"/>
      <c r="V14" s="154"/>
      <c r="W14" s="156"/>
      <c r="X14" s="213"/>
      <c r="Y14" s="214"/>
      <c r="Z14" s="213"/>
    </row>
    <row r="15" spans="1:26" ht="16.5" customHeight="1">
      <c r="A15" s="162" t="s">
        <v>281</v>
      </c>
      <c r="B15" s="216"/>
      <c r="C15" s="214"/>
      <c r="D15" s="213">
        <v>4172484</v>
      </c>
      <c r="E15" s="214"/>
      <c r="F15" s="213">
        <v>167265</v>
      </c>
      <c r="G15" s="216"/>
      <c r="H15" s="213">
        <v>-615670</v>
      </c>
      <c r="I15" s="214"/>
      <c r="J15" s="213">
        <v>0</v>
      </c>
      <c r="K15" s="214"/>
      <c r="L15" s="213">
        <v>28940</v>
      </c>
      <c r="M15" s="214"/>
      <c r="N15" s="209">
        <v>134000</v>
      </c>
      <c r="P15" s="209">
        <v>375111</v>
      </c>
      <c r="R15" s="209">
        <v>3562</v>
      </c>
      <c r="T15" s="209">
        <f t="shared" ref="T15:T29" si="0">SUM(R15:S15)</f>
        <v>3562</v>
      </c>
      <c r="V15" s="209">
        <f t="shared" ref="V15:V29" si="1">SUM(D15:P15,T15)</f>
        <v>4265692</v>
      </c>
      <c r="X15" s="213">
        <v>33194</v>
      </c>
      <c r="Y15" s="214"/>
      <c r="Z15" s="213">
        <f t="shared" ref="Z15:Z29" si="2">SUM(V15,X15)</f>
        <v>4298886</v>
      </c>
    </row>
    <row r="16" spans="1:26" ht="16.5" customHeight="1">
      <c r="A16" s="147" t="s">
        <v>290</v>
      </c>
      <c r="B16" s="231">
        <v>5</v>
      </c>
      <c r="C16" s="214"/>
      <c r="D16" s="161">
        <v>0</v>
      </c>
      <c r="E16" s="214"/>
      <c r="F16" s="238">
        <v>0</v>
      </c>
      <c r="G16" s="216"/>
      <c r="H16" s="161">
        <v>0</v>
      </c>
      <c r="I16" s="214"/>
      <c r="J16" s="161">
        <v>0</v>
      </c>
      <c r="K16" s="214"/>
      <c r="L16" s="238">
        <v>0</v>
      </c>
      <c r="M16" s="214"/>
      <c r="N16" s="159">
        <v>0</v>
      </c>
      <c r="P16" s="211">
        <v>29854</v>
      </c>
      <c r="R16" s="159">
        <v>0</v>
      </c>
      <c r="S16" s="156"/>
      <c r="T16" s="159">
        <f t="shared" si="0"/>
        <v>0</v>
      </c>
      <c r="U16" s="156"/>
      <c r="V16" s="211">
        <f t="shared" si="1"/>
        <v>29854</v>
      </c>
      <c r="W16" s="156"/>
      <c r="X16" s="238">
        <v>0</v>
      </c>
      <c r="Y16" s="214"/>
      <c r="Z16" s="238">
        <f t="shared" si="2"/>
        <v>29854</v>
      </c>
    </row>
    <row r="17" spans="1:27" ht="7.9" customHeight="1">
      <c r="A17" s="147"/>
      <c r="B17" s="216"/>
      <c r="C17" s="214"/>
      <c r="D17" s="157"/>
      <c r="E17" s="214"/>
      <c r="F17" s="213"/>
      <c r="G17" s="216"/>
      <c r="H17" s="157"/>
      <c r="I17" s="214"/>
      <c r="J17" s="157"/>
      <c r="K17" s="214"/>
      <c r="L17" s="213"/>
      <c r="M17" s="214"/>
      <c r="N17" s="154"/>
      <c r="P17" s="154"/>
      <c r="R17" s="154"/>
      <c r="S17" s="156"/>
      <c r="T17" s="154"/>
      <c r="U17" s="156"/>
      <c r="V17" s="154"/>
      <c r="W17" s="156"/>
      <c r="X17" s="213"/>
      <c r="Y17" s="214"/>
      <c r="Z17" s="213"/>
    </row>
    <row r="18" spans="1:27" ht="16.5" customHeight="1">
      <c r="A18" s="162" t="s">
        <v>282</v>
      </c>
      <c r="B18" s="146"/>
      <c r="C18" s="214"/>
      <c r="D18" s="213">
        <f>SUM(D15:D17)</f>
        <v>4172484</v>
      </c>
      <c r="E18" s="214"/>
      <c r="F18" s="213">
        <f>SUM(F15:F17)</f>
        <v>167265</v>
      </c>
      <c r="G18" s="146"/>
      <c r="H18" s="213">
        <f>SUM(H15:H17)</f>
        <v>-615670</v>
      </c>
      <c r="I18" s="214"/>
      <c r="J18" s="213">
        <f>SUM(J15:J17)</f>
        <v>0</v>
      </c>
      <c r="K18" s="214"/>
      <c r="L18" s="213">
        <f>SUM(L15:L17)</f>
        <v>28940</v>
      </c>
      <c r="M18" s="267"/>
      <c r="N18" s="213">
        <f>SUM(N15:N17)</f>
        <v>134000</v>
      </c>
      <c r="O18" s="267"/>
      <c r="P18" s="213">
        <f>SUM(P15:P17)</f>
        <v>404965</v>
      </c>
      <c r="R18" s="213">
        <f>SUM(R15:R17)</f>
        <v>3562</v>
      </c>
      <c r="S18" s="269"/>
      <c r="T18" s="213">
        <f t="shared" si="0"/>
        <v>3562</v>
      </c>
      <c r="U18" s="269"/>
      <c r="V18" s="213">
        <f t="shared" si="1"/>
        <v>4295546</v>
      </c>
      <c r="W18" s="269"/>
      <c r="X18" s="213">
        <f>SUM(X15:X17)</f>
        <v>33194</v>
      </c>
      <c r="Y18" s="214"/>
      <c r="Z18" s="213">
        <f t="shared" si="2"/>
        <v>4328740</v>
      </c>
    </row>
    <row r="19" spans="1:27" ht="16.5" customHeight="1">
      <c r="A19" s="147" t="s">
        <v>308</v>
      </c>
      <c r="B19" s="146"/>
      <c r="C19" s="214"/>
      <c r="D19" s="213"/>
      <c r="E19" s="214"/>
      <c r="F19" s="213"/>
      <c r="G19" s="146"/>
      <c r="H19" s="213"/>
      <c r="I19" s="214"/>
      <c r="J19" s="213"/>
      <c r="K19" s="214"/>
      <c r="L19" s="213"/>
      <c r="M19" s="267"/>
      <c r="N19" s="213"/>
      <c r="O19" s="267"/>
      <c r="P19" s="213"/>
      <c r="R19" s="213"/>
      <c r="S19" s="269"/>
      <c r="T19" s="213"/>
      <c r="U19" s="269"/>
      <c r="V19" s="213"/>
      <c r="W19" s="269"/>
      <c r="X19" s="213"/>
      <c r="Y19" s="214"/>
      <c r="Z19" s="213"/>
    </row>
    <row r="20" spans="1:27" ht="16.5" customHeight="1">
      <c r="A20" s="147" t="s">
        <v>309</v>
      </c>
      <c r="B20" s="231">
        <v>5</v>
      </c>
      <c r="C20" s="214"/>
      <c r="D20" s="213">
        <v>0</v>
      </c>
      <c r="E20" s="214"/>
      <c r="F20" s="213">
        <v>0</v>
      </c>
      <c r="G20" s="146"/>
      <c r="H20" s="213">
        <v>0</v>
      </c>
      <c r="I20" s="214"/>
      <c r="J20" s="213">
        <v>0</v>
      </c>
      <c r="K20" s="214"/>
      <c r="L20" s="213">
        <v>0</v>
      </c>
      <c r="M20" s="267"/>
      <c r="N20" s="213">
        <v>0</v>
      </c>
      <c r="O20" s="267"/>
      <c r="P20" s="213">
        <v>-112</v>
      </c>
      <c r="R20" s="213">
        <v>0</v>
      </c>
      <c r="S20" s="269"/>
      <c r="T20" s="213">
        <f t="shared" si="0"/>
        <v>0</v>
      </c>
      <c r="U20" s="269"/>
      <c r="V20" s="213">
        <f t="shared" si="1"/>
        <v>-112</v>
      </c>
      <c r="W20" s="269"/>
      <c r="X20" s="213">
        <v>0</v>
      </c>
      <c r="Y20" s="214"/>
      <c r="Z20" s="213">
        <f t="shared" si="2"/>
        <v>-112</v>
      </c>
    </row>
    <row r="21" spans="1:27" ht="16.5" customHeight="1">
      <c r="A21" s="147" t="s">
        <v>134</v>
      </c>
      <c r="B21" s="146"/>
      <c r="C21" s="219"/>
      <c r="D21" s="237">
        <v>0</v>
      </c>
      <c r="E21" s="219"/>
      <c r="F21" s="238">
        <v>0</v>
      </c>
      <c r="G21" s="146"/>
      <c r="H21" s="237">
        <v>0</v>
      </c>
      <c r="I21" s="219"/>
      <c r="J21" s="237">
        <v>0</v>
      </c>
      <c r="K21" s="219"/>
      <c r="L21" s="238">
        <v>0</v>
      </c>
      <c r="M21" s="219"/>
      <c r="N21" s="238">
        <v>0</v>
      </c>
      <c r="P21" s="238">
        <v>-532272</v>
      </c>
      <c r="R21" s="238">
        <v>1303</v>
      </c>
      <c r="S21" s="270"/>
      <c r="T21" s="238">
        <f t="shared" si="0"/>
        <v>1303</v>
      </c>
      <c r="U21" s="272"/>
      <c r="V21" s="238">
        <f t="shared" si="1"/>
        <v>-530969</v>
      </c>
      <c r="W21" s="272"/>
      <c r="X21" s="238">
        <v>-1363</v>
      </c>
      <c r="Z21" s="238">
        <f t="shared" si="2"/>
        <v>-532332</v>
      </c>
    </row>
    <row r="22" spans="1:27" s="23" customFormat="1" ht="6" customHeight="1">
      <c r="A22" s="147"/>
      <c r="B22" s="221"/>
      <c r="C22" s="197"/>
      <c r="D22" s="213"/>
      <c r="E22" s="197"/>
      <c r="F22" s="198"/>
      <c r="G22" s="221"/>
      <c r="H22" s="213"/>
      <c r="I22" s="197"/>
      <c r="J22" s="213"/>
      <c r="K22" s="197"/>
      <c r="L22" s="198"/>
      <c r="M22" s="197"/>
      <c r="N22" s="213"/>
      <c r="O22" s="214"/>
      <c r="P22" s="213"/>
      <c r="Q22" s="214"/>
      <c r="R22" s="213"/>
      <c r="S22" s="214"/>
      <c r="T22" s="213"/>
      <c r="U22" s="214"/>
      <c r="V22" s="213"/>
      <c r="W22" s="214"/>
      <c r="X22" s="213"/>
      <c r="Y22" s="214"/>
      <c r="Z22" s="213"/>
      <c r="AA22" s="147"/>
    </row>
    <row r="23" spans="1:27" ht="16.5" customHeight="1" thickBot="1">
      <c r="A23" s="162" t="s">
        <v>218</v>
      </c>
      <c r="D23" s="239">
        <f>SUM(D18:D21)</f>
        <v>4172484</v>
      </c>
      <c r="F23" s="239">
        <f>SUM(F18:F21)</f>
        <v>167265</v>
      </c>
      <c r="H23" s="239">
        <f>SUM(H18:H21)</f>
        <v>-615670</v>
      </c>
      <c r="J23" s="239">
        <f>SUM(J18:J21)</f>
        <v>0</v>
      </c>
      <c r="L23" s="239">
        <f>SUM(L18:L21)</f>
        <v>28940</v>
      </c>
      <c r="N23" s="239">
        <f>SUM(N18:N21)</f>
        <v>134000</v>
      </c>
      <c r="P23" s="239">
        <f>SUM(P18:P21)</f>
        <v>-127419</v>
      </c>
      <c r="R23" s="239">
        <f>SUM(R18:R21)</f>
        <v>4865</v>
      </c>
      <c r="T23" s="239">
        <f t="shared" si="0"/>
        <v>4865</v>
      </c>
      <c r="V23" s="239">
        <f t="shared" si="1"/>
        <v>3764465</v>
      </c>
      <c r="X23" s="239">
        <f>SUM(X18:X21)</f>
        <v>31831</v>
      </c>
      <c r="Z23" s="239">
        <f t="shared" si="2"/>
        <v>3796296</v>
      </c>
    </row>
    <row r="24" spans="1:27" ht="16.5" customHeight="1" thickTop="1">
      <c r="B24" s="216"/>
      <c r="C24" s="214"/>
      <c r="D24" s="157"/>
      <c r="E24" s="214"/>
      <c r="F24" s="213"/>
      <c r="G24" s="216"/>
      <c r="H24" s="157"/>
      <c r="I24" s="214"/>
      <c r="J24" s="157"/>
      <c r="K24" s="214"/>
      <c r="L24" s="213"/>
      <c r="M24" s="214"/>
      <c r="N24" s="154"/>
      <c r="P24" s="154"/>
      <c r="R24" s="154"/>
      <c r="S24" s="156"/>
      <c r="T24" s="154"/>
      <c r="U24" s="156"/>
      <c r="V24" s="154"/>
      <c r="W24" s="156"/>
      <c r="X24" s="154"/>
      <c r="Y24" s="156"/>
      <c r="Z24" s="154"/>
    </row>
    <row r="25" spans="1:27" ht="16.5" customHeight="1">
      <c r="B25" s="216"/>
      <c r="C25" s="214"/>
      <c r="D25" s="157"/>
      <c r="E25" s="214"/>
      <c r="F25" s="213"/>
      <c r="G25" s="216"/>
      <c r="H25" s="157"/>
      <c r="I25" s="214"/>
      <c r="J25" s="157"/>
      <c r="K25" s="214"/>
      <c r="L25" s="213"/>
      <c r="M25" s="214"/>
      <c r="N25" s="154"/>
      <c r="P25" s="154"/>
      <c r="R25" s="154"/>
      <c r="S25" s="156"/>
      <c r="T25" s="154"/>
      <c r="U25" s="156"/>
      <c r="V25" s="154"/>
      <c r="W25" s="156"/>
      <c r="X25" s="154"/>
      <c r="Y25" s="156"/>
      <c r="Z25" s="154"/>
    </row>
    <row r="26" spans="1:27" ht="16.5" customHeight="1">
      <c r="A26" s="162" t="s">
        <v>283</v>
      </c>
      <c r="B26" s="216"/>
      <c r="C26" s="214"/>
      <c r="D26" s="218">
        <v>4172484</v>
      </c>
      <c r="E26" s="214"/>
      <c r="F26" s="218">
        <v>167265</v>
      </c>
      <c r="G26" s="146"/>
      <c r="H26" s="218">
        <v>-615670</v>
      </c>
      <c r="I26" s="214"/>
      <c r="J26" s="218">
        <v>0</v>
      </c>
      <c r="K26" s="214"/>
      <c r="L26" s="218">
        <v>28940</v>
      </c>
      <c r="M26" s="267"/>
      <c r="N26" s="218">
        <v>134000</v>
      </c>
      <c r="O26" s="267"/>
      <c r="P26" s="218">
        <v>-454078</v>
      </c>
      <c r="R26" s="218">
        <v>3955</v>
      </c>
      <c r="S26" s="269"/>
      <c r="T26" s="218">
        <f t="shared" si="0"/>
        <v>3955</v>
      </c>
      <c r="U26" s="269"/>
      <c r="V26" s="218">
        <f t="shared" si="1"/>
        <v>3436896</v>
      </c>
      <c r="W26" s="269"/>
      <c r="X26" s="218">
        <v>31550</v>
      </c>
      <c r="Y26" s="214"/>
      <c r="Z26" s="218">
        <f t="shared" si="2"/>
        <v>3468446</v>
      </c>
    </row>
    <row r="27" spans="1:27" ht="16.5" customHeight="1">
      <c r="A27" s="147" t="s">
        <v>290</v>
      </c>
      <c r="B27" s="231">
        <v>5</v>
      </c>
      <c r="C27" s="214"/>
      <c r="D27" s="163">
        <v>0</v>
      </c>
      <c r="E27" s="219"/>
      <c r="F27" s="220">
        <v>0</v>
      </c>
      <c r="G27" s="146"/>
      <c r="H27" s="163">
        <v>0</v>
      </c>
      <c r="I27" s="219"/>
      <c r="J27" s="163">
        <v>0</v>
      </c>
      <c r="K27" s="219"/>
      <c r="L27" s="220">
        <v>0</v>
      </c>
      <c r="M27" s="219"/>
      <c r="N27" s="220">
        <v>0</v>
      </c>
      <c r="P27" s="220">
        <v>31705</v>
      </c>
      <c r="R27" s="220">
        <v>0</v>
      </c>
      <c r="S27" s="270"/>
      <c r="T27" s="220">
        <f t="shared" si="0"/>
        <v>0</v>
      </c>
      <c r="U27" s="272"/>
      <c r="V27" s="220">
        <f t="shared" si="1"/>
        <v>31705</v>
      </c>
      <c r="W27" s="272"/>
      <c r="X27" s="220">
        <v>0</v>
      </c>
      <c r="Z27" s="220">
        <f t="shared" si="2"/>
        <v>31705</v>
      </c>
    </row>
    <row r="28" spans="1:27" ht="6.6" customHeight="1">
      <c r="B28" s="216"/>
      <c r="C28" s="214"/>
      <c r="D28" s="218"/>
      <c r="E28" s="214"/>
      <c r="F28" s="218"/>
      <c r="G28" s="213"/>
      <c r="H28" s="218"/>
      <c r="I28" s="213"/>
      <c r="J28" s="218"/>
      <c r="K28" s="213"/>
      <c r="L28" s="218"/>
      <c r="M28" s="213"/>
      <c r="N28" s="218"/>
      <c r="O28" s="213"/>
      <c r="P28" s="218"/>
      <c r="Q28" s="213"/>
      <c r="R28" s="218"/>
      <c r="S28" s="213"/>
      <c r="T28" s="218"/>
      <c r="U28" s="213"/>
      <c r="V28" s="218"/>
      <c r="W28" s="213"/>
      <c r="X28" s="218"/>
      <c r="Y28" s="213"/>
      <c r="Z28" s="218"/>
    </row>
    <row r="29" spans="1:27" ht="16.5" customHeight="1">
      <c r="A29" s="162" t="s">
        <v>284</v>
      </c>
      <c r="B29" s="146"/>
      <c r="C29" s="214"/>
      <c r="D29" s="218">
        <f>SUM(D26:D28)</f>
        <v>4172484</v>
      </c>
      <c r="E29" s="214"/>
      <c r="F29" s="218">
        <f>SUM(F26:F28)</f>
        <v>167265</v>
      </c>
      <c r="G29" s="146"/>
      <c r="H29" s="218">
        <f>SUM(H26:H28)</f>
        <v>-615670</v>
      </c>
      <c r="I29" s="214"/>
      <c r="J29" s="218">
        <f>SUM(J26:J28)</f>
        <v>0</v>
      </c>
      <c r="K29" s="214"/>
      <c r="L29" s="218">
        <f>SUM(L26:L28)</f>
        <v>28940</v>
      </c>
      <c r="M29" s="267"/>
      <c r="N29" s="218">
        <f>SUM(N26:N28)</f>
        <v>134000</v>
      </c>
      <c r="O29" s="267"/>
      <c r="P29" s="218">
        <f>SUM(P26:P28)</f>
        <v>-422373</v>
      </c>
      <c r="R29" s="218">
        <f>SUM(R26:R28)</f>
        <v>3955</v>
      </c>
      <c r="S29" s="269"/>
      <c r="T29" s="218">
        <f t="shared" si="0"/>
        <v>3955</v>
      </c>
      <c r="U29" s="269"/>
      <c r="V29" s="218">
        <f t="shared" si="1"/>
        <v>3468601</v>
      </c>
      <c r="W29" s="269"/>
      <c r="X29" s="218">
        <f>SUM(X26:X28)</f>
        <v>31550</v>
      </c>
      <c r="Y29" s="214"/>
      <c r="Z29" s="218">
        <f t="shared" si="2"/>
        <v>3500151</v>
      </c>
    </row>
    <row r="30" spans="1:27" ht="16.5" customHeight="1">
      <c r="A30" s="147" t="s">
        <v>185</v>
      </c>
      <c r="B30" s="231">
        <v>22</v>
      </c>
      <c r="C30" s="214"/>
      <c r="D30" s="218">
        <v>1622000</v>
      </c>
      <c r="E30" s="214"/>
      <c r="F30" s="218">
        <v>-955988</v>
      </c>
      <c r="G30" s="146"/>
      <c r="H30" s="218" t="s">
        <v>46</v>
      </c>
      <c r="I30" s="214"/>
      <c r="J30" s="218" t="s">
        <v>46</v>
      </c>
      <c r="K30" s="214"/>
      <c r="L30" s="218" t="s">
        <v>46</v>
      </c>
      <c r="M30" s="267"/>
      <c r="N30" s="218" t="s">
        <v>46</v>
      </c>
      <c r="O30" s="267"/>
      <c r="P30" s="218" t="s">
        <v>46</v>
      </c>
      <c r="R30" s="218">
        <v>0</v>
      </c>
      <c r="S30" s="269"/>
      <c r="T30" s="218">
        <f>SUM(R30:S30)</f>
        <v>0</v>
      </c>
      <c r="U30" s="269"/>
      <c r="V30" s="218">
        <f>SUM(D30:P30,T30)</f>
        <v>666012</v>
      </c>
      <c r="W30" s="269"/>
      <c r="X30" s="218">
        <v>0</v>
      </c>
      <c r="Y30" s="214"/>
      <c r="Z30" s="218">
        <f>SUM(V30,X30)</f>
        <v>666012</v>
      </c>
    </row>
    <row r="31" spans="1:27" ht="16.5" customHeight="1">
      <c r="A31" s="147" t="s">
        <v>307</v>
      </c>
      <c r="B31" s="231">
        <v>17</v>
      </c>
      <c r="C31" s="214"/>
      <c r="D31" s="218" t="s">
        <v>46</v>
      </c>
      <c r="E31" s="214"/>
      <c r="F31" s="218" t="s">
        <v>46</v>
      </c>
      <c r="G31" s="146"/>
      <c r="H31" s="218" t="s">
        <v>46</v>
      </c>
      <c r="I31" s="214"/>
      <c r="J31" s="218">
        <v>18624</v>
      </c>
      <c r="K31" s="214"/>
      <c r="L31" s="218" t="s">
        <v>46</v>
      </c>
      <c r="M31" s="267"/>
      <c r="N31" s="218" t="s">
        <v>46</v>
      </c>
      <c r="O31" s="267"/>
      <c r="P31" s="218" t="s">
        <v>46</v>
      </c>
      <c r="R31" s="218">
        <v>0</v>
      </c>
      <c r="S31" s="269"/>
      <c r="T31" s="218">
        <f t="shared" ref="T31:T35" si="3">SUM(R31:S31)</f>
        <v>0</v>
      </c>
      <c r="U31" s="269"/>
      <c r="V31" s="218">
        <f t="shared" ref="V31:V35" si="4">SUM(D31:P31,T31)</f>
        <v>18624</v>
      </c>
      <c r="W31" s="269"/>
      <c r="X31" s="218">
        <v>4656</v>
      </c>
      <c r="Y31" s="214"/>
      <c r="Z31" s="218">
        <f t="shared" ref="Z31:Z35" si="5">SUM(V31,X31)</f>
        <v>23280</v>
      </c>
    </row>
    <row r="32" spans="1:27" ht="16.5" customHeight="1">
      <c r="A32" s="147" t="s">
        <v>306</v>
      </c>
      <c r="B32" s="231">
        <v>12</v>
      </c>
      <c r="C32" s="214"/>
      <c r="D32" s="218" t="s">
        <v>46</v>
      </c>
      <c r="E32" s="214"/>
      <c r="F32" s="218" t="s">
        <v>46</v>
      </c>
      <c r="G32" s="146"/>
      <c r="H32" s="218">
        <v>75</v>
      </c>
      <c r="I32" s="214"/>
      <c r="J32" s="218" t="s">
        <v>46</v>
      </c>
      <c r="K32" s="214"/>
      <c r="L32" s="218" t="s">
        <v>46</v>
      </c>
      <c r="M32" s="267"/>
      <c r="N32" s="218" t="s">
        <v>46</v>
      </c>
      <c r="O32" s="267"/>
      <c r="P32" s="218" t="s">
        <v>46</v>
      </c>
      <c r="R32" s="218">
        <v>0</v>
      </c>
      <c r="S32" s="269"/>
      <c r="T32" s="218">
        <f t="shared" si="3"/>
        <v>0</v>
      </c>
      <c r="U32" s="269"/>
      <c r="V32" s="218">
        <f t="shared" si="4"/>
        <v>75</v>
      </c>
      <c r="W32" s="269"/>
      <c r="X32" s="218">
        <v>4975</v>
      </c>
      <c r="Y32" s="214"/>
      <c r="Z32" s="218">
        <f t="shared" si="5"/>
        <v>5050</v>
      </c>
    </row>
    <row r="33" spans="1:26" ht="16.5" customHeight="1">
      <c r="A33" s="147" t="s">
        <v>291</v>
      </c>
      <c r="B33" s="146"/>
      <c r="C33" s="219"/>
      <c r="D33" s="163" t="s">
        <v>46</v>
      </c>
      <c r="E33" s="219"/>
      <c r="F33" s="220" t="s">
        <v>46</v>
      </c>
      <c r="G33" s="146"/>
      <c r="H33" s="163" t="s">
        <v>46</v>
      </c>
      <c r="I33" s="219"/>
      <c r="J33" s="163" t="s">
        <v>46</v>
      </c>
      <c r="K33" s="219"/>
      <c r="L33" s="220" t="s">
        <v>46</v>
      </c>
      <c r="M33" s="219"/>
      <c r="N33" s="220" t="s">
        <v>46</v>
      </c>
      <c r="P33" s="220">
        <f>'P&amp;L 7-8(9M)'!H78</f>
        <v>-715632</v>
      </c>
      <c r="R33" s="220">
        <f>'P&amp;L 7-8(9M)'!H53</f>
        <v>-514</v>
      </c>
      <c r="S33" s="270"/>
      <c r="T33" s="220">
        <f t="shared" si="3"/>
        <v>-514</v>
      </c>
      <c r="U33" s="272"/>
      <c r="V33" s="220">
        <f t="shared" si="4"/>
        <v>-716146</v>
      </c>
      <c r="W33" s="272"/>
      <c r="X33" s="220">
        <f>'P&amp;L 7-8(9M)'!H79</f>
        <v>-4128</v>
      </c>
      <c r="Z33" s="220">
        <f t="shared" si="5"/>
        <v>-720274</v>
      </c>
    </row>
    <row r="34" spans="1:26" ht="16.5" customHeight="1">
      <c r="A34" s="147"/>
      <c r="B34" s="221"/>
      <c r="C34" s="222"/>
      <c r="D34" s="218"/>
      <c r="E34" s="197"/>
      <c r="F34" s="223"/>
      <c r="G34" s="221"/>
      <c r="H34" s="218"/>
      <c r="I34" s="197"/>
      <c r="J34" s="218"/>
      <c r="K34" s="197"/>
      <c r="L34" s="223"/>
      <c r="M34" s="197"/>
      <c r="N34" s="218"/>
      <c r="O34" s="214"/>
      <c r="P34" s="218"/>
      <c r="Q34" s="214"/>
      <c r="R34" s="218"/>
      <c r="S34" s="214"/>
      <c r="T34" s="218"/>
      <c r="U34" s="214"/>
      <c r="V34" s="218"/>
      <c r="W34" s="214"/>
      <c r="X34" s="218"/>
      <c r="Y34" s="214"/>
      <c r="Z34" s="218"/>
    </row>
    <row r="35" spans="1:26" ht="16.5" customHeight="1" thickBot="1">
      <c r="A35" s="162" t="s">
        <v>219</v>
      </c>
      <c r="D35" s="224">
        <f>SUM(D29:D34)</f>
        <v>5794484</v>
      </c>
      <c r="F35" s="224">
        <f>SUM(F29:F34)</f>
        <v>-788723</v>
      </c>
      <c r="H35" s="224">
        <f>SUM(H29:H34)</f>
        <v>-615595</v>
      </c>
      <c r="J35" s="224">
        <f>SUM(J29:J34)</f>
        <v>18624</v>
      </c>
      <c r="L35" s="224">
        <f>SUM(L29:L34)</f>
        <v>28940</v>
      </c>
      <c r="N35" s="224">
        <f>SUM(N29:N34)</f>
        <v>134000</v>
      </c>
      <c r="P35" s="224">
        <f>SUM(P29:P34)</f>
        <v>-1138005</v>
      </c>
      <c r="R35" s="224">
        <f>SUM(R29:R34)</f>
        <v>3441</v>
      </c>
      <c r="T35" s="224">
        <f t="shared" si="3"/>
        <v>3441</v>
      </c>
      <c r="V35" s="224">
        <f t="shared" si="4"/>
        <v>3437166</v>
      </c>
      <c r="X35" s="224">
        <f>SUM(X29:X34)</f>
        <v>37053</v>
      </c>
      <c r="Z35" s="224">
        <f t="shared" si="5"/>
        <v>3474219</v>
      </c>
    </row>
    <row r="36" spans="1:26" ht="16.5" customHeight="1" thickTop="1">
      <c r="A36" s="162"/>
    </row>
    <row r="37" spans="1:26" ht="16.5" customHeight="1">
      <c r="A37" s="162"/>
    </row>
    <row r="38" spans="1:26" ht="16.5" customHeight="1">
      <c r="A38" s="162"/>
    </row>
    <row r="39" spans="1:26" ht="16.5" customHeight="1">
      <c r="A39" s="162"/>
    </row>
    <row r="40" spans="1:26" ht="16.5" customHeight="1">
      <c r="A40" s="162"/>
    </row>
    <row r="41" spans="1:26" ht="16.5" customHeight="1">
      <c r="A41" s="162"/>
    </row>
    <row r="42" spans="1:26" ht="16.5" customHeight="1">
      <c r="A42" s="162"/>
    </row>
    <row r="43" spans="1:26" ht="16.5" customHeight="1">
      <c r="A43" s="162"/>
    </row>
    <row r="44" spans="1:26" ht="16.5" customHeight="1">
      <c r="A44" s="162"/>
    </row>
    <row r="45" spans="1:26" ht="16.5" customHeight="1">
      <c r="A45" s="162"/>
    </row>
    <row r="46" spans="1:26" ht="16.5" customHeight="1">
      <c r="A46" s="162"/>
    </row>
    <row r="47" spans="1:26" ht="16.5" customHeight="1">
      <c r="A47" s="162"/>
    </row>
    <row r="48" spans="1:26" ht="16.5" customHeight="1">
      <c r="A48" s="162"/>
    </row>
    <row r="49" spans="1:26" ht="16.5" customHeight="1">
      <c r="A49" s="162"/>
    </row>
    <row r="50" spans="1:26" ht="16.5" customHeight="1">
      <c r="A50" s="162"/>
    </row>
    <row r="51" spans="1:26" ht="22.15" customHeight="1">
      <c r="A51" s="282" t="s">
        <v>273</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row>
    <row r="54" spans="1:26" ht="16.5" customHeight="1">
      <c r="C54" s="209"/>
      <c r="E54" s="209"/>
      <c r="G54" s="209"/>
      <c r="I54" s="209"/>
      <c r="K54" s="209"/>
      <c r="M54" s="209"/>
      <c r="O54" s="209"/>
      <c r="Q54" s="209"/>
      <c r="S54" s="209"/>
      <c r="U54" s="209"/>
      <c r="W54" s="209"/>
      <c r="Y54" s="209"/>
    </row>
    <row r="55" spans="1:26" ht="16.5" customHeight="1">
      <c r="C55" s="209"/>
      <c r="E55" s="209"/>
      <c r="G55" s="209"/>
      <c r="I55" s="209"/>
      <c r="K55" s="209"/>
      <c r="M55" s="209"/>
      <c r="O55" s="209"/>
      <c r="Q55" s="209"/>
      <c r="S55" s="209"/>
      <c r="U55" s="209"/>
      <c r="W55" s="209"/>
      <c r="Y55" s="209"/>
    </row>
  </sheetData>
  <mergeCells count="6">
    <mergeCell ref="A51:Z51"/>
    <mergeCell ref="D6:Z6"/>
    <mergeCell ref="D7:V7"/>
    <mergeCell ref="R9:U9"/>
    <mergeCell ref="N10:P10"/>
    <mergeCell ref="R8:T8"/>
  </mergeCells>
  <pageMargins left="0.4" right="0.4" top="0.5" bottom="0.6" header="0.49" footer="0.4"/>
  <pageSetup paperSize="9" scale="70" firstPageNumber="9" orientation="landscape" useFirstPageNumber="1" horizontalDpi="1200" verticalDpi="1200" r:id="rId1"/>
  <headerFooter>
    <oddFooter>&amp;R&amp;9&amp;P</oddFooter>
  </headerFooter>
  <ignoredErrors>
    <ignoredError sqref="L36:Z36 D34:I34 E29 M29 S33 S30 Y33 Y30 L24:S24 D24:I24 G23 I23 E23 O23 Q23 S23 U23 W23 Y23 M23 D23 N23 X23 R23 P23 F23 J23:L23 H23 G29 I29 O29 Q29 S29 U29 W29 Y29 D36:I36 E35:I35 W30 L34:S35 W34:Y35 W33 W24:Y24 U33 U30 U24 U34:U3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BC177-0C63-4417-BA2D-903E52AC1C0F}">
  <dimension ref="A1:N31"/>
  <sheetViews>
    <sheetView topLeftCell="A4" zoomScaleNormal="100" zoomScaleSheetLayoutView="130" workbookViewId="0">
      <selection activeCell="N13" sqref="N13 D15 F15 H15 J15 L15 N15 L20 N18:N20 D22 F22 H22 J22 L22 N22 A31:N31"/>
    </sheetView>
  </sheetViews>
  <sheetFormatPr defaultRowHeight="16.5" customHeight="1"/>
  <cols>
    <col min="1" max="1" width="45.5" style="172" customWidth="1"/>
    <col min="2" max="2" width="7.5" style="227" customWidth="1"/>
    <col min="3" max="3" width="1" style="164" customWidth="1"/>
    <col min="4" max="4" width="19" style="165" customWidth="1"/>
    <col min="5" max="5" width="1" style="166" customWidth="1"/>
    <col min="6" max="6" width="18" style="165" customWidth="1"/>
    <col min="7" max="7" width="1" style="166" customWidth="1"/>
    <col min="8" max="8" width="20.6640625" style="165" customWidth="1"/>
    <col min="9" max="9" width="1" style="166" customWidth="1"/>
    <col min="10" max="10" width="19.5" style="165" customWidth="1"/>
    <col min="11" max="11" width="1" style="166" customWidth="1"/>
    <col min="12" max="12" width="19.5" style="49" customWidth="1"/>
    <col min="13" max="13" width="1" style="166" customWidth="1"/>
    <col min="14" max="14" width="17.5" style="165" customWidth="1"/>
    <col min="15" max="255" width="9.33203125" style="23"/>
    <col min="256" max="256" width="50.1640625" style="23" customWidth="1"/>
    <col min="257" max="257" width="1.5" style="23" customWidth="1"/>
    <col min="258" max="258" width="8.33203125" style="23" customWidth="1"/>
    <col min="259" max="259" width="1" style="23" customWidth="1"/>
    <col min="260" max="260" width="15.33203125" style="23" customWidth="1"/>
    <col min="261" max="261" width="1" style="23" customWidth="1"/>
    <col min="262" max="262" width="14.6640625" style="23" customWidth="1"/>
    <col min="263" max="263" width="1" style="23" customWidth="1"/>
    <col min="264" max="264" width="17" style="23" customWidth="1"/>
    <col min="265" max="265" width="1" style="23" customWidth="1"/>
    <col min="266" max="266" width="17.6640625" style="23" customWidth="1"/>
    <col min="267" max="267" width="1" style="23" customWidth="1"/>
    <col min="268" max="268" width="22.6640625" style="23" customWidth="1"/>
    <col min="269" max="269" width="1" style="23" customWidth="1"/>
    <col min="270" max="270" width="16.33203125" style="23" customWidth="1"/>
    <col min="271" max="511" width="9.33203125" style="23"/>
    <col min="512" max="512" width="50.1640625" style="23" customWidth="1"/>
    <col min="513" max="513" width="1.5" style="23" customWidth="1"/>
    <col min="514" max="514" width="8.33203125" style="23" customWidth="1"/>
    <col min="515" max="515" width="1" style="23" customWidth="1"/>
    <col min="516" max="516" width="15.33203125" style="23" customWidth="1"/>
    <col min="517" max="517" width="1" style="23" customWidth="1"/>
    <col min="518" max="518" width="14.6640625" style="23" customWidth="1"/>
    <col min="519" max="519" width="1" style="23" customWidth="1"/>
    <col min="520" max="520" width="17" style="23" customWidth="1"/>
    <col min="521" max="521" width="1" style="23" customWidth="1"/>
    <col min="522" max="522" width="17.6640625" style="23" customWidth="1"/>
    <col min="523" max="523" width="1" style="23" customWidth="1"/>
    <col min="524" max="524" width="22.6640625" style="23" customWidth="1"/>
    <col min="525" max="525" width="1" style="23" customWidth="1"/>
    <col min="526" max="526" width="16.33203125" style="23" customWidth="1"/>
    <col min="527" max="767" width="9.33203125" style="23"/>
    <col min="768" max="768" width="50.1640625" style="23" customWidth="1"/>
    <col min="769" max="769" width="1.5" style="23" customWidth="1"/>
    <col min="770" max="770" width="8.33203125" style="23" customWidth="1"/>
    <col min="771" max="771" width="1" style="23" customWidth="1"/>
    <col min="772" max="772" width="15.33203125" style="23" customWidth="1"/>
    <col min="773" max="773" width="1" style="23" customWidth="1"/>
    <col min="774" max="774" width="14.6640625" style="23" customWidth="1"/>
    <col min="775" max="775" width="1" style="23" customWidth="1"/>
    <col min="776" max="776" width="17" style="23" customWidth="1"/>
    <col min="777" max="777" width="1" style="23" customWidth="1"/>
    <col min="778" max="778" width="17.6640625" style="23" customWidth="1"/>
    <col min="779" max="779" width="1" style="23" customWidth="1"/>
    <col min="780" max="780" width="22.6640625" style="23" customWidth="1"/>
    <col min="781" max="781" width="1" style="23" customWidth="1"/>
    <col min="782" max="782" width="16.33203125" style="23" customWidth="1"/>
    <col min="783" max="1023" width="9.33203125" style="23"/>
    <col min="1024" max="1024" width="50.1640625" style="23" customWidth="1"/>
    <col min="1025" max="1025" width="1.5" style="23" customWidth="1"/>
    <col min="1026" max="1026" width="8.33203125" style="23" customWidth="1"/>
    <col min="1027" max="1027" width="1" style="23" customWidth="1"/>
    <col min="1028" max="1028" width="15.33203125" style="23" customWidth="1"/>
    <col min="1029" max="1029" width="1" style="23" customWidth="1"/>
    <col min="1030" max="1030" width="14.6640625" style="23" customWidth="1"/>
    <col min="1031" max="1031" width="1" style="23" customWidth="1"/>
    <col min="1032" max="1032" width="17" style="23" customWidth="1"/>
    <col min="1033" max="1033" width="1" style="23" customWidth="1"/>
    <col min="1034" max="1034" width="17.6640625" style="23" customWidth="1"/>
    <col min="1035" max="1035" width="1" style="23" customWidth="1"/>
    <col min="1036" max="1036" width="22.6640625" style="23" customWidth="1"/>
    <col min="1037" max="1037" width="1" style="23" customWidth="1"/>
    <col min="1038" max="1038" width="16.33203125" style="23" customWidth="1"/>
    <col min="1039" max="1279" width="9.33203125" style="23"/>
    <col min="1280" max="1280" width="50.1640625" style="23" customWidth="1"/>
    <col min="1281" max="1281" width="1.5" style="23" customWidth="1"/>
    <col min="1282" max="1282" width="8.33203125" style="23" customWidth="1"/>
    <col min="1283" max="1283" width="1" style="23" customWidth="1"/>
    <col min="1284" max="1284" width="15.33203125" style="23" customWidth="1"/>
    <col min="1285" max="1285" width="1" style="23" customWidth="1"/>
    <col min="1286" max="1286" width="14.6640625" style="23" customWidth="1"/>
    <col min="1287" max="1287" width="1" style="23" customWidth="1"/>
    <col min="1288" max="1288" width="17" style="23" customWidth="1"/>
    <col min="1289" max="1289" width="1" style="23" customWidth="1"/>
    <col min="1290" max="1290" width="17.6640625" style="23" customWidth="1"/>
    <col min="1291" max="1291" width="1" style="23" customWidth="1"/>
    <col min="1292" max="1292" width="22.6640625" style="23" customWidth="1"/>
    <col min="1293" max="1293" width="1" style="23" customWidth="1"/>
    <col min="1294" max="1294" width="16.33203125" style="23" customWidth="1"/>
    <col min="1295" max="1535" width="9.33203125" style="23"/>
    <col min="1536" max="1536" width="50.1640625" style="23" customWidth="1"/>
    <col min="1537" max="1537" width="1.5" style="23" customWidth="1"/>
    <col min="1538" max="1538" width="8.33203125" style="23" customWidth="1"/>
    <col min="1539" max="1539" width="1" style="23" customWidth="1"/>
    <col min="1540" max="1540" width="15.33203125" style="23" customWidth="1"/>
    <col min="1541" max="1541" width="1" style="23" customWidth="1"/>
    <col min="1542" max="1542" width="14.6640625" style="23" customWidth="1"/>
    <col min="1543" max="1543" width="1" style="23" customWidth="1"/>
    <col min="1544" max="1544" width="17" style="23" customWidth="1"/>
    <col min="1545" max="1545" width="1" style="23" customWidth="1"/>
    <col min="1546" max="1546" width="17.6640625" style="23" customWidth="1"/>
    <col min="1547" max="1547" width="1" style="23" customWidth="1"/>
    <col min="1548" max="1548" width="22.6640625" style="23" customWidth="1"/>
    <col min="1549" max="1549" width="1" style="23" customWidth="1"/>
    <col min="1550" max="1550" width="16.33203125" style="23" customWidth="1"/>
    <col min="1551" max="1791" width="9.33203125" style="23"/>
    <col min="1792" max="1792" width="50.1640625" style="23" customWidth="1"/>
    <col min="1793" max="1793" width="1.5" style="23" customWidth="1"/>
    <col min="1794" max="1794" width="8.33203125" style="23" customWidth="1"/>
    <col min="1795" max="1795" width="1" style="23" customWidth="1"/>
    <col min="1796" max="1796" width="15.33203125" style="23" customWidth="1"/>
    <col min="1797" max="1797" width="1" style="23" customWidth="1"/>
    <col min="1798" max="1798" width="14.6640625" style="23" customWidth="1"/>
    <col min="1799" max="1799" width="1" style="23" customWidth="1"/>
    <col min="1800" max="1800" width="17" style="23" customWidth="1"/>
    <col min="1801" max="1801" width="1" style="23" customWidth="1"/>
    <col min="1802" max="1802" width="17.6640625" style="23" customWidth="1"/>
    <col min="1803" max="1803" width="1" style="23" customWidth="1"/>
    <col min="1804" max="1804" width="22.6640625" style="23" customWidth="1"/>
    <col min="1805" max="1805" width="1" style="23" customWidth="1"/>
    <col min="1806" max="1806" width="16.33203125" style="23" customWidth="1"/>
    <col min="1807" max="2047" width="9.33203125" style="23"/>
    <col min="2048" max="2048" width="50.1640625" style="23" customWidth="1"/>
    <col min="2049" max="2049" width="1.5" style="23" customWidth="1"/>
    <col min="2050" max="2050" width="8.33203125" style="23" customWidth="1"/>
    <col min="2051" max="2051" width="1" style="23" customWidth="1"/>
    <col min="2052" max="2052" width="15.33203125" style="23" customWidth="1"/>
    <col min="2053" max="2053" width="1" style="23" customWidth="1"/>
    <col min="2054" max="2054" width="14.6640625" style="23" customWidth="1"/>
    <col min="2055" max="2055" width="1" style="23" customWidth="1"/>
    <col min="2056" max="2056" width="17" style="23" customWidth="1"/>
    <col min="2057" max="2057" width="1" style="23" customWidth="1"/>
    <col min="2058" max="2058" width="17.6640625" style="23" customWidth="1"/>
    <col min="2059" max="2059" width="1" style="23" customWidth="1"/>
    <col min="2060" max="2060" width="22.6640625" style="23" customWidth="1"/>
    <col min="2061" max="2061" width="1" style="23" customWidth="1"/>
    <col min="2062" max="2062" width="16.33203125" style="23" customWidth="1"/>
    <col min="2063" max="2303" width="9.33203125" style="23"/>
    <col min="2304" max="2304" width="50.1640625" style="23" customWidth="1"/>
    <col min="2305" max="2305" width="1.5" style="23" customWidth="1"/>
    <col min="2306" max="2306" width="8.33203125" style="23" customWidth="1"/>
    <col min="2307" max="2307" width="1" style="23" customWidth="1"/>
    <col min="2308" max="2308" width="15.33203125" style="23" customWidth="1"/>
    <col min="2309" max="2309" width="1" style="23" customWidth="1"/>
    <col min="2310" max="2310" width="14.6640625" style="23" customWidth="1"/>
    <col min="2311" max="2311" width="1" style="23" customWidth="1"/>
    <col min="2312" max="2312" width="17" style="23" customWidth="1"/>
    <col min="2313" max="2313" width="1" style="23" customWidth="1"/>
    <col min="2314" max="2314" width="17.6640625" style="23" customWidth="1"/>
    <col min="2315" max="2315" width="1" style="23" customWidth="1"/>
    <col min="2316" max="2316" width="22.6640625" style="23" customWidth="1"/>
    <col min="2317" max="2317" width="1" style="23" customWidth="1"/>
    <col min="2318" max="2318" width="16.33203125" style="23" customWidth="1"/>
    <col min="2319" max="2559" width="9.33203125" style="23"/>
    <col min="2560" max="2560" width="50.1640625" style="23" customWidth="1"/>
    <col min="2561" max="2561" width="1.5" style="23" customWidth="1"/>
    <col min="2562" max="2562" width="8.33203125" style="23" customWidth="1"/>
    <col min="2563" max="2563" width="1" style="23" customWidth="1"/>
    <col min="2564" max="2564" width="15.33203125" style="23" customWidth="1"/>
    <col min="2565" max="2565" width="1" style="23" customWidth="1"/>
    <col min="2566" max="2566" width="14.6640625" style="23" customWidth="1"/>
    <col min="2567" max="2567" width="1" style="23" customWidth="1"/>
    <col min="2568" max="2568" width="17" style="23" customWidth="1"/>
    <col min="2569" max="2569" width="1" style="23" customWidth="1"/>
    <col min="2570" max="2570" width="17.6640625" style="23" customWidth="1"/>
    <col min="2571" max="2571" width="1" style="23" customWidth="1"/>
    <col min="2572" max="2572" width="22.6640625" style="23" customWidth="1"/>
    <col min="2573" max="2573" width="1" style="23" customWidth="1"/>
    <col min="2574" max="2574" width="16.33203125" style="23" customWidth="1"/>
    <col min="2575" max="2815" width="9.33203125" style="23"/>
    <col min="2816" max="2816" width="50.1640625" style="23" customWidth="1"/>
    <col min="2817" max="2817" width="1.5" style="23" customWidth="1"/>
    <col min="2818" max="2818" width="8.33203125" style="23" customWidth="1"/>
    <col min="2819" max="2819" width="1" style="23" customWidth="1"/>
    <col min="2820" max="2820" width="15.33203125" style="23" customWidth="1"/>
    <col min="2821" max="2821" width="1" style="23" customWidth="1"/>
    <col min="2822" max="2822" width="14.6640625" style="23" customWidth="1"/>
    <col min="2823" max="2823" width="1" style="23" customWidth="1"/>
    <col min="2824" max="2824" width="17" style="23" customWidth="1"/>
    <col min="2825" max="2825" width="1" style="23" customWidth="1"/>
    <col min="2826" max="2826" width="17.6640625" style="23" customWidth="1"/>
    <col min="2827" max="2827" width="1" style="23" customWidth="1"/>
    <col min="2828" max="2828" width="22.6640625" style="23" customWidth="1"/>
    <col min="2829" max="2829" width="1" style="23" customWidth="1"/>
    <col min="2830" max="2830" width="16.33203125" style="23" customWidth="1"/>
    <col min="2831" max="3071" width="9.33203125" style="23"/>
    <col min="3072" max="3072" width="50.1640625" style="23" customWidth="1"/>
    <col min="3073" max="3073" width="1.5" style="23" customWidth="1"/>
    <col min="3074" max="3074" width="8.33203125" style="23" customWidth="1"/>
    <col min="3075" max="3075" width="1" style="23" customWidth="1"/>
    <col min="3076" max="3076" width="15.33203125" style="23" customWidth="1"/>
    <col min="3077" max="3077" width="1" style="23" customWidth="1"/>
    <col min="3078" max="3078" width="14.6640625" style="23" customWidth="1"/>
    <col min="3079" max="3079" width="1" style="23" customWidth="1"/>
    <col min="3080" max="3080" width="17" style="23" customWidth="1"/>
    <col min="3081" max="3081" width="1" style="23" customWidth="1"/>
    <col min="3082" max="3082" width="17.6640625" style="23" customWidth="1"/>
    <col min="3083" max="3083" width="1" style="23" customWidth="1"/>
    <col min="3084" max="3084" width="22.6640625" style="23" customWidth="1"/>
    <col min="3085" max="3085" width="1" style="23" customWidth="1"/>
    <col min="3086" max="3086" width="16.33203125" style="23" customWidth="1"/>
    <col min="3087" max="3327" width="9.33203125" style="23"/>
    <col min="3328" max="3328" width="50.1640625" style="23" customWidth="1"/>
    <col min="3329" max="3329" width="1.5" style="23" customWidth="1"/>
    <col min="3330" max="3330" width="8.33203125" style="23" customWidth="1"/>
    <col min="3331" max="3331" width="1" style="23" customWidth="1"/>
    <col min="3332" max="3332" width="15.33203125" style="23" customWidth="1"/>
    <col min="3333" max="3333" width="1" style="23" customWidth="1"/>
    <col min="3334" max="3334" width="14.6640625" style="23" customWidth="1"/>
    <col min="3335" max="3335" width="1" style="23" customWidth="1"/>
    <col min="3336" max="3336" width="17" style="23" customWidth="1"/>
    <col min="3337" max="3337" width="1" style="23" customWidth="1"/>
    <col min="3338" max="3338" width="17.6640625" style="23" customWidth="1"/>
    <col min="3339" max="3339" width="1" style="23" customWidth="1"/>
    <col min="3340" max="3340" width="22.6640625" style="23" customWidth="1"/>
    <col min="3341" max="3341" width="1" style="23" customWidth="1"/>
    <col min="3342" max="3342" width="16.33203125" style="23" customWidth="1"/>
    <col min="3343" max="3583" width="9.33203125" style="23"/>
    <col min="3584" max="3584" width="50.1640625" style="23" customWidth="1"/>
    <col min="3585" max="3585" width="1.5" style="23" customWidth="1"/>
    <col min="3586" max="3586" width="8.33203125" style="23" customWidth="1"/>
    <col min="3587" max="3587" width="1" style="23" customWidth="1"/>
    <col min="3588" max="3588" width="15.33203125" style="23" customWidth="1"/>
    <col min="3589" max="3589" width="1" style="23" customWidth="1"/>
    <col min="3590" max="3590" width="14.6640625" style="23" customWidth="1"/>
    <col min="3591" max="3591" width="1" style="23" customWidth="1"/>
    <col min="3592" max="3592" width="17" style="23" customWidth="1"/>
    <col min="3593" max="3593" width="1" style="23" customWidth="1"/>
    <col min="3594" max="3594" width="17.6640625" style="23" customWidth="1"/>
    <col min="3595" max="3595" width="1" style="23" customWidth="1"/>
    <col min="3596" max="3596" width="22.6640625" style="23" customWidth="1"/>
    <col min="3597" max="3597" width="1" style="23" customWidth="1"/>
    <col min="3598" max="3598" width="16.33203125" style="23" customWidth="1"/>
    <col min="3599" max="3839" width="9.33203125" style="23"/>
    <col min="3840" max="3840" width="50.1640625" style="23" customWidth="1"/>
    <col min="3841" max="3841" width="1.5" style="23" customWidth="1"/>
    <col min="3842" max="3842" width="8.33203125" style="23" customWidth="1"/>
    <col min="3843" max="3843" width="1" style="23" customWidth="1"/>
    <col min="3844" max="3844" width="15.33203125" style="23" customWidth="1"/>
    <col min="3845" max="3845" width="1" style="23" customWidth="1"/>
    <col min="3846" max="3846" width="14.6640625" style="23" customWidth="1"/>
    <col min="3847" max="3847" width="1" style="23" customWidth="1"/>
    <col min="3848" max="3848" width="17" style="23" customWidth="1"/>
    <col min="3849" max="3849" width="1" style="23" customWidth="1"/>
    <col min="3850" max="3850" width="17.6640625" style="23" customWidth="1"/>
    <col min="3851" max="3851" width="1" style="23" customWidth="1"/>
    <col min="3852" max="3852" width="22.6640625" style="23" customWidth="1"/>
    <col min="3853" max="3853" width="1" style="23" customWidth="1"/>
    <col min="3854" max="3854" width="16.33203125" style="23" customWidth="1"/>
    <col min="3855" max="4095" width="9.33203125" style="23"/>
    <col min="4096" max="4096" width="50.1640625" style="23" customWidth="1"/>
    <col min="4097" max="4097" width="1.5" style="23" customWidth="1"/>
    <col min="4098" max="4098" width="8.33203125" style="23" customWidth="1"/>
    <col min="4099" max="4099" width="1" style="23" customWidth="1"/>
    <col min="4100" max="4100" width="15.33203125" style="23" customWidth="1"/>
    <col min="4101" max="4101" width="1" style="23" customWidth="1"/>
    <col min="4102" max="4102" width="14.6640625" style="23" customWidth="1"/>
    <col min="4103" max="4103" width="1" style="23" customWidth="1"/>
    <col min="4104" max="4104" width="17" style="23" customWidth="1"/>
    <col min="4105" max="4105" width="1" style="23" customWidth="1"/>
    <col min="4106" max="4106" width="17.6640625" style="23" customWidth="1"/>
    <col min="4107" max="4107" width="1" style="23" customWidth="1"/>
    <col min="4108" max="4108" width="22.6640625" style="23" customWidth="1"/>
    <col min="4109" max="4109" width="1" style="23" customWidth="1"/>
    <col min="4110" max="4110" width="16.33203125" style="23" customWidth="1"/>
    <col min="4111" max="4351" width="9.33203125" style="23"/>
    <col min="4352" max="4352" width="50.1640625" style="23" customWidth="1"/>
    <col min="4353" max="4353" width="1.5" style="23" customWidth="1"/>
    <col min="4354" max="4354" width="8.33203125" style="23" customWidth="1"/>
    <col min="4355" max="4355" width="1" style="23" customWidth="1"/>
    <col min="4356" max="4356" width="15.33203125" style="23" customWidth="1"/>
    <col min="4357" max="4357" width="1" style="23" customWidth="1"/>
    <col min="4358" max="4358" width="14.6640625" style="23" customWidth="1"/>
    <col min="4359" max="4359" width="1" style="23" customWidth="1"/>
    <col min="4360" max="4360" width="17" style="23" customWidth="1"/>
    <col min="4361" max="4361" width="1" style="23" customWidth="1"/>
    <col min="4362" max="4362" width="17.6640625" style="23" customWidth="1"/>
    <col min="4363" max="4363" width="1" style="23" customWidth="1"/>
    <col min="4364" max="4364" width="22.6640625" style="23" customWidth="1"/>
    <col min="4365" max="4365" width="1" style="23" customWidth="1"/>
    <col min="4366" max="4366" width="16.33203125" style="23" customWidth="1"/>
    <col min="4367" max="4607" width="9.33203125" style="23"/>
    <col min="4608" max="4608" width="50.1640625" style="23" customWidth="1"/>
    <col min="4609" max="4609" width="1.5" style="23" customWidth="1"/>
    <col min="4610" max="4610" width="8.33203125" style="23" customWidth="1"/>
    <col min="4611" max="4611" width="1" style="23" customWidth="1"/>
    <col min="4612" max="4612" width="15.33203125" style="23" customWidth="1"/>
    <col min="4613" max="4613" width="1" style="23" customWidth="1"/>
    <col min="4614" max="4614" width="14.6640625" style="23" customWidth="1"/>
    <col min="4615" max="4615" width="1" style="23" customWidth="1"/>
    <col min="4616" max="4616" width="17" style="23" customWidth="1"/>
    <col min="4617" max="4617" width="1" style="23" customWidth="1"/>
    <col min="4618" max="4618" width="17.6640625" style="23" customWidth="1"/>
    <col min="4619" max="4619" width="1" style="23" customWidth="1"/>
    <col min="4620" max="4620" width="22.6640625" style="23" customWidth="1"/>
    <col min="4621" max="4621" width="1" style="23" customWidth="1"/>
    <col min="4622" max="4622" width="16.33203125" style="23" customWidth="1"/>
    <col min="4623" max="4863" width="9.33203125" style="23"/>
    <col min="4864" max="4864" width="50.1640625" style="23" customWidth="1"/>
    <col min="4865" max="4865" width="1.5" style="23" customWidth="1"/>
    <col min="4866" max="4866" width="8.33203125" style="23" customWidth="1"/>
    <col min="4867" max="4867" width="1" style="23" customWidth="1"/>
    <col min="4868" max="4868" width="15.33203125" style="23" customWidth="1"/>
    <col min="4869" max="4869" width="1" style="23" customWidth="1"/>
    <col min="4870" max="4870" width="14.6640625" style="23" customWidth="1"/>
    <col min="4871" max="4871" width="1" style="23" customWidth="1"/>
    <col min="4872" max="4872" width="17" style="23" customWidth="1"/>
    <col min="4873" max="4873" width="1" style="23" customWidth="1"/>
    <col min="4874" max="4874" width="17.6640625" style="23" customWidth="1"/>
    <col min="4875" max="4875" width="1" style="23" customWidth="1"/>
    <col min="4876" max="4876" width="22.6640625" style="23" customWidth="1"/>
    <col min="4877" max="4877" width="1" style="23" customWidth="1"/>
    <col min="4878" max="4878" width="16.33203125" style="23" customWidth="1"/>
    <col min="4879" max="5119" width="9.33203125" style="23"/>
    <col min="5120" max="5120" width="50.1640625" style="23" customWidth="1"/>
    <col min="5121" max="5121" width="1.5" style="23" customWidth="1"/>
    <col min="5122" max="5122" width="8.33203125" style="23" customWidth="1"/>
    <col min="5123" max="5123" width="1" style="23" customWidth="1"/>
    <col min="5124" max="5124" width="15.33203125" style="23" customWidth="1"/>
    <col min="5125" max="5125" width="1" style="23" customWidth="1"/>
    <col min="5126" max="5126" width="14.6640625" style="23" customWidth="1"/>
    <col min="5127" max="5127" width="1" style="23" customWidth="1"/>
    <col min="5128" max="5128" width="17" style="23" customWidth="1"/>
    <col min="5129" max="5129" width="1" style="23" customWidth="1"/>
    <col min="5130" max="5130" width="17.6640625" style="23" customWidth="1"/>
    <col min="5131" max="5131" width="1" style="23" customWidth="1"/>
    <col min="5132" max="5132" width="22.6640625" style="23" customWidth="1"/>
    <col min="5133" max="5133" width="1" style="23" customWidth="1"/>
    <col min="5134" max="5134" width="16.33203125" style="23" customWidth="1"/>
    <col min="5135" max="5375" width="9.33203125" style="23"/>
    <col min="5376" max="5376" width="50.1640625" style="23" customWidth="1"/>
    <col min="5377" max="5377" width="1.5" style="23" customWidth="1"/>
    <col min="5378" max="5378" width="8.33203125" style="23" customWidth="1"/>
    <col min="5379" max="5379" width="1" style="23" customWidth="1"/>
    <col min="5380" max="5380" width="15.33203125" style="23" customWidth="1"/>
    <col min="5381" max="5381" width="1" style="23" customWidth="1"/>
    <col min="5382" max="5382" width="14.6640625" style="23" customWidth="1"/>
    <col min="5383" max="5383" width="1" style="23" customWidth="1"/>
    <col min="5384" max="5384" width="17" style="23" customWidth="1"/>
    <col min="5385" max="5385" width="1" style="23" customWidth="1"/>
    <col min="5386" max="5386" width="17.6640625" style="23" customWidth="1"/>
    <col min="5387" max="5387" width="1" style="23" customWidth="1"/>
    <col min="5388" max="5388" width="22.6640625" style="23" customWidth="1"/>
    <col min="5389" max="5389" width="1" style="23" customWidth="1"/>
    <col min="5390" max="5390" width="16.33203125" style="23" customWidth="1"/>
    <col min="5391" max="5631" width="9.33203125" style="23"/>
    <col min="5632" max="5632" width="50.1640625" style="23" customWidth="1"/>
    <col min="5633" max="5633" width="1.5" style="23" customWidth="1"/>
    <col min="5634" max="5634" width="8.33203125" style="23" customWidth="1"/>
    <col min="5635" max="5635" width="1" style="23" customWidth="1"/>
    <col min="5636" max="5636" width="15.33203125" style="23" customWidth="1"/>
    <col min="5637" max="5637" width="1" style="23" customWidth="1"/>
    <col min="5638" max="5638" width="14.6640625" style="23" customWidth="1"/>
    <col min="5639" max="5639" width="1" style="23" customWidth="1"/>
    <col min="5640" max="5640" width="17" style="23" customWidth="1"/>
    <col min="5641" max="5641" width="1" style="23" customWidth="1"/>
    <col min="5642" max="5642" width="17.6640625" style="23" customWidth="1"/>
    <col min="5643" max="5643" width="1" style="23" customWidth="1"/>
    <col min="5644" max="5644" width="22.6640625" style="23" customWidth="1"/>
    <col min="5645" max="5645" width="1" style="23" customWidth="1"/>
    <col min="5646" max="5646" width="16.33203125" style="23" customWidth="1"/>
    <col min="5647" max="5887" width="9.33203125" style="23"/>
    <col min="5888" max="5888" width="50.1640625" style="23" customWidth="1"/>
    <col min="5889" max="5889" width="1.5" style="23" customWidth="1"/>
    <col min="5890" max="5890" width="8.33203125" style="23" customWidth="1"/>
    <col min="5891" max="5891" width="1" style="23" customWidth="1"/>
    <col min="5892" max="5892" width="15.33203125" style="23" customWidth="1"/>
    <col min="5893" max="5893" width="1" style="23" customWidth="1"/>
    <col min="5894" max="5894" width="14.6640625" style="23" customWidth="1"/>
    <col min="5895" max="5895" width="1" style="23" customWidth="1"/>
    <col min="5896" max="5896" width="17" style="23" customWidth="1"/>
    <col min="5897" max="5897" width="1" style="23" customWidth="1"/>
    <col min="5898" max="5898" width="17.6640625" style="23" customWidth="1"/>
    <col min="5899" max="5899" width="1" style="23" customWidth="1"/>
    <col min="5900" max="5900" width="22.6640625" style="23" customWidth="1"/>
    <col min="5901" max="5901" width="1" style="23" customWidth="1"/>
    <col min="5902" max="5902" width="16.33203125" style="23" customWidth="1"/>
    <col min="5903" max="6143" width="9.33203125" style="23"/>
    <col min="6144" max="6144" width="50.1640625" style="23" customWidth="1"/>
    <col min="6145" max="6145" width="1.5" style="23" customWidth="1"/>
    <col min="6146" max="6146" width="8.33203125" style="23" customWidth="1"/>
    <col min="6147" max="6147" width="1" style="23" customWidth="1"/>
    <col min="6148" max="6148" width="15.33203125" style="23" customWidth="1"/>
    <col min="6149" max="6149" width="1" style="23" customWidth="1"/>
    <col min="6150" max="6150" width="14.6640625" style="23" customWidth="1"/>
    <col min="6151" max="6151" width="1" style="23" customWidth="1"/>
    <col min="6152" max="6152" width="17" style="23" customWidth="1"/>
    <col min="6153" max="6153" width="1" style="23" customWidth="1"/>
    <col min="6154" max="6154" width="17.6640625" style="23" customWidth="1"/>
    <col min="6155" max="6155" width="1" style="23" customWidth="1"/>
    <col min="6156" max="6156" width="22.6640625" style="23" customWidth="1"/>
    <col min="6157" max="6157" width="1" style="23" customWidth="1"/>
    <col min="6158" max="6158" width="16.33203125" style="23" customWidth="1"/>
    <col min="6159" max="6399" width="9.33203125" style="23"/>
    <col min="6400" max="6400" width="50.1640625" style="23" customWidth="1"/>
    <col min="6401" max="6401" width="1.5" style="23" customWidth="1"/>
    <col min="6402" max="6402" width="8.33203125" style="23" customWidth="1"/>
    <col min="6403" max="6403" width="1" style="23" customWidth="1"/>
    <col min="6404" max="6404" width="15.33203125" style="23" customWidth="1"/>
    <col min="6405" max="6405" width="1" style="23" customWidth="1"/>
    <col min="6406" max="6406" width="14.6640625" style="23" customWidth="1"/>
    <col min="6407" max="6407" width="1" style="23" customWidth="1"/>
    <col min="6408" max="6408" width="17" style="23" customWidth="1"/>
    <col min="6409" max="6409" width="1" style="23" customWidth="1"/>
    <col min="6410" max="6410" width="17.6640625" style="23" customWidth="1"/>
    <col min="6411" max="6411" width="1" style="23" customWidth="1"/>
    <col min="6412" max="6412" width="22.6640625" style="23" customWidth="1"/>
    <col min="6413" max="6413" width="1" style="23" customWidth="1"/>
    <col min="6414" max="6414" width="16.33203125" style="23" customWidth="1"/>
    <col min="6415" max="6655" width="9.33203125" style="23"/>
    <col min="6656" max="6656" width="50.1640625" style="23" customWidth="1"/>
    <col min="6657" max="6657" width="1.5" style="23" customWidth="1"/>
    <col min="6658" max="6658" width="8.33203125" style="23" customWidth="1"/>
    <col min="6659" max="6659" width="1" style="23" customWidth="1"/>
    <col min="6660" max="6660" width="15.33203125" style="23" customWidth="1"/>
    <col min="6661" max="6661" width="1" style="23" customWidth="1"/>
    <col min="6662" max="6662" width="14.6640625" style="23" customWidth="1"/>
    <col min="6663" max="6663" width="1" style="23" customWidth="1"/>
    <col min="6664" max="6664" width="17" style="23" customWidth="1"/>
    <col min="6665" max="6665" width="1" style="23" customWidth="1"/>
    <col min="6666" max="6666" width="17.6640625" style="23" customWidth="1"/>
    <col min="6667" max="6667" width="1" style="23" customWidth="1"/>
    <col min="6668" max="6668" width="22.6640625" style="23" customWidth="1"/>
    <col min="6669" max="6669" width="1" style="23" customWidth="1"/>
    <col min="6670" max="6670" width="16.33203125" style="23" customWidth="1"/>
    <col min="6671" max="6911" width="9.33203125" style="23"/>
    <col min="6912" max="6912" width="50.1640625" style="23" customWidth="1"/>
    <col min="6913" max="6913" width="1.5" style="23" customWidth="1"/>
    <col min="6914" max="6914" width="8.33203125" style="23" customWidth="1"/>
    <col min="6915" max="6915" width="1" style="23" customWidth="1"/>
    <col min="6916" max="6916" width="15.33203125" style="23" customWidth="1"/>
    <col min="6917" max="6917" width="1" style="23" customWidth="1"/>
    <col min="6918" max="6918" width="14.6640625" style="23" customWidth="1"/>
    <col min="6919" max="6919" width="1" style="23" customWidth="1"/>
    <col min="6920" max="6920" width="17" style="23" customWidth="1"/>
    <col min="6921" max="6921" width="1" style="23" customWidth="1"/>
    <col min="6922" max="6922" width="17.6640625" style="23" customWidth="1"/>
    <col min="6923" max="6923" width="1" style="23" customWidth="1"/>
    <col min="6924" max="6924" width="22.6640625" style="23" customWidth="1"/>
    <col min="6925" max="6925" width="1" style="23" customWidth="1"/>
    <col min="6926" max="6926" width="16.33203125" style="23" customWidth="1"/>
    <col min="6927" max="7167" width="9.33203125" style="23"/>
    <col min="7168" max="7168" width="50.1640625" style="23" customWidth="1"/>
    <col min="7169" max="7169" width="1.5" style="23" customWidth="1"/>
    <col min="7170" max="7170" width="8.33203125" style="23" customWidth="1"/>
    <col min="7171" max="7171" width="1" style="23" customWidth="1"/>
    <col min="7172" max="7172" width="15.33203125" style="23" customWidth="1"/>
    <col min="7173" max="7173" width="1" style="23" customWidth="1"/>
    <col min="7174" max="7174" width="14.6640625" style="23" customWidth="1"/>
    <col min="7175" max="7175" width="1" style="23" customWidth="1"/>
    <col min="7176" max="7176" width="17" style="23" customWidth="1"/>
    <col min="7177" max="7177" width="1" style="23" customWidth="1"/>
    <col min="7178" max="7178" width="17.6640625" style="23" customWidth="1"/>
    <col min="7179" max="7179" width="1" style="23" customWidth="1"/>
    <col min="7180" max="7180" width="22.6640625" style="23" customWidth="1"/>
    <col min="7181" max="7181" width="1" style="23" customWidth="1"/>
    <col min="7182" max="7182" width="16.33203125" style="23" customWidth="1"/>
    <col min="7183" max="7423" width="9.33203125" style="23"/>
    <col min="7424" max="7424" width="50.1640625" style="23" customWidth="1"/>
    <col min="7425" max="7425" width="1.5" style="23" customWidth="1"/>
    <col min="7426" max="7426" width="8.33203125" style="23" customWidth="1"/>
    <col min="7427" max="7427" width="1" style="23" customWidth="1"/>
    <col min="7428" max="7428" width="15.33203125" style="23" customWidth="1"/>
    <col min="7429" max="7429" width="1" style="23" customWidth="1"/>
    <col min="7430" max="7430" width="14.6640625" style="23" customWidth="1"/>
    <col min="7431" max="7431" width="1" style="23" customWidth="1"/>
    <col min="7432" max="7432" width="17" style="23" customWidth="1"/>
    <col min="7433" max="7433" width="1" style="23" customWidth="1"/>
    <col min="7434" max="7434" width="17.6640625" style="23" customWidth="1"/>
    <col min="7435" max="7435" width="1" style="23" customWidth="1"/>
    <col min="7436" max="7436" width="22.6640625" style="23" customWidth="1"/>
    <col min="7437" max="7437" width="1" style="23" customWidth="1"/>
    <col min="7438" max="7438" width="16.33203125" style="23" customWidth="1"/>
    <col min="7439" max="7679" width="9.33203125" style="23"/>
    <col min="7680" max="7680" width="50.1640625" style="23" customWidth="1"/>
    <col min="7681" max="7681" width="1.5" style="23" customWidth="1"/>
    <col min="7682" max="7682" width="8.33203125" style="23" customWidth="1"/>
    <col min="7683" max="7683" width="1" style="23" customWidth="1"/>
    <col min="7684" max="7684" width="15.33203125" style="23" customWidth="1"/>
    <col min="7685" max="7685" width="1" style="23" customWidth="1"/>
    <col min="7686" max="7686" width="14.6640625" style="23" customWidth="1"/>
    <col min="7687" max="7687" width="1" style="23" customWidth="1"/>
    <col min="7688" max="7688" width="17" style="23" customWidth="1"/>
    <col min="7689" max="7689" width="1" style="23" customWidth="1"/>
    <col min="7690" max="7690" width="17.6640625" style="23" customWidth="1"/>
    <col min="7691" max="7691" width="1" style="23" customWidth="1"/>
    <col min="7692" max="7692" width="22.6640625" style="23" customWidth="1"/>
    <col min="7693" max="7693" width="1" style="23" customWidth="1"/>
    <col min="7694" max="7694" width="16.33203125" style="23" customWidth="1"/>
    <col min="7695" max="7935" width="9.33203125" style="23"/>
    <col min="7936" max="7936" width="50.1640625" style="23" customWidth="1"/>
    <col min="7937" max="7937" width="1.5" style="23" customWidth="1"/>
    <col min="7938" max="7938" width="8.33203125" style="23" customWidth="1"/>
    <col min="7939" max="7939" width="1" style="23" customWidth="1"/>
    <col min="7940" max="7940" width="15.33203125" style="23" customWidth="1"/>
    <col min="7941" max="7941" width="1" style="23" customWidth="1"/>
    <col min="7942" max="7942" width="14.6640625" style="23" customWidth="1"/>
    <col min="7943" max="7943" width="1" style="23" customWidth="1"/>
    <col min="7944" max="7944" width="17" style="23" customWidth="1"/>
    <col min="7945" max="7945" width="1" style="23" customWidth="1"/>
    <col min="7946" max="7946" width="17.6640625" style="23" customWidth="1"/>
    <col min="7947" max="7947" width="1" style="23" customWidth="1"/>
    <col min="7948" max="7948" width="22.6640625" style="23" customWidth="1"/>
    <col min="7949" max="7949" width="1" style="23" customWidth="1"/>
    <col min="7950" max="7950" width="16.33203125" style="23" customWidth="1"/>
    <col min="7951" max="8191" width="9.33203125" style="23"/>
    <col min="8192" max="8192" width="50.1640625" style="23" customWidth="1"/>
    <col min="8193" max="8193" width="1.5" style="23" customWidth="1"/>
    <col min="8194" max="8194" width="8.33203125" style="23" customWidth="1"/>
    <col min="8195" max="8195" width="1" style="23" customWidth="1"/>
    <col min="8196" max="8196" width="15.33203125" style="23" customWidth="1"/>
    <col min="8197" max="8197" width="1" style="23" customWidth="1"/>
    <col min="8198" max="8198" width="14.6640625" style="23" customWidth="1"/>
    <col min="8199" max="8199" width="1" style="23" customWidth="1"/>
    <col min="8200" max="8200" width="17" style="23" customWidth="1"/>
    <col min="8201" max="8201" width="1" style="23" customWidth="1"/>
    <col min="8202" max="8202" width="17.6640625" style="23" customWidth="1"/>
    <col min="8203" max="8203" width="1" style="23" customWidth="1"/>
    <col min="8204" max="8204" width="22.6640625" style="23" customWidth="1"/>
    <col min="8205" max="8205" width="1" style="23" customWidth="1"/>
    <col min="8206" max="8206" width="16.33203125" style="23" customWidth="1"/>
    <col min="8207" max="8447" width="9.33203125" style="23"/>
    <col min="8448" max="8448" width="50.1640625" style="23" customWidth="1"/>
    <col min="8449" max="8449" width="1.5" style="23" customWidth="1"/>
    <col min="8450" max="8450" width="8.33203125" style="23" customWidth="1"/>
    <col min="8451" max="8451" width="1" style="23" customWidth="1"/>
    <col min="8452" max="8452" width="15.33203125" style="23" customWidth="1"/>
    <col min="8453" max="8453" width="1" style="23" customWidth="1"/>
    <col min="8454" max="8454" width="14.6640625" style="23" customWidth="1"/>
    <col min="8455" max="8455" width="1" style="23" customWidth="1"/>
    <col min="8456" max="8456" width="17" style="23" customWidth="1"/>
    <col min="8457" max="8457" width="1" style="23" customWidth="1"/>
    <col min="8458" max="8458" width="17.6640625" style="23" customWidth="1"/>
    <col min="8459" max="8459" width="1" style="23" customWidth="1"/>
    <col min="8460" max="8460" width="22.6640625" style="23" customWidth="1"/>
    <col min="8461" max="8461" width="1" style="23" customWidth="1"/>
    <col min="8462" max="8462" width="16.33203125" style="23" customWidth="1"/>
    <col min="8463" max="8703" width="9.33203125" style="23"/>
    <col min="8704" max="8704" width="50.1640625" style="23" customWidth="1"/>
    <col min="8705" max="8705" width="1.5" style="23" customWidth="1"/>
    <col min="8706" max="8706" width="8.33203125" style="23" customWidth="1"/>
    <col min="8707" max="8707" width="1" style="23" customWidth="1"/>
    <col min="8708" max="8708" width="15.33203125" style="23" customWidth="1"/>
    <col min="8709" max="8709" width="1" style="23" customWidth="1"/>
    <col min="8710" max="8710" width="14.6640625" style="23" customWidth="1"/>
    <col min="8711" max="8711" width="1" style="23" customWidth="1"/>
    <col min="8712" max="8712" width="17" style="23" customWidth="1"/>
    <col min="8713" max="8713" width="1" style="23" customWidth="1"/>
    <col min="8714" max="8714" width="17.6640625" style="23" customWidth="1"/>
    <col min="8715" max="8715" width="1" style="23" customWidth="1"/>
    <col min="8716" max="8716" width="22.6640625" style="23" customWidth="1"/>
    <col min="8717" max="8717" width="1" style="23" customWidth="1"/>
    <col min="8718" max="8718" width="16.33203125" style="23" customWidth="1"/>
    <col min="8719" max="8959" width="9.33203125" style="23"/>
    <col min="8960" max="8960" width="50.1640625" style="23" customWidth="1"/>
    <col min="8961" max="8961" width="1.5" style="23" customWidth="1"/>
    <col min="8962" max="8962" width="8.33203125" style="23" customWidth="1"/>
    <col min="8963" max="8963" width="1" style="23" customWidth="1"/>
    <col min="8964" max="8964" width="15.33203125" style="23" customWidth="1"/>
    <col min="8965" max="8965" width="1" style="23" customWidth="1"/>
    <col min="8966" max="8966" width="14.6640625" style="23" customWidth="1"/>
    <col min="8967" max="8967" width="1" style="23" customWidth="1"/>
    <col min="8968" max="8968" width="17" style="23" customWidth="1"/>
    <col min="8969" max="8969" width="1" style="23" customWidth="1"/>
    <col min="8970" max="8970" width="17.6640625" style="23" customWidth="1"/>
    <col min="8971" max="8971" width="1" style="23" customWidth="1"/>
    <col min="8972" max="8972" width="22.6640625" style="23" customWidth="1"/>
    <col min="8973" max="8973" width="1" style="23" customWidth="1"/>
    <col min="8974" max="8974" width="16.33203125" style="23" customWidth="1"/>
    <col min="8975" max="9215" width="9.33203125" style="23"/>
    <col min="9216" max="9216" width="50.1640625" style="23" customWidth="1"/>
    <col min="9217" max="9217" width="1.5" style="23" customWidth="1"/>
    <col min="9218" max="9218" width="8.33203125" style="23" customWidth="1"/>
    <col min="9219" max="9219" width="1" style="23" customWidth="1"/>
    <col min="9220" max="9220" width="15.33203125" style="23" customWidth="1"/>
    <col min="9221" max="9221" width="1" style="23" customWidth="1"/>
    <col min="9222" max="9222" width="14.6640625" style="23" customWidth="1"/>
    <col min="9223" max="9223" width="1" style="23" customWidth="1"/>
    <col min="9224" max="9224" width="17" style="23" customWidth="1"/>
    <col min="9225" max="9225" width="1" style="23" customWidth="1"/>
    <col min="9226" max="9226" width="17.6640625" style="23" customWidth="1"/>
    <col min="9227" max="9227" width="1" style="23" customWidth="1"/>
    <col min="9228" max="9228" width="22.6640625" style="23" customWidth="1"/>
    <col min="9229" max="9229" width="1" style="23" customWidth="1"/>
    <col min="9230" max="9230" width="16.33203125" style="23" customWidth="1"/>
    <col min="9231" max="9471" width="9.33203125" style="23"/>
    <col min="9472" max="9472" width="50.1640625" style="23" customWidth="1"/>
    <col min="9473" max="9473" width="1.5" style="23" customWidth="1"/>
    <col min="9474" max="9474" width="8.33203125" style="23" customWidth="1"/>
    <col min="9475" max="9475" width="1" style="23" customWidth="1"/>
    <col min="9476" max="9476" width="15.33203125" style="23" customWidth="1"/>
    <col min="9477" max="9477" width="1" style="23" customWidth="1"/>
    <col min="9478" max="9478" width="14.6640625" style="23" customWidth="1"/>
    <col min="9479" max="9479" width="1" style="23" customWidth="1"/>
    <col min="9480" max="9480" width="17" style="23" customWidth="1"/>
    <col min="9481" max="9481" width="1" style="23" customWidth="1"/>
    <col min="9482" max="9482" width="17.6640625" style="23" customWidth="1"/>
    <col min="9483" max="9483" width="1" style="23" customWidth="1"/>
    <col min="9484" max="9484" width="22.6640625" style="23" customWidth="1"/>
    <col min="9485" max="9485" width="1" style="23" customWidth="1"/>
    <col min="9486" max="9486" width="16.33203125" style="23" customWidth="1"/>
    <col min="9487" max="9727" width="9.33203125" style="23"/>
    <col min="9728" max="9728" width="50.1640625" style="23" customWidth="1"/>
    <col min="9729" max="9729" width="1.5" style="23" customWidth="1"/>
    <col min="9730" max="9730" width="8.33203125" style="23" customWidth="1"/>
    <col min="9731" max="9731" width="1" style="23" customWidth="1"/>
    <col min="9732" max="9732" width="15.33203125" style="23" customWidth="1"/>
    <col min="9733" max="9733" width="1" style="23" customWidth="1"/>
    <col min="9734" max="9734" width="14.6640625" style="23" customWidth="1"/>
    <col min="9735" max="9735" width="1" style="23" customWidth="1"/>
    <col min="9736" max="9736" width="17" style="23" customWidth="1"/>
    <col min="9737" max="9737" width="1" style="23" customWidth="1"/>
    <col min="9738" max="9738" width="17.6640625" style="23" customWidth="1"/>
    <col min="9739" max="9739" width="1" style="23" customWidth="1"/>
    <col min="9740" max="9740" width="22.6640625" style="23" customWidth="1"/>
    <col min="9741" max="9741" width="1" style="23" customWidth="1"/>
    <col min="9742" max="9742" width="16.33203125" style="23" customWidth="1"/>
    <col min="9743" max="9983" width="9.33203125" style="23"/>
    <col min="9984" max="9984" width="50.1640625" style="23" customWidth="1"/>
    <col min="9985" max="9985" width="1.5" style="23" customWidth="1"/>
    <col min="9986" max="9986" width="8.33203125" style="23" customWidth="1"/>
    <col min="9987" max="9987" width="1" style="23" customWidth="1"/>
    <col min="9988" max="9988" width="15.33203125" style="23" customWidth="1"/>
    <col min="9989" max="9989" width="1" style="23" customWidth="1"/>
    <col min="9990" max="9990" width="14.6640625" style="23" customWidth="1"/>
    <col min="9991" max="9991" width="1" style="23" customWidth="1"/>
    <col min="9992" max="9992" width="17" style="23" customWidth="1"/>
    <col min="9993" max="9993" width="1" style="23" customWidth="1"/>
    <col min="9994" max="9994" width="17.6640625" style="23" customWidth="1"/>
    <col min="9995" max="9995" width="1" style="23" customWidth="1"/>
    <col min="9996" max="9996" width="22.6640625" style="23" customWidth="1"/>
    <col min="9997" max="9997" width="1" style="23" customWidth="1"/>
    <col min="9998" max="9998" width="16.33203125" style="23" customWidth="1"/>
    <col min="9999" max="10239" width="9.33203125" style="23"/>
    <col min="10240" max="10240" width="50.1640625" style="23" customWidth="1"/>
    <col min="10241" max="10241" width="1.5" style="23" customWidth="1"/>
    <col min="10242" max="10242" width="8.33203125" style="23" customWidth="1"/>
    <col min="10243" max="10243" width="1" style="23" customWidth="1"/>
    <col min="10244" max="10244" width="15.33203125" style="23" customWidth="1"/>
    <col min="10245" max="10245" width="1" style="23" customWidth="1"/>
    <col min="10246" max="10246" width="14.6640625" style="23" customWidth="1"/>
    <col min="10247" max="10247" width="1" style="23" customWidth="1"/>
    <col min="10248" max="10248" width="17" style="23" customWidth="1"/>
    <col min="10249" max="10249" width="1" style="23" customWidth="1"/>
    <col min="10250" max="10250" width="17.6640625" style="23" customWidth="1"/>
    <col min="10251" max="10251" width="1" style="23" customWidth="1"/>
    <col min="10252" max="10252" width="22.6640625" style="23" customWidth="1"/>
    <col min="10253" max="10253" width="1" style="23" customWidth="1"/>
    <col min="10254" max="10254" width="16.33203125" style="23" customWidth="1"/>
    <col min="10255" max="10495" width="9.33203125" style="23"/>
    <col min="10496" max="10496" width="50.1640625" style="23" customWidth="1"/>
    <col min="10497" max="10497" width="1.5" style="23" customWidth="1"/>
    <col min="10498" max="10498" width="8.33203125" style="23" customWidth="1"/>
    <col min="10499" max="10499" width="1" style="23" customWidth="1"/>
    <col min="10500" max="10500" width="15.33203125" style="23" customWidth="1"/>
    <col min="10501" max="10501" width="1" style="23" customWidth="1"/>
    <col min="10502" max="10502" width="14.6640625" style="23" customWidth="1"/>
    <col min="10503" max="10503" width="1" style="23" customWidth="1"/>
    <col min="10504" max="10504" width="17" style="23" customWidth="1"/>
    <col min="10505" max="10505" width="1" style="23" customWidth="1"/>
    <col min="10506" max="10506" width="17.6640625" style="23" customWidth="1"/>
    <col min="10507" max="10507" width="1" style="23" customWidth="1"/>
    <col min="10508" max="10508" width="22.6640625" style="23" customWidth="1"/>
    <col min="10509" max="10509" width="1" style="23" customWidth="1"/>
    <col min="10510" max="10510" width="16.33203125" style="23" customWidth="1"/>
    <col min="10511" max="10751" width="9.33203125" style="23"/>
    <col min="10752" max="10752" width="50.1640625" style="23" customWidth="1"/>
    <col min="10753" max="10753" width="1.5" style="23" customWidth="1"/>
    <col min="10754" max="10754" width="8.33203125" style="23" customWidth="1"/>
    <col min="10755" max="10755" width="1" style="23" customWidth="1"/>
    <col min="10756" max="10756" width="15.33203125" style="23" customWidth="1"/>
    <col min="10757" max="10757" width="1" style="23" customWidth="1"/>
    <col min="10758" max="10758" width="14.6640625" style="23" customWidth="1"/>
    <col min="10759" max="10759" width="1" style="23" customWidth="1"/>
    <col min="10760" max="10760" width="17" style="23" customWidth="1"/>
    <col min="10761" max="10761" width="1" style="23" customWidth="1"/>
    <col min="10762" max="10762" width="17.6640625" style="23" customWidth="1"/>
    <col min="10763" max="10763" width="1" style="23" customWidth="1"/>
    <col min="10764" max="10764" width="22.6640625" style="23" customWidth="1"/>
    <col min="10765" max="10765" width="1" style="23" customWidth="1"/>
    <col min="10766" max="10766" width="16.33203125" style="23" customWidth="1"/>
    <col min="10767" max="11007" width="9.33203125" style="23"/>
    <col min="11008" max="11008" width="50.1640625" style="23" customWidth="1"/>
    <col min="11009" max="11009" width="1.5" style="23" customWidth="1"/>
    <col min="11010" max="11010" width="8.33203125" style="23" customWidth="1"/>
    <col min="11011" max="11011" width="1" style="23" customWidth="1"/>
    <col min="11012" max="11012" width="15.33203125" style="23" customWidth="1"/>
    <col min="11013" max="11013" width="1" style="23" customWidth="1"/>
    <col min="11014" max="11014" width="14.6640625" style="23" customWidth="1"/>
    <col min="11015" max="11015" width="1" style="23" customWidth="1"/>
    <col min="11016" max="11016" width="17" style="23" customWidth="1"/>
    <col min="11017" max="11017" width="1" style="23" customWidth="1"/>
    <col min="11018" max="11018" width="17.6640625" style="23" customWidth="1"/>
    <col min="11019" max="11019" width="1" style="23" customWidth="1"/>
    <col min="11020" max="11020" width="22.6640625" style="23" customWidth="1"/>
    <col min="11021" max="11021" width="1" style="23" customWidth="1"/>
    <col min="11022" max="11022" width="16.33203125" style="23" customWidth="1"/>
    <col min="11023" max="11263" width="9.33203125" style="23"/>
    <col min="11264" max="11264" width="50.1640625" style="23" customWidth="1"/>
    <col min="11265" max="11265" width="1.5" style="23" customWidth="1"/>
    <col min="11266" max="11266" width="8.33203125" style="23" customWidth="1"/>
    <col min="11267" max="11267" width="1" style="23" customWidth="1"/>
    <col min="11268" max="11268" width="15.33203125" style="23" customWidth="1"/>
    <col min="11269" max="11269" width="1" style="23" customWidth="1"/>
    <col min="11270" max="11270" width="14.6640625" style="23" customWidth="1"/>
    <col min="11271" max="11271" width="1" style="23" customWidth="1"/>
    <col min="11272" max="11272" width="17" style="23" customWidth="1"/>
    <col min="11273" max="11273" width="1" style="23" customWidth="1"/>
    <col min="11274" max="11274" width="17.6640625" style="23" customWidth="1"/>
    <col min="11275" max="11275" width="1" style="23" customWidth="1"/>
    <col min="11276" max="11276" width="22.6640625" style="23" customWidth="1"/>
    <col min="11277" max="11277" width="1" style="23" customWidth="1"/>
    <col min="11278" max="11278" width="16.33203125" style="23" customWidth="1"/>
    <col min="11279" max="11519" width="9.33203125" style="23"/>
    <col min="11520" max="11520" width="50.1640625" style="23" customWidth="1"/>
    <col min="11521" max="11521" width="1.5" style="23" customWidth="1"/>
    <col min="11522" max="11522" width="8.33203125" style="23" customWidth="1"/>
    <col min="11523" max="11523" width="1" style="23" customWidth="1"/>
    <col min="11524" max="11524" width="15.33203125" style="23" customWidth="1"/>
    <col min="11525" max="11525" width="1" style="23" customWidth="1"/>
    <col min="11526" max="11526" width="14.6640625" style="23" customWidth="1"/>
    <col min="11527" max="11527" width="1" style="23" customWidth="1"/>
    <col min="11528" max="11528" width="17" style="23" customWidth="1"/>
    <col min="11529" max="11529" width="1" style="23" customWidth="1"/>
    <col min="11530" max="11530" width="17.6640625" style="23" customWidth="1"/>
    <col min="11531" max="11531" width="1" style="23" customWidth="1"/>
    <col min="11532" max="11532" width="22.6640625" style="23" customWidth="1"/>
    <col min="11533" max="11533" width="1" style="23" customWidth="1"/>
    <col min="11534" max="11534" width="16.33203125" style="23" customWidth="1"/>
    <col min="11535" max="11775" width="9.33203125" style="23"/>
    <col min="11776" max="11776" width="50.1640625" style="23" customWidth="1"/>
    <col min="11777" max="11777" width="1.5" style="23" customWidth="1"/>
    <col min="11778" max="11778" width="8.33203125" style="23" customWidth="1"/>
    <col min="11779" max="11779" width="1" style="23" customWidth="1"/>
    <col min="11780" max="11780" width="15.33203125" style="23" customWidth="1"/>
    <col min="11781" max="11781" width="1" style="23" customWidth="1"/>
    <col min="11782" max="11782" width="14.6640625" style="23" customWidth="1"/>
    <col min="11783" max="11783" width="1" style="23" customWidth="1"/>
    <col min="11784" max="11784" width="17" style="23" customWidth="1"/>
    <col min="11785" max="11785" width="1" style="23" customWidth="1"/>
    <col min="11786" max="11786" width="17.6640625" style="23" customWidth="1"/>
    <col min="11787" max="11787" width="1" style="23" customWidth="1"/>
    <col min="11788" max="11788" width="22.6640625" style="23" customWidth="1"/>
    <col min="11789" max="11789" width="1" style="23" customWidth="1"/>
    <col min="11790" max="11790" width="16.33203125" style="23" customWidth="1"/>
    <col min="11791" max="12031" width="9.33203125" style="23"/>
    <col min="12032" max="12032" width="50.1640625" style="23" customWidth="1"/>
    <col min="12033" max="12033" width="1.5" style="23" customWidth="1"/>
    <col min="12034" max="12034" width="8.33203125" style="23" customWidth="1"/>
    <col min="12035" max="12035" width="1" style="23" customWidth="1"/>
    <col min="12036" max="12036" width="15.33203125" style="23" customWidth="1"/>
    <col min="12037" max="12037" width="1" style="23" customWidth="1"/>
    <col min="12038" max="12038" width="14.6640625" style="23" customWidth="1"/>
    <col min="12039" max="12039" width="1" style="23" customWidth="1"/>
    <col min="12040" max="12040" width="17" style="23" customWidth="1"/>
    <col min="12041" max="12041" width="1" style="23" customWidth="1"/>
    <col min="12042" max="12042" width="17.6640625" style="23" customWidth="1"/>
    <col min="12043" max="12043" width="1" style="23" customWidth="1"/>
    <col min="12044" max="12044" width="22.6640625" style="23" customWidth="1"/>
    <col min="12045" max="12045" width="1" style="23" customWidth="1"/>
    <col min="12046" max="12046" width="16.33203125" style="23" customWidth="1"/>
    <col min="12047" max="12287" width="9.33203125" style="23"/>
    <col min="12288" max="12288" width="50.1640625" style="23" customWidth="1"/>
    <col min="12289" max="12289" width="1.5" style="23" customWidth="1"/>
    <col min="12290" max="12290" width="8.33203125" style="23" customWidth="1"/>
    <col min="12291" max="12291" width="1" style="23" customWidth="1"/>
    <col min="12292" max="12292" width="15.33203125" style="23" customWidth="1"/>
    <col min="12293" max="12293" width="1" style="23" customWidth="1"/>
    <col min="12294" max="12294" width="14.6640625" style="23" customWidth="1"/>
    <col min="12295" max="12295" width="1" style="23" customWidth="1"/>
    <col min="12296" max="12296" width="17" style="23" customWidth="1"/>
    <col min="12297" max="12297" width="1" style="23" customWidth="1"/>
    <col min="12298" max="12298" width="17.6640625" style="23" customWidth="1"/>
    <col min="12299" max="12299" width="1" style="23" customWidth="1"/>
    <col min="12300" max="12300" width="22.6640625" style="23" customWidth="1"/>
    <col min="12301" max="12301" width="1" style="23" customWidth="1"/>
    <col min="12302" max="12302" width="16.33203125" style="23" customWidth="1"/>
    <col min="12303" max="12543" width="9.33203125" style="23"/>
    <col min="12544" max="12544" width="50.1640625" style="23" customWidth="1"/>
    <col min="12545" max="12545" width="1.5" style="23" customWidth="1"/>
    <col min="12546" max="12546" width="8.33203125" style="23" customWidth="1"/>
    <col min="12547" max="12547" width="1" style="23" customWidth="1"/>
    <col min="12548" max="12548" width="15.33203125" style="23" customWidth="1"/>
    <col min="12549" max="12549" width="1" style="23" customWidth="1"/>
    <col min="12550" max="12550" width="14.6640625" style="23" customWidth="1"/>
    <col min="12551" max="12551" width="1" style="23" customWidth="1"/>
    <col min="12552" max="12552" width="17" style="23" customWidth="1"/>
    <col min="12553" max="12553" width="1" style="23" customWidth="1"/>
    <col min="12554" max="12554" width="17.6640625" style="23" customWidth="1"/>
    <col min="12555" max="12555" width="1" style="23" customWidth="1"/>
    <col min="12556" max="12556" width="22.6640625" style="23" customWidth="1"/>
    <col min="12557" max="12557" width="1" style="23" customWidth="1"/>
    <col min="12558" max="12558" width="16.33203125" style="23" customWidth="1"/>
    <col min="12559" max="12799" width="9.33203125" style="23"/>
    <col min="12800" max="12800" width="50.1640625" style="23" customWidth="1"/>
    <col min="12801" max="12801" width="1.5" style="23" customWidth="1"/>
    <col min="12802" max="12802" width="8.33203125" style="23" customWidth="1"/>
    <col min="12803" max="12803" width="1" style="23" customWidth="1"/>
    <col min="12804" max="12804" width="15.33203125" style="23" customWidth="1"/>
    <col min="12805" max="12805" width="1" style="23" customWidth="1"/>
    <col min="12806" max="12806" width="14.6640625" style="23" customWidth="1"/>
    <col min="12807" max="12807" width="1" style="23" customWidth="1"/>
    <col min="12808" max="12808" width="17" style="23" customWidth="1"/>
    <col min="12809" max="12809" width="1" style="23" customWidth="1"/>
    <col min="12810" max="12810" width="17.6640625" style="23" customWidth="1"/>
    <col min="12811" max="12811" width="1" style="23" customWidth="1"/>
    <col min="12812" max="12812" width="22.6640625" style="23" customWidth="1"/>
    <col min="12813" max="12813" width="1" style="23" customWidth="1"/>
    <col min="12814" max="12814" width="16.33203125" style="23" customWidth="1"/>
    <col min="12815" max="13055" width="9.33203125" style="23"/>
    <col min="13056" max="13056" width="50.1640625" style="23" customWidth="1"/>
    <col min="13057" max="13057" width="1.5" style="23" customWidth="1"/>
    <col min="13058" max="13058" width="8.33203125" style="23" customWidth="1"/>
    <col min="13059" max="13059" width="1" style="23" customWidth="1"/>
    <col min="13060" max="13060" width="15.33203125" style="23" customWidth="1"/>
    <col min="13061" max="13061" width="1" style="23" customWidth="1"/>
    <col min="13062" max="13062" width="14.6640625" style="23" customWidth="1"/>
    <col min="13063" max="13063" width="1" style="23" customWidth="1"/>
    <col min="13064" max="13064" width="17" style="23" customWidth="1"/>
    <col min="13065" max="13065" width="1" style="23" customWidth="1"/>
    <col min="13066" max="13066" width="17.6640625" style="23" customWidth="1"/>
    <col min="13067" max="13067" width="1" style="23" customWidth="1"/>
    <col min="13068" max="13068" width="22.6640625" style="23" customWidth="1"/>
    <col min="13069" max="13069" width="1" style="23" customWidth="1"/>
    <col min="13070" max="13070" width="16.33203125" style="23" customWidth="1"/>
    <col min="13071" max="13311" width="9.33203125" style="23"/>
    <col min="13312" max="13312" width="50.1640625" style="23" customWidth="1"/>
    <col min="13313" max="13313" width="1.5" style="23" customWidth="1"/>
    <col min="13314" max="13314" width="8.33203125" style="23" customWidth="1"/>
    <col min="13315" max="13315" width="1" style="23" customWidth="1"/>
    <col min="13316" max="13316" width="15.33203125" style="23" customWidth="1"/>
    <col min="13317" max="13317" width="1" style="23" customWidth="1"/>
    <col min="13318" max="13318" width="14.6640625" style="23" customWidth="1"/>
    <col min="13319" max="13319" width="1" style="23" customWidth="1"/>
    <col min="13320" max="13320" width="17" style="23" customWidth="1"/>
    <col min="13321" max="13321" width="1" style="23" customWidth="1"/>
    <col min="13322" max="13322" width="17.6640625" style="23" customWidth="1"/>
    <col min="13323" max="13323" width="1" style="23" customWidth="1"/>
    <col min="13324" max="13324" width="22.6640625" style="23" customWidth="1"/>
    <col min="13325" max="13325" width="1" style="23" customWidth="1"/>
    <col min="13326" max="13326" width="16.33203125" style="23" customWidth="1"/>
    <col min="13327" max="13567" width="9.33203125" style="23"/>
    <col min="13568" max="13568" width="50.1640625" style="23" customWidth="1"/>
    <col min="13569" max="13569" width="1.5" style="23" customWidth="1"/>
    <col min="13570" max="13570" width="8.33203125" style="23" customWidth="1"/>
    <col min="13571" max="13571" width="1" style="23" customWidth="1"/>
    <col min="13572" max="13572" width="15.33203125" style="23" customWidth="1"/>
    <col min="13573" max="13573" width="1" style="23" customWidth="1"/>
    <col min="13574" max="13574" width="14.6640625" style="23" customWidth="1"/>
    <col min="13575" max="13575" width="1" style="23" customWidth="1"/>
    <col min="13576" max="13576" width="17" style="23" customWidth="1"/>
    <col min="13577" max="13577" width="1" style="23" customWidth="1"/>
    <col min="13578" max="13578" width="17.6640625" style="23" customWidth="1"/>
    <col min="13579" max="13579" width="1" style="23" customWidth="1"/>
    <col min="13580" max="13580" width="22.6640625" style="23" customWidth="1"/>
    <col min="13581" max="13581" width="1" style="23" customWidth="1"/>
    <col min="13582" max="13582" width="16.33203125" style="23" customWidth="1"/>
    <col min="13583" max="13823" width="9.33203125" style="23"/>
    <col min="13824" max="13824" width="50.1640625" style="23" customWidth="1"/>
    <col min="13825" max="13825" width="1.5" style="23" customWidth="1"/>
    <col min="13826" max="13826" width="8.33203125" style="23" customWidth="1"/>
    <col min="13827" max="13827" width="1" style="23" customWidth="1"/>
    <col min="13828" max="13828" width="15.33203125" style="23" customWidth="1"/>
    <col min="13829" max="13829" width="1" style="23" customWidth="1"/>
    <col min="13830" max="13830" width="14.6640625" style="23" customWidth="1"/>
    <col min="13831" max="13831" width="1" style="23" customWidth="1"/>
    <col min="13832" max="13832" width="17" style="23" customWidth="1"/>
    <col min="13833" max="13833" width="1" style="23" customWidth="1"/>
    <col min="13834" max="13834" width="17.6640625" style="23" customWidth="1"/>
    <col min="13835" max="13835" width="1" style="23" customWidth="1"/>
    <col min="13836" max="13836" width="22.6640625" style="23" customWidth="1"/>
    <col min="13837" max="13837" width="1" style="23" customWidth="1"/>
    <col min="13838" max="13838" width="16.33203125" style="23" customWidth="1"/>
    <col min="13839" max="14079" width="9.33203125" style="23"/>
    <col min="14080" max="14080" width="50.1640625" style="23" customWidth="1"/>
    <col min="14081" max="14081" width="1.5" style="23" customWidth="1"/>
    <col min="14082" max="14082" width="8.33203125" style="23" customWidth="1"/>
    <col min="14083" max="14083" width="1" style="23" customWidth="1"/>
    <col min="14084" max="14084" width="15.33203125" style="23" customWidth="1"/>
    <col min="14085" max="14085" width="1" style="23" customWidth="1"/>
    <col min="14086" max="14086" width="14.6640625" style="23" customWidth="1"/>
    <col min="14087" max="14087" width="1" style="23" customWidth="1"/>
    <col min="14088" max="14088" width="17" style="23" customWidth="1"/>
    <col min="14089" max="14089" width="1" style="23" customWidth="1"/>
    <col min="14090" max="14090" width="17.6640625" style="23" customWidth="1"/>
    <col min="14091" max="14091" width="1" style="23" customWidth="1"/>
    <col min="14092" max="14092" width="22.6640625" style="23" customWidth="1"/>
    <col min="14093" max="14093" width="1" style="23" customWidth="1"/>
    <col min="14094" max="14094" width="16.33203125" style="23" customWidth="1"/>
    <col min="14095" max="14335" width="9.33203125" style="23"/>
    <col min="14336" max="14336" width="50.1640625" style="23" customWidth="1"/>
    <col min="14337" max="14337" width="1.5" style="23" customWidth="1"/>
    <col min="14338" max="14338" width="8.33203125" style="23" customWidth="1"/>
    <col min="14339" max="14339" width="1" style="23" customWidth="1"/>
    <col min="14340" max="14340" width="15.33203125" style="23" customWidth="1"/>
    <col min="14341" max="14341" width="1" style="23" customWidth="1"/>
    <col min="14342" max="14342" width="14.6640625" style="23" customWidth="1"/>
    <col min="14343" max="14343" width="1" style="23" customWidth="1"/>
    <col min="14344" max="14344" width="17" style="23" customWidth="1"/>
    <col min="14345" max="14345" width="1" style="23" customWidth="1"/>
    <col min="14346" max="14346" width="17.6640625" style="23" customWidth="1"/>
    <col min="14347" max="14347" width="1" style="23" customWidth="1"/>
    <col min="14348" max="14348" width="22.6640625" style="23" customWidth="1"/>
    <col min="14349" max="14349" width="1" style="23" customWidth="1"/>
    <col min="14350" max="14350" width="16.33203125" style="23" customWidth="1"/>
    <col min="14351" max="14591" width="9.33203125" style="23"/>
    <col min="14592" max="14592" width="50.1640625" style="23" customWidth="1"/>
    <col min="14593" max="14593" width="1.5" style="23" customWidth="1"/>
    <col min="14594" max="14594" width="8.33203125" style="23" customWidth="1"/>
    <col min="14595" max="14595" width="1" style="23" customWidth="1"/>
    <col min="14596" max="14596" width="15.33203125" style="23" customWidth="1"/>
    <col min="14597" max="14597" width="1" style="23" customWidth="1"/>
    <col min="14598" max="14598" width="14.6640625" style="23" customWidth="1"/>
    <col min="14599" max="14599" width="1" style="23" customWidth="1"/>
    <col min="14600" max="14600" width="17" style="23" customWidth="1"/>
    <col min="14601" max="14601" width="1" style="23" customWidth="1"/>
    <col min="14602" max="14602" width="17.6640625" style="23" customWidth="1"/>
    <col min="14603" max="14603" width="1" style="23" customWidth="1"/>
    <col min="14604" max="14604" width="22.6640625" style="23" customWidth="1"/>
    <col min="14605" max="14605" width="1" style="23" customWidth="1"/>
    <col min="14606" max="14606" width="16.33203125" style="23" customWidth="1"/>
    <col min="14607" max="14847" width="9.33203125" style="23"/>
    <col min="14848" max="14848" width="50.1640625" style="23" customWidth="1"/>
    <col min="14849" max="14849" width="1.5" style="23" customWidth="1"/>
    <col min="14850" max="14850" width="8.33203125" style="23" customWidth="1"/>
    <col min="14851" max="14851" width="1" style="23" customWidth="1"/>
    <col min="14852" max="14852" width="15.33203125" style="23" customWidth="1"/>
    <col min="14853" max="14853" width="1" style="23" customWidth="1"/>
    <col min="14854" max="14854" width="14.6640625" style="23" customWidth="1"/>
    <col min="14855" max="14855" width="1" style="23" customWidth="1"/>
    <col min="14856" max="14856" width="17" style="23" customWidth="1"/>
    <col min="14857" max="14857" width="1" style="23" customWidth="1"/>
    <col min="14858" max="14858" width="17.6640625" style="23" customWidth="1"/>
    <col min="14859" max="14859" width="1" style="23" customWidth="1"/>
    <col min="14860" max="14860" width="22.6640625" style="23" customWidth="1"/>
    <col min="14861" max="14861" width="1" style="23" customWidth="1"/>
    <col min="14862" max="14862" width="16.33203125" style="23" customWidth="1"/>
    <col min="14863" max="15103" width="9.33203125" style="23"/>
    <col min="15104" max="15104" width="50.1640625" style="23" customWidth="1"/>
    <col min="15105" max="15105" width="1.5" style="23" customWidth="1"/>
    <col min="15106" max="15106" width="8.33203125" style="23" customWidth="1"/>
    <col min="15107" max="15107" width="1" style="23" customWidth="1"/>
    <col min="15108" max="15108" width="15.33203125" style="23" customWidth="1"/>
    <col min="15109" max="15109" width="1" style="23" customWidth="1"/>
    <col min="15110" max="15110" width="14.6640625" style="23" customWidth="1"/>
    <col min="15111" max="15111" width="1" style="23" customWidth="1"/>
    <col min="15112" max="15112" width="17" style="23" customWidth="1"/>
    <col min="15113" max="15113" width="1" style="23" customWidth="1"/>
    <col min="15114" max="15114" width="17.6640625" style="23" customWidth="1"/>
    <col min="15115" max="15115" width="1" style="23" customWidth="1"/>
    <col min="15116" max="15116" width="22.6640625" style="23" customWidth="1"/>
    <col min="15117" max="15117" width="1" style="23" customWidth="1"/>
    <col min="15118" max="15118" width="16.33203125" style="23" customWidth="1"/>
    <col min="15119" max="15359" width="9.33203125" style="23"/>
    <col min="15360" max="15360" width="50.1640625" style="23" customWidth="1"/>
    <col min="15361" max="15361" width="1.5" style="23" customWidth="1"/>
    <col min="15362" max="15362" width="8.33203125" style="23" customWidth="1"/>
    <col min="15363" max="15363" width="1" style="23" customWidth="1"/>
    <col min="15364" max="15364" width="15.33203125" style="23" customWidth="1"/>
    <col min="15365" max="15365" width="1" style="23" customWidth="1"/>
    <col min="15366" max="15366" width="14.6640625" style="23" customWidth="1"/>
    <col min="15367" max="15367" width="1" style="23" customWidth="1"/>
    <col min="15368" max="15368" width="17" style="23" customWidth="1"/>
    <col min="15369" max="15369" width="1" style="23" customWidth="1"/>
    <col min="15370" max="15370" width="17.6640625" style="23" customWidth="1"/>
    <col min="15371" max="15371" width="1" style="23" customWidth="1"/>
    <col min="15372" max="15372" width="22.6640625" style="23" customWidth="1"/>
    <col min="15373" max="15373" width="1" style="23" customWidth="1"/>
    <col min="15374" max="15374" width="16.33203125" style="23" customWidth="1"/>
    <col min="15375" max="15615" width="9.33203125" style="23"/>
    <col min="15616" max="15616" width="50.1640625" style="23" customWidth="1"/>
    <col min="15617" max="15617" width="1.5" style="23" customWidth="1"/>
    <col min="15618" max="15618" width="8.33203125" style="23" customWidth="1"/>
    <col min="15619" max="15619" width="1" style="23" customWidth="1"/>
    <col min="15620" max="15620" width="15.33203125" style="23" customWidth="1"/>
    <col min="15621" max="15621" width="1" style="23" customWidth="1"/>
    <col min="15622" max="15622" width="14.6640625" style="23" customWidth="1"/>
    <col min="15623" max="15623" width="1" style="23" customWidth="1"/>
    <col min="15624" max="15624" width="17" style="23" customWidth="1"/>
    <col min="15625" max="15625" width="1" style="23" customWidth="1"/>
    <col min="15626" max="15626" width="17.6640625" style="23" customWidth="1"/>
    <col min="15627" max="15627" width="1" style="23" customWidth="1"/>
    <col min="15628" max="15628" width="22.6640625" style="23" customWidth="1"/>
    <col min="15629" max="15629" width="1" style="23" customWidth="1"/>
    <col min="15630" max="15630" width="16.33203125" style="23" customWidth="1"/>
    <col min="15631" max="15871" width="9.33203125" style="23"/>
    <col min="15872" max="15872" width="50.1640625" style="23" customWidth="1"/>
    <col min="15873" max="15873" width="1.5" style="23" customWidth="1"/>
    <col min="15874" max="15874" width="8.33203125" style="23" customWidth="1"/>
    <col min="15875" max="15875" width="1" style="23" customWidth="1"/>
    <col min="15876" max="15876" width="15.33203125" style="23" customWidth="1"/>
    <col min="15877" max="15877" width="1" style="23" customWidth="1"/>
    <col min="15878" max="15878" width="14.6640625" style="23" customWidth="1"/>
    <col min="15879" max="15879" width="1" style="23" customWidth="1"/>
    <col min="15880" max="15880" width="17" style="23" customWidth="1"/>
    <col min="15881" max="15881" width="1" style="23" customWidth="1"/>
    <col min="15882" max="15882" width="17.6640625" style="23" customWidth="1"/>
    <col min="15883" max="15883" width="1" style="23" customWidth="1"/>
    <col min="15884" max="15884" width="22.6640625" style="23" customWidth="1"/>
    <col min="15885" max="15885" width="1" style="23" customWidth="1"/>
    <col min="15886" max="15886" width="16.33203125" style="23" customWidth="1"/>
    <col min="15887" max="16127" width="9.33203125" style="23"/>
    <col min="16128" max="16128" width="50.1640625" style="23" customWidth="1"/>
    <col min="16129" max="16129" width="1.5" style="23" customWidth="1"/>
    <col min="16130" max="16130" width="8.33203125" style="23" customWidth="1"/>
    <col min="16131" max="16131" width="1" style="23" customWidth="1"/>
    <col min="16132" max="16132" width="15.33203125" style="23" customWidth="1"/>
    <col min="16133" max="16133" width="1" style="23" customWidth="1"/>
    <col min="16134" max="16134" width="14.6640625" style="23" customWidth="1"/>
    <col min="16135" max="16135" width="1" style="23" customWidth="1"/>
    <col min="16136" max="16136" width="17" style="23" customWidth="1"/>
    <col min="16137" max="16137" width="1" style="23" customWidth="1"/>
    <col min="16138" max="16138" width="17.6640625" style="23" customWidth="1"/>
    <col min="16139" max="16139" width="1" style="23" customWidth="1"/>
    <col min="16140" max="16140" width="22.6640625" style="23" customWidth="1"/>
    <col min="16141" max="16141" width="1" style="23" customWidth="1"/>
    <col min="16142" max="16142" width="16.33203125" style="23" customWidth="1"/>
    <col min="16143" max="16382" width="9.33203125" style="23"/>
    <col min="16383" max="16384" width="9.33203125" style="23" customWidth="1"/>
  </cols>
  <sheetData>
    <row r="1" spans="1:14" ht="16.5" customHeight="1">
      <c r="A1" s="145" t="s">
        <v>0</v>
      </c>
      <c r="B1" s="225"/>
    </row>
    <row r="2" spans="1:14" ht="16.5" customHeight="1">
      <c r="A2" s="148" t="s">
        <v>135</v>
      </c>
      <c r="B2" s="225"/>
    </row>
    <row r="3" spans="1:14" ht="16.5" customHeight="1">
      <c r="A3" s="149" t="s">
        <v>217</v>
      </c>
      <c r="B3" s="226"/>
      <c r="C3" s="167"/>
      <c r="D3" s="168"/>
      <c r="E3" s="169"/>
      <c r="F3" s="168"/>
      <c r="G3" s="169"/>
      <c r="H3" s="168"/>
      <c r="I3" s="169"/>
      <c r="J3" s="168"/>
      <c r="K3" s="169"/>
      <c r="L3" s="170"/>
      <c r="M3" s="169"/>
      <c r="N3" s="168"/>
    </row>
    <row r="4" spans="1:14" ht="16.5" customHeight="1">
      <c r="A4" s="23"/>
      <c r="B4" s="47"/>
      <c r="D4" s="66"/>
      <c r="F4" s="66"/>
      <c r="H4" s="66"/>
      <c r="J4" s="66"/>
    </row>
    <row r="5" spans="1:14" ht="16.5" customHeight="1">
      <c r="A5" s="23"/>
      <c r="B5" s="47"/>
      <c r="D5" s="66"/>
      <c r="F5" s="66"/>
      <c r="H5" s="66"/>
      <c r="J5" s="66"/>
    </row>
    <row r="6" spans="1:14" ht="16.5" customHeight="1">
      <c r="A6" s="148"/>
      <c r="B6" s="225"/>
      <c r="C6" s="171"/>
      <c r="D6" s="285" t="s">
        <v>136</v>
      </c>
      <c r="E6" s="285"/>
      <c r="F6" s="285"/>
      <c r="G6" s="285"/>
      <c r="H6" s="285"/>
      <c r="I6" s="285"/>
      <c r="J6" s="285"/>
      <c r="K6" s="285"/>
      <c r="L6" s="285"/>
      <c r="M6" s="285"/>
      <c r="N6" s="285"/>
    </row>
    <row r="7" spans="1:14" ht="16.5" customHeight="1">
      <c r="B7" s="173"/>
      <c r="C7" s="174"/>
      <c r="D7" s="175" t="s">
        <v>115</v>
      </c>
      <c r="E7" s="176"/>
      <c r="F7" s="175" t="s">
        <v>119</v>
      </c>
      <c r="G7" s="176"/>
      <c r="H7" s="175" t="s">
        <v>116</v>
      </c>
      <c r="I7" s="176"/>
      <c r="J7" s="285" t="s">
        <v>201</v>
      </c>
      <c r="K7" s="285"/>
      <c r="L7" s="285"/>
      <c r="M7" s="177"/>
    </row>
    <row r="8" spans="1:14" ht="16.5" customHeight="1">
      <c r="B8" s="173"/>
      <c r="C8" s="174"/>
      <c r="D8" s="175" t="s">
        <v>118</v>
      </c>
      <c r="E8" s="176"/>
      <c r="F8" s="175" t="s">
        <v>126</v>
      </c>
      <c r="G8" s="176"/>
      <c r="H8" s="175" t="s">
        <v>120</v>
      </c>
      <c r="I8" s="176"/>
      <c r="J8" s="175" t="s">
        <v>121</v>
      </c>
      <c r="K8" s="177"/>
      <c r="L8" s="175"/>
      <c r="M8" s="177"/>
      <c r="N8" s="175" t="s">
        <v>211</v>
      </c>
    </row>
    <row r="9" spans="1:14" ht="16.5" customHeight="1">
      <c r="B9" s="173"/>
      <c r="C9" s="174"/>
      <c r="D9" s="175" t="s">
        <v>125</v>
      </c>
      <c r="E9" s="176"/>
      <c r="F9" s="175" t="s">
        <v>188</v>
      </c>
      <c r="G9" s="37"/>
      <c r="H9" s="175" t="s">
        <v>127</v>
      </c>
      <c r="I9" s="37"/>
      <c r="J9" s="178" t="s">
        <v>128</v>
      </c>
      <c r="L9" s="175" t="s">
        <v>76</v>
      </c>
      <c r="N9" s="175" t="s">
        <v>130</v>
      </c>
    </row>
    <row r="10" spans="1:14" ht="16.5" customHeight="1">
      <c r="B10" s="232" t="s">
        <v>181</v>
      </c>
      <c r="C10" s="179"/>
      <c r="D10" s="228" t="s">
        <v>133</v>
      </c>
      <c r="E10" s="176"/>
      <c r="F10" s="228" t="s">
        <v>133</v>
      </c>
      <c r="G10" s="37"/>
      <c r="H10" s="228" t="s">
        <v>133</v>
      </c>
      <c r="I10" s="37"/>
      <c r="J10" s="228" t="s">
        <v>133</v>
      </c>
      <c r="L10" s="228" t="s">
        <v>133</v>
      </c>
      <c r="N10" s="228" t="s">
        <v>133</v>
      </c>
    </row>
    <row r="11" spans="1:14" ht="16.5" customHeight="1">
      <c r="B11" s="173"/>
      <c r="C11" s="179"/>
      <c r="D11" s="180"/>
      <c r="E11" s="37"/>
      <c r="F11" s="180"/>
      <c r="G11" s="37"/>
      <c r="H11" s="180"/>
      <c r="I11" s="37"/>
      <c r="J11" s="175"/>
      <c r="L11" s="175"/>
      <c r="N11" s="175"/>
    </row>
    <row r="12" spans="1:14" ht="16.5" customHeight="1">
      <c r="A12" s="46" t="s">
        <v>285</v>
      </c>
      <c r="B12" s="173"/>
      <c r="D12" s="49">
        <v>4172484</v>
      </c>
      <c r="E12" s="37"/>
      <c r="F12" s="49">
        <v>167265</v>
      </c>
      <c r="G12" s="27"/>
      <c r="H12" s="49">
        <v>28940</v>
      </c>
      <c r="I12" s="27"/>
      <c r="J12" s="49">
        <v>134000</v>
      </c>
      <c r="K12" s="27"/>
      <c r="L12" s="49">
        <v>211509</v>
      </c>
      <c r="M12" s="27"/>
      <c r="N12" s="49">
        <v>4714198</v>
      </c>
    </row>
    <row r="13" spans="1:14" ht="16.5" customHeight="1">
      <c r="A13" s="23" t="s">
        <v>291</v>
      </c>
      <c r="B13" s="173"/>
      <c r="D13" s="240">
        <v>0</v>
      </c>
      <c r="E13" s="182"/>
      <c r="F13" s="240">
        <v>0</v>
      </c>
      <c r="G13" s="182"/>
      <c r="H13" s="240">
        <v>0</v>
      </c>
      <c r="I13" s="182"/>
      <c r="J13" s="240">
        <v>0</v>
      </c>
      <c r="K13" s="27"/>
      <c r="L13" s="168">
        <v>-370648</v>
      </c>
      <c r="M13" s="27"/>
      <c r="N13" s="168">
        <f>SUM(D13:M13)</f>
        <v>-370648</v>
      </c>
    </row>
    <row r="14" spans="1:14" ht="16.5" customHeight="1">
      <c r="A14" s="23"/>
      <c r="B14" s="173"/>
      <c r="L14" s="165"/>
    </row>
    <row r="15" spans="1:14" ht="16.5" customHeight="1" thickBot="1">
      <c r="A15" s="46" t="s">
        <v>218</v>
      </c>
      <c r="B15" s="173"/>
      <c r="D15" s="241">
        <f>SUM(D12:D13)</f>
        <v>4172484</v>
      </c>
      <c r="F15" s="241">
        <f>SUM(F12:F13)</f>
        <v>167265</v>
      </c>
      <c r="H15" s="241">
        <f>SUM(H12:H13)</f>
        <v>28940</v>
      </c>
      <c r="J15" s="241">
        <f>SUM(J12:J13)</f>
        <v>134000</v>
      </c>
      <c r="L15" s="241">
        <f>SUM(L12:L14)</f>
        <v>-159139</v>
      </c>
      <c r="N15" s="241">
        <f>SUM(N12:N13)</f>
        <v>4343550</v>
      </c>
    </row>
    <row r="16" spans="1:14" ht="16.5" customHeight="1" thickTop="1">
      <c r="A16" s="46"/>
      <c r="B16" s="173"/>
      <c r="L16" s="165"/>
    </row>
    <row r="17" spans="1:14" ht="16.5" customHeight="1">
      <c r="A17" s="46"/>
      <c r="B17" s="173"/>
      <c r="L17" s="165"/>
    </row>
    <row r="18" spans="1:14" ht="16.5" customHeight="1">
      <c r="A18" s="46" t="s">
        <v>286</v>
      </c>
      <c r="B18" s="173"/>
      <c r="D18" s="38">
        <v>4172484</v>
      </c>
      <c r="E18" s="37"/>
      <c r="F18" s="38">
        <v>167265</v>
      </c>
      <c r="G18" s="27"/>
      <c r="H18" s="38">
        <v>28940</v>
      </c>
      <c r="I18" s="27"/>
      <c r="J18" s="38">
        <v>134000</v>
      </c>
      <c r="K18" s="27"/>
      <c r="L18" s="38">
        <v>-360078</v>
      </c>
      <c r="M18" s="27"/>
      <c r="N18" s="38">
        <f>SUM(D18:M18)</f>
        <v>4142611</v>
      </c>
    </row>
    <row r="19" spans="1:14" ht="16.5" customHeight="1">
      <c r="A19" s="23" t="s">
        <v>185</v>
      </c>
      <c r="B19" s="231">
        <v>22</v>
      </c>
      <c r="D19" s="38">
        <v>1622000</v>
      </c>
      <c r="E19" s="37"/>
      <c r="F19" s="38">
        <v>-955988</v>
      </c>
      <c r="G19" s="27"/>
      <c r="H19" s="38">
        <v>0</v>
      </c>
      <c r="I19" s="27"/>
      <c r="J19" s="38">
        <v>0</v>
      </c>
      <c r="K19" s="27"/>
      <c r="L19" s="38">
        <v>0</v>
      </c>
      <c r="M19" s="27"/>
      <c r="N19" s="38">
        <f>SUM(D19:M19)</f>
        <v>666012</v>
      </c>
    </row>
    <row r="20" spans="1:14" ht="16.5" customHeight="1">
      <c r="A20" s="23" t="s">
        <v>292</v>
      </c>
      <c r="B20" s="173"/>
      <c r="D20" s="181">
        <v>0</v>
      </c>
      <c r="E20" s="182"/>
      <c r="F20" s="181">
        <v>0</v>
      </c>
      <c r="G20" s="182"/>
      <c r="H20" s="181">
        <v>0</v>
      </c>
      <c r="I20" s="182"/>
      <c r="J20" s="181">
        <v>0</v>
      </c>
      <c r="K20" s="27"/>
      <c r="L20" s="43">
        <f>'P&amp;L 7-8(9M)'!L78</f>
        <v>-391239</v>
      </c>
      <c r="M20" s="27"/>
      <c r="N20" s="183">
        <f>SUM(D20:M20)</f>
        <v>-391239</v>
      </c>
    </row>
    <row r="21" spans="1:14" ht="16.5" customHeight="1">
      <c r="A21" s="23"/>
      <c r="B21" s="173"/>
      <c r="D21" s="32"/>
      <c r="F21" s="32"/>
      <c r="H21" s="32"/>
      <c r="J21" s="32"/>
      <c r="L21" s="32"/>
      <c r="N21" s="32"/>
    </row>
    <row r="22" spans="1:14" ht="16.5" customHeight="1" thickBot="1">
      <c r="A22" s="46" t="s">
        <v>219</v>
      </c>
      <c r="B22" s="173"/>
      <c r="D22" s="184">
        <f>SUM(D18:D20)</f>
        <v>5794484</v>
      </c>
      <c r="F22" s="184">
        <f>SUM(F18:F20)</f>
        <v>-788723</v>
      </c>
      <c r="H22" s="184">
        <f>SUM(H18:H20)</f>
        <v>28940</v>
      </c>
      <c r="J22" s="184">
        <f>SUM(J18:J20)</f>
        <v>134000</v>
      </c>
      <c r="L22" s="184">
        <f>SUM(L18:L20)</f>
        <v>-751317</v>
      </c>
      <c r="N22" s="184">
        <f>SUM(N18:N20)</f>
        <v>4417384</v>
      </c>
    </row>
    <row r="23" spans="1:14" ht="16.5" customHeight="1" thickTop="1">
      <c r="A23" s="46"/>
      <c r="B23" s="173"/>
      <c r="C23" s="173"/>
      <c r="D23" s="49"/>
      <c r="E23" s="173"/>
      <c r="F23" s="49"/>
      <c r="G23" s="173"/>
      <c r="H23" s="49"/>
      <c r="I23" s="173"/>
      <c r="J23" s="49"/>
      <c r="K23" s="173"/>
      <c r="M23" s="173"/>
      <c r="N23" s="49"/>
    </row>
    <row r="24" spans="1:14" ht="16.5" customHeight="1">
      <c r="A24" s="46"/>
      <c r="B24" s="173"/>
      <c r="C24" s="173"/>
      <c r="D24" s="49"/>
      <c r="E24" s="173"/>
      <c r="F24" s="49"/>
      <c r="G24" s="173"/>
      <c r="H24" s="49"/>
      <c r="I24" s="173"/>
      <c r="J24" s="49"/>
      <c r="K24" s="173"/>
      <c r="M24" s="173"/>
      <c r="N24" s="49"/>
    </row>
    <row r="25" spans="1:14" ht="16.5" customHeight="1">
      <c r="A25" s="46"/>
      <c r="B25" s="173"/>
      <c r="C25" s="173"/>
      <c r="D25" s="49"/>
      <c r="E25" s="173"/>
      <c r="F25" s="49"/>
      <c r="G25" s="173"/>
      <c r="H25" s="49"/>
      <c r="I25" s="173"/>
      <c r="J25" s="49"/>
      <c r="K25" s="173"/>
      <c r="M25" s="173"/>
      <c r="N25" s="49"/>
    </row>
    <row r="26" spans="1:14" ht="16.5" customHeight="1">
      <c r="A26" s="46"/>
      <c r="B26" s="173"/>
      <c r="C26" s="173"/>
      <c r="D26" s="49"/>
      <c r="E26" s="173"/>
      <c r="F26" s="49"/>
      <c r="G26" s="173"/>
      <c r="H26" s="49"/>
      <c r="I26" s="173"/>
      <c r="J26" s="49"/>
      <c r="K26" s="173"/>
      <c r="M26" s="173"/>
      <c r="N26" s="49"/>
    </row>
    <row r="27" spans="1:14" ht="16.5" customHeight="1">
      <c r="A27" s="46"/>
      <c r="B27" s="173"/>
      <c r="C27" s="173"/>
      <c r="D27" s="49"/>
      <c r="E27" s="173"/>
      <c r="F27" s="49"/>
      <c r="G27" s="173"/>
      <c r="H27" s="49"/>
      <c r="I27" s="173"/>
      <c r="J27" s="49"/>
      <c r="K27" s="173"/>
      <c r="M27" s="173"/>
      <c r="N27" s="49"/>
    </row>
    <row r="28" spans="1:14" ht="16.5" customHeight="1">
      <c r="A28" s="46"/>
      <c r="B28" s="173"/>
      <c r="C28" s="173"/>
      <c r="D28" s="49"/>
      <c r="E28" s="173"/>
      <c r="F28" s="49"/>
      <c r="G28" s="173"/>
      <c r="H28" s="49"/>
      <c r="I28" s="173"/>
      <c r="J28" s="49"/>
      <c r="K28" s="173"/>
      <c r="M28" s="173"/>
      <c r="N28" s="49"/>
    </row>
    <row r="29" spans="1:14" ht="16.5" customHeight="1">
      <c r="A29" s="46"/>
      <c r="B29" s="173"/>
      <c r="C29" s="173"/>
      <c r="D29" s="49"/>
      <c r="E29" s="173"/>
      <c r="F29" s="49"/>
      <c r="G29" s="173"/>
      <c r="H29" s="49"/>
      <c r="I29" s="173"/>
      <c r="J29" s="49"/>
      <c r="K29" s="173"/>
      <c r="M29" s="173"/>
      <c r="N29" s="49"/>
    </row>
    <row r="30" spans="1:14" ht="15" customHeight="1">
      <c r="A30" s="46"/>
      <c r="B30" s="173"/>
      <c r="C30" s="173"/>
      <c r="D30" s="49"/>
      <c r="E30" s="173"/>
      <c r="F30" s="49"/>
      <c r="G30" s="173"/>
      <c r="H30" s="49"/>
      <c r="I30" s="173"/>
      <c r="J30" s="49"/>
      <c r="K30" s="173"/>
      <c r="M30" s="173"/>
      <c r="N30" s="49"/>
    </row>
    <row r="31" spans="1:14" ht="22.15" customHeight="1">
      <c r="A31" s="282" t="str">
        <f>'9'!A51:Z51</f>
        <v>The accompanying notes form part of this interim financial information.</v>
      </c>
      <c r="B31" s="282"/>
      <c r="C31" s="282"/>
      <c r="D31" s="282"/>
      <c r="E31" s="282"/>
      <c r="F31" s="282"/>
      <c r="G31" s="282"/>
      <c r="H31" s="282"/>
      <c r="I31" s="282"/>
      <c r="J31" s="282"/>
      <c r="K31" s="282"/>
      <c r="L31" s="282"/>
      <c r="M31" s="282"/>
      <c r="N31" s="282"/>
    </row>
  </sheetData>
  <mergeCells count="3">
    <mergeCell ref="D6:N6"/>
    <mergeCell ref="J7:L7"/>
    <mergeCell ref="A31:N31"/>
  </mergeCells>
  <pageMargins left="0.5" right="0.5" top="0.5" bottom="0.6" header="0.49" footer="0.4"/>
  <pageSetup paperSize="9" firstPageNumber="10" orientation="landscape" useFirstPageNumber="1" horizontalDpi="1200" verticalDpi="1200" r:id="rId1"/>
  <headerFooter>
    <oddFooter>&amp;R&amp;9&amp;P</oddFooter>
  </headerFooter>
  <ignoredErrors>
    <ignoredError sqref="D21:N21 M19:N20 D15:I15 M15 K15 D17:N17 D23:N23 D22:M2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B9161-8AEE-4167-913A-456564D2D919}">
  <dimension ref="A1:N201"/>
  <sheetViews>
    <sheetView tabSelected="1" topLeftCell="A139" zoomScaleNormal="100" zoomScaleSheetLayoutView="100" workbookViewId="0">
      <selection activeCell="D217" sqref="D217"/>
    </sheetView>
  </sheetViews>
  <sheetFormatPr defaultColWidth="9.33203125" defaultRowHeight="16.5" customHeight="1"/>
  <cols>
    <col min="1" max="3" width="1.33203125" style="23" customWidth="1"/>
    <col min="4" max="4" width="67.1640625" style="23" customWidth="1"/>
    <col min="5" max="5" width="6.83203125" style="47" customWidth="1"/>
    <col min="6" max="6" width="0.6640625" style="23" customWidth="1"/>
    <col min="7" max="7" width="15.33203125" style="49" customWidth="1"/>
    <col min="8" max="8" width="0.6640625" style="27" customWidth="1"/>
    <col min="9" max="9" width="15.6640625" style="49" customWidth="1"/>
    <col min="10" max="10" width="0.6640625" style="27" customWidth="1"/>
    <col min="11" max="11" width="14.6640625" style="49" customWidth="1"/>
    <col min="12" max="12" width="0.6640625" style="27" customWidth="1"/>
    <col min="13" max="13" width="14.6640625" style="49" customWidth="1"/>
    <col min="14" max="16384" width="9.33203125" style="23"/>
  </cols>
  <sheetData>
    <row r="1" spans="1:13" ht="16.5" customHeight="1">
      <c r="A1" s="185" t="str">
        <f>'10'!A1</f>
        <v>Raimon Land Public Company Limited</v>
      </c>
    </row>
    <row r="2" spans="1:13" ht="16.5" customHeight="1">
      <c r="A2" s="46" t="s">
        <v>137</v>
      </c>
    </row>
    <row r="3" spans="1:13" ht="16.5" customHeight="1">
      <c r="A3" s="149" t="s">
        <v>217</v>
      </c>
      <c r="B3" s="186"/>
      <c r="C3" s="186"/>
      <c r="D3" s="186"/>
      <c r="E3" s="187"/>
      <c r="F3" s="186"/>
      <c r="G3" s="170"/>
      <c r="H3" s="188"/>
      <c r="I3" s="170"/>
      <c r="J3" s="188"/>
      <c r="K3" s="170"/>
      <c r="L3" s="188"/>
      <c r="M3" s="170"/>
    </row>
    <row r="4" spans="1:13" ht="15.75" customHeight="1"/>
    <row r="5" spans="1:13" ht="15.75" customHeight="1"/>
    <row r="6" spans="1:13" ht="15.75" customHeight="1">
      <c r="G6" s="280" t="s">
        <v>2</v>
      </c>
      <c r="H6" s="280"/>
      <c r="I6" s="280"/>
      <c r="J6" s="94"/>
      <c r="K6" s="280" t="s">
        <v>3</v>
      </c>
      <c r="L6" s="280"/>
      <c r="M6" s="280"/>
    </row>
    <row r="7" spans="1:13" s="48" customFormat="1" ht="15.75" customHeight="1">
      <c r="E7" s="47"/>
      <c r="G7" s="279" t="s">
        <v>4</v>
      </c>
      <c r="H7" s="279"/>
      <c r="I7" s="279"/>
      <c r="J7" s="201"/>
      <c r="K7" s="279" t="s">
        <v>4</v>
      </c>
      <c r="L7" s="279"/>
      <c r="M7" s="279"/>
    </row>
    <row r="8" spans="1:13" s="48" customFormat="1" ht="15.75" customHeight="1">
      <c r="G8" s="14"/>
      <c r="H8" s="96"/>
      <c r="I8" s="14" t="s">
        <v>278</v>
      </c>
      <c r="J8" s="96"/>
      <c r="K8" s="14"/>
      <c r="L8" s="96"/>
      <c r="M8" s="14"/>
    </row>
    <row r="9" spans="1:13" s="48" customFormat="1" ht="15.75" customHeight="1">
      <c r="G9" s="14" t="s">
        <v>278</v>
      </c>
      <c r="H9" s="96"/>
      <c r="I9" s="14" t="s">
        <v>280</v>
      </c>
      <c r="J9" s="96"/>
      <c r="K9" s="14" t="s">
        <v>278</v>
      </c>
      <c r="L9" s="96"/>
      <c r="M9" s="14" t="s">
        <v>278</v>
      </c>
    </row>
    <row r="10" spans="1:13" s="48" customFormat="1" ht="15.75" customHeight="1">
      <c r="E10" s="47"/>
      <c r="G10" s="14" t="s">
        <v>6</v>
      </c>
      <c r="H10" s="94"/>
      <c r="I10" s="14" t="s">
        <v>7</v>
      </c>
      <c r="J10" s="94"/>
      <c r="K10" s="14" t="s">
        <v>6</v>
      </c>
      <c r="L10" s="94"/>
      <c r="M10" s="14" t="s">
        <v>7</v>
      </c>
    </row>
    <row r="11" spans="1:13" s="48" customFormat="1" ht="15.75" customHeight="1">
      <c r="E11" s="47"/>
      <c r="G11" s="14" t="s">
        <v>8</v>
      </c>
      <c r="H11" s="94"/>
      <c r="I11" s="14" t="s">
        <v>8</v>
      </c>
      <c r="J11" s="94"/>
      <c r="K11" s="14" t="s">
        <v>8</v>
      </c>
      <c r="L11" s="94"/>
      <c r="M11" s="14" t="s">
        <v>8</v>
      </c>
    </row>
    <row r="13" spans="1:13" s="48" customFormat="1" ht="15.6" customHeight="1">
      <c r="E13" s="189" t="s">
        <v>9</v>
      </c>
      <c r="F13" s="190"/>
      <c r="G13" s="191" t="s">
        <v>10</v>
      </c>
      <c r="H13" s="192"/>
      <c r="I13" s="191" t="s">
        <v>10</v>
      </c>
      <c r="J13" s="192"/>
      <c r="K13" s="191" t="s">
        <v>10</v>
      </c>
      <c r="L13" s="192"/>
      <c r="M13" s="191" t="s">
        <v>10</v>
      </c>
    </row>
    <row r="14" spans="1:13" s="48" customFormat="1" ht="4.9000000000000004" customHeight="1">
      <c r="E14" s="193"/>
      <c r="F14" s="190"/>
      <c r="G14" s="194"/>
      <c r="H14" s="192"/>
      <c r="I14" s="180"/>
      <c r="J14" s="192"/>
      <c r="K14" s="194"/>
      <c r="L14" s="192"/>
      <c r="M14" s="180"/>
    </row>
    <row r="15" spans="1:13" s="48" customFormat="1" ht="15" customHeight="1">
      <c r="A15" s="46" t="s">
        <v>138</v>
      </c>
      <c r="E15" s="193"/>
      <c r="F15" s="190"/>
      <c r="G15" s="194"/>
      <c r="H15" s="192"/>
      <c r="I15" s="180"/>
      <c r="J15" s="192"/>
      <c r="K15" s="194"/>
      <c r="L15" s="192"/>
      <c r="M15" s="180"/>
    </row>
    <row r="16" spans="1:13" s="48" customFormat="1" ht="15" customHeight="1">
      <c r="A16" s="23" t="s">
        <v>98</v>
      </c>
      <c r="E16" s="193"/>
      <c r="F16" s="190"/>
      <c r="G16" s="38">
        <f>'P&amp;L 7-8(9M)'!H46</f>
        <v>-707236</v>
      </c>
      <c r="H16" s="27"/>
      <c r="I16" s="49">
        <f>'P&amp;L 7-8(9M)'!J46</f>
        <v>-534574</v>
      </c>
      <c r="J16" s="27"/>
      <c r="K16" s="38">
        <v>-391543</v>
      </c>
      <c r="L16" s="27"/>
      <c r="M16" s="49">
        <v>-371582</v>
      </c>
    </row>
    <row r="17" spans="1:14" s="48" customFormat="1" ht="15" customHeight="1">
      <c r="A17" s="23" t="s">
        <v>139</v>
      </c>
      <c r="E17" s="193"/>
      <c r="F17" s="190"/>
      <c r="G17" s="38"/>
      <c r="H17" s="27"/>
      <c r="I17" s="49"/>
      <c r="J17" s="27"/>
      <c r="K17" s="38"/>
      <c r="L17" s="27"/>
      <c r="M17" s="49"/>
    </row>
    <row r="18" spans="1:14" s="48" customFormat="1" ht="15" customHeight="1">
      <c r="A18" s="242"/>
      <c r="B18" s="121" t="s">
        <v>140</v>
      </c>
      <c r="C18" s="121"/>
      <c r="E18" s="47"/>
      <c r="F18" s="23"/>
      <c r="G18" s="38">
        <v>40087</v>
      </c>
      <c r="H18" s="27"/>
      <c r="I18" s="49">
        <v>32600</v>
      </c>
      <c r="J18" s="27"/>
      <c r="K18" s="38">
        <v>17778</v>
      </c>
      <c r="L18" s="27"/>
      <c r="M18" s="49">
        <v>10256</v>
      </c>
    </row>
    <row r="19" spans="1:14" s="48" customFormat="1" ht="15" customHeight="1">
      <c r="A19" s="242" t="s">
        <v>141</v>
      </c>
      <c r="B19" s="121" t="s">
        <v>220</v>
      </c>
      <c r="E19" s="47"/>
      <c r="F19" s="23"/>
      <c r="G19" s="38">
        <v>861</v>
      </c>
      <c r="H19" s="27"/>
      <c r="I19" s="49">
        <v>1197</v>
      </c>
      <c r="J19" s="27"/>
      <c r="K19" s="38">
        <v>13803</v>
      </c>
      <c r="L19" s="27"/>
      <c r="M19" s="49">
        <v>14611</v>
      </c>
    </row>
    <row r="20" spans="1:14" s="48" customFormat="1" ht="15" customHeight="1">
      <c r="A20" s="242"/>
      <c r="B20" s="121" t="s">
        <v>277</v>
      </c>
      <c r="E20" s="47"/>
      <c r="F20" s="23"/>
      <c r="G20" s="38">
        <v>17725</v>
      </c>
      <c r="H20" s="27"/>
      <c r="I20" s="49">
        <v>0</v>
      </c>
      <c r="J20" s="27"/>
      <c r="K20" s="38">
        <v>0</v>
      </c>
      <c r="L20" s="27"/>
      <c r="M20" s="49">
        <v>0</v>
      </c>
    </row>
    <row r="21" spans="1:14" s="48" customFormat="1" ht="15" customHeight="1">
      <c r="A21" s="242"/>
      <c r="B21" s="121" t="s">
        <v>186</v>
      </c>
      <c r="E21" s="47"/>
      <c r="F21" s="23"/>
      <c r="G21" s="38">
        <v>506</v>
      </c>
      <c r="H21" s="27"/>
      <c r="I21" s="49">
        <v>52807</v>
      </c>
      <c r="J21" s="27"/>
      <c r="K21" s="38">
        <v>506</v>
      </c>
      <c r="L21" s="27"/>
      <c r="M21" s="49">
        <v>52807</v>
      </c>
    </row>
    <row r="22" spans="1:14" s="48" customFormat="1" ht="15" customHeight="1">
      <c r="A22" s="242"/>
      <c r="B22" s="195" t="s">
        <v>264</v>
      </c>
      <c r="C22" s="121"/>
      <c r="E22" s="47">
        <v>24</v>
      </c>
      <c r="F22" s="23"/>
      <c r="G22" s="38">
        <v>0</v>
      </c>
      <c r="H22" s="27"/>
      <c r="I22" s="49">
        <v>0</v>
      </c>
      <c r="J22" s="27"/>
      <c r="K22" s="38">
        <v>1150</v>
      </c>
      <c r="L22" s="27"/>
      <c r="M22" s="49">
        <v>1100</v>
      </c>
    </row>
    <row r="23" spans="1:14" s="48" customFormat="1" ht="15" customHeight="1">
      <c r="A23" s="242"/>
      <c r="B23" s="121" t="s">
        <v>265</v>
      </c>
      <c r="C23" s="121"/>
      <c r="E23" s="47"/>
      <c r="F23" s="23"/>
      <c r="G23" s="38">
        <v>0</v>
      </c>
      <c r="H23" s="27"/>
      <c r="I23" s="49">
        <v>0</v>
      </c>
      <c r="J23" s="27"/>
      <c r="K23" s="38">
        <v>0</v>
      </c>
      <c r="L23" s="27"/>
      <c r="M23" s="49">
        <v>-12850</v>
      </c>
    </row>
    <row r="24" spans="1:14" s="48" customFormat="1" ht="15" customHeight="1">
      <c r="A24" s="242"/>
      <c r="B24" s="121" t="s">
        <v>187</v>
      </c>
      <c r="C24" s="121"/>
      <c r="E24" s="47">
        <v>11</v>
      </c>
      <c r="F24" s="23"/>
      <c r="G24" s="38">
        <v>0</v>
      </c>
      <c r="H24" s="27"/>
      <c r="I24" s="49">
        <v>0</v>
      </c>
      <c r="J24" s="27"/>
      <c r="K24" s="38">
        <v>40700</v>
      </c>
      <c r="L24" s="27"/>
      <c r="M24" s="49">
        <v>249012</v>
      </c>
    </row>
    <row r="25" spans="1:14" s="48" customFormat="1" ht="15" customHeight="1">
      <c r="A25" s="242"/>
      <c r="B25" s="195" t="s">
        <v>221</v>
      </c>
      <c r="C25" s="121"/>
      <c r="E25" s="47">
        <v>12</v>
      </c>
      <c r="F25" s="23"/>
      <c r="G25" s="38">
        <v>0</v>
      </c>
      <c r="H25" s="27"/>
      <c r="I25" s="49">
        <v>0</v>
      </c>
      <c r="J25" s="27"/>
      <c r="K25" s="38">
        <v>24418</v>
      </c>
      <c r="L25" s="27"/>
      <c r="M25" s="49">
        <v>73600</v>
      </c>
    </row>
    <row r="26" spans="1:14" s="48" customFormat="1" ht="15" customHeight="1">
      <c r="A26" s="242"/>
      <c r="B26" s="195" t="s">
        <v>302</v>
      </c>
      <c r="C26" s="121"/>
      <c r="E26" s="47">
        <v>13</v>
      </c>
      <c r="F26" s="23"/>
      <c r="G26" s="38">
        <v>203663</v>
      </c>
      <c r="H26" s="27"/>
      <c r="I26" s="49">
        <v>0</v>
      </c>
      <c r="J26" s="27"/>
      <c r="K26" s="38">
        <v>203663</v>
      </c>
      <c r="L26" s="27"/>
      <c r="M26" s="49">
        <v>0</v>
      </c>
    </row>
    <row r="27" spans="1:14" s="48" customFormat="1" ht="15" customHeight="1">
      <c r="A27" s="242"/>
      <c r="B27" s="195" t="s">
        <v>268</v>
      </c>
      <c r="C27" s="121"/>
      <c r="E27" s="47"/>
      <c r="F27" s="23"/>
      <c r="G27" s="38"/>
      <c r="H27" s="27"/>
      <c r="I27" s="49"/>
      <c r="J27" s="27"/>
      <c r="K27" s="38"/>
      <c r="L27" s="27"/>
      <c r="M27" s="49"/>
    </row>
    <row r="28" spans="1:14" s="48" customFormat="1" ht="15" customHeight="1">
      <c r="A28" s="242"/>
      <c r="C28" s="243" t="s">
        <v>266</v>
      </c>
      <c r="D28" s="243"/>
      <c r="E28" s="47"/>
      <c r="F28" s="23"/>
      <c r="G28" s="38">
        <v>-12</v>
      </c>
      <c r="H28" s="27"/>
      <c r="I28" s="49">
        <v>1218</v>
      </c>
      <c r="J28" s="27"/>
      <c r="K28" s="38">
        <v>872</v>
      </c>
      <c r="L28" s="27"/>
      <c r="M28" s="49">
        <v>-717</v>
      </c>
    </row>
    <row r="29" spans="1:14" s="48" customFormat="1" ht="15" customHeight="1">
      <c r="A29" s="242"/>
      <c r="B29" s="195" t="s">
        <v>142</v>
      </c>
      <c r="C29" s="243"/>
      <c r="D29" s="243"/>
      <c r="E29" s="47"/>
      <c r="F29" s="23"/>
      <c r="G29" s="38">
        <v>0</v>
      </c>
      <c r="H29" s="27"/>
      <c r="I29" s="49">
        <v>-1067</v>
      </c>
      <c r="J29" s="27"/>
      <c r="K29" s="38">
        <v>0</v>
      </c>
      <c r="L29" s="27"/>
      <c r="M29" s="49">
        <v>-1067</v>
      </c>
    </row>
    <row r="30" spans="1:14" s="48" customFormat="1" ht="15" customHeight="1">
      <c r="A30" s="242"/>
      <c r="B30" s="195" t="s">
        <v>243</v>
      </c>
      <c r="D30" s="242"/>
      <c r="E30" s="47"/>
      <c r="F30" s="23"/>
      <c r="G30" s="38">
        <v>0</v>
      </c>
      <c r="H30" s="27"/>
      <c r="I30" s="49" t="s">
        <v>46</v>
      </c>
      <c r="J30" s="27"/>
      <c r="K30" s="38">
        <v>0</v>
      </c>
      <c r="L30" s="27"/>
      <c r="M30" s="49">
        <v>14000</v>
      </c>
      <c r="N30" s="49"/>
    </row>
    <row r="31" spans="1:14" s="48" customFormat="1" ht="15" customHeight="1">
      <c r="A31" s="242"/>
      <c r="B31" s="195" t="s">
        <v>303</v>
      </c>
      <c r="D31" s="242"/>
      <c r="E31" s="47"/>
      <c r="F31" s="23"/>
      <c r="G31" s="38">
        <v>13917</v>
      </c>
      <c r="H31" s="27"/>
      <c r="I31" s="49">
        <v>0</v>
      </c>
      <c r="J31" s="27"/>
      <c r="K31" s="38">
        <v>0</v>
      </c>
      <c r="L31" s="27"/>
      <c r="M31" s="49">
        <v>0</v>
      </c>
      <c r="N31" s="49"/>
    </row>
    <row r="32" spans="1:14" s="48" customFormat="1" ht="15" customHeight="1">
      <c r="A32" s="242"/>
      <c r="B32" s="105" t="s">
        <v>297</v>
      </c>
      <c r="C32" s="105"/>
      <c r="D32" s="242"/>
      <c r="E32" s="47">
        <v>12</v>
      </c>
      <c r="F32" s="23"/>
      <c r="G32" s="38">
        <v>-17019</v>
      </c>
      <c r="H32" s="27"/>
      <c r="I32" s="49">
        <v>0</v>
      </c>
      <c r="J32" s="27"/>
      <c r="K32" s="38">
        <v>0</v>
      </c>
      <c r="L32" s="27"/>
      <c r="M32" s="49">
        <v>0</v>
      </c>
      <c r="N32" s="49"/>
    </row>
    <row r="33" spans="1:14" s="48" customFormat="1" ht="15" customHeight="1">
      <c r="A33" s="242"/>
      <c r="B33" s="105"/>
      <c r="C33" s="105" t="s">
        <v>298</v>
      </c>
      <c r="D33" s="242"/>
      <c r="E33" s="47"/>
      <c r="F33" s="23"/>
      <c r="G33" s="38"/>
      <c r="H33" s="27"/>
      <c r="I33" s="49"/>
      <c r="J33" s="27"/>
      <c r="K33" s="38"/>
      <c r="L33" s="27"/>
      <c r="M33" s="49"/>
      <c r="N33" s="49"/>
    </row>
    <row r="34" spans="1:14" s="48" customFormat="1" ht="15" customHeight="1">
      <c r="A34" s="242" t="s">
        <v>143</v>
      </c>
      <c r="B34" s="242" t="s">
        <v>255</v>
      </c>
      <c r="D34" s="242"/>
      <c r="E34" s="47"/>
      <c r="F34" s="190"/>
      <c r="G34" s="38">
        <v>16778</v>
      </c>
      <c r="H34" s="27"/>
      <c r="I34" s="49">
        <v>-15930</v>
      </c>
      <c r="J34" s="27"/>
      <c r="K34" s="38">
        <v>16715</v>
      </c>
      <c r="L34" s="27"/>
      <c r="M34" s="49">
        <v>-15974</v>
      </c>
    </row>
    <row r="35" spans="1:14" s="48" customFormat="1" ht="15" customHeight="1">
      <c r="A35" s="242" t="s">
        <v>144</v>
      </c>
      <c r="B35" s="242" t="s">
        <v>97</v>
      </c>
      <c r="C35" s="121"/>
      <c r="E35" s="47" t="s">
        <v>293</v>
      </c>
      <c r="F35" s="190"/>
      <c r="G35" s="38">
        <v>48352</v>
      </c>
      <c r="H35" s="27"/>
      <c r="I35" s="49">
        <v>143391</v>
      </c>
      <c r="J35" s="27"/>
      <c r="K35" s="38">
        <v>0</v>
      </c>
      <c r="L35" s="27"/>
      <c r="M35" s="49">
        <v>0</v>
      </c>
    </row>
    <row r="36" spans="1:14" s="48" customFormat="1" ht="15" customHeight="1">
      <c r="A36" s="242" t="s">
        <v>145</v>
      </c>
      <c r="B36" s="23" t="s">
        <v>146</v>
      </c>
      <c r="C36" s="121"/>
      <c r="E36" s="47"/>
      <c r="F36" s="190"/>
      <c r="G36" s="38">
        <v>5317</v>
      </c>
      <c r="H36" s="27"/>
      <c r="I36" s="49">
        <v>6090</v>
      </c>
      <c r="J36" s="27"/>
      <c r="K36" s="38">
        <v>4336</v>
      </c>
      <c r="L36" s="27"/>
      <c r="M36" s="49">
        <v>5219</v>
      </c>
    </row>
    <row r="37" spans="1:14" s="48" customFormat="1" ht="15" customHeight="1">
      <c r="A37" s="242"/>
      <c r="B37" s="23" t="s">
        <v>222</v>
      </c>
      <c r="C37" s="121"/>
      <c r="E37" s="47"/>
      <c r="F37" s="190"/>
      <c r="G37" s="38">
        <v>0</v>
      </c>
      <c r="H37" s="27"/>
      <c r="I37" s="49">
        <v>0</v>
      </c>
      <c r="J37" s="27"/>
      <c r="K37" s="38">
        <v>0</v>
      </c>
      <c r="L37" s="27"/>
      <c r="M37" s="49">
        <v>-999</v>
      </c>
    </row>
    <row r="38" spans="1:14" s="48" customFormat="1" ht="15" customHeight="1">
      <c r="A38" s="242"/>
      <c r="B38" s="23" t="s">
        <v>193</v>
      </c>
      <c r="C38" s="121"/>
      <c r="E38" s="47">
        <v>11</v>
      </c>
      <c r="F38" s="190"/>
      <c r="G38" s="38">
        <v>0</v>
      </c>
      <c r="H38" s="27"/>
      <c r="I38" s="49">
        <v>0</v>
      </c>
      <c r="J38" s="27"/>
      <c r="K38" s="38">
        <v>-168070</v>
      </c>
      <c r="L38" s="27"/>
      <c r="M38" s="49">
        <v>-241298</v>
      </c>
    </row>
    <row r="39" spans="1:14" s="48" customFormat="1" ht="15" customHeight="1">
      <c r="A39" s="242" t="s">
        <v>147</v>
      </c>
      <c r="B39" s="23" t="s">
        <v>88</v>
      </c>
      <c r="C39" s="121"/>
      <c r="E39" s="47"/>
      <c r="F39" s="190"/>
      <c r="G39" s="38">
        <v>-41178</v>
      </c>
      <c r="H39" s="27"/>
      <c r="I39" s="49">
        <v>-18359</v>
      </c>
      <c r="J39" s="27"/>
      <c r="K39" s="38">
        <v>-122738</v>
      </c>
      <c r="L39" s="27"/>
      <c r="M39" s="49">
        <v>-107022</v>
      </c>
    </row>
    <row r="40" spans="1:14" s="48" customFormat="1" ht="15" customHeight="1">
      <c r="A40" s="242" t="s">
        <v>148</v>
      </c>
      <c r="B40" s="242" t="s">
        <v>94</v>
      </c>
      <c r="C40" s="121"/>
      <c r="E40" s="47"/>
      <c r="F40" s="190"/>
      <c r="G40" s="38">
        <v>201100</v>
      </c>
      <c r="H40" s="27"/>
      <c r="I40" s="49">
        <v>181002</v>
      </c>
      <c r="J40" s="27"/>
      <c r="K40" s="38">
        <v>201876</v>
      </c>
      <c r="L40" s="27"/>
      <c r="M40" s="49">
        <f>227874-40564</f>
        <v>187310</v>
      </c>
    </row>
    <row r="41" spans="1:14" s="48" customFormat="1" ht="15" customHeight="1">
      <c r="A41" s="242"/>
      <c r="B41" s="242" t="s">
        <v>89</v>
      </c>
      <c r="C41" s="121"/>
      <c r="E41" s="47"/>
      <c r="F41" s="190"/>
      <c r="G41" s="38" t="s">
        <v>46</v>
      </c>
      <c r="H41" s="27"/>
      <c r="I41" s="49">
        <v>-31342</v>
      </c>
      <c r="J41" s="27"/>
      <c r="K41" s="38" t="s">
        <v>46</v>
      </c>
      <c r="L41" s="27"/>
      <c r="M41" s="49">
        <v>-31342</v>
      </c>
    </row>
    <row r="42" spans="1:14" s="48" customFormat="1" ht="15" customHeight="1">
      <c r="A42" s="242" t="s">
        <v>149</v>
      </c>
      <c r="B42" s="242" t="s">
        <v>150</v>
      </c>
      <c r="C42" s="121"/>
      <c r="E42" s="47"/>
      <c r="F42" s="190"/>
      <c r="G42" s="43">
        <v>45011</v>
      </c>
      <c r="H42" s="27"/>
      <c r="I42" s="170">
        <v>40897</v>
      </c>
      <c r="J42" s="27"/>
      <c r="K42" s="43">
        <v>43834</v>
      </c>
      <c r="L42" s="27"/>
      <c r="M42" s="170">
        <v>40564</v>
      </c>
    </row>
    <row r="43" spans="1:14" s="48" customFormat="1" ht="4.9000000000000004" customHeight="1">
      <c r="A43" s="23"/>
      <c r="B43" s="23"/>
      <c r="E43" s="47"/>
      <c r="G43" s="38"/>
      <c r="H43" s="27"/>
      <c r="I43" s="49"/>
      <c r="J43" s="27"/>
      <c r="K43" s="38"/>
      <c r="L43" s="27"/>
      <c r="M43" s="49"/>
    </row>
    <row r="44" spans="1:14" s="48" customFormat="1" ht="15" customHeight="1">
      <c r="B44" s="121"/>
      <c r="C44" s="121"/>
      <c r="D44" s="121"/>
      <c r="E44" s="47"/>
      <c r="G44" s="38">
        <f>SUM(G16:G43)</f>
        <v>-172128</v>
      </c>
      <c r="H44" s="27"/>
      <c r="I44" s="49">
        <f>SUM(I16:I43)</f>
        <v>-142070</v>
      </c>
      <c r="J44" s="27"/>
      <c r="K44" s="38">
        <f>SUM(K16:K43)</f>
        <v>-112700</v>
      </c>
      <c r="L44" s="27"/>
      <c r="M44" s="49">
        <f>SUM(M16:M43)</f>
        <v>-134372</v>
      </c>
    </row>
    <row r="45" spans="1:14" s="48" customFormat="1" ht="15" customHeight="1">
      <c r="A45" s="23" t="s">
        <v>151</v>
      </c>
      <c r="B45" s="121"/>
      <c r="C45" s="121"/>
      <c r="D45" s="121"/>
      <c r="E45" s="47"/>
      <c r="G45" s="38"/>
      <c r="H45" s="27"/>
      <c r="I45" s="49"/>
      <c r="J45" s="27"/>
      <c r="K45" s="38"/>
      <c r="L45" s="27"/>
      <c r="M45" s="49"/>
    </row>
    <row r="46" spans="1:14" s="48" customFormat="1" ht="15" customHeight="1">
      <c r="A46" s="242"/>
      <c r="B46" s="23" t="s">
        <v>244</v>
      </c>
      <c r="E46" s="47"/>
      <c r="F46" s="190"/>
      <c r="G46" s="38">
        <v>-47464</v>
      </c>
      <c r="H46" s="27"/>
      <c r="I46" s="49">
        <f>-3561-161</f>
        <v>-3722</v>
      </c>
      <c r="J46" s="27"/>
      <c r="K46" s="38">
        <v>-46631</v>
      </c>
      <c r="L46" s="27"/>
      <c r="M46" s="49">
        <v>16653</v>
      </c>
    </row>
    <row r="47" spans="1:14" s="48" customFormat="1" ht="15" customHeight="1">
      <c r="A47" s="242"/>
      <c r="B47" s="23" t="s">
        <v>152</v>
      </c>
      <c r="E47" s="47"/>
      <c r="F47" s="190"/>
      <c r="G47" s="38">
        <v>3570</v>
      </c>
      <c r="H47" s="27"/>
      <c r="I47" s="49">
        <v>-21123</v>
      </c>
      <c r="J47" s="27"/>
      <c r="K47" s="38" t="s">
        <v>46</v>
      </c>
      <c r="L47" s="27"/>
      <c r="M47" s="49">
        <v>0</v>
      </c>
    </row>
    <row r="48" spans="1:14" s="48" customFormat="1" ht="15" customHeight="1">
      <c r="A48" s="242"/>
      <c r="B48" s="23" t="s">
        <v>18</v>
      </c>
      <c r="E48" s="47"/>
      <c r="F48" s="190"/>
      <c r="G48" s="38">
        <v>-2950</v>
      </c>
      <c r="H48" s="27"/>
      <c r="I48" s="49">
        <v>856</v>
      </c>
      <c r="J48" s="27"/>
      <c r="K48" s="38">
        <v>-15</v>
      </c>
      <c r="L48" s="27"/>
      <c r="M48" s="49">
        <v>856</v>
      </c>
    </row>
    <row r="49" spans="1:13" s="48" customFormat="1" ht="15" customHeight="1">
      <c r="A49" s="242"/>
      <c r="B49" s="23" t="s">
        <v>19</v>
      </c>
      <c r="E49" s="47"/>
      <c r="F49" s="190"/>
      <c r="G49" s="38">
        <v>356</v>
      </c>
      <c r="H49" s="27"/>
      <c r="I49" s="49">
        <v>2841</v>
      </c>
      <c r="J49" s="27"/>
      <c r="K49" s="38">
        <v>-3068</v>
      </c>
      <c r="L49" s="27"/>
      <c r="M49" s="49">
        <v>2363</v>
      </c>
    </row>
    <row r="50" spans="1:13" s="48" customFormat="1" ht="15" customHeight="1">
      <c r="A50" s="242"/>
      <c r="B50" s="23" t="s">
        <v>33</v>
      </c>
      <c r="E50" s="47"/>
      <c r="F50" s="190"/>
      <c r="G50" s="38">
        <v>-1675</v>
      </c>
      <c r="H50" s="27"/>
      <c r="I50" s="49">
        <f>-292</f>
        <v>-292</v>
      </c>
      <c r="J50" s="27"/>
      <c r="K50" s="38">
        <v>-2068</v>
      </c>
      <c r="L50" s="27"/>
      <c r="M50" s="49">
        <v>-365</v>
      </c>
    </row>
    <row r="51" spans="1:13" s="48" customFormat="1" ht="15" customHeight="1">
      <c r="A51" s="242"/>
      <c r="B51" s="23" t="s">
        <v>40</v>
      </c>
      <c r="E51" s="47"/>
      <c r="F51" s="190"/>
      <c r="G51" s="38">
        <v>-3934</v>
      </c>
      <c r="H51" s="27"/>
      <c r="I51" s="49">
        <f>-10817-3</f>
        <v>-10820</v>
      </c>
      <c r="J51" s="27"/>
      <c r="K51" s="38">
        <v>16870</v>
      </c>
      <c r="L51" s="27"/>
      <c r="M51" s="49">
        <v>31257</v>
      </c>
    </row>
    <row r="52" spans="1:13" s="48" customFormat="1" ht="15" customHeight="1">
      <c r="A52" s="242"/>
      <c r="B52" s="23" t="s">
        <v>51</v>
      </c>
      <c r="E52" s="47"/>
      <c r="F52" s="190"/>
      <c r="G52" s="38">
        <v>-1220</v>
      </c>
      <c r="H52" s="27"/>
      <c r="I52" s="49">
        <f>-34399</f>
        <v>-34399</v>
      </c>
      <c r="J52" s="27"/>
      <c r="K52" s="38" t="s">
        <v>46</v>
      </c>
      <c r="L52" s="27"/>
      <c r="M52" s="49">
        <v>0</v>
      </c>
    </row>
    <row r="53" spans="1:13" s="48" customFormat="1" ht="15" customHeight="1">
      <c r="A53" s="242"/>
      <c r="B53" s="121" t="s">
        <v>57</v>
      </c>
      <c r="E53" s="193"/>
      <c r="F53" s="190"/>
      <c r="G53" s="38">
        <v>-3067</v>
      </c>
      <c r="H53" s="27"/>
      <c r="I53" s="49">
        <v>44</v>
      </c>
      <c r="J53" s="27"/>
      <c r="K53" s="38">
        <v>264</v>
      </c>
      <c r="L53" s="27"/>
      <c r="M53" s="49">
        <v>0</v>
      </c>
    </row>
    <row r="54" spans="1:13" s="48" customFormat="1" ht="15" customHeight="1">
      <c r="A54" s="242"/>
      <c r="B54" s="121" t="s">
        <v>52</v>
      </c>
      <c r="E54" s="193"/>
      <c r="F54" s="190"/>
      <c r="G54" s="38">
        <f>-380+54889</f>
        <v>54509</v>
      </c>
      <c r="H54" s="27"/>
      <c r="I54" s="49">
        <v>-7863</v>
      </c>
      <c r="J54" s="27"/>
      <c r="K54" s="38">
        <v>-302</v>
      </c>
      <c r="L54" s="27"/>
      <c r="M54" s="49">
        <v>-4063</v>
      </c>
    </row>
    <row r="55" spans="1:13" s="48" customFormat="1" ht="15" customHeight="1">
      <c r="A55" s="242"/>
      <c r="B55" s="121" t="s">
        <v>61</v>
      </c>
      <c r="E55" s="193"/>
      <c r="F55" s="190"/>
      <c r="G55" s="38" t="s">
        <v>46</v>
      </c>
      <c r="H55" s="27"/>
      <c r="I55" s="49">
        <v>-550</v>
      </c>
      <c r="J55" s="27"/>
      <c r="K55" s="38" t="s">
        <v>46</v>
      </c>
      <c r="L55" s="27"/>
      <c r="M55" s="49">
        <v>-550</v>
      </c>
    </row>
    <row r="56" spans="1:13" s="48" customFormat="1" ht="15" customHeight="1">
      <c r="A56" s="242"/>
      <c r="B56" s="23" t="s">
        <v>62</v>
      </c>
      <c r="C56" s="121"/>
      <c r="E56" s="193"/>
      <c r="F56" s="190"/>
      <c r="G56" s="43">
        <v>46</v>
      </c>
      <c r="H56" s="27"/>
      <c r="I56" s="170">
        <v>-289</v>
      </c>
      <c r="J56" s="27"/>
      <c r="K56" s="43">
        <v>70</v>
      </c>
      <c r="L56" s="27"/>
      <c r="M56" s="170">
        <f>-268+2</f>
        <v>-266</v>
      </c>
    </row>
    <row r="57" spans="1:13" s="48" customFormat="1" ht="4.9000000000000004" customHeight="1">
      <c r="B57" s="195"/>
      <c r="C57" s="23"/>
      <c r="E57" s="193"/>
      <c r="F57" s="190"/>
      <c r="G57" s="38"/>
      <c r="H57" s="27"/>
      <c r="I57" s="49"/>
      <c r="J57" s="27"/>
      <c r="K57" s="38"/>
      <c r="L57" s="27"/>
      <c r="M57" s="49"/>
    </row>
    <row r="58" spans="1:13" s="48" customFormat="1" ht="15" customHeight="1">
      <c r="A58" s="23" t="s">
        <v>263</v>
      </c>
      <c r="E58" s="193"/>
      <c r="F58" s="190"/>
      <c r="G58" s="38">
        <f>SUM(G44:G56)</f>
        <v>-173957</v>
      </c>
      <c r="H58" s="27"/>
      <c r="I58" s="49">
        <f>SUM(I44:I56)</f>
        <v>-217387</v>
      </c>
      <c r="J58" s="27"/>
      <c r="K58" s="38">
        <f>SUM(K44:K56)</f>
        <v>-147580</v>
      </c>
      <c r="L58" s="27"/>
      <c r="M58" s="49">
        <f>SUM(M44:M56)</f>
        <v>-88487</v>
      </c>
    </row>
    <row r="59" spans="1:13" s="48" customFormat="1" ht="15" customHeight="1">
      <c r="B59" s="23" t="s">
        <v>153</v>
      </c>
      <c r="C59" s="121"/>
      <c r="D59" s="121"/>
      <c r="E59" s="193"/>
      <c r="F59" s="190"/>
      <c r="G59" s="38">
        <v>413</v>
      </c>
      <c r="H59" s="27"/>
      <c r="I59" s="49">
        <v>10959</v>
      </c>
      <c r="J59" s="27"/>
      <c r="K59" s="38">
        <v>517</v>
      </c>
      <c r="L59" s="27"/>
      <c r="M59" s="49">
        <v>10858</v>
      </c>
    </row>
    <row r="60" spans="1:13" s="48" customFormat="1" ht="15" customHeight="1">
      <c r="B60" s="23" t="s">
        <v>154</v>
      </c>
      <c r="C60" s="121"/>
      <c r="D60" s="121"/>
      <c r="E60" s="193"/>
      <c r="F60" s="190"/>
      <c r="G60" s="38">
        <v>-201620</v>
      </c>
      <c r="H60" s="27"/>
      <c r="I60" s="49">
        <v>-177198</v>
      </c>
      <c r="J60" s="27"/>
      <c r="K60" s="38">
        <v>-200259</v>
      </c>
      <c r="L60" s="27"/>
      <c r="M60" s="49">
        <f>-216187+40564</f>
        <v>-175623</v>
      </c>
    </row>
    <row r="61" spans="1:13" s="48" customFormat="1" ht="15" customHeight="1">
      <c r="B61" s="23" t="s">
        <v>195</v>
      </c>
      <c r="C61" s="121"/>
      <c r="D61" s="121"/>
      <c r="E61" s="193"/>
      <c r="F61" s="190"/>
      <c r="G61" s="38">
        <v>27658</v>
      </c>
      <c r="H61" s="27"/>
      <c r="I61" s="49">
        <v>12939</v>
      </c>
      <c r="J61" s="27"/>
      <c r="K61" s="38" t="s">
        <v>46</v>
      </c>
      <c r="L61" s="27"/>
      <c r="M61" s="49">
        <v>0</v>
      </c>
    </row>
    <row r="62" spans="1:13" s="48" customFormat="1" ht="15" customHeight="1">
      <c r="B62" s="23" t="s">
        <v>155</v>
      </c>
      <c r="C62" s="121"/>
      <c r="D62" s="121"/>
      <c r="E62" s="193"/>
      <c r="F62" s="190"/>
      <c r="G62" s="43">
        <v>-6743</v>
      </c>
      <c r="H62" s="27"/>
      <c r="I62" s="170">
        <v>-4334</v>
      </c>
      <c r="J62" s="27"/>
      <c r="K62" s="43">
        <v>-524</v>
      </c>
      <c r="L62" s="27"/>
      <c r="M62" s="170">
        <v>-3533</v>
      </c>
    </row>
    <row r="63" spans="1:13" s="48" customFormat="1" ht="4.9000000000000004" customHeight="1">
      <c r="B63" s="195"/>
      <c r="C63" s="23"/>
      <c r="E63" s="193"/>
      <c r="F63" s="190"/>
      <c r="G63" s="38"/>
      <c r="H63" s="27"/>
      <c r="I63" s="49"/>
      <c r="J63" s="27"/>
      <c r="K63" s="38"/>
      <c r="L63" s="27"/>
      <c r="M63" s="49"/>
    </row>
    <row r="64" spans="1:13" s="48" customFormat="1" ht="15.6" customHeight="1">
      <c r="A64" s="23" t="s">
        <v>156</v>
      </c>
      <c r="B64" s="121"/>
      <c r="C64" s="121"/>
      <c r="D64" s="121"/>
      <c r="E64" s="193"/>
      <c r="F64" s="190"/>
      <c r="G64" s="43">
        <f>SUM(G58:G63)</f>
        <v>-354249</v>
      </c>
      <c r="H64" s="27"/>
      <c r="I64" s="170">
        <f>SUM(I58:I63)</f>
        <v>-375021</v>
      </c>
      <c r="J64" s="27"/>
      <c r="K64" s="43">
        <f>SUM(K58:K62)</f>
        <v>-347846</v>
      </c>
      <c r="L64" s="27"/>
      <c r="M64" s="170">
        <f>SUM(M58:M63)</f>
        <v>-256785</v>
      </c>
    </row>
    <row r="65" spans="1:13" ht="7.9" customHeight="1">
      <c r="E65" s="23"/>
      <c r="G65" s="23"/>
      <c r="H65" s="23"/>
      <c r="I65" s="23"/>
      <c r="J65" s="23"/>
      <c r="K65" s="23"/>
      <c r="L65" s="23"/>
      <c r="M65" s="23"/>
    </row>
    <row r="66" spans="1:13" ht="18.75" customHeight="1">
      <c r="E66" s="23"/>
      <c r="G66" s="23"/>
      <c r="H66" s="23"/>
      <c r="I66" s="23"/>
      <c r="J66" s="23"/>
      <c r="K66" s="23"/>
      <c r="L66" s="23"/>
      <c r="M66" s="23"/>
    </row>
    <row r="67" spans="1:13" ht="18.75" customHeight="1">
      <c r="E67" s="23"/>
      <c r="G67" s="23"/>
      <c r="H67" s="23"/>
      <c r="I67" s="23"/>
      <c r="J67" s="23"/>
      <c r="K67" s="23"/>
      <c r="L67" s="23"/>
      <c r="M67" s="23"/>
    </row>
    <row r="68" spans="1:13" ht="18.75" customHeight="1">
      <c r="E68" s="23"/>
      <c r="G68" s="23"/>
      <c r="H68" s="23"/>
      <c r="I68" s="23"/>
      <c r="J68" s="23"/>
      <c r="K68" s="23"/>
      <c r="L68" s="23"/>
      <c r="M68" s="23"/>
    </row>
    <row r="69" spans="1:13" ht="18.75" customHeight="1">
      <c r="E69" s="23"/>
      <c r="G69" s="23"/>
      <c r="H69" s="23"/>
      <c r="I69" s="23"/>
      <c r="J69" s="23"/>
      <c r="K69" s="23"/>
      <c r="L69" s="23"/>
      <c r="M69" s="23"/>
    </row>
    <row r="70" spans="1:13" ht="18.75" customHeight="1">
      <c r="E70" s="23"/>
      <c r="G70" s="23"/>
      <c r="H70" s="23"/>
      <c r="I70" s="23"/>
      <c r="J70" s="23"/>
      <c r="K70" s="23"/>
      <c r="L70" s="23"/>
      <c r="M70" s="23"/>
    </row>
    <row r="71" spans="1:13" s="48" customFormat="1" ht="22.15" customHeight="1">
      <c r="A71" s="286" t="s">
        <v>273</v>
      </c>
      <c r="B71" s="286"/>
      <c r="C71" s="286"/>
      <c r="D71" s="286"/>
      <c r="E71" s="286"/>
      <c r="F71" s="286"/>
      <c r="G71" s="286"/>
      <c r="H71" s="286"/>
      <c r="I71" s="286"/>
      <c r="J71" s="286"/>
      <c r="K71" s="286"/>
      <c r="L71" s="286"/>
      <c r="M71" s="286"/>
    </row>
    <row r="72" spans="1:13" ht="16.5" customHeight="1">
      <c r="A72" s="46" t="str">
        <f>+A1</f>
        <v>Raimon Land Public Company Limited</v>
      </c>
    </row>
    <row r="73" spans="1:13" ht="16.5" customHeight="1">
      <c r="A73" s="46" t="s">
        <v>137</v>
      </c>
    </row>
    <row r="74" spans="1:13" ht="16.5" customHeight="1">
      <c r="A74" s="90" t="str">
        <f>+A3</f>
        <v>For the nine-month period ended 30 September 2024</v>
      </c>
      <c r="B74" s="186"/>
      <c r="C74" s="186"/>
      <c r="D74" s="186"/>
      <c r="E74" s="187"/>
      <c r="F74" s="186"/>
      <c r="G74" s="170"/>
      <c r="H74" s="188"/>
      <c r="I74" s="170"/>
      <c r="J74" s="188"/>
      <c r="K74" s="170"/>
      <c r="L74" s="188"/>
      <c r="M74" s="170"/>
    </row>
    <row r="75" spans="1:13" ht="16.5" customHeight="1">
      <c r="E75" s="23"/>
    </row>
    <row r="77" spans="1:13" ht="16.5" customHeight="1">
      <c r="G77" s="280" t="s">
        <v>2</v>
      </c>
      <c r="H77" s="280"/>
      <c r="I77" s="280"/>
      <c r="J77" s="94"/>
      <c r="K77" s="280" t="s">
        <v>3</v>
      </c>
      <c r="L77" s="280"/>
      <c r="M77" s="280"/>
    </row>
    <row r="78" spans="1:13" s="48" customFormat="1" ht="16.5" customHeight="1">
      <c r="E78" s="47"/>
      <c r="G78" s="279" t="s">
        <v>4</v>
      </c>
      <c r="H78" s="279"/>
      <c r="I78" s="279"/>
      <c r="J78" s="201"/>
      <c r="K78" s="279" t="s">
        <v>4</v>
      </c>
      <c r="L78" s="279"/>
      <c r="M78" s="279"/>
    </row>
    <row r="79" spans="1:13" s="48" customFormat="1" ht="15.75" customHeight="1">
      <c r="G79" s="14"/>
      <c r="H79" s="96"/>
      <c r="I79" s="14" t="s">
        <v>278</v>
      </c>
      <c r="J79" s="96"/>
      <c r="K79" s="14"/>
      <c r="L79" s="96"/>
      <c r="M79" s="14"/>
    </row>
    <row r="80" spans="1:13" s="48" customFormat="1" ht="15.75" customHeight="1">
      <c r="G80" s="14" t="s">
        <v>278</v>
      </c>
      <c r="H80" s="96"/>
      <c r="I80" s="14" t="s">
        <v>280</v>
      </c>
      <c r="J80" s="96"/>
      <c r="K80" s="14" t="s">
        <v>278</v>
      </c>
      <c r="L80" s="96"/>
      <c r="M80" s="14" t="s">
        <v>278</v>
      </c>
    </row>
    <row r="81" spans="1:13" s="48" customFormat="1" ht="16.5" customHeight="1">
      <c r="E81" s="47"/>
      <c r="G81" s="14" t="s">
        <v>6</v>
      </c>
      <c r="H81" s="94"/>
      <c r="I81" s="14" t="s">
        <v>7</v>
      </c>
      <c r="J81" s="94"/>
      <c r="K81" s="14" t="s">
        <v>6</v>
      </c>
      <c r="L81" s="94"/>
      <c r="M81" s="14" t="s">
        <v>7</v>
      </c>
    </row>
    <row r="82" spans="1:13" s="48" customFormat="1" ht="16.5" customHeight="1">
      <c r="E82" s="47"/>
      <c r="G82" s="14" t="s">
        <v>8</v>
      </c>
      <c r="H82" s="94"/>
      <c r="I82" s="14" t="s">
        <v>8</v>
      </c>
      <c r="J82" s="94"/>
      <c r="K82" s="14" t="s">
        <v>8</v>
      </c>
      <c r="L82" s="94"/>
      <c r="M82" s="14" t="s">
        <v>8</v>
      </c>
    </row>
    <row r="83" spans="1:13" s="48" customFormat="1" ht="16.5" customHeight="1">
      <c r="E83" s="189" t="s">
        <v>9</v>
      </c>
      <c r="F83" s="190"/>
      <c r="G83" s="191" t="s">
        <v>10</v>
      </c>
      <c r="H83" s="192"/>
      <c r="I83" s="191" t="s">
        <v>10</v>
      </c>
      <c r="J83" s="192"/>
      <c r="K83" s="191" t="s">
        <v>10</v>
      </c>
      <c r="L83" s="192"/>
      <c r="M83" s="191" t="s">
        <v>10</v>
      </c>
    </row>
    <row r="84" spans="1:13" s="48" customFormat="1" ht="16.5" customHeight="1">
      <c r="E84" s="193"/>
      <c r="F84" s="190"/>
      <c r="G84" s="38"/>
      <c r="H84" s="27"/>
      <c r="I84" s="49"/>
      <c r="J84" s="27"/>
      <c r="K84" s="38"/>
      <c r="L84" s="192"/>
      <c r="M84" s="49"/>
    </row>
    <row r="85" spans="1:13" ht="16.5" customHeight="1">
      <c r="A85" s="46" t="s">
        <v>157</v>
      </c>
      <c r="G85" s="38"/>
      <c r="K85" s="38"/>
    </row>
    <row r="86" spans="1:13" ht="16.5" customHeight="1">
      <c r="B86" s="196" t="s">
        <v>158</v>
      </c>
      <c r="E86" s="17">
        <v>24</v>
      </c>
      <c r="G86" s="38">
        <v>-49425</v>
      </c>
      <c r="I86" s="49">
        <v>0</v>
      </c>
      <c r="K86" s="38">
        <v>-166962</v>
      </c>
      <c r="M86" s="49">
        <v>-38453</v>
      </c>
    </row>
    <row r="87" spans="1:13" ht="16.5" customHeight="1">
      <c r="B87" s="23" t="s">
        <v>159</v>
      </c>
      <c r="E87" s="17">
        <v>24</v>
      </c>
      <c r="G87" s="38">
        <v>0</v>
      </c>
      <c r="I87" s="49">
        <v>78090</v>
      </c>
      <c r="K87" s="38">
        <v>266590</v>
      </c>
      <c r="M87" s="49">
        <v>90940</v>
      </c>
    </row>
    <row r="88" spans="1:13" ht="16.5" customHeight="1">
      <c r="B88" s="23" t="s">
        <v>160</v>
      </c>
      <c r="E88" s="17">
        <v>24</v>
      </c>
      <c r="G88" s="38">
        <v>-265693</v>
      </c>
      <c r="I88" s="49">
        <v>-273285</v>
      </c>
      <c r="K88" s="38">
        <v>-265693</v>
      </c>
      <c r="M88" s="49">
        <v>-273285</v>
      </c>
    </row>
    <row r="89" spans="1:13" ht="16.5" customHeight="1">
      <c r="B89" s="23" t="s">
        <v>223</v>
      </c>
      <c r="E89" s="17"/>
      <c r="G89" s="38">
        <v>0</v>
      </c>
      <c r="I89" s="49">
        <v>21885</v>
      </c>
      <c r="K89" s="38" t="s">
        <v>46</v>
      </c>
      <c r="M89" s="49">
        <v>21885</v>
      </c>
    </row>
    <row r="90" spans="1:13" ht="16.5" customHeight="1">
      <c r="B90" s="23" t="s">
        <v>299</v>
      </c>
      <c r="E90" s="17"/>
      <c r="G90" s="38">
        <v>0</v>
      </c>
      <c r="I90" s="49">
        <v>-6328</v>
      </c>
      <c r="K90" s="38">
        <v>0</v>
      </c>
      <c r="M90" s="49">
        <v>0</v>
      </c>
    </row>
    <row r="91" spans="1:13" ht="16.5" customHeight="1">
      <c r="B91" s="23" t="s">
        <v>300</v>
      </c>
      <c r="E91" s="47">
        <v>15</v>
      </c>
      <c r="G91" s="38">
        <v>-12962</v>
      </c>
      <c r="I91" s="49">
        <v>-53057</v>
      </c>
      <c r="K91" s="38">
        <v>-12662</v>
      </c>
      <c r="M91" s="49">
        <v>-40237</v>
      </c>
    </row>
    <row r="92" spans="1:13" ht="16.5" customHeight="1">
      <c r="B92" s="23" t="s">
        <v>161</v>
      </c>
      <c r="G92" s="38">
        <v>899</v>
      </c>
      <c r="I92" s="49">
        <v>923</v>
      </c>
      <c r="K92" s="38" t="s">
        <v>46</v>
      </c>
      <c r="M92" s="49">
        <v>743</v>
      </c>
    </row>
    <row r="93" spans="1:13" ht="16.5" customHeight="1">
      <c r="B93" s="23" t="s">
        <v>162</v>
      </c>
      <c r="E93" s="17"/>
      <c r="G93" s="38">
        <v>-1208</v>
      </c>
      <c r="I93" s="49">
        <v>-1161</v>
      </c>
      <c r="K93" s="38">
        <v>-1208</v>
      </c>
      <c r="M93" s="49">
        <v>-297</v>
      </c>
    </row>
    <row r="94" spans="1:13" ht="16.5" customHeight="1">
      <c r="B94" s="23" t="s">
        <v>224</v>
      </c>
      <c r="E94" s="17">
        <v>11</v>
      </c>
      <c r="G94" s="38">
        <v>-2255</v>
      </c>
      <c r="I94" s="49">
        <v>-151545</v>
      </c>
      <c r="K94" s="38">
        <v>-2255</v>
      </c>
      <c r="M94" s="49">
        <v>-151545</v>
      </c>
    </row>
    <row r="95" spans="1:13" ht="16.5" customHeight="1">
      <c r="B95" s="23" t="s">
        <v>225</v>
      </c>
      <c r="E95" s="17">
        <v>11</v>
      </c>
      <c r="G95" s="38">
        <v>230304</v>
      </c>
      <c r="I95" s="49">
        <v>502370</v>
      </c>
      <c r="K95" s="38">
        <v>230304</v>
      </c>
      <c r="M95" s="49">
        <v>502370</v>
      </c>
    </row>
    <row r="96" spans="1:13" ht="16.5" customHeight="1">
      <c r="B96" s="23" t="s">
        <v>256</v>
      </c>
      <c r="E96" s="17">
        <v>13</v>
      </c>
      <c r="G96" s="38">
        <v>100000</v>
      </c>
      <c r="I96" s="49">
        <v>0</v>
      </c>
      <c r="K96" s="38">
        <v>0</v>
      </c>
      <c r="M96" s="49">
        <v>0</v>
      </c>
    </row>
    <row r="97" spans="1:13" ht="16.5" customHeight="1">
      <c r="B97" s="23" t="s">
        <v>226</v>
      </c>
      <c r="E97" s="17">
        <v>13</v>
      </c>
      <c r="G97" s="38">
        <v>-200000</v>
      </c>
      <c r="I97" s="49">
        <v>0</v>
      </c>
      <c r="K97" s="38" t="s">
        <v>46</v>
      </c>
      <c r="M97" s="49">
        <v>0</v>
      </c>
    </row>
    <row r="98" spans="1:13" ht="16.5" customHeight="1">
      <c r="B98" s="23" t="s">
        <v>305</v>
      </c>
      <c r="E98" s="17"/>
      <c r="G98" s="38"/>
      <c r="K98" s="38"/>
    </row>
    <row r="99" spans="1:13" ht="16.5" customHeight="1">
      <c r="C99" s="105" t="s">
        <v>310</v>
      </c>
      <c r="E99" s="17">
        <v>12</v>
      </c>
      <c r="G99" s="38">
        <v>74310</v>
      </c>
      <c r="I99" s="49">
        <v>0</v>
      </c>
      <c r="K99" s="38" t="s">
        <v>46</v>
      </c>
      <c r="M99" s="49">
        <v>0</v>
      </c>
    </row>
    <row r="100" spans="1:13" ht="16.5" customHeight="1">
      <c r="B100" s="23" t="s">
        <v>163</v>
      </c>
      <c r="E100" s="47">
        <v>12</v>
      </c>
      <c r="G100" s="38">
        <v>0</v>
      </c>
      <c r="I100" s="49">
        <v>0</v>
      </c>
      <c r="K100" s="38">
        <v>-115768</v>
      </c>
      <c r="M100" s="49">
        <v>-250</v>
      </c>
    </row>
    <row r="101" spans="1:13" ht="16.5" customHeight="1">
      <c r="B101" s="23" t="s">
        <v>164</v>
      </c>
      <c r="E101" s="17"/>
      <c r="G101" s="38">
        <v>0</v>
      </c>
      <c r="I101" s="49">
        <v>-3232</v>
      </c>
      <c r="K101" s="38" t="s">
        <v>46</v>
      </c>
      <c r="M101" s="49">
        <v>-3232</v>
      </c>
    </row>
    <row r="102" spans="1:13" ht="16.5" customHeight="1">
      <c r="B102" s="23" t="s">
        <v>269</v>
      </c>
      <c r="E102" s="17">
        <v>24</v>
      </c>
      <c r="G102" s="38">
        <v>0</v>
      </c>
      <c r="I102" s="49">
        <v>0</v>
      </c>
      <c r="K102" s="38" t="s">
        <v>46</v>
      </c>
      <c r="M102" s="49">
        <v>999</v>
      </c>
    </row>
    <row r="103" spans="1:13" ht="16.5" customHeight="1">
      <c r="B103" s="23" t="s">
        <v>245</v>
      </c>
      <c r="E103" s="17" t="s">
        <v>208</v>
      </c>
      <c r="G103" s="43">
        <v>168070</v>
      </c>
      <c r="I103" s="170">
        <v>241298</v>
      </c>
      <c r="K103" s="43">
        <v>168070</v>
      </c>
      <c r="M103" s="170">
        <v>241298</v>
      </c>
    </row>
    <row r="104" spans="1:13" s="48" customFormat="1" ht="6.6" customHeight="1">
      <c r="B104" s="195"/>
      <c r="C104" s="23"/>
      <c r="E104" s="17"/>
      <c r="F104" s="190"/>
      <c r="G104" s="38"/>
      <c r="H104" s="27"/>
      <c r="I104" s="49"/>
      <c r="J104" s="27"/>
      <c r="K104" s="38"/>
      <c r="L104" s="27"/>
      <c r="M104" s="49"/>
    </row>
    <row r="105" spans="1:13" ht="16.5" customHeight="1">
      <c r="A105" s="23" t="s">
        <v>304</v>
      </c>
      <c r="G105" s="43">
        <f>SUM(G86:G104)</f>
        <v>42040</v>
      </c>
      <c r="I105" s="170">
        <f>SUM(I86:I104)</f>
        <v>355958</v>
      </c>
      <c r="K105" s="43">
        <f>SUM(K86:K104)</f>
        <v>100416</v>
      </c>
      <c r="M105" s="170">
        <f>SUM(M86:M104)</f>
        <v>350936</v>
      </c>
    </row>
    <row r="106" spans="1:13" ht="12">
      <c r="G106" s="38"/>
      <c r="K106" s="38"/>
    </row>
    <row r="107" spans="1:13" ht="16.5" customHeight="1">
      <c r="A107" s="46" t="s">
        <v>165</v>
      </c>
      <c r="G107" s="38"/>
      <c r="K107" s="38"/>
    </row>
    <row r="108" spans="1:13" ht="16.5" customHeight="1">
      <c r="B108" s="23" t="s">
        <v>246</v>
      </c>
      <c r="E108" s="17">
        <v>17</v>
      </c>
      <c r="G108" s="38">
        <v>165510</v>
      </c>
      <c r="I108" s="49">
        <v>0</v>
      </c>
      <c r="K108" s="38" t="s">
        <v>46</v>
      </c>
      <c r="M108" s="49">
        <v>0</v>
      </c>
    </row>
    <row r="109" spans="1:13" ht="16.5" customHeight="1">
      <c r="B109" s="23" t="s">
        <v>260</v>
      </c>
      <c r="E109" s="17">
        <v>24</v>
      </c>
      <c r="G109" s="38">
        <v>70000</v>
      </c>
      <c r="I109" s="49">
        <f>40000+20000</f>
        <v>60000</v>
      </c>
      <c r="K109" s="38">
        <v>150900</v>
      </c>
      <c r="M109" s="49">
        <f>119700+20000</f>
        <v>139700</v>
      </c>
    </row>
    <row r="110" spans="1:13" ht="16.5" customHeight="1">
      <c r="B110" s="23" t="s">
        <v>166</v>
      </c>
      <c r="E110" s="17">
        <v>24</v>
      </c>
      <c r="G110" s="38">
        <v>-120000</v>
      </c>
      <c r="I110" s="49">
        <v>-20000</v>
      </c>
      <c r="K110" s="38">
        <v>-304759</v>
      </c>
      <c r="M110" s="49">
        <f>-146610-20000</f>
        <v>-166610</v>
      </c>
    </row>
    <row r="111" spans="1:13" ht="16.5" customHeight="1">
      <c r="B111" s="23" t="s">
        <v>259</v>
      </c>
      <c r="E111" s="17"/>
      <c r="G111" s="38">
        <v>221500</v>
      </c>
      <c r="I111" s="49">
        <v>340000</v>
      </c>
      <c r="K111" s="38">
        <v>147000</v>
      </c>
      <c r="M111" s="49">
        <v>297000</v>
      </c>
    </row>
    <row r="112" spans="1:13" ht="16.5" customHeight="1">
      <c r="B112" s="23" t="s">
        <v>167</v>
      </c>
      <c r="E112" s="17"/>
      <c r="G112" s="38">
        <v>-306001</v>
      </c>
      <c r="I112" s="49">
        <v>-248300</v>
      </c>
      <c r="K112" s="38">
        <v>-109500</v>
      </c>
      <c r="M112" s="49">
        <v>-248300</v>
      </c>
    </row>
    <row r="113" spans="1:13" ht="16.5" customHeight="1">
      <c r="B113" s="23" t="s">
        <v>227</v>
      </c>
      <c r="E113" s="47">
        <v>19</v>
      </c>
      <c r="G113" s="38">
        <v>-4134</v>
      </c>
      <c r="I113" s="49">
        <v>-3593</v>
      </c>
      <c r="K113" s="38" t="s">
        <v>46</v>
      </c>
      <c r="M113" s="49">
        <v>0</v>
      </c>
    </row>
    <row r="114" spans="1:13" ht="16.5" customHeight="1">
      <c r="B114" s="23" t="s">
        <v>228</v>
      </c>
      <c r="G114" s="38">
        <v>10000</v>
      </c>
      <c r="I114" s="49">
        <v>1000</v>
      </c>
      <c r="K114" s="38">
        <v>10000</v>
      </c>
      <c r="M114" s="49">
        <v>1000</v>
      </c>
    </row>
    <row r="115" spans="1:13" ht="16.5" customHeight="1">
      <c r="B115" s="23" t="s">
        <v>229</v>
      </c>
      <c r="G115" s="38">
        <v>-57100</v>
      </c>
      <c r="I115" s="49">
        <v>-46000</v>
      </c>
      <c r="K115" s="38">
        <v>-57100</v>
      </c>
      <c r="M115" s="49">
        <v>-40000</v>
      </c>
    </row>
    <row r="116" spans="1:13" ht="16.5" customHeight="1">
      <c r="B116" s="23" t="s">
        <v>230</v>
      </c>
      <c r="E116" s="47">
        <v>21</v>
      </c>
      <c r="G116" s="38">
        <v>686100</v>
      </c>
      <c r="I116" s="49">
        <v>402200</v>
      </c>
      <c r="K116" s="38">
        <v>686100</v>
      </c>
      <c r="M116" s="49">
        <v>402200</v>
      </c>
    </row>
    <row r="117" spans="1:13" ht="16.5" customHeight="1">
      <c r="B117" s="23" t="s">
        <v>169</v>
      </c>
      <c r="E117" s="47">
        <v>21</v>
      </c>
      <c r="G117" s="38">
        <v>-879729</v>
      </c>
      <c r="I117" s="49">
        <v>-486700</v>
      </c>
      <c r="K117" s="38">
        <v>-879729</v>
      </c>
      <c r="M117" s="49">
        <v>-486700</v>
      </c>
    </row>
    <row r="118" spans="1:13" ht="16.5" customHeight="1">
      <c r="B118" s="23" t="s">
        <v>170</v>
      </c>
      <c r="G118" s="38">
        <v>-18646</v>
      </c>
      <c r="I118" s="49">
        <v>-16501</v>
      </c>
      <c r="K118" s="38">
        <v>-17461</v>
      </c>
      <c r="M118" s="49">
        <v>-16105</v>
      </c>
    </row>
    <row r="119" spans="1:13" ht="16.5" customHeight="1">
      <c r="B119" s="23" t="s">
        <v>171</v>
      </c>
      <c r="G119" s="38">
        <v>-16109</v>
      </c>
      <c r="I119" s="49">
        <v>-2450</v>
      </c>
      <c r="K119" s="38">
        <v>-16109</v>
      </c>
      <c r="M119" s="49">
        <v>-2450</v>
      </c>
    </row>
    <row r="120" spans="1:13" ht="16.5" customHeight="1">
      <c r="B120" s="23" t="s">
        <v>247</v>
      </c>
      <c r="E120" s="47">
        <v>22</v>
      </c>
      <c r="G120" s="38">
        <v>681240</v>
      </c>
      <c r="I120" s="49">
        <v>0</v>
      </c>
      <c r="K120" s="38">
        <v>681240</v>
      </c>
      <c r="M120" s="49">
        <v>0</v>
      </c>
    </row>
    <row r="121" spans="1:13" ht="16.5" customHeight="1">
      <c r="B121" s="23" t="s">
        <v>248</v>
      </c>
      <c r="E121" s="47">
        <v>22</v>
      </c>
      <c r="G121" s="43">
        <v>-14069</v>
      </c>
      <c r="I121" s="170">
        <v>0</v>
      </c>
      <c r="K121" s="43">
        <v>-14069</v>
      </c>
      <c r="M121" s="170">
        <v>0</v>
      </c>
    </row>
    <row r="122" spans="1:13" s="48" customFormat="1" ht="6.6" customHeight="1">
      <c r="B122" s="195"/>
      <c r="C122" s="23"/>
      <c r="E122" s="193"/>
      <c r="F122" s="190"/>
      <c r="G122" s="38"/>
      <c r="H122" s="27"/>
      <c r="I122" s="49"/>
      <c r="J122" s="27"/>
      <c r="K122" s="38"/>
      <c r="L122" s="27"/>
      <c r="M122" s="49"/>
    </row>
    <row r="123" spans="1:13" ht="16.5" customHeight="1">
      <c r="A123" s="23" t="s">
        <v>172</v>
      </c>
      <c r="G123" s="43">
        <f>SUM(G108:G121)</f>
        <v>418562</v>
      </c>
      <c r="I123" s="170">
        <f>SUM(I108:I121)</f>
        <v>-20344</v>
      </c>
      <c r="K123" s="43">
        <f>SUM(K108:K121)</f>
        <v>276513</v>
      </c>
      <c r="M123" s="170">
        <f>SUM(M108:M121)</f>
        <v>-120265</v>
      </c>
    </row>
    <row r="124" spans="1:13" s="48" customFormat="1" ht="12">
      <c r="E124" s="193"/>
      <c r="F124" s="190"/>
      <c r="G124" s="38"/>
      <c r="H124" s="27"/>
      <c r="I124" s="49"/>
      <c r="J124" s="27"/>
      <c r="K124" s="38"/>
      <c r="L124" s="27"/>
      <c r="M124" s="49"/>
    </row>
    <row r="125" spans="1:13" ht="16.5" customHeight="1">
      <c r="A125" s="46" t="s">
        <v>196</v>
      </c>
      <c r="B125" s="46"/>
      <c r="G125" s="38">
        <f>SUM(G64,G105,G123)</f>
        <v>106353</v>
      </c>
      <c r="I125" s="49">
        <f>SUM(I64,I105,I123)</f>
        <v>-39407</v>
      </c>
      <c r="K125" s="38">
        <f>SUM(K64,K105,K123)</f>
        <v>29083</v>
      </c>
      <c r="M125" s="49">
        <f>SUM(M64,M105,M123)</f>
        <v>-26114</v>
      </c>
    </row>
    <row r="126" spans="1:13" ht="16.5" customHeight="1">
      <c r="A126" s="23" t="s">
        <v>173</v>
      </c>
      <c r="B126" s="46"/>
      <c r="G126" s="38">
        <v>-19</v>
      </c>
      <c r="I126" s="49">
        <v>26</v>
      </c>
      <c r="K126" s="38">
        <v>-19</v>
      </c>
      <c r="M126" s="49">
        <v>26</v>
      </c>
    </row>
    <row r="127" spans="1:13" ht="16.5" customHeight="1">
      <c r="A127" s="23" t="s">
        <v>174</v>
      </c>
      <c r="B127" s="46"/>
      <c r="G127" s="43">
        <v>51850</v>
      </c>
      <c r="I127" s="170">
        <v>105321</v>
      </c>
      <c r="K127" s="43">
        <v>20186</v>
      </c>
      <c r="M127" s="170">
        <v>70671</v>
      </c>
    </row>
    <row r="128" spans="1:13" s="48" customFormat="1" ht="6.6" customHeight="1">
      <c r="B128" s="195"/>
      <c r="C128" s="23"/>
      <c r="E128" s="193"/>
      <c r="F128" s="190"/>
      <c r="G128" s="38"/>
      <c r="H128" s="27"/>
      <c r="I128" s="49"/>
      <c r="J128" s="27"/>
      <c r="K128" s="38"/>
      <c r="L128" s="27"/>
      <c r="M128" s="49"/>
    </row>
    <row r="129" spans="1:13" ht="16.5" customHeight="1" thickBot="1">
      <c r="A129" s="23" t="s">
        <v>175</v>
      </c>
      <c r="G129" s="82">
        <f>SUM(G125:G127)</f>
        <v>158184</v>
      </c>
      <c r="I129" s="258">
        <f>SUM(I125:I127)</f>
        <v>65940</v>
      </c>
      <c r="K129" s="82">
        <f>SUM(K125:K127)</f>
        <v>49250</v>
      </c>
      <c r="M129" s="258">
        <f>SUM(M125:M127)</f>
        <v>44583</v>
      </c>
    </row>
    <row r="130" spans="1:13" s="48" customFormat="1" ht="16.5" customHeight="1" thickTop="1">
      <c r="A130" s="23"/>
      <c r="E130" s="193"/>
      <c r="F130" s="193"/>
      <c r="G130" s="180"/>
      <c r="H130" s="193"/>
      <c r="I130" s="180"/>
      <c r="J130" s="193"/>
      <c r="K130" s="180"/>
      <c r="L130" s="193"/>
      <c r="M130" s="180"/>
    </row>
    <row r="131" spans="1:13" s="48" customFormat="1" ht="16.5" customHeight="1">
      <c r="A131" s="23"/>
      <c r="E131" s="193"/>
      <c r="F131" s="193"/>
      <c r="G131" s="180"/>
      <c r="H131" s="193"/>
      <c r="I131" s="180"/>
      <c r="J131" s="193"/>
      <c r="K131" s="180"/>
      <c r="L131" s="193"/>
      <c r="M131" s="180"/>
    </row>
    <row r="132" spans="1:13" s="48" customFormat="1" ht="16.5" customHeight="1">
      <c r="A132" s="23"/>
      <c r="E132" s="193"/>
      <c r="F132" s="193"/>
      <c r="G132" s="180"/>
      <c r="H132" s="193"/>
      <c r="I132" s="180"/>
      <c r="J132" s="193"/>
      <c r="K132" s="180"/>
      <c r="L132" s="193"/>
      <c r="M132" s="180"/>
    </row>
    <row r="133" spans="1:13" s="48" customFormat="1" ht="16.5" customHeight="1">
      <c r="A133" s="23"/>
      <c r="E133" s="193"/>
      <c r="F133" s="193"/>
      <c r="G133" s="180"/>
      <c r="H133" s="193"/>
      <c r="I133" s="180"/>
      <c r="J133" s="193"/>
      <c r="K133" s="180"/>
      <c r="L133" s="193"/>
      <c r="M133" s="180"/>
    </row>
    <row r="134" spans="1:13" s="48" customFormat="1" ht="16.5" customHeight="1">
      <c r="A134" s="23"/>
      <c r="E134" s="193"/>
      <c r="F134" s="193"/>
      <c r="G134" s="180"/>
      <c r="H134" s="193"/>
      <c r="I134" s="180"/>
      <c r="J134" s="193"/>
      <c r="K134" s="180"/>
      <c r="L134" s="193"/>
      <c r="M134" s="180"/>
    </row>
    <row r="135" spans="1:13" s="48" customFormat="1" ht="16.5" customHeight="1">
      <c r="A135" s="23"/>
      <c r="E135" s="193"/>
      <c r="F135" s="193"/>
      <c r="G135" s="180"/>
      <c r="H135" s="193"/>
      <c r="I135" s="180"/>
      <c r="J135" s="193"/>
      <c r="K135" s="180"/>
      <c r="L135" s="193"/>
      <c r="M135" s="180"/>
    </row>
    <row r="136" spans="1:13" s="48" customFormat="1" ht="16.5" customHeight="1">
      <c r="A136" s="23"/>
      <c r="E136" s="193"/>
      <c r="F136" s="193"/>
      <c r="G136" s="180"/>
      <c r="H136" s="193"/>
      <c r="I136" s="180"/>
      <c r="J136" s="193"/>
      <c r="K136" s="180"/>
      <c r="L136" s="193"/>
      <c r="M136" s="180"/>
    </row>
    <row r="137" spans="1:13" s="48" customFormat="1" ht="22.15" customHeight="1">
      <c r="A137" s="286" t="str">
        <f>A71</f>
        <v>The accompanying notes form part of this interim financial information.</v>
      </c>
      <c r="B137" s="286"/>
      <c r="C137" s="286"/>
      <c r="D137" s="286"/>
      <c r="E137" s="286"/>
      <c r="F137" s="286"/>
      <c r="G137" s="286"/>
      <c r="H137" s="286"/>
      <c r="I137" s="286"/>
      <c r="J137" s="286"/>
      <c r="K137" s="286"/>
      <c r="L137" s="286"/>
      <c r="M137" s="286"/>
    </row>
    <row r="138" spans="1:13" ht="16.5" customHeight="1">
      <c r="A138" s="46" t="str">
        <f>A72</f>
        <v>Raimon Land Public Company Limited</v>
      </c>
    </row>
    <row r="139" spans="1:13" ht="16.5" customHeight="1">
      <c r="A139" s="46" t="str">
        <f t="shared" ref="A139:A140" si="0">A73</f>
        <v>Statements of Cash Flows</v>
      </c>
    </row>
    <row r="140" spans="1:13" ht="16.5" customHeight="1">
      <c r="A140" s="90" t="str">
        <f t="shared" si="0"/>
        <v>For the nine-month period ended 30 September 2024</v>
      </c>
      <c r="B140" s="186"/>
      <c r="C140" s="186"/>
      <c r="D140" s="186"/>
      <c r="E140" s="187"/>
      <c r="F140" s="186"/>
      <c r="G140" s="170"/>
      <c r="H140" s="188"/>
      <c r="I140" s="170"/>
      <c r="J140" s="188"/>
      <c r="K140" s="170"/>
      <c r="L140" s="188"/>
      <c r="M140" s="170"/>
    </row>
    <row r="143" spans="1:13" s="245" customFormat="1" ht="16.5" customHeight="1">
      <c r="A143" s="244" t="s">
        <v>231</v>
      </c>
      <c r="B143" s="244"/>
      <c r="E143" s="246"/>
      <c r="F143" s="247"/>
      <c r="G143" s="248"/>
      <c r="H143" s="248"/>
      <c r="I143" s="248"/>
      <c r="J143" s="248"/>
      <c r="K143" s="248"/>
      <c r="L143" s="248"/>
      <c r="M143" s="248"/>
    </row>
    <row r="145" spans="1:13" ht="16.5" customHeight="1">
      <c r="G145" s="280" t="s">
        <v>2</v>
      </c>
      <c r="H145" s="280"/>
      <c r="I145" s="280"/>
      <c r="J145" s="94"/>
      <c r="K145" s="280" t="s">
        <v>3</v>
      </c>
      <c r="L145" s="280"/>
      <c r="M145" s="280"/>
    </row>
    <row r="146" spans="1:13" s="48" customFormat="1" ht="16.5" customHeight="1">
      <c r="E146" s="47"/>
      <c r="G146" s="279" t="s">
        <v>4</v>
      </c>
      <c r="H146" s="279"/>
      <c r="I146" s="279"/>
      <c r="J146" s="201"/>
      <c r="K146" s="279" t="s">
        <v>4</v>
      </c>
      <c r="L146" s="279"/>
      <c r="M146" s="279"/>
    </row>
    <row r="147" spans="1:13" s="48" customFormat="1" ht="15.75" customHeight="1">
      <c r="G147" s="14"/>
      <c r="H147" s="96"/>
      <c r="I147" s="14" t="s">
        <v>278</v>
      </c>
      <c r="J147" s="96"/>
      <c r="K147" s="14"/>
      <c r="L147" s="96"/>
      <c r="M147" s="14"/>
    </row>
    <row r="148" spans="1:13" s="48" customFormat="1" ht="15.75" customHeight="1">
      <c r="G148" s="14" t="s">
        <v>278</v>
      </c>
      <c r="H148" s="96"/>
      <c r="I148" s="14" t="s">
        <v>280</v>
      </c>
      <c r="J148" s="96"/>
      <c r="K148" s="14" t="s">
        <v>278</v>
      </c>
      <c r="L148" s="96"/>
      <c r="M148" s="14" t="s">
        <v>278</v>
      </c>
    </row>
    <row r="149" spans="1:13" s="48" customFormat="1" ht="16.5" customHeight="1">
      <c r="E149" s="47"/>
      <c r="G149" s="14" t="s">
        <v>6</v>
      </c>
      <c r="H149" s="94"/>
      <c r="I149" s="14" t="s">
        <v>7</v>
      </c>
      <c r="J149" s="94"/>
      <c r="K149" s="14" t="s">
        <v>6</v>
      </c>
      <c r="L149" s="94"/>
      <c r="M149" s="14" t="s">
        <v>7</v>
      </c>
    </row>
    <row r="150" spans="1:13" s="48" customFormat="1" ht="16.5" customHeight="1">
      <c r="E150" s="47"/>
      <c r="G150" s="14" t="s">
        <v>8</v>
      </c>
      <c r="H150" s="94"/>
      <c r="I150" s="14" t="s">
        <v>8</v>
      </c>
      <c r="J150" s="94"/>
      <c r="K150" s="14" t="s">
        <v>8</v>
      </c>
      <c r="L150" s="94"/>
      <c r="M150" s="14" t="s">
        <v>8</v>
      </c>
    </row>
    <row r="151" spans="1:13" s="48" customFormat="1" ht="16.5" customHeight="1">
      <c r="E151" s="47"/>
      <c r="F151" s="190"/>
      <c r="G151" s="191" t="s">
        <v>10</v>
      </c>
      <c r="H151" s="192"/>
      <c r="I151" s="191" t="s">
        <v>10</v>
      </c>
      <c r="J151" s="192"/>
      <c r="K151" s="191" t="s">
        <v>10</v>
      </c>
      <c r="L151" s="192"/>
      <c r="M151" s="191" t="s">
        <v>10</v>
      </c>
    </row>
    <row r="152" spans="1:13" s="245" customFormat="1" ht="16.5" customHeight="1">
      <c r="A152" s="249"/>
      <c r="B152" s="244"/>
      <c r="E152" s="246"/>
      <c r="F152" s="247"/>
      <c r="G152" s="250"/>
      <c r="H152" s="251"/>
      <c r="I152" s="252"/>
      <c r="J152" s="252"/>
      <c r="K152" s="250"/>
      <c r="L152" s="251"/>
      <c r="M152" s="252"/>
    </row>
    <row r="153" spans="1:13" s="245" customFormat="1" ht="16.5" customHeight="1">
      <c r="A153" s="253" t="s">
        <v>13</v>
      </c>
      <c r="B153" s="244"/>
      <c r="E153" s="246"/>
      <c r="F153" s="247"/>
      <c r="G153" s="38">
        <f>G129</f>
        <v>158184</v>
      </c>
      <c r="H153" s="259"/>
      <c r="I153" s="260">
        <v>66156</v>
      </c>
      <c r="J153" s="260"/>
      <c r="K153" s="38">
        <f>K129</f>
        <v>49250</v>
      </c>
      <c r="L153" s="260"/>
      <c r="M153" s="260">
        <v>44583</v>
      </c>
    </row>
    <row r="154" spans="1:13" s="245" customFormat="1" ht="16.5" customHeight="1">
      <c r="A154" s="244" t="s">
        <v>232</v>
      </c>
      <c r="B154" s="244"/>
      <c r="E154" s="246"/>
      <c r="F154" s="247"/>
      <c r="G154" s="43">
        <v>0</v>
      </c>
      <c r="H154" s="274"/>
      <c r="I154" s="261">
        <v>-216</v>
      </c>
      <c r="J154" s="274"/>
      <c r="K154" s="43">
        <v>0</v>
      </c>
      <c r="L154" s="274"/>
      <c r="M154" s="261">
        <v>0</v>
      </c>
    </row>
    <row r="155" spans="1:13" s="245" customFormat="1" ht="16.5" customHeight="1">
      <c r="A155" s="244"/>
      <c r="B155" s="244"/>
      <c r="E155" s="246"/>
      <c r="F155" s="247"/>
      <c r="G155" s="254"/>
      <c r="H155" s="248"/>
      <c r="I155" s="248"/>
      <c r="J155" s="248"/>
      <c r="K155" s="254"/>
      <c r="L155" s="248"/>
      <c r="M155" s="248"/>
    </row>
    <row r="156" spans="1:13" s="245" customFormat="1" ht="16.5" customHeight="1" thickBot="1">
      <c r="A156" s="249" t="s">
        <v>233</v>
      </c>
      <c r="B156" s="244"/>
      <c r="E156" s="246"/>
      <c r="F156" s="247"/>
      <c r="G156" s="82">
        <f>SUM(G153:G155)</f>
        <v>158184</v>
      </c>
      <c r="H156" s="248"/>
      <c r="I156" s="255">
        <f>SUM(I153:I155)</f>
        <v>65940</v>
      </c>
      <c r="J156" s="248"/>
      <c r="K156" s="82">
        <f>SUM(K153:K155)</f>
        <v>49250</v>
      </c>
      <c r="L156" s="248"/>
      <c r="M156" s="255">
        <f>SUM(M153:M155)</f>
        <v>44583</v>
      </c>
    </row>
    <row r="157" spans="1:13" ht="16.5" customHeight="1" thickTop="1"/>
    <row r="159" spans="1:13" ht="16.5" customHeight="1">
      <c r="A159" s="46" t="s">
        <v>176</v>
      </c>
    </row>
    <row r="160" spans="1:13" ht="16.5" customHeight="1">
      <c r="A160" s="46"/>
    </row>
    <row r="161" spans="1:13" ht="16.5" customHeight="1">
      <c r="A161" s="23" t="s">
        <v>234</v>
      </c>
    </row>
    <row r="163" spans="1:13" ht="16.5" customHeight="1">
      <c r="G163" s="280" t="s">
        <v>2</v>
      </c>
      <c r="H163" s="280"/>
      <c r="I163" s="280"/>
      <c r="J163" s="94"/>
      <c r="K163" s="280" t="s">
        <v>3</v>
      </c>
      <c r="L163" s="280"/>
      <c r="M163" s="280"/>
    </row>
    <row r="164" spans="1:13" s="48" customFormat="1" ht="16.5" customHeight="1">
      <c r="E164" s="47"/>
      <c r="G164" s="279" t="s">
        <v>4</v>
      </c>
      <c r="H164" s="279"/>
      <c r="I164" s="279"/>
      <c r="J164" s="201"/>
      <c r="K164" s="279" t="s">
        <v>4</v>
      </c>
      <c r="L164" s="279"/>
      <c r="M164" s="279"/>
    </row>
    <row r="165" spans="1:13" s="48" customFormat="1" ht="15.75" customHeight="1">
      <c r="G165" s="14"/>
      <c r="H165" s="96"/>
      <c r="I165" s="14" t="s">
        <v>278</v>
      </c>
      <c r="J165" s="96"/>
      <c r="K165" s="14"/>
      <c r="L165" s="96"/>
      <c r="M165" s="14"/>
    </row>
    <row r="166" spans="1:13" s="48" customFormat="1" ht="15.75" customHeight="1">
      <c r="G166" s="14" t="s">
        <v>278</v>
      </c>
      <c r="H166" s="96"/>
      <c r="I166" s="14" t="s">
        <v>280</v>
      </c>
      <c r="J166" s="96"/>
      <c r="K166" s="14" t="s">
        <v>278</v>
      </c>
      <c r="L166" s="96"/>
      <c r="M166" s="14" t="s">
        <v>278</v>
      </c>
    </row>
    <row r="167" spans="1:13" s="48" customFormat="1" ht="16.5" customHeight="1">
      <c r="E167" s="47"/>
      <c r="G167" s="14" t="s">
        <v>6</v>
      </c>
      <c r="H167" s="94"/>
      <c r="I167" s="14" t="s">
        <v>7</v>
      </c>
      <c r="J167" s="94"/>
      <c r="K167" s="14" t="s">
        <v>6</v>
      </c>
      <c r="L167" s="94"/>
      <c r="M167" s="14" t="s">
        <v>7</v>
      </c>
    </row>
    <row r="168" spans="1:13" s="48" customFormat="1" ht="16.5" customHeight="1">
      <c r="E168" s="47"/>
      <c r="G168" s="14" t="s">
        <v>8</v>
      </c>
      <c r="H168" s="94"/>
      <c r="I168" s="14" t="s">
        <v>8</v>
      </c>
      <c r="J168" s="94"/>
      <c r="K168" s="14" t="s">
        <v>8</v>
      </c>
      <c r="L168" s="94"/>
      <c r="M168" s="14" t="s">
        <v>8</v>
      </c>
    </row>
    <row r="169" spans="1:13" s="48" customFormat="1" ht="16.5" customHeight="1">
      <c r="E169" s="189" t="s">
        <v>9</v>
      </c>
      <c r="F169" s="190"/>
      <c r="G169" s="191" t="s">
        <v>10</v>
      </c>
      <c r="H169" s="192"/>
      <c r="I169" s="191" t="s">
        <v>10</v>
      </c>
      <c r="J169" s="192"/>
      <c r="K169" s="191" t="s">
        <v>10</v>
      </c>
      <c r="L169" s="192"/>
      <c r="M169" s="191" t="s">
        <v>10</v>
      </c>
    </row>
    <row r="170" spans="1:13" s="48" customFormat="1" ht="16.5" customHeight="1">
      <c r="E170" s="193"/>
      <c r="F170" s="190"/>
      <c r="G170" s="250"/>
      <c r="H170" s="251"/>
      <c r="I170" s="252"/>
      <c r="J170" s="252"/>
      <c r="K170" s="250"/>
      <c r="L170" s="192"/>
      <c r="M170" s="180"/>
    </row>
    <row r="171" spans="1:13" s="48" customFormat="1" ht="16.5" customHeight="1">
      <c r="A171" s="121" t="s">
        <v>271</v>
      </c>
      <c r="E171" s="193"/>
      <c r="F171" s="190"/>
      <c r="G171" s="263">
        <v>215</v>
      </c>
      <c r="H171" s="264"/>
      <c r="I171" s="265">
        <v>0</v>
      </c>
      <c r="J171" s="265"/>
      <c r="K171" s="263">
        <v>215</v>
      </c>
      <c r="L171" s="27"/>
      <c r="M171" s="49">
        <v>0</v>
      </c>
    </row>
    <row r="172" spans="1:13" ht="16.5" customHeight="1">
      <c r="A172" s="23" t="s">
        <v>177</v>
      </c>
      <c r="G172" s="38"/>
      <c r="K172" s="38"/>
    </row>
    <row r="173" spans="1:13" ht="16.5" customHeight="1">
      <c r="B173" s="23" t="s">
        <v>178</v>
      </c>
      <c r="G173" s="38">
        <v>0</v>
      </c>
      <c r="I173" s="49">
        <v>0</v>
      </c>
      <c r="K173" s="38">
        <v>0</v>
      </c>
      <c r="M173" s="49">
        <v>201950</v>
      </c>
    </row>
    <row r="174" spans="1:13" s="48" customFormat="1" ht="16.5" customHeight="1">
      <c r="A174" s="23" t="s">
        <v>257</v>
      </c>
      <c r="E174" s="193"/>
      <c r="F174" s="190"/>
      <c r="G174" s="250"/>
      <c r="H174" s="251"/>
      <c r="I174" s="252"/>
      <c r="J174" s="252"/>
      <c r="K174" s="250"/>
      <c r="L174" s="192"/>
      <c r="M174" s="180"/>
    </row>
    <row r="175" spans="1:13" s="48" customFormat="1" ht="16.5" customHeight="1">
      <c r="A175" s="23"/>
      <c r="B175" s="23" t="s">
        <v>258</v>
      </c>
      <c r="E175" s="47" t="s">
        <v>267</v>
      </c>
      <c r="F175" s="190"/>
      <c r="G175" s="38">
        <v>5050</v>
      </c>
      <c r="H175" s="27"/>
      <c r="I175" s="49">
        <v>0</v>
      </c>
      <c r="J175" s="27"/>
      <c r="K175" s="38">
        <v>5050</v>
      </c>
      <c r="L175" s="27"/>
      <c r="M175" s="49">
        <v>0</v>
      </c>
    </row>
    <row r="176" spans="1:13" ht="16.5" customHeight="1">
      <c r="A176" s="23" t="s">
        <v>179</v>
      </c>
      <c r="G176" s="38"/>
      <c r="K176" s="38"/>
    </row>
    <row r="177" spans="1:13" ht="16.5" customHeight="1">
      <c r="B177" s="23" t="s">
        <v>180</v>
      </c>
      <c r="G177" s="38">
        <v>0</v>
      </c>
      <c r="I177" s="49">
        <v>71910</v>
      </c>
      <c r="K177" s="38">
        <v>0</v>
      </c>
      <c r="M177" s="49">
        <v>71910</v>
      </c>
    </row>
    <row r="178" spans="1:13" ht="16.5" customHeight="1">
      <c r="A178" s="23" t="s">
        <v>276</v>
      </c>
      <c r="G178" s="38">
        <v>0</v>
      </c>
      <c r="I178" s="49">
        <v>54481</v>
      </c>
      <c r="K178" s="38">
        <v>0</v>
      </c>
      <c r="M178" s="49">
        <v>54481</v>
      </c>
    </row>
    <row r="179" spans="1:13" ht="16.5" customHeight="1">
      <c r="A179" s="23" t="s">
        <v>235</v>
      </c>
      <c r="G179" s="38"/>
      <c r="K179" s="38"/>
    </row>
    <row r="180" spans="1:13" ht="16.5" customHeight="1">
      <c r="B180" s="23" t="s">
        <v>236</v>
      </c>
      <c r="E180" s="47" t="s">
        <v>272</v>
      </c>
      <c r="G180" s="38">
        <v>31403</v>
      </c>
      <c r="I180" s="49">
        <v>51643</v>
      </c>
      <c r="K180" s="38">
        <v>31403</v>
      </c>
      <c r="M180" s="49">
        <v>51643</v>
      </c>
    </row>
    <row r="181" spans="1:13" ht="16.5" customHeight="1">
      <c r="A181" s="23" t="s">
        <v>262</v>
      </c>
      <c r="E181" s="47" t="s">
        <v>261</v>
      </c>
      <c r="G181" s="38">
        <v>33865</v>
      </c>
      <c r="I181" s="49">
        <v>0</v>
      </c>
      <c r="K181" s="38">
        <v>9236</v>
      </c>
      <c r="M181" s="49">
        <v>0</v>
      </c>
    </row>
    <row r="182" spans="1:13" ht="16.5" customHeight="1">
      <c r="A182" s="23" t="s">
        <v>237</v>
      </c>
      <c r="G182" s="38">
        <v>0</v>
      </c>
      <c r="I182" s="49">
        <v>2041</v>
      </c>
      <c r="K182" s="38">
        <v>0</v>
      </c>
      <c r="M182" s="49">
        <v>2041</v>
      </c>
    </row>
    <row r="183" spans="1:13" ht="16.5" customHeight="1">
      <c r="A183" s="23" t="s">
        <v>238</v>
      </c>
      <c r="D183" s="256"/>
      <c r="G183" s="38"/>
      <c r="K183" s="38"/>
    </row>
    <row r="184" spans="1:13" ht="16.5" customHeight="1">
      <c r="B184" s="23" t="s">
        <v>239</v>
      </c>
      <c r="D184" s="256"/>
      <c r="G184" s="38">
        <v>0</v>
      </c>
      <c r="I184" s="49">
        <v>900000</v>
      </c>
      <c r="K184" s="38">
        <v>0</v>
      </c>
      <c r="M184" s="49">
        <v>900000</v>
      </c>
    </row>
    <row r="185" spans="1:13" ht="16.5" customHeight="1">
      <c r="A185" s="23" t="s">
        <v>240</v>
      </c>
      <c r="B185" s="257"/>
      <c r="C185" s="257"/>
      <c r="D185" s="256"/>
      <c r="G185" s="38"/>
      <c r="K185" s="38"/>
    </row>
    <row r="186" spans="1:13" ht="16.5" customHeight="1">
      <c r="A186" s="257"/>
      <c r="B186" s="99" t="s">
        <v>168</v>
      </c>
      <c r="C186" s="257"/>
      <c r="D186" s="256"/>
      <c r="G186" s="38">
        <v>0</v>
      </c>
      <c r="I186" s="49">
        <v>0</v>
      </c>
      <c r="K186" s="38">
        <v>0</v>
      </c>
      <c r="M186" s="49">
        <v>8000</v>
      </c>
    </row>
    <row r="187" spans="1:13" ht="16.5" customHeight="1">
      <c r="A187" s="23" t="s">
        <v>249</v>
      </c>
      <c r="B187" s="99"/>
      <c r="C187" s="257"/>
      <c r="D187" s="256"/>
      <c r="E187" s="47">
        <v>22</v>
      </c>
      <c r="G187" s="38">
        <v>1159</v>
      </c>
      <c r="I187" s="49">
        <v>0</v>
      </c>
      <c r="K187" s="38">
        <v>1159</v>
      </c>
      <c r="M187" s="49">
        <v>0</v>
      </c>
    </row>
    <row r="200" spans="1:13" ht="13.5" customHeight="1"/>
    <row r="201" spans="1:13" ht="22.15" customHeight="1">
      <c r="A201" s="286" t="s">
        <v>273</v>
      </c>
      <c r="B201" s="286"/>
      <c r="C201" s="286"/>
      <c r="D201" s="286"/>
      <c r="E201" s="286"/>
      <c r="F201" s="286"/>
      <c r="G201" s="286"/>
      <c r="H201" s="286"/>
      <c r="I201" s="286"/>
      <c r="J201" s="286"/>
      <c r="K201" s="286"/>
      <c r="L201" s="286"/>
      <c r="M201" s="286"/>
    </row>
  </sheetData>
  <mergeCells count="19">
    <mergeCell ref="G77:I77"/>
    <mergeCell ref="K77:M77"/>
    <mergeCell ref="G6:I6"/>
    <mergeCell ref="K6:M6"/>
    <mergeCell ref="G7:I7"/>
    <mergeCell ref="K7:M7"/>
    <mergeCell ref="A71:M71"/>
    <mergeCell ref="A201:M201"/>
    <mergeCell ref="G78:I78"/>
    <mergeCell ref="K78:M78"/>
    <mergeCell ref="A137:M137"/>
    <mergeCell ref="G145:I145"/>
    <mergeCell ref="K145:M145"/>
    <mergeCell ref="G146:I146"/>
    <mergeCell ref="K146:M146"/>
    <mergeCell ref="G163:I163"/>
    <mergeCell ref="K163:M163"/>
    <mergeCell ref="G164:I164"/>
    <mergeCell ref="K164:M164"/>
  </mergeCells>
  <pageMargins left="0.8" right="0.5" top="0.5" bottom="0.6" header="0.49" footer="0.4"/>
  <pageSetup paperSize="9" scale="80" firstPageNumber="11" fitToWidth="0" fitToHeight="0" orientation="portrait" useFirstPageNumber="1" horizontalDpi="1200" verticalDpi="1200" r:id="rId1"/>
  <headerFooter>
    <oddFooter>&amp;R&amp;9&amp;P</oddFooter>
  </headerFooter>
  <rowBreaks count="2" manualBreakCount="2">
    <brk id="71" max="12" man="1"/>
    <brk id="1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2-4 EN</vt:lpstr>
      <vt:lpstr>P&amp;L 5-6(3M)</vt:lpstr>
      <vt:lpstr>P&amp;L 7-8(9M)</vt:lpstr>
      <vt:lpstr>9</vt:lpstr>
      <vt:lpstr>10</vt:lpstr>
      <vt:lpstr>11-13</vt:lpstr>
      <vt:lpstr>'9'!Print_Area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 (TH)</dc:creator>
  <cp:keywords/>
  <dc:description/>
  <cp:lastModifiedBy>Kodchawan Srikaewpraphan (TH)</cp:lastModifiedBy>
  <cp:revision/>
  <cp:lastPrinted>2024-11-14T02:00:38Z</cp:lastPrinted>
  <dcterms:created xsi:type="dcterms:W3CDTF">2023-11-14T02:18:01Z</dcterms:created>
  <dcterms:modified xsi:type="dcterms:W3CDTF">2024-11-14T02:25:40Z</dcterms:modified>
  <cp:category/>
  <cp:contentStatus/>
</cp:coreProperties>
</file>