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VOA\2024\Q3'2024\SVOA\"/>
    </mc:Choice>
  </mc:AlternateContent>
  <xr:revisionPtr revIDLastSave="0" documentId="8_{3AAA58F0-A953-43CD-8E4E-861A02B9D39F}" xr6:coauthVersionLast="47" xr6:coauthVersionMax="47" xr10:uidLastSave="{00000000-0000-0000-0000-000000000000}"/>
  <bookViews>
    <workbookView xWindow="-120" yWindow="-120" windowWidth="29040" windowHeight="15720" firstSheet="2" activeTab="3" xr2:uid="{00000000-000D-0000-FFFF-FFFF00000000}"/>
  </bookViews>
  <sheets>
    <sheet name="pldt" sheetId="1" state="veryHidden" r:id="rId1"/>
    <sheet name="000" sheetId="3" state="veryHidden" r:id="rId2"/>
    <sheet name="BS" sheetId="10" r:id="rId3"/>
    <sheet name="PL" sheetId="9" r:id="rId4"/>
    <sheet name="ce (conso)" sheetId="7" r:id="rId5"/>
    <sheet name="ce (separate)" sheetId="8" r:id="rId6"/>
    <sheet name="CF" sheetId="11" r:id="rId7"/>
  </sheets>
  <definedNames>
    <definedName name="_xlnm.Print_Area" localSheetId="2">BS!$A$1:$L$107</definedName>
    <definedName name="_xlnm.Print_Area" localSheetId="4">'ce (conso)'!$A$1:$R$24</definedName>
    <definedName name="_xlnm.Print_Area" localSheetId="5">'ce (separate)'!$A$1:$O$24</definedName>
    <definedName name="_xlnm.Print_Area" localSheetId="6">CF!$A$1:$L$109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0" l="1"/>
  <c r="F20" i="8" l="1"/>
  <c r="D20" i="8"/>
  <c r="E50" i="10" l="1"/>
  <c r="E31" i="10" l="1"/>
  <c r="E54" i="9" l="1"/>
  <c r="E62" i="9" l="1"/>
  <c r="Q21" i="7"/>
  <c r="I85" i="11" l="1"/>
  <c r="E94" i="11"/>
  <c r="I94" i="11"/>
  <c r="I14" i="11" l="1"/>
  <c r="G64" i="10" l="1"/>
  <c r="K64" i="10"/>
  <c r="I64" i="10"/>
  <c r="I14" i="10"/>
  <c r="G92" i="11"/>
  <c r="I92" i="11"/>
  <c r="K92" i="11"/>
  <c r="G53" i="11"/>
  <c r="K53" i="11"/>
  <c r="G14" i="11"/>
  <c r="G23" i="11"/>
  <c r="K23" i="11"/>
  <c r="G56" i="9"/>
  <c r="I56" i="9"/>
  <c r="K56" i="9"/>
  <c r="I65" i="9"/>
  <c r="G65" i="9"/>
  <c r="K65" i="9"/>
  <c r="G13" i="9"/>
  <c r="I13" i="9"/>
  <c r="K13" i="9"/>
  <c r="G22" i="9"/>
  <c r="I22" i="9"/>
  <c r="K22" i="9"/>
  <c r="K31" i="10"/>
  <c r="G23" i="10"/>
  <c r="G12" i="10"/>
  <c r="N17" i="8"/>
  <c r="N13" i="8"/>
  <c r="Q19" i="7"/>
  <c r="O19" i="7"/>
  <c r="Q15" i="7"/>
  <c r="O15" i="7"/>
  <c r="E17" i="7"/>
  <c r="C17" i="7"/>
  <c r="G17" i="7"/>
  <c r="I17" i="7"/>
  <c r="K17" i="7"/>
  <c r="M17" i="7"/>
  <c r="G66" i="9" l="1"/>
  <c r="G71" i="9" s="1"/>
  <c r="G73" i="9" s="1"/>
  <c r="G78" i="9" s="1"/>
  <c r="G82" i="9" s="1"/>
  <c r="K23" i="9"/>
  <c r="K28" i="9" s="1"/>
  <c r="K30" i="9" s="1"/>
  <c r="K35" i="9" s="1"/>
  <c r="K39" i="9" s="1"/>
  <c r="G23" i="9"/>
  <c r="G28" i="9" s="1"/>
  <c r="G30" i="9" s="1"/>
  <c r="G35" i="9" s="1"/>
  <c r="G39" i="9" s="1"/>
  <c r="K66" i="9"/>
  <c r="K71" i="9" s="1"/>
  <c r="K73" i="9" s="1"/>
  <c r="K78" i="9" s="1"/>
  <c r="K82" i="9" s="1"/>
  <c r="I66" i="9"/>
  <c r="I71" i="9" s="1"/>
  <c r="I73" i="9" s="1"/>
  <c r="I78" i="9" s="1"/>
  <c r="I82" i="9" s="1"/>
  <c r="I23" i="9"/>
  <c r="I28" i="9" s="1"/>
  <c r="I30" i="9" s="1"/>
  <c r="I35" i="9" s="1"/>
  <c r="I39" i="9" s="1"/>
  <c r="M22" i="7"/>
  <c r="I22" i="7"/>
  <c r="G22" i="7"/>
  <c r="C22" i="7"/>
  <c r="E71" i="11" l="1"/>
  <c r="E22" i="7" l="1"/>
  <c r="I71" i="11"/>
  <c r="G71" i="11"/>
  <c r="K71" i="11"/>
  <c r="E65" i="9" l="1"/>
  <c r="E56" i="9"/>
  <c r="E22" i="9"/>
  <c r="E13" i="9"/>
  <c r="E23" i="9" l="1"/>
  <c r="E28" i="9" s="1"/>
  <c r="E66" i="9"/>
  <c r="E71" i="9" s="1"/>
  <c r="I33" i="10"/>
  <c r="D18" i="9" l="1"/>
  <c r="D17" i="9"/>
  <c r="D15" i="9"/>
  <c r="G57" i="10" l="1"/>
  <c r="E92" i="11"/>
  <c r="E33" i="10"/>
  <c r="E17" i="10"/>
  <c r="E57" i="10"/>
  <c r="I57" i="10"/>
  <c r="K96" i="10"/>
  <c r="K95" i="10"/>
  <c r="G95" i="10"/>
  <c r="G96" i="10"/>
  <c r="N11" i="8"/>
  <c r="O14" i="7"/>
  <c r="Q13" i="7"/>
  <c r="O13" i="7"/>
  <c r="E98" i="10"/>
  <c r="E95" i="10"/>
  <c r="I32" i="10"/>
  <c r="I17" i="10"/>
  <c r="G17" i="10"/>
  <c r="K17" i="10"/>
  <c r="G32" i="10"/>
  <c r="K32" i="10"/>
  <c r="G33" i="10"/>
  <c r="K33" i="10"/>
  <c r="K57" i="10"/>
  <c r="E87" i="10"/>
  <c r="G87" i="10"/>
  <c r="I87" i="10"/>
  <c r="K87" i="10"/>
  <c r="E92" i="10"/>
  <c r="G92" i="10"/>
  <c r="I92" i="10"/>
  <c r="K92" i="10"/>
  <c r="N14" i="8"/>
  <c r="O16" i="7"/>
  <c r="Q16" i="7"/>
  <c r="N19" i="8"/>
  <c r="J20" i="8"/>
  <c r="I95" i="10" s="1"/>
  <c r="L15" i="8"/>
  <c r="H20" i="8"/>
  <c r="J15" i="8"/>
  <c r="H15" i="8"/>
  <c r="F15" i="8"/>
  <c r="D15" i="8"/>
  <c r="O20" i="7"/>
  <c r="O22" i="7" s="1"/>
  <c r="N12" i="8"/>
  <c r="Q14" i="7"/>
  <c r="E32" i="10"/>
  <c r="Q17" i="7" l="1"/>
  <c r="O17" i="7"/>
  <c r="K97" i="10"/>
  <c r="K99" i="10" s="1"/>
  <c r="N15" i="8"/>
  <c r="G65" i="10"/>
  <c r="E30" i="9"/>
  <c r="E35" i="9" s="1"/>
  <c r="E39" i="9" s="1"/>
  <c r="G34" i="10"/>
  <c r="G9" i="11"/>
  <c r="G37" i="11" s="1"/>
  <c r="G58" i="11" s="1"/>
  <c r="G63" i="11" s="1"/>
  <c r="G93" i="11" s="1"/>
  <c r="G95" i="11" s="1"/>
  <c r="K9" i="11"/>
  <c r="K37" i="11" s="1"/>
  <c r="K58" i="11" s="1"/>
  <c r="K63" i="11" s="1"/>
  <c r="K93" i="11" s="1"/>
  <c r="K95" i="11" s="1"/>
  <c r="G97" i="10"/>
  <c r="G99" i="10" s="1"/>
  <c r="K34" i="10"/>
  <c r="K65" i="10"/>
  <c r="E65" i="10"/>
  <c r="E34" i="10"/>
  <c r="I65" i="10"/>
  <c r="I34" i="10"/>
  <c r="K100" i="10" l="1"/>
  <c r="G100" i="10"/>
  <c r="I9" i="11"/>
  <c r="E73" i="9" l="1"/>
  <c r="E9" i="11"/>
  <c r="I37" i="11"/>
  <c r="I58" i="11" s="1"/>
  <c r="I63" i="11" s="1"/>
  <c r="I93" i="11" s="1"/>
  <c r="I95" i="11" s="1"/>
  <c r="L18" i="8" l="1"/>
  <c r="N18" i="8" s="1"/>
  <c r="N20" i="8" s="1"/>
  <c r="E37" i="11"/>
  <c r="E58" i="11" s="1"/>
  <c r="E63" i="11" s="1"/>
  <c r="E93" i="11" s="1"/>
  <c r="K20" i="7"/>
  <c r="K22" i="7" s="1"/>
  <c r="E78" i="9"/>
  <c r="E82" i="9" s="1"/>
  <c r="L20" i="8" l="1"/>
  <c r="I96" i="10" s="1"/>
  <c r="I97" i="10" s="1"/>
  <c r="I99" i="10" s="1"/>
  <c r="I100" i="10" s="1"/>
  <c r="E95" i="11"/>
  <c r="E96" i="10"/>
  <c r="Q20" i="7"/>
  <c r="Q22" i="7" s="1"/>
  <c r="E97" i="10" l="1"/>
  <c r="E99" i="10" l="1"/>
  <c r="E100" i="10" s="1"/>
</calcChain>
</file>

<file path=xl/sharedStrings.xml><?xml version="1.0" encoding="utf-8"?>
<sst xmlns="http://schemas.openxmlformats.org/spreadsheetml/2006/main" count="372" uniqueCount="209">
  <si>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</si>
  <si>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</si>
  <si>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</si>
  <si>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</si>
  <si>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</si>
  <si>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</si>
  <si>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</si>
  <si>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</si>
  <si>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</si>
  <si>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</si>
  <si>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</si>
  <si>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</si>
  <si>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</si>
  <si>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</si>
  <si>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</si>
  <si>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รวมสินทรัพย์ไม่หมุนเวียนอื่น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</si>
  <si>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</si>
  <si>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</si>
  <si>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หุ้นสามัญที่ออก</t>
  </si>
  <si>
    <t>หุ้นบุริมสิทธิที่</t>
  </si>
  <si>
    <t>ส่วนเกินมูลค่า</t>
  </si>
  <si>
    <t>และชำระแล้ว</t>
  </si>
  <si>
    <t>แปลงสภาพได้</t>
  </si>
  <si>
    <t>หุ้นสามัญ</t>
  </si>
  <si>
    <t>ตามกฎหมาย</t>
  </si>
  <si>
    <t>กำไรสะสม</t>
  </si>
  <si>
    <t>รวม</t>
  </si>
  <si>
    <t>ของบริษัทร่วม</t>
  </si>
  <si>
    <t>ยังไม่ได้</t>
  </si>
  <si>
    <t>จัดสรร</t>
  </si>
  <si>
    <t>งบการเงินรวม</t>
  </si>
  <si>
    <t>บริษัท เอสวีโอเอ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</si>
  <si>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</si>
  <si>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</si>
  <si>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</si>
  <si>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</si>
  <si>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</si>
  <si>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</si>
  <si>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</si>
  <si>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</si>
  <si>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</si>
  <si>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</si>
  <si>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</si>
  <si>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</si>
  <si>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</si>
  <si>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 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</si>
  <si>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</si>
  <si>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</si>
  <si>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</si>
  <si>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</si>
  <si>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</si>
  <si>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</si>
  <si>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</si>
  <si>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</si>
  <si>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</si>
  <si>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เงินปันผลรับจากบริษัทร่วม</t>
  </si>
  <si>
    <t>สินทรัพย์</t>
  </si>
  <si>
    <t>หนี้สินและส่วนของผู้ถือหุ้น</t>
  </si>
  <si>
    <t>รายได้อื่น</t>
  </si>
  <si>
    <t xml:space="preserve">         มูลค่าหุ้นละ 1 บาท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</si>
  <si>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</si>
  <si>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</si>
  <si>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ค่าใช้จ่ายในการบริหาร</t>
  </si>
  <si>
    <t xml:space="preserve">   จ่ายดอกเบี้ย</t>
  </si>
  <si>
    <t xml:space="preserve">   จ่ายภาษีเงินได้</t>
  </si>
  <si>
    <t>ค่าใช้จ่ายดอกเบี้ย</t>
  </si>
  <si>
    <t>กระแสเงินสดจากกิจกรรมดำเนินงาน</t>
  </si>
  <si>
    <t xml:space="preserve">เงินลงทุนในบริษัทย่อย </t>
  </si>
  <si>
    <t xml:space="preserve">ซื้อที่ดิน อาคารและอุปกรณ์ </t>
  </si>
  <si>
    <t>เงินสดรับจากการจำหน่ายที่ดิน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</si>
  <si>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</si>
  <si>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</si>
  <si>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</si>
  <si>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</si>
  <si>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</si>
  <si>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</si>
  <si>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</si>
  <si>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กำไรขาดทุน:</t>
  </si>
  <si>
    <t>กำไรขาดทุนเบ็ดเสร็จอื่น:</t>
  </si>
  <si>
    <t>สำรองผลประโยชน์ระยะยาวของพนักงาน</t>
  </si>
  <si>
    <t xml:space="preserve">ที่ดิน อาคารและอุปกรณ์ </t>
  </si>
  <si>
    <t xml:space="preserve">สินค้าคงเหลือ </t>
  </si>
  <si>
    <t>หนี้สินและส่วนของผู้ถือหุ้น (ต่อ)</t>
  </si>
  <si>
    <t xml:space="preserve">องค์ประกอบอื่นของส่วนของผู้ถือหุ้น </t>
  </si>
  <si>
    <t xml:space="preserve">จัดสรรแล้ว - </t>
  </si>
  <si>
    <t>องค์ประกอบอื่น</t>
  </si>
  <si>
    <t>สำรอง</t>
  </si>
  <si>
    <t>ของส่วน</t>
  </si>
  <si>
    <t>ของผู้ถือหุ้น</t>
  </si>
  <si>
    <t>มูลค่าหุ้น</t>
  </si>
  <si>
    <t>ส่วนเกิน</t>
  </si>
  <si>
    <t>ค่าเสื่อมราคาและค่าตัดจำหน่าย</t>
  </si>
  <si>
    <t>ค่าเผื่อการปรับลดเป็นมูลค่าสุทธิที่จะได้รับของ</t>
  </si>
  <si>
    <t xml:space="preserve">   ถึงกำหนดชำระภายในหนึ่งปี</t>
  </si>
  <si>
    <t xml:space="preserve">   จากส่วนที่ถึงกำหนดชำระภายในหนึ่งปี</t>
  </si>
  <si>
    <t>สินทรัพย์ไม่มีตัวตน</t>
  </si>
  <si>
    <t>ซื้อสินทรัพย์ไม่มีตัวตน</t>
  </si>
  <si>
    <t>สินทรัพย์ภาษีเงินได้รอการตัดบัญชี</t>
  </si>
  <si>
    <t>(หน่วย: พันบาท)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</si>
  <si>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</si>
  <si>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</si>
  <si>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</si>
  <si>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</si>
  <si>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</si>
  <si>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</si>
  <si>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</si>
  <si>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</si>
  <si>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</si>
  <si>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 xml:space="preserve">   จ่ายผลประโยชน์ระยะยาวของพนักงาน</t>
  </si>
  <si>
    <t>เงินกู้ยืมระยะสั้นจากธนาคาร</t>
  </si>
  <si>
    <t xml:space="preserve">   จำนวนหุ้นถัวเฉลี่ยถ่วงน้ำหนัก (พันหุ้น)</t>
  </si>
  <si>
    <t>ของส่วนของผู้ถือหุ้น</t>
  </si>
  <si>
    <t>เงินลงทุนในการร่วมค้า</t>
  </si>
  <si>
    <t>รายการที่ไม่เกี่ยวข้องกับกระแสเงินสด</t>
  </si>
  <si>
    <t>ข้อมูลกระแสเงินสดเปิดเผยเพิ่มเติม</t>
  </si>
  <si>
    <t>เงินปันผลจ่าย</t>
  </si>
  <si>
    <t>ค่าใช้จ่ายในการขายและจัดจำหน่าย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</si>
  <si>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</si>
  <si>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</si>
  <si>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หนี้สินตามสัญญาเช่า - ส่วนที่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</si>
  <si>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</si>
  <si>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</si>
  <si>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</si>
  <si>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มูลค่ายุติธรรมของตราสารอนุพันธ์</t>
  </si>
  <si>
    <t xml:space="preserve">   สินทรัพย์ทางการเงินไม่หมุนเวียนอื่น</t>
  </si>
  <si>
    <t xml:space="preserve">รายการปรับกระทบยอดกำไรก่อนภาษีเป็นเงินสดรับ (จ่าย) </t>
  </si>
  <si>
    <t>กระแสเงินสดจากกิจกรรมดำเนินงาน (ต่อ)</t>
  </si>
  <si>
    <t xml:space="preserve">กำไรขาดทุนเบ็ดเสร็จรวมสำหรับงวด </t>
  </si>
  <si>
    <t>สินทรัพย์จากการดำเนินงาน (เพิ่มขึ้น) ลดลง</t>
  </si>
  <si>
    <t>ลูกหนี้ตามสัญญาเช่าเงินทุน - สุทธิ</t>
  </si>
  <si>
    <t>สำรองผลประโยชน์ระยะสั้นของพนักงาน</t>
  </si>
  <si>
    <t>รายได้ทางการเงิน</t>
  </si>
  <si>
    <t xml:space="preserve">   การได้มาซึ่งสินทรัพย์สิทธิการใช้ภายใต้สัญญาเช่า</t>
  </si>
  <si>
    <t>ขาดทุนจากการด้อยค่าของสินทรัพย์ทางการเงิน (โอนกลับ)</t>
  </si>
  <si>
    <t xml:space="preserve">   มูลค่ายุติธรรมของตราสารอนุพันธ์ </t>
  </si>
  <si>
    <t>ลูกหนี้ตามสัญญาเช่าเงินทุน - ส่วนที่</t>
  </si>
  <si>
    <t>กำไรจากการดำเนินงาน</t>
  </si>
  <si>
    <t>ส่วนแบ่งขาดทุนจากเงินลงทุนในการร่วมค้า</t>
  </si>
  <si>
    <t>กำไรจากการจำหน่ายที่ดิน อาคารและอุปกรณ์</t>
  </si>
  <si>
    <t>ค่าตัดจำหน่ายดอกเบี้ยรับตามสัญญาเช่าเงินทุน</t>
  </si>
  <si>
    <t>ค่าตัดจำหน่ายดอกเบี้ยจ่ายตามสัญญาเช่า</t>
  </si>
  <si>
    <t>หนี้สินจากการดำเนินงานเพิ่มขึ้น (ลดลง)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</si>
  <si>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</si>
  <si>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</si>
  <si>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ค่าใช้จ่ายภาษีเงินได้</t>
  </si>
  <si>
    <t>ดอกเบี้ยจ่ายตามสัญญาเช่า</t>
  </si>
  <si>
    <t>ค่าเผื่อผลขาดทุนด้านเครดิตที่คาดว่าจะเกิดขึ้นของ</t>
  </si>
  <si>
    <t xml:space="preserve">   ลูกหนี้ตามสัญญาเช่าเงินทุน</t>
  </si>
  <si>
    <t>เงินสดสุทธิใช้ไปในกิจกรรมลงทุน</t>
  </si>
  <si>
    <t>เงินสดจ่ายชำระคืนเงินต้นของหนี้สินตามสัญญาเช่า</t>
  </si>
  <si>
    <t xml:space="preserve">   ภาษีเงินได้ถูกหัก ณ ที่จ่าย </t>
  </si>
  <si>
    <t xml:space="preserve">   ภาษีเงินได้ถูกหัก ณ ที่จ่ายได้รับคืน</t>
  </si>
  <si>
    <t>ขาดทุน (กำไร) ที่ยังไม่เกิดขึ้นจริงจากการเปลี่ยนแปลง</t>
  </si>
  <si>
    <t>ผลต่างสุทธิของสินทรัพย์สิทธิการใช้</t>
  </si>
  <si>
    <t xml:space="preserve">   และหนี้สินตามสัญญาเช่าจากการยกเลิกสัญญาเช่า</t>
  </si>
  <si>
    <t xml:space="preserve">   เจ้าหนี้ค่าอุปกรณ์เพิ่มขึ้น</t>
  </si>
  <si>
    <t>ส่วนแบ่งขาดทุนจากเงินลงทุนในบริษัทร่วม</t>
  </si>
  <si>
    <t>หมายเหตุประกอบงบการเงินเป็นส่วนหนึ่งของงบการเงินนี้</t>
  </si>
  <si>
    <t>ยอดคงเหลือ ณ วันที่ 30 กันยายน 2566</t>
  </si>
  <si>
    <t xml:space="preserve">      หุ้นบุริมสิทธิที่แปลงสภาพได้ 133,527,000 หุ้น </t>
  </si>
  <si>
    <t xml:space="preserve">      หุ้นสามัญ 813,473,000 หุ้น มูลค่าหุ้นละ 1 บาท</t>
  </si>
  <si>
    <t>เงินสดรับจากการจำหน่ายสินทรัพย์ไม่มีตัวตน</t>
  </si>
  <si>
    <t>กำไรจากการจำหน่ายสินทรัพย์ไม่มีตัวตน</t>
  </si>
  <si>
    <t xml:space="preserve">   ลูกหนี้ค่าอุปกรณ์เพิ่มขึ้น</t>
  </si>
  <si>
    <t>ประมาณการหนี้สินจากการรับประกันสินค้า (โอนกลับ)</t>
  </si>
  <si>
    <t>เงินสดและรายการเทียบเท่าเงินสดเพิ่มขึ้น (ลดลง) สุทธิ</t>
  </si>
  <si>
    <t>ณ วันที่ 30 กันยายน 2567</t>
  </si>
  <si>
    <t>30 กันยายน 2567</t>
  </si>
  <si>
    <t xml:space="preserve">สำหรับงวดเก้าเดือนสิ้นสุดวันที่ 30 กันยายน 2567 </t>
  </si>
  <si>
    <t>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</si>
  <si>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</si>
  <si>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</si>
  <si>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</si>
  <si>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 xml:space="preserve">สำหรับงวดสามเดือนสิ้นสุดวันที่ 30 กันยายน 2567 </t>
  </si>
  <si>
    <t>31 ธันวาคม 2566</t>
  </si>
  <si>
    <t xml:space="preserve">ยอดคงเหลือ ณ วันที่ 1 มกราคม 2566 </t>
  </si>
  <si>
    <t xml:space="preserve">ยอดคงเหลือ ณ วันที่ 30 กันยายน 2566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</si>
  <si>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</si>
  <si>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</si>
  <si>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</si>
  <si>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</si>
  <si>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รายได้จากการขายสินค้า</t>
  </si>
  <si>
    <t>รายได้ค่าบริการ</t>
  </si>
  <si>
    <t>ต้นทุนขาย</t>
  </si>
  <si>
    <t>ต้นทุนการให้บริการ</t>
  </si>
  <si>
    <t>เงินสดจ่ายเพื่อการลงทุนในบริษัทย่อย</t>
  </si>
  <si>
    <t>การแปลงหุ้นบุริมสิทธิเป็นหุ้นสามัญ (หมายเหตุ 16)</t>
  </si>
  <si>
    <t>เงินปันผลจ่าย (หมายเหตุ 17)</t>
  </si>
  <si>
    <t>ค่าตัดจำหน่ายภาษีเงินได้ถูกหัก ณ ที่จ่าย</t>
  </si>
  <si>
    <t>กำไรที่ยังไม่เกิดขึ้นจริงจากการเปลี่ยนแปลง</t>
  </si>
  <si>
    <t>กำไร (ขาดทุน) สำหรับงวด</t>
  </si>
  <si>
    <t xml:space="preserve">   กำไร (ขาดทุน)</t>
  </si>
  <si>
    <t>ค่าเผื่อผลขาดทุนด้านเครดิตที่คาดว่าจะเกิดขึ้น</t>
  </si>
  <si>
    <t>กำไร (ขาดทุน) ก่อนภาษี</t>
  </si>
  <si>
    <t>เงินสดใช้ไปในกิจกรรมดำเนินงาน</t>
  </si>
  <si>
    <t>เจ้าหนี้ทรัสต์รีซีทเพิ่มขึ้น</t>
  </si>
  <si>
    <t>เงินสดสุทธิจากกิจกรรมจัดหาเงิน</t>
  </si>
  <si>
    <t>ขาดทุน (กำไร) ที่ยังไม่เกิดขึ้นจริงจากอัตราแลกเปลี่ยน</t>
  </si>
  <si>
    <t>ค่าเผื่อการด้อยค่าของเงินมัดจำ (โอนกลับ)</t>
  </si>
  <si>
    <t>ส่วนของเงินกู้ยืมระยะยาวจากธนาคารที่</t>
  </si>
  <si>
    <t>เงินกู้ยืมระยะยาวจากธนาคาร - สุทธิจาก</t>
  </si>
  <si>
    <t>โอนกลับขาดทุนจากการด้อยค่าของสินทรัพย์ทางการเงิน</t>
  </si>
  <si>
    <t xml:space="preserve">กำไร (ขาดทุน) ต่อหุ้น </t>
  </si>
  <si>
    <t>กำไร (ขาดทุน) ต่อหุ้นขั้นพื้นฐาน (บาท)</t>
  </si>
  <si>
    <t>โอนกลับหนี้สินและประมาณการค่าใช้จ่าย</t>
  </si>
  <si>
    <t xml:space="preserve">   เจ้าหนี้ค่าสินทรัพย์ไม่มีตัวตนเพิ่มขึ้น</t>
  </si>
  <si>
    <t>เงินสดรับจากเงินกู้ยืมระยะยาวจากธนาคาร</t>
  </si>
  <si>
    <t>กำไร (ขาดทุน) ก่อนค่าใช้จ่ายภาษีเงินได้</t>
  </si>
  <si>
    <t xml:space="preserve">   ลูกหนี้ตามสัญญาเช่าเงินทุน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</si>
</sst>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d\-mmm\-yy_)"/>
    <numFmt numFmtId="167" formatCode="0.00_)"/>
    <numFmt numFmtId="168" formatCode="#,##0.00\ &quot;F&quot;;\-#,##0.00\ &quot;F&quot;"/>
    <numFmt numFmtId="169" formatCode="0.0"/>
    <numFmt numFmtId="170" formatCode="_(* #,##0.000_);_(* \(#,##0.000\);_(* &quot;-&quot;??_);_(@_)"/>
  </numFmts>
  <fonts count="19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indexed="8"/>
      <name val="Angsana New"/>
      <family val="1"/>
    </font>
    <font>
      <sz val="14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68" fontId="2" fillId="0" borderId="0"/>
    <xf numFmtId="166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</cellStyleXfs>
  <cellXfs count="92">
    <xf numFmtId="0" fontId="0" fillId="0" borderId="0" xfId="0"/>
    <xf numFmtId="0" fontId="7" fillId="0" borderId="0" xfId="12" applyFont="1" applyAlignment="1">
      <alignment horizontal="center"/>
    </xf>
    <xf numFmtId="0" fontId="7" fillId="0" borderId="0" xfId="12" applyFont="1"/>
    <xf numFmtId="0" fontId="7" fillId="0" borderId="0" xfId="12" applyFont="1" applyAlignment="1">
      <alignment horizontal="right"/>
    </xf>
    <xf numFmtId="0" fontId="7" fillId="0" borderId="3" xfId="12" applyFont="1" applyBorder="1" applyAlignment="1">
      <alignment horizontal="center"/>
    </xf>
    <xf numFmtId="0" fontId="8" fillId="0" borderId="0" xfId="12" applyFont="1"/>
    <xf numFmtId="37" fontId="7" fillId="0" borderId="0" xfId="12" applyNumberFormat="1" applyFont="1" applyAlignment="1">
      <alignment horizontal="center"/>
    </xf>
    <xf numFmtId="0" fontId="8" fillId="0" borderId="0" xfId="12" applyFont="1" applyAlignment="1">
      <alignment horizontal="left"/>
    </xf>
    <xf numFmtId="41" fontId="7" fillId="0" borderId="0" xfId="12" applyNumberFormat="1" applyFont="1" applyAlignment="1">
      <alignment horizontal="right"/>
    </xf>
    <xf numFmtId="41" fontId="7" fillId="0" borderId="4" xfId="12" applyNumberFormat="1" applyFont="1" applyBorder="1" applyAlignment="1">
      <alignment horizontal="right"/>
    </xf>
    <xf numFmtId="41" fontId="8" fillId="0" borderId="0" xfId="12" applyNumberFormat="1" applyFont="1" applyAlignment="1">
      <alignment horizontal="right"/>
    </xf>
    <xf numFmtId="43" fontId="8" fillId="0" borderId="0" xfId="1" applyFont="1" applyBorder="1"/>
    <xf numFmtId="40" fontId="8" fillId="0" borderId="0" xfId="9" applyNumberFormat="1" applyFont="1" applyAlignment="1">
      <alignment horizontal="left" vertical="top"/>
    </xf>
    <xf numFmtId="41" fontId="7" fillId="0" borderId="0" xfId="12" applyNumberFormat="1" applyFont="1"/>
    <xf numFmtId="41" fontId="7" fillId="0" borderId="0" xfId="12" applyNumberFormat="1" applyFont="1" applyAlignment="1">
      <alignment horizontal="center"/>
    </xf>
    <xf numFmtId="41" fontId="7" fillId="0" borderId="5" xfId="12" applyNumberFormat="1" applyFont="1" applyBorder="1" applyAlignment="1">
      <alignment horizontal="right"/>
    </xf>
    <xf numFmtId="1" fontId="10" fillId="0" borderId="0" xfId="0" applyNumberFormat="1" applyFont="1" applyAlignment="1">
      <alignment horizontal="center"/>
    </xf>
    <xf numFmtId="40" fontId="11" fillId="0" borderId="0" xfId="0" applyNumberFormat="1" applyFont="1" applyAlignment="1">
      <alignment horizontal="left"/>
    </xf>
    <xf numFmtId="41" fontId="9" fillId="0" borderId="6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" fontId="9" fillId="0" borderId="0" xfId="0" applyNumberFormat="1" applyFont="1" applyAlignment="1">
      <alignment horizontal="centerContinuous"/>
    </xf>
    <xf numFmtId="165" fontId="9" fillId="0" borderId="0" xfId="1" applyNumberFormat="1" applyFont="1" applyFill="1" applyAlignment="1">
      <alignment horizontal="centerContinuous"/>
    </xf>
    <xf numFmtId="40" fontId="9" fillId="0" borderId="0" xfId="0" applyNumberFormat="1" applyFont="1"/>
    <xf numFmtId="165" fontId="12" fillId="0" borderId="0" xfId="1" applyNumberFormat="1" applyFont="1" applyFill="1" applyAlignment="1">
      <alignment horizontal="center"/>
    </xf>
    <xf numFmtId="41" fontId="7" fillId="0" borderId="3" xfId="12" applyNumberFormat="1" applyFont="1" applyBorder="1" applyAlignment="1">
      <alignment horizontal="right"/>
    </xf>
    <xf numFmtId="165" fontId="9" fillId="0" borderId="0" xfId="1" applyNumberFormat="1" applyFont="1" applyFill="1"/>
    <xf numFmtId="1" fontId="9" fillId="0" borderId="0" xfId="0" applyNumberFormat="1" applyFont="1"/>
    <xf numFmtId="165" fontId="9" fillId="0" borderId="0" xfId="1" applyNumberFormat="1" applyFont="1" applyFill="1" applyBorder="1"/>
    <xf numFmtId="40" fontId="9" fillId="0" borderId="0" xfId="0" applyNumberFormat="1" applyFont="1" applyAlignment="1">
      <alignment horizontal="centerContinuous"/>
    </xf>
    <xf numFmtId="0" fontId="9" fillId="0" borderId="0" xfId="0" applyFont="1"/>
    <xf numFmtId="41" fontId="9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/>
    <xf numFmtId="165" fontId="9" fillId="0" borderId="0" xfId="1" applyNumberFormat="1" applyFont="1" applyFill="1" applyBorder="1" applyAlignment="1"/>
    <xf numFmtId="40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9" fillId="0" borderId="3" xfId="1" quotePrefix="1" applyNumberFormat="1" applyFont="1" applyFill="1" applyBorder="1" applyAlignment="1">
      <alignment horizontal="center"/>
    </xf>
    <xf numFmtId="0" fontId="9" fillId="0" borderId="0" xfId="1" quotePrefix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0" fontId="9" fillId="0" borderId="10" xfId="0" applyFont="1" applyBorder="1"/>
    <xf numFmtId="165" fontId="9" fillId="0" borderId="0" xfId="1" applyNumberFormat="1" applyFont="1"/>
    <xf numFmtId="0" fontId="9" fillId="0" borderId="3" xfId="0" applyFont="1" applyBorder="1" applyAlignment="1">
      <alignment horizontal="center"/>
    </xf>
    <xf numFmtId="165" fontId="9" fillId="0" borderId="3" xfId="1" applyNumberFormat="1" applyFont="1" applyFill="1" applyBorder="1" applyAlignment="1">
      <alignment horizontal="center"/>
    </xf>
    <xf numFmtId="40" fontId="9" fillId="0" borderId="0" xfId="0" applyNumberFormat="1" applyFont="1" applyAlignment="1">
      <alignment horizontal="right"/>
    </xf>
    <xf numFmtId="165" fontId="9" fillId="0" borderId="3" xfId="1" applyNumberFormat="1" applyFont="1" applyFill="1" applyBorder="1" applyAlignment="1"/>
    <xf numFmtId="0" fontId="12" fillId="0" borderId="0" xfId="1" quotePrefix="1" applyNumberFormat="1" applyFont="1" applyFill="1" applyAlignment="1">
      <alignment horizontal="center"/>
    </xf>
    <xf numFmtId="0" fontId="12" fillId="0" borderId="0" xfId="1" applyNumberFormat="1" applyFont="1" applyFill="1" applyAlignment="1">
      <alignment horizontal="center"/>
    </xf>
    <xf numFmtId="40" fontId="12" fillId="0" borderId="0" xfId="0" applyNumberFormat="1" applyFont="1" applyAlignment="1">
      <alignment horizontal="right"/>
    </xf>
    <xf numFmtId="40" fontId="11" fillId="0" borderId="0" xfId="0" applyNumberFormat="1" applyFont="1"/>
    <xf numFmtId="16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9" fillId="0" borderId="0" xfId="1" applyNumberFormat="1" applyFont="1" applyFill="1" applyBorder="1" applyAlignment="1">
      <alignment horizontal="right"/>
    </xf>
    <xf numFmtId="49" fontId="15" fillId="0" borderId="0" xfId="0" applyNumberFormat="1" applyFont="1"/>
    <xf numFmtId="37" fontId="9" fillId="0" borderId="0" xfId="0" applyNumberFormat="1" applyFont="1"/>
    <xf numFmtId="37" fontId="9" fillId="0" borderId="0" xfId="0" applyNumberFormat="1" applyFont="1" applyAlignment="1">
      <alignment horizontal="right"/>
    </xf>
    <xf numFmtId="41" fontId="16" fillId="0" borderId="3" xfId="0" applyNumberFormat="1" applyFont="1" applyBorder="1"/>
    <xf numFmtId="41" fontId="16" fillId="0" borderId="0" xfId="0" applyNumberFormat="1" applyFont="1" applyAlignment="1">
      <alignment horizontal="right"/>
    </xf>
    <xf numFmtId="49" fontId="13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1" fontId="9" fillId="0" borderId="9" xfId="1" applyNumberFormat="1" applyFont="1" applyFill="1" applyBorder="1" applyAlignment="1"/>
    <xf numFmtId="43" fontId="9" fillId="0" borderId="0" xfId="1" applyFont="1" applyFill="1" applyAlignment="1"/>
    <xf numFmtId="170" fontId="9" fillId="0" borderId="9" xfId="1" applyNumberFormat="1" applyFont="1" applyFill="1" applyBorder="1" applyAlignment="1"/>
    <xf numFmtId="43" fontId="9" fillId="0" borderId="0" xfId="1" applyFont="1" applyFill="1" applyBorder="1" applyAlignment="1"/>
    <xf numFmtId="0" fontId="10" fillId="0" borderId="0" xfId="1" applyNumberFormat="1" applyFont="1" applyFill="1" applyBorder="1" applyAlignment="1">
      <alignment horizontal="center"/>
    </xf>
    <xf numFmtId="165" fontId="9" fillId="0" borderId="9" xfId="1" applyNumberFormat="1" applyFont="1" applyFill="1" applyBorder="1" applyAlignment="1">
      <alignment horizontal="right"/>
    </xf>
    <xf numFmtId="1" fontId="11" fillId="0" borderId="0" xfId="0" applyNumberFormat="1" applyFont="1"/>
    <xf numFmtId="0" fontId="14" fillId="0" borderId="0" xfId="0" applyFont="1"/>
    <xf numFmtId="41" fontId="9" fillId="0" borderId="7" xfId="1" applyNumberFormat="1" applyFont="1" applyFill="1" applyBorder="1" applyAlignment="1">
      <alignment horizontal="right"/>
    </xf>
    <xf numFmtId="41" fontId="9" fillId="0" borderId="8" xfId="1" applyNumberFormat="1" applyFont="1" applyFill="1" applyBorder="1" applyAlignment="1">
      <alignment horizontal="right"/>
    </xf>
    <xf numFmtId="41" fontId="9" fillId="0" borderId="2" xfId="1" applyNumberFormat="1" applyFont="1" applyFill="1" applyBorder="1" applyAlignment="1">
      <alignment horizontal="right"/>
    </xf>
    <xf numFmtId="41" fontId="9" fillId="0" borderId="9" xfId="1" applyNumberFormat="1" applyFont="1" applyFill="1" applyBorder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9" fontId="9" fillId="0" borderId="0" xfId="32" applyFont="1" applyFill="1" applyAlignment="1"/>
    <xf numFmtId="0" fontId="9" fillId="0" borderId="0" xfId="15" applyFont="1"/>
    <xf numFmtId="43" fontId="12" fillId="0" borderId="0" xfId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9" fillId="0" borderId="0" xfId="1" applyFont="1"/>
    <xf numFmtId="41" fontId="9" fillId="0" borderId="0" xfId="0" applyNumberFormat="1" applyFont="1" applyAlignment="1">
      <alignment horizontal="right"/>
    </xf>
    <xf numFmtId="41" fontId="9" fillId="0" borderId="0" xfId="1" applyNumberFormat="1" applyFont="1" applyAlignment="1">
      <alignment horizontal="right"/>
    </xf>
    <xf numFmtId="38" fontId="9" fillId="0" borderId="0" xfId="0" applyNumberFormat="1" applyFont="1"/>
    <xf numFmtId="43" fontId="9" fillId="0" borderId="0" xfId="1" applyFont="1" applyAlignment="1">
      <alignment horizontal="right"/>
    </xf>
    <xf numFmtId="10" fontId="9" fillId="0" borderId="0" xfId="32" applyNumberFormat="1" applyFont="1"/>
    <xf numFmtId="0" fontId="9" fillId="0" borderId="3" xfId="0" applyFont="1" applyBorder="1" applyAlignment="1">
      <alignment horizontal="center"/>
    </xf>
    <xf numFmtId="165" fontId="9" fillId="0" borderId="3" xfId="1" applyNumberFormat="1" applyFont="1" applyFill="1" applyBorder="1" applyAlignment="1">
      <alignment horizontal="center"/>
    </xf>
    <xf numFmtId="0" fontId="7" fillId="0" borderId="3" xfId="12" applyFont="1" applyBorder="1" applyAlignment="1">
      <alignment horizontal="center"/>
    </xf>
    <xf numFmtId="0" fontId="7" fillId="0" borderId="5" xfId="12" applyFont="1" applyBorder="1" applyAlignment="1">
      <alignment horizontal="center"/>
    </xf>
  </cellXfs>
  <cellStyles count="3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21" xr:uid="{79420CA7-B38D-4235-989F-B2C344909251}"/>
    <cellStyle name="Normal 11" xfId="22" xr:uid="{FEC008D7-6FBB-4369-A6F7-7E6E71B92A14}"/>
    <cellStyle name="Normal 12" xfId="23" xr:uid="{80A08D17-AFC4-4C52-B7A4-EE2D91C245D9}"/>
    <cellStyle name="Normal 13" xfId="24" xr:uid="{274D3C32-5B4A-4635-A1B0-C682EE7DA9B5}"/>
    <cellStyle name="Normal 14" xfId="25" xr:uid="{32A6B202-17EF-4FE3-A037-BBFC04220C2B}"/>
    <cellStyle name="Normal 15" xfId="26" xr:uid="{9CBF4991-A71C-4358-8A8C-AE5F3195EB1D}"/>
    <cellStyle name="Normal 16" xfId="27" xr:uid="{C9FBBE2E-A576-4037-BD79-3AFBA08A8835}"/>
    <cellStyle name="Normal 17" xfId="28" xr:uid="{63BB82E7-7B11-481B-8488-1E73306F4857}"/>
    <cellStyle name="Normal 18" xfId="29" xr:uid="{1BA713E9-5FCE-48B8-8F21-E80EA5E946C1}"/>
    <cellStyle name="Normal 19" xfId="30" xr:uid="{960388A7-44A0-4E33-B227-EEE2AA93033D}"/>
    <cellStyle name="Normal 2" xfId="9" xr:uid="{00000000-0005-0000-0000-000009000000}"/>
    <cellStyle name="Normal 20" xfId="31" xr:uid="{F8EA8A58-5D60-4DFA-B5A3-8B8FC11CCDC2}"/>
    <cellStyle name="Normal 3" xfId="10" xr:uid="{00000000-0005-0000-0000-00000A000000}"/>
    <cellStyle name="Normal 4" xfId="11" xr:uid="{00000000-0005-0000-0000-00000B000000}"/>
    <cellStyle name="Normal 5" xfId="16" xr:uid="{3C53C8D4-8C1E-4FCB-85D1-F187ABC22EA5}"/>
    <cellStyle name="Normal 6" xfId="17" xr:uid="{C763D74A-301E-4F15-88EC-3C2B8F30C7B2}"/>
    <cellStyle name="Normal 65" xfId="15" xr:uid="{C73ABA9F-BA4F-4BC8-939B-8C14B79C0DB7}"/>
    <cellStyle name="Normal 7" xfId="18" xr:uid="{C9EE6315-49EF-458F-AE17-3BC4B62F861D}"/>
    <cellStyle name="Normal 8" xfId="19" xr:uid="{FA38AA82-8B9C-42E6-ADD8-416CA5E1B825}"/>
    <cellStyle name="Normal 9" xfId="20" xr:uid="{83B0D483-2BCD-4DD6-BDD9-397785080735}"/>
    <cellStyle name="Normal_CE-T" xfId="12" xr:uid="{00000000-0005-0000-0000-00000C000000}"/>
    <cellStyle name="Percent" xfId="32" builtinId="5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36</xdr:row>
      <xdr:rowOff>0</xdr:rowOff>
    </xdr:from>
    <xdr:to>
      <xdr:col>12</xdr:col>
      <xdr:colOff>104775</xdr:colOff>
      <xdr:row>37</xdr:row>
      <xdr:rowOff>47625</xdr:rowOff>
    </xdr:to>
    <xdr:sp macro="" textlink="">
      <xdr:nvSpPr>
        <xdr:cNvPr id="1032" name="avatar">
          <a:extLst>
            <a:ext uri="{FF2B5EF4-FFF2-40B4-BE49-F238E27FC236}">
              <a16:creationId xmlns:a16="http://schemas.microsoft.com/office/drawing/2014/main" id="{9380358D-DF6F-E120-38BA-0A758A0F001A}"/>
            </a:ext>
          </a:extLst>
        </xdr:cNvPr>
        <xdr:cNvSpPr>
          <a:spLocks noChangeAspect="1" noChangeArrowheads="1"/>
        </xdr:cNvSpPr>
      </xdr:nvSpPr>
      <xdr:spPr bwMode="auto">
        <a:xfrm>
          <a:off x="7067550" y="97155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101600</xdr:colOff>
      <xdr:row>1</xdr:row>
      <xdr:rowOff>28575</xdr:rowOff>
    </xdr:to>
    <xdr:sp macro="" textlink="">
      <xdr:nvSpPr>
        <xdr:cNvPr id="7173" name="avatar">
          <a:extLst>
            <a:ext uri="{FF2B5EF4-FFF2-40B4-BE49-F238E27FC236}">
              <a16:creationId xmlns:a16="http://schemas.microsoft.com/office/drawing/2014/main" id="{06547470-9C30-875F-A7B4-F3FB39E98AED}"/>
            </a:ext>
          </a:extLst>
        </xdr:cNvPr>
        <xdr:cNvSpPr>
          <a:spLocks noChangeAspect="1" noChangeArrowheads="1"/>
        </xdr:cNvSpPr>
      </xdr:nvSpPr>
      <xdr:spPr bwMode="auto">
        <a:xfrm>
          <a:off x="7067550" y="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7"/>
  <sheetViews>
    <sheetView showGridLines="0" view="pageBreakPreview" topLeftCell="A82" zoomScaleNormal="115" zoomScaleSheetLayoutView="100" workbookViewId="0">
      <selection activeCell="Q98" sqref="Q98"/>
    </sheetView>
  </sheetViews>
  <sheetFormatPr defaultColWidth="9.140625" defaultRowHeight="23.1" customHeight="1"/>
  <cols>
    <col min="1" max="1" width="35.7109375" style="23" customWidth="1"/>
    <col min="2" max="2" width="1.7109375" style="23" customWidth="1"/>
    <col min="3" max="3" width="7.7109375" style="27" customWidth="1"/>
    <col min="4" max="4" width="1.7109375" style="34" customWidth="1"/>
    <col min="5" max="5" width="13.7109375" style="34" customWidth="1"/>
    <col min="6" max="6" width="1.7109375" style="34" customWidth="1"/>
    <col min="7" max="7" width="13.7109375" style="34" customWidth="1"/>
    <col min="8" max="8" width="1.7109375" style="34" customWidth="1"/>
    <col min="9" max="9" width="13.7109375" style="34" customWidth="1"/>
    <col min="10" max="10" width="1.7109375" style="34" customWidth="1"/>
    <col min="11" max="11" width="13.7109375" style="34" customWidth="1"/>
    <col min="12" max="12" width="1.7109375" style="23" customWidth="1"/>
    <col min="13" max="13" width="10.7109375" style="23" bestFit="1" customWidth="1"/>
    <col min="14" max="14" width="9.140625" style="23"/>
    <col min="15" max="15" width="12.5703125" style="23" bestFit="1" customWidth="1"/>
    <col min="16" max="16384" width="9.140625" style="23"/>
  </cols>
  <sheetData>
    <row r="1" spans="1:11" ht="23.1" customHeight="1">
      <c r="A1" s="17" t="s">
        <v>31</v>
      </c>
      <c r="B1" s="17"/>
      <c r="C1" s="21"/>
      <c r="D1" s="22"/>
      <c r="E1" s="22"/>
      <c r="F1" s="22"/>
      <c r="G1" s="22"/>
      <c r="H1" s="22"/>
      <c r="I1" s="22"/>
      <c r="J1" s="22"/>
      <c r="K1" s="22"/>
    </row>
    <row r="2" spans="1:11" ht="23.1" customHeight="1">
      <c r="A2" s="17" t="s">
        <v>177</v>
      </c>
      <c r="B2" s="17"/>
      <c r="C2" s="21"/>
      <c r="D2" s="22"/>
      <c r="E2" s="22"/>
      <c r="F2" s="22"/>
      <c r="G2" s="22"/>
      <c r="H2" s="22"/>
      <c r="I2" s="22"/>
      <c r="J2" s="22"/>
      <c r="K2" s="22"/>
    </row>
    <row r="3" spans="1:11" ht="23.1" customHeight="1">
      <c r="A3" s="17" t="s">
        <v>166</v>
      </c>
      <c r="B3" s="17"/>
      <c r="C3" s="21"/>
      <c r="D3" s="22"/>
      <c r="E3" s="22"/>
      <c r="F3" s="22"/>
      <c r="G3" s="22"/>
      <c r="H3" s="22"/>
      <c r="I3" s="22"/>
      <c r="J3" s="22"/>
      <c r="K3" s="22"/>
    </row>
    <row r="4" spans="1:11" ht="23.1" customHeight="1">
      <c r="K4" s="20" t="s">
        <v>98</v>
      </c>
    </row>
    <row r="5" spans="1:11" ht="23.1" customHeight="1">
      <c r="E5" s="89" t="s">
        <v>30</v>
      </c>
      <c r="F5" s="89"/>
      <c r="G5" s="89"/>
      <c r="H5" s="35"/>
      <c r="I5" s="88" t="s">
        <v>32</v>
      </c>
      <c r="J5" s="88"/>
      <c r="K5" s="88"/>
    </row>
    <row r="6" spans="1:11" s="36" customFormat="1" ht="23.1" customHeight="1">
      <c r="C6" s="37" t="s">
        <v>0</v>
      </c>
      <c r="D6" s="24"/>
      <c r="E6" s="38" t="s">
        <v>167</v>
      </c>
      <c r="F6" s="24"/>
      <c r="G6" s="38" t="s">
        <v>174</v>
      </c>
      <c r="H6" s="39"/>
      <c r="I6" s="38" t="s">
        <v>167</v>
      </c>
      <c r="J6" s="24"/>
      <c r="K6" s="38" t="s">
        <v>174</v>
      </c>
    </row>
    <row r="7" spans="1:11" s="36" customFormat="1" ht="23.1" customHeight="1">
      <c r="C7" s="37"/>
      <c r="D7" s="24"/>
      <c r="E7" s="40" t="s">
        <v>105</v>
      </c>
      <c r="F7" s="24"/>
      <c r="G7" s="40" t="s">
        <v>106</v>
      </c>
      <c r="H7" s="40"/>
      <c r="I7" s="40" t="s">
        <v>105</v>
      </c>
      <c r="J7" s="24"/>
      <c r="K7" s="40" t="s">
        <v>106</v>
      </c>
    </row>
    <row r="8" spans="1:11" s="36" customFormat="1" ht="23.1" customHeight="1">
      <c r="C8" s="37"/>
      <c r="D8" s="24"/>
      <c r="E8" s="40" t="s">
        <v>107</v>
      </c>
      <c r="F8" s="24"/>
      <c r="G8" s="32"/>
      <c r="H8" s="32"/>
      <c r="I8" s="40" t="s">
        <v>107</v>
      </c>
      <c r="J8" s="24"/>
      <c r="K8" s="32"/>
    </row>
    <row r="9" spans="1:11" ht="23.1" customHeight="1">
      <c r="A9" s="17" t="s">
        <v>56</v>
      </c>
      <c r="D9" s="26"/>
      <c r="E9" s="26"/>
      <c r="F9" s="26"/>
      <c r="G9" s="32"/>
      <c r="H9" s="26"/>
      <c r="I9" s="26"/>
      <c r="J9" s="26"/>
      <c r="K9" s="32"/>
    </row>
    <row r="10" spans="1:11" ht="23.1" customHeight="1">
      <c r="A10" s="17" t="s">
        <v>1</v>
      </c>
      <c r="D10" s="26"/>
      <c r="E10" s="26"/>
      <c r="F10" s="26"/>
      <c r="G10" s="32"/>
      <c r="H10" s="26"/>
      <c r="I10" s="26"/>
      <c r="J10" s="26"/>
      <c r="K10" s="32"/>
    </row>
    <row r="11" spans="1:11" ht="23.1" customHeight="1">
      <c r="A11" s="23" t="s">
        <v>33</v>
      </c>
      <c r="C11" s="16"/>
      <c r="D11" s="26"/>
      <c r="E11" s="33">
        <v>622775</v>
      </c>
      <c r="F11" s="33"/>
      <c r="G11" s="33">
        <v>706567</v>
      </c>
      <c r="H11" s="33"/>
      <c r="I11" s="33">
        <v>308114</v>
      </c>
      <c r="J11" s="33"/>
      <c r="K11" s="33">
        <v>314723</v>
      </c>
    </row>
    <row r="12" spans="1:11" ht="23.1" customHeight="1">
      <c r="A12" s="23" t="s">
        <v>72</v>
      </c>
      <c r="C12" s="16">
        <v>3</v>
      </c>
      <c r="D12" s="26"/>
      <c r="E12" s="33">
        <v>2507489</v>
      </c>
      <c r="F12" s="33"/>
      <c r="G12" s="33">
        <f>1761803</f>
        <v>1761803</v>
      </c>
      <c r="H12" s="33"/>
      <c r="I12" s="33">
        <v>1179235</v>
      </c>
      <c r="J12" s="33"/>
      <c r="K12" s="33">
        <v>812775</v>
      </c>
    </row>
    <row r="13" spans="1:11" ht="23.1" customHeight="1">
      <c r="A13" s="23" t="s">
        <v>135</v>
      </c>
      <c r="C13" s="23"/>
      <c r="D13" s="26"/>
      <c r="E13" s="33"/>
      <c r="F13" s="33"/>
      <c r="G13" s="33"/>
      <c r="H13" s="33"/>
      <c r="I13" s="33"/>
      <c r="J13" s="33"/>
      <c r="K13" s="33"/>
    </row>
    <row r="14" spans="1:11" ht="23.1" customHeight="1">
      <c r="A14" s="23" t="s">
        <v>93</v>
      </c>
      <c r="C14" s="16">
        <v>4</v>
      </c>
      <c r="D14" s="26"/>
      <c r="E14" s="33">
        <v>892980</v>
      </c>
      <c r="F14" s="33"/>
      <c r="G14" s="33">
        <v>871771</v>
      </c>
      <c r="H14" s="33"/>
      <c r="I14" s="33">
        <f>754472+1</f>
        <v>754473</v>
      </c>
      <c r="J14" s="33"/>
      <c r="K14" s="33">
        <v>774096</v>
      </c>
    </row>
    <row r="15" spans="1:11" ht="23.1" customHeight="1">
      <c r="A15" s="23" t="s">
        <v>81</v>
      </c>
      <c r="C15" s="16">
        <v>5</v>
      </c>
      <c r="D15" s="43"/>
      <c r="E15" s="84">
        <v>1256130</v>
      </c>
      <c r="F15" s="84"/>
      <c r="G15" s="33">
        <v>874765</v>
      </c>
      <c r="H15" s="33"/>
      <c r="I15" s="33">
        <v>1002792</v>
      </c>
      <c r="J15" s="33"/>
      <c r="K15" s="33">
        <v>640559</v>
      </c>
    </row>
    <row r="16" spans="1:11" ht="23.1" customHeight="1">
      <c r="A16" s="23" t="s">
        <v>34</v>
      </c>
      <c r="C16" s="16"/>
      <c r="D16" s="26"/>
      <c r="E16" s="76">
        <v>115943</v>
      </c>
      <c r="F16" s="33"/>
      <c r="G16" s="76">
        <v>76351</v>
      </c>
      <c r="H16" s="33"/>
      <c r="I16" s="76">
        <v>52383</v>
      </c>
      <c r="J16" s="33"/>
      <c r="K16" s="76">
        <v>14561</v>
      </c>
    </row>
    <row r="17" spans="1:15" ht="23.1" customHeight="1">
      <c r="A17" s="17" t="s">
        <v>2</v>
      </c>
      <c r="C17" s="16"/>
      <c r="D17" s="26"/>
      <c r="E17" s="18">
        <f>SUM(E11:E16)</f>
        <v>5395317</v>
      </c>
      <c r="F17" s="33"/>
      <c r="G17" s="18">
        <f>SUM(G11:G16)</f>
        <v>4291257</v>
      </c>
      <c r="H17" s="33"/>
      <c r="I17" s="18">
        <f>SUM(I11:I16)</f>
        <v>3296997</v>
      </c>
      <c r="J17" s="33"/>
      <c r="K17" s="18">
        <f>SUM(K11:K16)</f>
        <v>2556714</v>
      </c>
      <c r="N17" s="87"/>
      <c r="O17" s="82"/>
    </row>
    <row r="18" spans="1:15" ht="23.1" customHeight="1">
      <c r="A18" s="17" t="s">
        <v>13</v>
      </c>
      <c r="C18" s="16"/>
      <c r="D18" s="26"/>
      <c r="E18" s="31"/>
      <c r="F18" s="31"/>
      <c r="G18" s="31"/>
      <c r="H18" s="31"/>
      <c r="I18" s="31"/>
      <c r="J18" s="31"/>
      <c r="K18" s="31"/>
    </row>
    <row r="19" spans="1:15" ht="23.1" customHeight="1">
      <c r="A19" s="23" t="s">
        <v>121</v>
      </c>
      <c r="C19" s="16">
        <v>9</v>
      </c>
      <c r="D19" s="26"/>
      <c r="E19" s="33">
        <v>14409</v>
      </c>
      <c r="F19" s="33"/>
      <c r="G19" s="33">
        <v>14459</v>
      </c>
      <c r="H19" s="33"/>
      <c r="I19" s="33">
        <v>10511</v>
      </c>
      <c r="J19" s="33"/>
      <c r="K19" s="33">
        <v>10634</v>
      </c>
    </row>
    <row r="20" spans="1:15" ht="23.1" customHeight="1">
      <c r="A20" s="23" t="s">
        <v>67</v>
      </c>
      <c r="C20" s="16">
        <v>6</v>
      </c>
      <c r="D20" s="26"/>
      <c r="E20" s="33">
        <v>0</v>
      </c>
      <c r="F20" s="33"/>
      <c r="G20" s="33">
        <v>0</v>
      </c>
      <c r="H20" s="33"/>
      <c r="I20" s="33">
        <v>141133</v>
      </c>
      <c r="J20" s="33"/>
      <c r="K20" s="33">
        <v>124117</v>
      </c>
      <c r="O20" s="87"/>
    </row>
    <row r="21" spans="1:15" ht="23.1" customHeight="1">
      <c r="A21" s="23" t="s">
        <v>36</v>
      </c>
      <c r="C21" s="16">
        <v>7</v>
      </c>
      <c r="D21" s="26"/>
      <c r="E21" s="33">
        <v>508315</v>
      </c>
      <c r="F21" s="33"/>
      <c r="G21" s="33">
        <v>657025</v>
      </c>
      <c r="H21" s="33"/>
      <c r="I21" s="33">
        <v>353513</v>
      </c>
      <c r="J21" s="33"/>
      <c r="K21" s="33">
        <v>353513</v>
      </c>
      <c r="O21" s="87"/>
    </row>
    <row r="22" spans="1:15" ht="23.1" customHeight="1">
      <c r="A22" s="23" t="s">
        <v>112</v>
      </c>
      <c r="C22" s="16">
        <v>8</v>
      </c>
      <c r="D22" s="26"/>
      <c r="E22" s="33">
        <v>814</v>
      </c>
      <c r="F22" s="33"/>
      <c r="G22" s="33">
        <v>3596</v>
      </c>
      <c r="H22" s="33"/>
      <c r="I22" s="33">
        <v>0</v>
      </c>
      <c r="J22" s="33"/>
      <c r="K22" s="33">
        <v>0</v>
      </c>
    </row>
    <row r="23" spans="1:15" ht="23.1" customHeight="1">
      <c r="A23" s="23" t="s">
        <v>80</v>
      </c>
      <c r="C23" s="16"/>
      <c r="D23" s="20"/>
      <c r="E23" s="33">
        <v>215575</v>
      </c>
      <c r="F23" s="33"/>
      <c r="G23" s="33">
        <f>245226</f>
        <v>245226</v>
      </c>
      <c r="H23" s="33"/>
      <c r="I23" s="33">
        <v>150608</v>
      </c>
      <c r="J23" s="33"/>
      <c r="K23" s="33">
        <v>163649</v>
      </c>
    </row>
    <row r="24" spans="1:15" ht="23.1" customHeight="1">
      <c r="A24" s="23" t="s">
        <v>120</v>
      </c>
      <c r="C24" s="16"/>
      <c r="D24" s="20"/>
      <c r="E24" s="33">
        <v>16565</v>
      </c>
      <c r="F24" s="33"/>
      <c r="G24" s="33">
        <v>25519</v>
      </c>
      <c r="H24" s="33"/>
      <c r="I24" s="33">
        <v>14925</v>
      </c>
      <c r="J24" s="33"/>
      <c r="K24" s="33">
        <v>18969</v>
      </c>
    </row>
    <row r="25" spans="1:15" ht="23.1" customHeight="1">
      <c r="A25" s="23" t="s">
        <v>95</v>
      </c>
      <c r="C25" s="16"/>
      <c r="D25" s="20"/>
      <c r="E25" s="33">
        <v>129900</v>
      </c>
      <c r="F25" s="33"/>
      <c r="G25" s="33">
        <v>128792</v>
      </c>
      <c r="H25" s="33"/>
      <c r="I25" s="33">
        <v>71649</v>
      </c>
      <c r="J25" s="33"/>
      <c r="K25" s="33">
        <v>78963</v>
      </c>
    </row>
    <row r="26" spans="1:15" ht="23.1" customHeight="1">
      <c r="A26" s="23" t="s">
        <v>129</v>
      </c>
      <c r="C26" s="16"/>
      <c r="D26" s="20"/>
      <c r="E26" s="33"/>
      <c r="F26" s="33"/>
      <c r="G26" s="33"/>
      <c r="H26" s="33"/>
      <c r="I26" s="33"/>
      <c r="J26" s="33"/>
      <c r="K26" s="33"/>
    </row>
    <row r="27" spans="1:15" ht="23.1" customHeight="1">
      <c r="A27" s="23" t="s">
        <v>94</v>
      </c>
      <c r="C27" s="16">
        <v>4</v>
      </c>
      <c r="D27" s="20"/>
      <c r="E27" s="33">
        <v>920792</v>
      </c>
      <c r="F27" s="33"/>
      <c r="G27" s="33">
        <v>1109733</v>
      </c>
      <c r="H27" s="33"/>
      <c r="I27" s="33">
        <v>576730</v>
      </c>
      <c r="J27" s="33"/>
      <c r="K27" s="33">
        <v>715841</v>
      </c>
    </row>
    <row r="28" spans="1:15" ht="23.1" customHeight="1">
      <c r="A28" s="23" t="s">
        <v>97</v>
      </c>
      <c r="C28" s="16"/>
      <c r="D28" s="20"/>
      <c r="E28" s="33">
        <v>62363</v>
      </c>
      <c r="F28" s="33"/>
      <c r="G28" s="33">
        <v>59317</v>
      </c>
      <c r="H28" s="33"/>
      <c r="I28" s="33">
        <v>49221</v>
      </c>
      <c r="J28" s="33"/>
      <c r="K28" s="33">
        <v>41659</v>
      </c>
    </row>
    <row r="29" spans="1:15" ht="23.1" customHeight="1">
      <c r="A29" s="23" t="s">
        <v>37</v>
      </c>
      <c r="C29" s="16"/>
      <c r="D29" s="20"/>
      <c r="E29" s="33"/>
      <c r="F29" s="33"/>
      <c r="G29" s="33"/>
      <c r="H29" s="33"/>
      <c r="I29" s="33"/>
      <c r="J29" s="33"/>
      <c r="K29" s="33"/>
    </row>
    <row r="30" spans="1:15" ht="23.1" customHeight="1">
      <c r="A30" s="23" t="s">
        <v>150</v>
      </c>
      <c r="C30" s="16"/>
      <c r="D30" s="26"/>
      <c r="E30" s="71">
        <v>56542</v>
      </c>
      <c r="F30" s="33"/>
      <c r="G30" s="71">
        <v>80386</v>
      </c>
      <c r="H30" s="33"/>
      <c r="I30" s="71">
        <v>17293</v>
      </c>
      <c r="J30" s="33"/>
      <c r="K30" s="71">
        <v>38010</v>
      </c>
    </row>
    <row r="31" spans="1:15" ht="23.1" customHeight="1">
      <c r="A31" s="23" t="s">
        <v>35</v>
      </c>
      <c r="C31" s="16"/>
      <c r="D31" s="26"/>
      <c r="E31" s="72">
        <f>45173</f>
        <v>45173</v>
      </c>
      <c r="F31" s="33"/>
      <c r="G31" s="72">
        <v>20738</v>
      </c>
      <c r="H31" s="33"/>
      <c r="I31" s="72">
        <v>1335</v>
      </c>
      <c r="J31" s="33"/>
      <c r="K31" s="72">
        <f>1834</f>
        <v>1834</v>
      </c>
    </row>
    <row r="32" spans="1:15" ht="23.1" customHeight="1">
      <c r="A32" s="23" t="s">
        <v>15</v>
      </c>
      <c r="C32" s="16"/>
      <c r="D32" s="26"/>
      <c r="E32" s="76">
        <f>SUM(E30:E31)</f>
        <v>101715</v>
      </c>
      <c r="F32" s="33"/>
      <c r="G32" s="76">
        <f>SUM(G30:G31)</f>
        <v>101124</v>
      </c>
      <c r="H32" s="33"/>
      <c r="I32" s="76">
        <f>SUM(I30:I31)</f>
        <v>18628</v>
      </c>
      <c r="J32" s="33"/>
      <c r="K32" s="76">
        <f>SUM(K30:K31)</f>
        <v>39844</v>
      </c>
    </row>
    <row r="33" spans="1:13" ht="23.1" customHeight="1">
      <c r="A33" s="17" t="s">
        <v>14</v>
      </c>
      <c r="C33" s="16"/>
      <c r="D33" s="26"/>
      <c r="E33" s="33">
        <f>SUM(E19:E31)</f>
        <v>1970448</v>
      </c>
      <c r="F33" s="33"/>
      <c r="G33" s="33">
        <f>SUM(G19:G31)</f>
        <v>2344791</v>
      </c>
      <c r="H33" s="33"/>
      <c r="I33" s="33">
        <f>SUM(I19:I31)</f>
        <v>1386918</v>
      </c>
      <c r="J33" s="33"/>
      <c r="K33" s="33">
        <f>SUM(K19:K31)</f>
        <v>1547189</v>
      </c>
    </row>
    <row r="34" spans="1:13" ht="23.1" customHeight="1" thickBot="1">
      <c r="A34" s="17" t="s">
        <v>3</v>
      </c>
      <c r="C34" s="16"/>
      <c r="D34" s="26"/>
      <c r="E34" s="75">
        <f>E33+E17</f>
        <v>7365765</v>
      </c>
      <c r="F34" s="33"/>
      <c r="G34" s="75">
        <f>G33+G17</f>
        <v>6636048</v>
      </c>
      <c r="H34" s="33"/>
      <c r="I34" s="75">
        <f>I33+I17</f>
        <v>4683915</v>
      </c>
      <c r="J34" s="33"/>
      <c r="K34" s="75">
        <f>K33+K17</f>
        <v>4103903</v>
      </c>
    </row>
    <row r="35" spans="1:13" ht="23.1" customHeight="1" thickTop="1">
      <c r="D35" s="26"/>
      <c r="E35" s="26"/>
      <c r="F35" s="26"/>
      <c r="G35" s="26"/>
      <c r="H35" s="26"/>
      <c r="I35" s="26"/>
      <c r="J35" s="26"/>
      <c r="K35" s="26"/>
    </row>
    <row r="36" spans="1:13" ht="23.1" customHeight="1">
      <c r="A36" s="30" t="s">
        <v>157</v>
      </c>
      <c r="B36" s="30"/>
      <c r="D36" s="26"/>
      <c r="E36" s="26"/>
      <c r="F36" s="26"/>
      <c r="G36" s="26"/>
      <c r="H36" s="26"/>
      <c r="I36" s="26"/>
      <c r="J36" s="26"/>
      <c r="K36" s="26"/>
    </row>
    <row r="37" spans="1:13" ht="23.1" customHeight="1">
      <c r="A37" s="30"/>
      <c r="B37" s="30"/>
      <c r="D37" s="26"/>
      <c r="E37" s="26"/>
      <c r="F37" s="26"/>
      <c r="G37" s="26"/>
      <c r="H37" s="26"/>
      <c r="I37" s="26"/>
      <c r="J37" s="26"/>
      <c r="K37" s="26"/>
    </row>
    <row r="38" spans="1:13" ht="23.1" customHeight="1">
      <c r="A38" s="30"/>
      <c r="B38" s="30"/>
      <c r="D38" s="26"/>
      <c r="E38" s="26"/>
      <c r="F38" s="26"/>
      <c r="G38" s="26"/>
      <c r="H38" s="26"/>
      <c r="I38" s="26"/>
      <c r="J38" s="26"/>
      <c r="K38" s="26"/>
    </row>
    <row r="39" spans="1:13" ht="23.1" customHeight="1">
      <c r="A39" s="17" t="s">
        <v>31</v>
      </c>
      <c r="B39" s="29"/>
      <c r="C39" s="21"/>
      <c r="D39" s="22"/>
      <c r="E39" s="22"/>
      <c r="F39" s="22"/>
      <c r="G39" s="22"/>
      <c r="H39" s="22"/>
      <c r="I39" s="22"/>
      <c r="J39" s="22"/>
      <c r="K39" s="22"/>
    </row>
    <row r="40" spans="1:13" ht="23.1" customHeight="1">
      <c r="A40" s="17" t="s">
        <v>178</v>
      </c>
      <c r="B40" s="29"/>
      <c r="C40" s="21"/>
      <c r="D40" s="22"/>
      <c r="E40" s="22"/>
      <c r="F40" s="22"/>
      <c r="G40" s="22"/>
      <c r="H40" s="22"/>
      <c r="I40" s="22"/>
      <c r="J40" s="22"/>
      <c r="K40" s="22"/>
    </row>
    <row r="41" spans="1:13" ht="23.1" customHeight="1">
      <c r="A41" s="17" t="s">
        <v>166</v>
      </c>
      <c r="B41" s="17"/>
      <c r="C41" s="21"/>
      <c r="D41" s="22"/>
      <c r="E41" s="22"/>
      <c r="F41" s="22"/>
      <c r="G41" s="22"/>
      <c r="H41" s="22"/>
      <c r="I41" s="22"/>
      <c r="J41" s="22"/>
      <c r="K41" s="22"/>
    </row>
    <row r="42" spans="1:13" ht="23.1" customHeight="1">
      <c r="K42" s="26" t="s">
        <v>98</v>
      </c>
    </row>
    <row r="43" spans="1:13" ht="23.1" customHeight="1">
      <c r="E43" s="89" t="s">
        <v>30</v>
      </c>
      <c r="F43" s="89"/>
      <c r="G43" s="89"/>
      <c r="H43" s="35"/>
      <c r="I43" s="89" t="s">
        <v>32</v>
      </c>
      <c r="J43" s="89"/>
      <c r="K43" s="89"/>
    </row>
    <row r="44" spans="1:13" s="36" customFormat="1" ht="23.1" customHeight="1">
      <c r="C44" s="37" t="s">
        <v>0</v>
      </c>
      <c r="D44" s="24"/>
      <c r="E44" s="38" t="s">
        <v>167</v>
      </c>
      <c r="F44" s="24"/>
      <c r="G44" s="38" t="s">
        <v>174</v>
      </c>
      <c r="H44" s="39"/>
      <c r="I44" s="38" t="s">
        <v>167</v>
      </c>
      <c r="J44" s="24"/>
      <c r="K44" s="38" t="s">
        <v>174</v>
      </c>
      <c r="M44" s="23"/>
    </row>
    <row r="45" spans="1:13" s="36" customFormat="1" ht="23.1" customHeight="1">
      <c r="C45" s="37"/>
      <c r="D45" s="24"/>
      <c r="E45" s="40" t="s">
        <v>105</v>
      </c>
      <c r="F45" s="24"/>
      <c r="G45" s="40" t="s">
        <v>106</v>
      </c>
      <c r="H45" s="40"/>
      <c r="I45" s="40" t="s">
        <v>105</v>
      </c>
      <c r="J45" s="24"/>
      <c r="K45" s="40" t="s">
        <v>106</v>
      </c>
      <c r="M45" s="23"/>
    </row>
    <row r="46" spans="1:13" s="36" customFormat="1" ht="23.1" customHeight="1">
      <c r="C46" s="37"/>
      <c r="D46" s="24"/>
      <c r="E46" s="40" t="s">
        <v>107</v>
      </c>
      <c r="F46" s="24"/>
      <c r="G46" s="32"/>
      <c r="H46" s="32"/>
      <c r="I46" s="40" t="s">
        <v>107</v>
      </c>
      <c r="J46" s="24"/>
      <c r="K46" s="32"/>
      <c r="M46" s="23"/>
    </row>
    <row r="47" spans="1:13" ht="23.1" customHeight="1">
      <c r="A47" s="17" t="s">
        <v>57</v>
      </c>
      <c r="D47" s="24"/>
      <c r="E47" s="24"/>
      <c r="F47" s="24"/>
      <c r="G47" s="24"/>
      <c r="H47" s="24"/>
      <c r="I47" s="24"/>
      <c r="J47" s="24"/>
      <c r="K47" s="24"/>
    </row>
    <row r="48" spans="1:13" ht="23.1" customHeight="1">
      <c r="A48" s="17" t="s">
        <v>4</v>
      </c>
      <c r="C48" s="16"/>
      <c r="D48" s="26"/>
      <c r="E48" s="26"/>
      <c r="F48" s="26"/>
      <c r="G48" s="26"/>
      <c r="H48" s="26"/>
      <c r="I48" s="26"/>
      <c r="J48" s="26"/>
      <c r="K48" s="26"/>
    </row>
    <row r="49" spans="1:11" ht="23.1" customHeight="1">
      <c r="A49" s="23" t="s">
        <v>109</v>
      </c>
      <c r="C49" s="16">
        <v>10</v>
      </c>
      <c r="D49" s="26"/>
      <c r="E49" s="33">
        <v>1999028</v>
      </c>
      <c r="F49" s="33"/>
      <c r="G49" s="33">
        <v>1558589</v>
      </c>
      <c r="H49" s="33"/>
      <c r="I49" s="33">
        <v>1394590</v>
      </c>
      <c r="J49" s="33"/>
      <c r="K49" s="33">
        <v>1093070</v>
      </c>
    </row>
    <row r="50" spans="1:11" ht="23.1" customHeight="1">
      <c r="A50" s="23" t="s">
        <v>73</v>
      </c>
      <c r="C50" s="16">
        <v>11</v>
      </c>
      <c r="D50" s="26"/>
      <c r="E50" s="33">
        <f>1232718</f>
        <v>1232718</v>
      </c>
      <c r="F50" s="33"/>
      <c r="G50" s="33">
        <v>1137217</v>
      </c>
      <c r="H50" s="33"/>
      <c r="I50" s="33">
        <v>840968</v>
      </c>
      <c r="J50" s="33"/>
      <c r="K50" s="33">
        <v>740713</v>
      </c>
    </row>
    <row r="51" spans="1:11" ht="23.1" customHeight="1">
      <c r="A51" s="23" t="s">
        <v>199</v>
      </c>
      <c r="C51" s="16"/>
      <c r="D51" s="26"/>
      <c r="E51" s="33"/>
      <c r="F51" s="33"/>
      <c r="G51" s="33"/>
      <c r="H51" s="33"/>
      <c r="I51" s="33"/>
      <c r="J51" s="33"/>
      <c r="K51" s="33"/>
    </row>
    <row r="52" spans="1:11" ht="23.1" customHeight="1">
      <c r="A52" s="23" t="s">
        <v>93</v>
      </c>
      <c r="C52" s="16">
        <v>12</v>
      </c>
      <c r="D52" s="26"/>
      <c r="E52" s="33">
        <v>19124</v>
      </c>
      <c r="F52" s="33"/>
      <c r="G52" s="33">
        <v>0</v>
      </c>
      <c r="H52" s="33"/>
      <c r="I52" s="33">
        <v>19124</v>
      </c>
      <c r="J52" s="33"/>
      <c r="K52" s="33">
        <v>0</v>
      </c>
    </row>
    <row r="53" spans="1:11" ht="23.1" customHeight="1">
      <c r="A53" s="23" t="s">
        <v>119</v>
      </c>
      <c r="C53" s="16"/>
      <c r="D53" s="26"/>
      <c r="E53" s="33"/>
      <c r="F53" s="33"/>
      <c r="G53" s="33"/>
      <c r="H53" s="33"/>
      <c r="I53" s="33"/>
      <c r="J53" s="33"/>
      <c r="K53" s="33"/>
    </row>
    <row r="54" spans="1:11" ht="23.1" customHeight="1">
      <c r="A54" s="23" t="s">
        <v>93</v>
      </c>
      <c r="C54" s="16"/>
      <c r="D54" s="26"/>
      <c r="E54" s="33">
        <v>11524</v>
      </c>
      <c r="F54" s="33"/>
      <c r="G54" s="33">
        <v>23454</v>
      </c>
      <c r="H54" s="33"/>
      <c r="I54" s="33">
        <v>9375</v>
      </c>
      <c r="J54" s="33"/>
      <c r="K54" s="33">
        <v>16174</v>
      </c>
    </row>
    <row r="55" spans="1:11" ht="23.1" customHeight="1">
      <c r="A55" s="23" t="s">
        <v>130</v>
      </c>
      <c r="C55" s="16"/>
      <c r="D55" s="26"/>
      <c r="E55" s="33">
        <v>0</v>
      </c>
      <c r="F55" s="33"/>
      <c r="G55" s="33">
        <v>954</v>
      </c>
      <c r="H55" s="33"/>
      <c r="I55" s="33">
        <v>0</v>
      </c>
      <c r="J55" s="33"/>
      <c r="K55" s="33">
        <v>0</v>
      </c>
    </row>
    <row r="56" spans="1:11" ht="23.1" customHeight="1">
      <c r="A56" s="23" t="s">
        <v>38</v>
      </c>
      <c r="C56" s="16"/>
      <c r="D56" s="26"/>
      <c r="E56" s="76">
        <v>1529757</v>
      </c>
      <c r="F56" s="33"/>
      <c r="G56" s="76">
        <v>1316994</v>
      </c>
      <c r="H56" s="33"/>
      <c r="I56" s="76">
        <v>789515</v>
      </c>
      <c r="J56" s="33"/>
      <c r="K56" s="76">
        <v>689190</v>
      </c>
    </row>
    <row r="57" spans="1:11" ht="23.1" customHeight="1">
      <c r="A57" s="17" t="s">
        <v>5</v>
      </c>
      <c r="C57" s="16"/>
      <c r="D57" s="26"/>
      <c r="E57" s="18">
        <f>SUM(E49:E56)</f>
        <v>4792151</v>
      </c>
      <c r="F57" s="33"/>
      <c r="G57" s="18">
        <f>SUM(G49:G56)</f>
        <v>4037208</v>
      </c>
      <c r="H57" s="33"/>
      <c r="I57" s="18">
        <f>SUM(I49:I56)</f>
        <v>3053572</v>
      </c>
      <c r="J57" s="33"/>
      <c r="K57" s="18">
        <f>SUM(K49:K56)</f>
        <v>2539147</v>
      </c>
    </row>
    <row r="58" spans="1:11" ht="23.1" customHeight="1">
      <c r="A58" s="17" t="s">
        <v>16</v>
      </c>
      <c r="C58" s="16"/>
      <c r="D58" s="26"/>
      <c r="E58" s="26"/>
      <c r="F58" s="26"/>
      <c r="G58" s="26"/>
      <c r="H58" s="26"/>
      <c r="I58" s="26"/>
      <c r="J58" s="26"/>
      <c r="K58" s="26"/>
    </row>
    <row r="59" spans="1:11" ht="23.1" customHeight="1">
      <c r="A59" s="23" t="s">
        <v>200</v>
      </c>
      <c r="C59" s="16"/>
      <c r="D59" s="26"/>
      <c r="E59" s="26"/>
      <c r="F59" s="26"/>
      <c r="G59" s="26"/>
      <c r="H59" s="26"/>
      <c r="I59" s="26"/>
      <c r="J59" s="26"/>
      <c r="K59" s="26"/>
    </row>
    <row r="60" spans="1:11" ht="23.1" customHeight="1">
      <c r="A60" s="23" t="s">
        <v>117</v>
      </c>
      <c r="C60" s="16">
        <v>12</v>
      </c>
      <c r="D60" s="26"/>
      <c r="E60" s="26">
        <v>50925</v>
      </c>
      <c r="F60" s="26"/>
      <c r="G60" s="26">
        <v>0</v>
      </c>
      <c r="H60" s="26"/>
      <c r="I60" s="26">
        <v>50925</v>
      </c>
      <c r="J60" s="26"/>
      <c r="K60" s="26">
        <v>0</v>
      </c>
    </row>
    <row r="61" spans="1:11" ht="23.1" customHeight="1">
      <c r="A61" s="23" t="s">
        <v>118</v>
      </c>
      <c r="C61" s="16"/>
      <c r="D61" s="26"/>
      <c r="E61" s="19"/>
      <c r="F61" s="19"/>
      <c r="G61" s="19"/>
      <c r="H61" s="19"/>
      <c r="I61" s="19"/>
      <c r="J61" s="19"/>
      <c r="K61" s="19"/>
    </row>
    <row r="62" spans="1:11" ht="23.1" customHeight="1">
      <c r="A62" s="23" t="s">
        <v>117</v>
      </c>
      <c r="C62" s="16"/>
      <c r="D62" s="26"/>
      <c r="E62" s="33">
        <v>6366</v>
      </c>
      <c r="F62" s="33"/>
      <c r="G62" s="33">
        <v>4545</v>
      </c>
      <c r="H62" s="33"/>
      <c r="I62" s="33">
        <v>6366</v>
      </c>
      <c r="J62" s="33"/>
      <c r="K62" s="33">
        <v>4262</v>
      </c>
    </row>
    <row r="63" spans="1:11" ht="23.1" customHeight="1">
      <c r="A63" s="23" t="s">
        <v>79</v>
      </c>
      <c r="C63" s="16"/>
      <c r="D63" s="26"/>
      <c r="E63" s="33">
        <v>72067</v>
      </c>
      <c r="F63" s="33"/>
      <c r="G63" s="33">
        <v>68144</v>
      </c>
      <c r="H63" s="33"/>
      <c r="I63" s="33">
        <v>29377</v>
      </c>
      <c r="J63" s="33"/>
      <c r="K63" s="33">
        <v>26702</v>
      </c>
    </row>
    <row r="64" spans="1:11" ht="23.1" customHeight="1">
      <c r="A64" s="17" t="s">
        <v>17</v>
      </c>
      <c r="C64" s="16"/>
      <c r="D64" s="26"/>
      <c r="E64" s="18">
        <f>SUM(E59:E63)</f>
        <v>129358</v>
      </c>
      <c r="F64" s="33"/>
      <c r="G64" s="18">
        <f>SUM(G59:G63)</f>
        <v>72689</v>
      </c>
      <c r="H64" s="33"/>
      <c r="I64" s="18">
        <f>SUM(I59:I63)</f>
        <v>86668</v>
      </c>
      <c r="J64" s="33"/>
      <c r="K64" s="18">
        <f>SUM(K59:K63)</f>
        <v>30964</v>
      </c>
    </row>
    <row r="65" spans="1:13" ht="23.1" customHeight="1">
      <c r="A65" s="17" t="s">
        <v>6</v>
      </c>
      <c r="D65" s="26"/>
      <c r="E65" s="76">
        <f>SUM(E57+E64)</f>
        <v>4921509</v>
      </c>
      <c r="F65" s="33"/>
      <c r="G65" s="76">
        <f>SUM(G57+G64)</f>
        <v>4109897</v>
      </c>
      <c r="H65" s="33"/>
      <c r="I65" s="76">
        <f>SUM(I57+I64)</f>
        <v>3140240</v>
      </c>
      <c r="J65" s="33"/>
      <c r="K65" s="76">
        <f>SUM(K57+K64)</f>
        <v>2570111</v>
      </c>
    </row>
    <row r="66" spans="1:13" ht="23.1" customHeight="1">
      <c r="D66" s="23"/>
      <c r="E66" s="23"/>
      <c r="F66" s="23"/>
      <c r="G66" s="23"/>
      <c r="H66" s="23"/>
      <c r="I66" s="23"/>
      <c r="J66" s="23"/>
      <c r="K66" s="23"/>
    </row>
    <row r="67" spans="1:13" ht="23.1" customHeight="1">
      <c r="A67" s="30" t="s">
        <v>157</v>
      </c>
      <c r="B67" s="30"/>
      <c r="D67" s="23"/>
      <c r="E67" s="23"/>
      <c r="F67" s="23"/>
      <c r="G67" s="23"/>
      <c r="H67" s="23"/>
      <c r="I67" s="23"/>
      <c r="J67" s="23"/>
      <c r="K67" s="23"/>
    </row>
    <row r="68" spans="1:13" ht="23.1" customHeight="1">
      <c r="A68" s="30"/>
      <c r="B68" s="30"/>
      <c r="D68" s="23"/>
      <c r="E68" s="23"/>
      <c r="F68" s="23"/>
      <c r="G68" s="23"/>
      <c r="H68" s="23"/>
      <c r="I68" s="23"/>
      <c r="J68" s="23"/>
      <c r="K68" s="23"/>
    </row>
    <row r="69" spans="1:13" ht="23.1" customHeight="1">
      <c r="A69" s="30"/>
      <c r="B69" s="30"/>
      <c r="D69" s="23"/>
      <c r="E69" s="23"/>
      <c r="F69" s="23"/>
      <c r="G69" s="23"/>
      <c r="H69" s="23"/>
      <c r="I69" s="23"/>
      <c r="J69" s="23"/>
      <c r="K69" s="23"/>
    </row>
    <row r="70" spans="1:13" ht="23.1" customHeight="1">
      <c r="A70" s="30"/>
      <c r="B70" s="30"/>
      <c r="D70" s="23"/>
      <c r="E70" s="23"/>
      <c r="F70" s="23"/>
      <c r="G70" s="23"/>
      <c r="H70" s="23"/>
      <c r="I70" s="23"/>
      <c r="J70" s="23"/>
      <c r="K70" s="23"/>
    </row>
    <row r="71" spans="1:13" ht="23.1" customHeight="1">
      <c r="A71" s="30"/>
      <c r="B71" s="30"/>
      <c r="D71" s="23"/>
      <c r="E71" s="23"/>
      <c r="F71" s="23"/>
      <c r="G71" s="23"/>
      <c r="H71" s="23"/>
      <c r="I71" s="23"/>
      <c r="J71" s="23"/>
      <c r="K71" s="23"/>
    </row>
    <row r="72" spans="1:13" ht="23.1" customHeight="1">
      <c r="A72" s="17" t="s">
        <v>31</v>
      </c>
      <c r="B72" s="29"/>
      <c r="C72" s="21"/>
      <c r="D72" s="22"/>
      <c r="E72" s="22"/>
      <c r="F72" s="22"/>
      <c r="G72" s="22"/>
      <c r="H72" s="22"/>
      <c r="I72" s="22"/>
      <c r="J72" s="22"/>
      <c r="K72" s="22"/>
    </row>
    <row r="73" spans="1:13" ht="23.1" customHeight="1">
      <c r="A73" s="17" t="s">
        <v>178</v>
      </c>
      <c r="B73" s="29"/>
      <c r="C73" s="21"/>
      <c r="D73" s="22"/>
      <c r="E73" s="22"/>
      <c r="F73" s="22"/>
      <c r="G73" s="22"/>
      <c r="H73" s="22"/>
      <c r="I73" s="22"/>
      <c r="J73" s="22"/>
      <c r="K73" s="22"/>
    </row>
    <row r="74" spans="1:13" ht="23.1" customHeight="1">
      <c r="A74" s="17" t="s">
        <v>166</v>
      </c>
      <c r="B74" s="17"/>
      <c r="C74" s="21"/>
      <c r="D74" s="22"/>
      <c r="E74" s="22"/>
      <c r="F74" s="22"/>
      <c r="G74" s="22"/>
      <c r="H74" s="22"/>
      <c r="I74" s="22"/>
      <c r="J74" s="22"/>
      <c r="K74" s="22"/>
    </row>
    <row r="75" spans="1:13" ht="23.1" customHeight="1">
      <c r="K75" s="20" t="s">
        <v>98</v>
      </c>
    </row>
    <row r="76" spans="1:13" ht="23.1" customHeight="1">
      <c r="E76" s="89" t="s">
        <v>30</v>
      </c>
      <c r="F76" s="89"/>
      <c r="G76" s="89"/>
      <c r="H76" s="35"/>
      <c r="I76" s="88" t="s">
        <v>32</v>
      </c>
      <c r="J76" s="88"/>
      <c r="K76" s="88"/>
    </row>
    <row r="77" spans="1:13" s="36" customFormat="1" ht="23.1" customHeight="1">
      <c r="C77" s="37" t="s">
        <v>0</v>
      </c>
      <c r="D77" s="24"/>
      <c r="E77" s="38" t="s">
        <v>167</v>
      </c>
      <c r="F77" s="24"/>
      <c r="G77" s="38" t="s">
        <v>174</v>
      </c>
      <c r="H77" s="39"/>
      <c r="I77" s="38" t="s">
        <v>167</v>
      </c>
      <c r="J77" s="24"/>
      <c r="K77" s="38" t="s">
        <v>174</v>
      </c>
      <c r="M77" s="23"/>
    </row>
    <row r="78" spans="1:13" s="36" customFormat="1" ht="23.1" customHeight="1">
      <c r="C78" s="37"/>
      <c r="D78" s="24"/>
      <c r="E78" s="40" t="s">
        <v>105</v>
      </c>
      <c r="F78" s="24"/>
      <c r="G78" s="40" t="s">
        <v>106</v>
      </c>
      <c r="H78" s="40"/>
      <c r="I78" s="40" t="s">
        <v>105</v>
      </c>
      <c r="J78" s="24"/>
      <c r="K78" s="40" t="s">
        <v>106</v>
      </c>
      <c r="M78" s="23"/>
    </row>
    <row r="79" spans="1:13" s="36" customFormat="1" ht="23.1" customHeight="1">
      <c r="C79" s="37"/>
      <c r="D79" s="24"/>
      <c r="E79" s="40" t="s">
        <v>107</v>
      </c>
      <c r="F79" s="24"/>
      <c r="G79" s="32"/>
      <c r="H79" s="32"/>
      <c r="I79" s="40" t="s">
        <v>107</v>
      </c>
      <c r="J79" s="24"/>
      <c r="K79" s="32"/>
      <c r="M79" s="23"/>
    </row>
    <row r="80" spans="1:13" ht="23.1" customHeight="1">
      <c r="A80" s="17" t="s">
        <v>82</v>
      </c>
      <c r="D80" s="24"/>
      <c r="E80" s="24"/>
      <c r="F80" s="24"/>
      <c r="G80" s="24"/>
      <c r="H80" s="24"/>
      <c r="I80" s="24"/>
      <c r="J80" s="24"/>
      <c r="K80" s="24"/>
    </row>
    <row r="81" spans="1:11" ht="23.1" customHeight="1">
      <c r="A81" s="17" t="s">
        <v>7</v>
      </c>
      <c r="D81" s="26"/>
      <c r="E81" s="26"/>
      <c r="F81" s="26"/>
      <c r="G81" s="26"/>
      <c r="H81" s="26"/>
      <c r="I81" s="26"/>
      <c r="J81" s="26"/>
      <c r="K81" s="26"/>
    </row>
    <row r="82" spans="1:11" ht="23.1" customHeight="1">
      <c r="A82" s="23" t="s">
        <v>39</v>
      </c>
      <c r="C82" s="16">
        <v>16</v>
      </c>
      <c r="D82" s="26"/>
      <c r="E82" s="26"/>
      <c r="F82" s="26"/>
      <c r="G82" s="26"/>
      <c r="H82" s="26"/>
      <c r="I82" s="26"/>
      <c r="J82" s="26"/>
      <c r="K82" s="26"/>
    </row>
    <row r="83" spans="1:11" ht="23.1" customHeight="1">
      <c r="A83" s="23" t="s">
        <v>40</v>
      </c>
      <c r="D83" s="26"/>
      <c r="E83" s="26"/>
      <c r="F83" s="26"/>
      <c r="G83" s="26"/>
      <c r="H83" s="26"/>
      <c r="I83" s="26"/>
      <c r="J83" s="26"/>
      <c r="K83" s="26"/>
    </row>
    <row r="84" spans="1:11" ht="23.1" customHeight="1">
      <c r="A84" s="23" t="s">
        <v>159</v>
      </c>
      <c r="D84" s="26"/>
      <c r="E84" s="71"/>
      <c r="F84" s="33"/>
      <c r="G84" s="71"/>
      <c r="H84" s="33"/>
      <c r="I84" s="71"/>
      <c r="J84" s="19"/>
      <c r="K84" s="71"/>
    </row>
    <row r="85" spans="1:11" ht="23.1" customHeight="1">
      <c r="A85" s="23" t="s">
        <v>59</v>
      </c>
      <c r="D85" s="28"/>
      <c r="E85" s="73">
        <v>133527</v>
      </c>
      <c r="F85" s="19"/>
      <c r="G85" s="73">
        <v>133527</v>
      </c>
      <c r="H85" s="19"/>
      <c r="I85" s="73">
        <v>133527</v>
      </c>
      <c r="J85" s="19"/>
      <c r="K85" s="73">
        <v>133527</v>
      </c>
    </row>
    <row r="86" spans="1:11" ht="23.1" customHeight="1">
      <c r="A86" s="23" t="s">
        <v>160</v>
      </c>
      <c r="D86" s="28"/>
      <c r="E86" s="72">
        <v>813473</v>
      </c>
      <c r="F86" s="19"/>
      <c r="G86" s="72">
        <v>813473</v>
      </c>
      <c r="H86" s="19"/>
      <c r="I86" s="72">
        <v>813473</v>
      </c>
      <c r="J86" s="19"/>
      <c r="K86" s="72">
        <v>813473</v>
      </c>
    </row>
    <row r="87" spans="1:11" ht="23.1" customHeight="1" thickBot="1">
      <c r="C87" s="16"/>
      <c r="D87" s="26"/>
      <c r="E87" s="74">
        <f>SUM(E85:E86)</f>
        <v>947000</v>
      </c>
      <c r="F87" s="33"/>
      <c r="G87" s="74">
        <f>SUM(G85:G86)</f>
        <v>947000</v>
      </c>
      <c r="H87" s="33"/>
      <c r="I87" s="74">
        <f>SUM(I85:I86)</f>
        <v>947000</v>
      </c>
      <c r="J87" s="33"/>
      <c r="K87" s="74">
        <f>SUM(K85:K86)</f>
        <v>947000</v>
      </c>
    </row>
    <row r="88" spans="1:11" ht="23.1" customHeight="1" thickTop="1">
      <c r="A88" s="23" t="s">
        <v>41</v>
      </c>
      <c r="D88" s="26"/>
      <c r="E88" s="33"/>
      <c r="F88" s="33"/>
      <c r="G88" s="33"/>
      <c r="H88" s="33"/>
      <c r="I88" s="33"/>
      <c r="J88" s="33"/>
      <c r="K88" s="33"/>
    </row>
    <row r="89" spans="1:11" ht="23.1" customHeight="1">
      <c r="A89" s="23" t="s">
        <v>159</v>
      </c>
      <c r="D89" s="26"/>
      <c r="E89" s="71"/>
      <c r="F89" s="33"/>
      <c r="G89" s="71"/>
      <c r="H89" s="33"/>
      <c r="I89" s="71"/>
      <c r="J89" s="19"/>
      <c r="K89" s="71"/>
    </row>
    <row r="90" spans="1:11" ht="23.1" customHeight="1">
      <c r="A90" s="23" t="s">
        <v>59</v>
      </c>
      <c r="D90" s="28"/>
      <c r="E90" s="73">
        <v>133527</v>
      </c>
      <c r="F90" s="19"/>
      <c r="G90" s="73">
        <v>133527</v>
      </c>
      <c r="H90" s="19"/>
      <c r="I90" s="73">
        <v>133527</v>
      </c>
      <c r="J90" s="19"/>
      <c r="K90" s="73">
        <v>133527</v>
      </c>
    </row>
    <row r="91" spans="1:11" ht="23.1" customHeight="1">
      <c r="A91" s="23" t="s">
        <v>160</v>
      </c>
      <c r="D91" s="28"/>
      <c r="E91" s="72">
        <v>813473</v>
      </c>
      <c r="F91" s="19"/>
      <c r="G91" s="72">
        <v>813473</v>
      </c>
      <c r="H91" s="19"/>
      <c r="I91" s="72">
        <v>813473</v>
      </c>
      <c r="J91" s="19"/>
      <c r="K91" s="72">
        <v>813473</v>
      </c>
    </row>
    <row r="92" spans="1:11" ht="23.1" customHeight="1">
      <c r="D92" s="26"/>
      <c r="E92" s="19">
        <f>SUM(E90:E91)</f>
        <v>947000</v>
      </c>
      <c r="F92" s="33"/>
      <c r="G92" s="19">
        <f>SUM(G90:G91)</f>
        <v>947000</v>
      </c>
      <c r="H92" s="33"/>
      <c r="I92" s="19">
        <f>SUM(I90:I91)</f>
        <v>947000</v>
      </c>
      <c r="J92" s="33"/>
      <c r="K92" s="19">
        <f>SUM(K90:K91)</f>
        <v>947000</v>
      </c>
    </row>
    <row r="93" spans="1:11" ht="23.1" customHeight="1">
      <c r="A93" s="23" t="s">
        <v>42</v>
      </c>
      <c r="C93" s="16"/>
      <c r="D93" s="26"/>
      <c r="E93" s="33">
        <v>471</v>
      </c>
      <c r="F93" s="33"/>
      <c r="G93" s="33">
        <v>471</v>
      </c>
      <c r="H93" s="33"/>
      <c r="I93" s="33">
        <v>471</v>
      </c>
      <c r="J93" s="33"/>
      <c r="K93" s="33">
        <v>471</v>
      </c>
    </row>
    <row r="94" spans="1:11" ht="23.1" customHeight="1">
      <c r="A94" s="23" t="s">
        <v>43</v>
      </c>
      <c r="D94" s="26"/>
      <c r="E94" s="33"/>
      <c r="F94" s="33"/>
      <c r="G94" s="33"/>
      <c r="H94" s="33"/>
      <c r="I94" s="33"/>
      <c r="J94" s="33"/>
      <c r="K94" s="33"/>
    </row>
    <row r="95" spans="1:11" ht="23.1" customHeight="1">
      <c r="A95" s="23" t="s">
        <v>44</v>
      </c>
      <c r="C95" s="16"/>
      <c r="D95" s="26"/>
      <c r="E95" s="71">
        <f>'ce (conso)'!I22</f>
        <v>76417</v>
      </c>
      <c r="F95" s="33"/>
      <c r="G95" s="71">
        <f>'ce (conso)'!I19</f>
        <v>76417</v>
      </c>
      <c r="H95" s="33"/>
      <c r="I95" s="71">
        <f>'ce (separate)'!J20</f>
        <v>76417</v>
      </c>
      <c r="J95" s="33"/>
      <c r="K95" s="71">
        <f>'ce (separate)'!J17</f>
        <v>76417</v>
      </c>
    </row>
    <row r="96" spans="1:11" ht="23.1" customHeight="1">
      <c r="A96" s="23" t="s">
        <v>45</v>
      </c>
      <c r="D96" s="26"/>
      <c r="E96" s="72">
        <f>'ce (conso)'!K22</f>
        <v>1323821</v>
      </c>
      <c r="F96" s="33"/>
      <c r="G96" s="72">
        <f>'ce (conso)'!K19</f>
        <v>1405716</v>
      </c>
      <c r="H96" s="33"/>
      <c r="I96" s="72">
        <f>'ce (separate)'!L20</f>
        <v>519787</v>
      </c>
      <c r="J96" s="33"/>
      <c r="K96" s="72">
        <f>'ce (separate)'!L17</f>
        <v>509904</v>
      </c>
    </row>
    <row r="97" spans="1:11" ht="23.1" customHeight="1">
      <c r="D97" s="26"/>
      <c r="E97" s="19">
        <f>SUM(E95:E96)</f>
        <v>1400238</v>
      </c>
      <c r="F97" s="33"/>
      <c r="G97" s="19">
        <f>SUM(G95:G96)</f>
        <v>1482133</v>
      </c>
      <c r="H97" s="33"/>
      <c r="I97" s="19">
        <f>SUM(I95:I96)</f>
        <v>596204</v>
      </c>
      <c r="J97" s="33"/>
      <c r="K97" s="19">
        <f>SUM(K95:K96)</f>
        <v>586321</v>
      </c>
    </row>
    <row r="98" spans="1:11" ht="23.1" customHeight="1">
      <c r="A98" s="23" t="s">
        <v>83</v>
      </c>
      <c r="D98" s="26"/>
      <c r="E98" s="76">
        <f>'ce (conso)'!M22</f>
        <v>96547</v>
      </c>
      <c r="F98" s="33"/>
      <c r="G98" s="76">
        <v>96547</v>
      </c>
      <c r="H98" s="33"/>
      <c r="I98" s="76">
        <v>0</v>
      </c>
      <c r="J98" s="33"/>
      <c r="K98" s="76">
        <v>0</v>
      </c>
    </row>
    <row r="99" spans="1:11" ht="23.1" customHeight="1">
      <c r="A99" s="17" t="s">
        <v>12</v>
      </c>
      <c r="D99" s="26"/>
      <c r="E99" s="76">
        <f>SUM(E92:E98)-E97</f>
        <v>2444256</v>
      </c>
      <c r="F99" s="33"/>
      <c r="G99" s="76">
        <f>SUM(G92:G98)-G97</f>
        <v>2526151</v>
      </c>
      <c r="H99" s="33"/>
      <c r="I99" s="76">
        <f>SUM(I92:I98)-I97</f>
        <v>1543675</v>
      </c>
      <c r="J99" s="33"/>
      <c r="K99" s="76">
        <f>SUM(K92:K98)-K97</f>
        <v>1533792</v>
      </c>
    </row>
    <row r="100" spans="1:11" ht="23.1" customHeight="1" thickBot="1">
      <c r="A100" s="17" t="s">
        <v>8</v>
      </c>
      <c r="D100" s="26"/>
      <c r="E100" s="74">
        <f>E99+E65</f>
        <v>7365765</v>
      </c>
      <c r="F100" s="33"/>
      <c r="G100" s="74">
        <f>G99+G65</f>
        <v>6636048</v>
      </c>
      <c r="H100" s="33"/>
      <c r="I100" s="74">
        <f>I99+I65</f>
        <v>4683915</v>
      </c>
      <c r="J100" s="33"/>
      <c r="K100" s="74">
        <f>K99+K65</f>
        <v>4103903</v>
      </c>
    </row>
    <row r="101" spans="1:11" ht="23.1" customHeight="1" thickTop="1">
      <c r="A101" s="30"/>
      <c r="B101" s="30"/>
      <c r="E101" s="41"/>
      <c r="F101" s="41"/>
      <c r="G101" s="41"/>
      <c r="H101" s="41"/>
      <c r="I101" s="41"/>
      <c r="J101" s="41"/>
      <c r="K101" s="41"/>
    </row>
    <row r="102" spans="1:11" ht="23.1" customHeight="1">
      <c r="A102" s="30" t="s">
        <v>157</v>
      </c>
      <c r="B102" s="30"/>
    </row>
    <row r="103" spans="1:11" ht="16.5" customHeight="1">
      <c r="A103" s="30"/>
      <c r="B103" s="30"/>
    </row>
    <row r="104" spans="1:11" ht="16.5" customHeight="1">
      <c r="A104" s="42"/>
      <c r="B104" s="42"/>
      <c r="C104" s="30"/>
      <c r="D104" s="27"/>
      <c r="E104" s="27"/>
    </row>
    <row r="105" spans="1:11" ht="16.5" customHeight="1">
      <c r="A105" s="30"/>
      <c r="B105" s="30"/>
      <c r="C105" s="30"/>
      <c r="D105" s="27"/>
      <c r="E105" s="27"/>
    </row>
    <row r="106" spans="1:11" ht="23.1" customHeight="1">
      <c r="A106" s="30"/>
      <c r="B106" s="30"/>
      <c r="C106" s="27" t="s">
        <v>9</v>
      </c>
      <c r="D106" s="23"/>
      <c r="E106" s="27"/>
    </row>
    <row r="107" spans="1:11" ht="16.5" customHeight="1">
      <c r="A107" s="42"/>
      <c r="B107" s="42"/>
      <c r="C107" s="30"/>
      <c r="D107" s="27"/>
      <c r="E107" s="27"/>
    </row>
  </sheetData>
  <mergeCells count="6">
    <mergeCell ref="I5:K5"/>
    <mergeCell ref="I43:K43"/>
    <mergeCell ref="I76:K76"/>
    <mergeCell ref="E5:G5"/>
    <mergeCell ref="E43:G43"/>
    <mergeCell ref="E76:G76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5" orientation="portrait" r:id="rId1"/>
  <rowBreaks count="2" manualBreakCount="2">
    <brk id="38" max="11" man="1"/>
    <brk id="7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6"/>
  <sheetViews>
    <sheetView showGridLines="0" tabSelected="1" view="pageBreakPreview" zoomScaleNormal="115" zoomScaleSheetLayoutView="100" workbookViewId="0">
      <selection activeCell="X10" sqref="X10"/>
    </sheetView>
  </sheetViews>
  <sheetFormatPr defaultColWidth="9.140625" defaultRowHeight="21.6" customHeight="1"/>
  <cols>
    <col min="1" max="1" width="45.7109375" style="23" customWidth="1"/>
    <col min="2" max="2" width="1.7109375" style="23" customWidth="1"/>
    <col min="3" max="3" width="5.7109375" style="27" customWidth="1"/>
    <col min="4" max="4" width="1.7109375" style="34" customWidth="1"/>
    <col min="5" max="5" width="11.7109375" style="34" customWidth="1"/>
    <col min="6" max="6" width="1.7109375" style="34" customWidth="1"/>
    <col min="7" max="7" width="11.7109375" style="34" customWidth="1"/>
    <col min="8" max="8" width="1.7109375" style="34" customWidth="1"/>
    <col min="9" max="9" width="11.7109375" style="34" customWidth="1"/>
    <col min="10" max="10" width="1.7109375" style="34" customWidth="1"/>
    <col min="11" max="11" width="11.7109375" style="34" customWidth="1"/>
    <col min="12" max="12" width="1.7109375" style="46" customWidth="1"/>
    <col min="13" max="14" width="11.85546875" style="23" bestFit="1" customWidth="1"/>
    <col min="15" max="15" width="9.42578125" style="23" bestFit="1" customWidth="1"/>
    <col min="16" max="16384" width="9.140625" style="23"/>
  </cols>
  <sheetData>
    <row r="1" spans="1:12" ht="21.6" customHeight="1">
      <c r="K1" s="20" t="s">
        <v>104</v>
      </c>
    </row>
    <row r="2" spans="1:12" ht="21.6" customHeight="1">
      <c r="A2" s="17" t="s">
        <v>31</v>
      </c>
      <c r="B2" s="29"/>
      <c r="C2" s="21"/>
      <c r="D2" s="22"/>
      <c r="E2" s="22"/>
      <c r="F2" s="22"/>
      <c r="G2" s="22"/>
      <c r="H2" s="22"/>
      <c r="I2" s="22"/>
      <c r="J2" s="22"/>
      <c r="K2" s="22"/>
    </row>
    <row r="3" spans="1:12" ht="21.6" customHeight="1">
      <c r="A3" s="17" t="s">
        <v>76</v>
      </c>
      <c r="B3" s="29"/>
      <c r="C3" s="21"/>
      <c r="D3" s="22"/>
      <c r="E3" s="22"/>
      <c r="F3" s="22"/>
      <c r="G3" s="22"/>
      <c r="H3" s="22"/>
      <c r="I3" s="22"/>
      <c r="J3" s="22"/>
      <c r="K3" s="22"/>
    </row>
    <row r="4" spans="1:12" ht="21.6" customHeight="1">
      <c r="A4" s="17" t="s">
        <v>173</v>
      </c>
      <c r="B4" s="29"/>
      <c r="C4" s="21"/>
      <c r="D4" s="22"/>
      <c r="E4" s="22"/>
      <c r="F4" s="22"/>
      <c r="G4" s="22"/>
      <c r="H4" s="22"/>
      <c r="I4" s="22"/>
      <c r="J4" s="22"/>
      <c r="K4" s="22"/>
    </row>
    <row r="5" spans="1:12" ht="21.6" customHeight="1">
      <c r="H5" s="20"/>
      <c r="K5" s="20" t="s">
        <v>103</v>
      </c>
    </row>
    <row r="6" spans="1:12" ht="21.6" customHeight="1">
      <c r="E6" s="44"/>
      <c r="F6" s="45" t="s">
        <v>30</v>
      </c>
      <c r="G6" s="44"/>
      <c r="H6" s="20"/>
      <c r="I6" s="47"/>
      <c r="J6" s="44" t="s">
        <v>32</v>
      </c>
      <c r="K6" s="47"/>
      <c r="L6" s="20"/>
    </row>
    <row r="7" spans="1:12" s="36" customFormat="1" ht="21.6" customHeight="1">
      <c r="C7" s="37" t="s">
        <v>0</v>
      </c>
      <c r="D7" s="24"/>
      <c r="E7" s="48" t="s">
        <v>169</v>
      </c>
      <c r="F7" s="24"/>
      <c r="G7" s="49">
        <v>2566</v>
      </c>
      <c r="H7" s="49"/>
      <c r="I7" s="48" t="s">
        <v>169</v>
      </c>
      <c r="J7" s="24"/>
      <c r="K7" s="49">
        <v>2566</v>
      </c>
      <c r="L7" s="50"/>
    </row>
    <row r="8" spans="1:12" s="36" customFormat="1" ht="21.6" customHeight="1">
      <c r="A8" s="51" t="s">
        <v>77</v>
      </c>
      <c r="C8" s="37"/>
      <c r="D8" s="24"/>
      <c r="E8" s="48"/>
      <c r="F8" s="24"/>
      <c r="G8" s="49"/>
      <c r="H8" s="49"/>
      <c r="I8" s="48"/>
      <c r="J8" s="24"/>
      <c r="K8" s="49"/>
      <c r="L8" s="50"/>
    </row>
    <row r="9" spans="1:12" ht="21.6" customHeight="1">
      <c r="A9" s="51" t="s">
        <v>46</v>
      </c>
    </row>
    <row r="10" spans="1:12" ht="21.6" customHeight="1">
      <c r="A10" s="23" t="s">
        <v>181</v>
      </c>
      <c r="C10" s="16">
        <v>13</v>
      </c>
      <c r="E10" s="33">
        <v>1601374</v>
      </c>
      <c r="F10" s="33"/>
      <c r="G10" s="33">
        <v>1445405</v>
      </c>
      <c r="H10" s="33"/>
      <c r="I10" s="33">
        <v>1315826</v>
      </c>
      <c r="J10" s="33"/>
      <c r="K10" s="33">
        <v>1249007</v>
      </c>
    </row>
    <row r="11" spans="1:12" ht="21.6" customHeight="1">
      <c r="A11" s="23" t="s">
        <v>182</v>
      </c>
      <c r="C11" s="16">
        <v>13</v>
      </c>
      <c r="E11" s="33">
        <v>508037</v>
      </c>
      <c r="F11" s="33"/>
      <c r="G11" s="33">
        <v>331455</v>
      </c>
      <c r="H11" s="33"/>
      <c r="I11" s="33">
        <v>219187</v>
      </c>
      <c r="J11" s="33"/>
      <c r="K11" s="33">
        <v>146553</v>
      </c>
    </row>
    <row r="12" spans="1:12" ht="21.6" customHeight="1">
      <c r="A12" s="23" t="s">
        <v>58</v>
      </c>
      <c r="C12" s="52"/>
      <c r="E12" s="33">
        <v>64742</v>
      </c>
      <c r="F12" s="33"/>
      <c r="G12" s="33">
        <v>99490</v>
      </c>
      <c r="H12" s="33"/>
      <c r="I12" s="33">
        <v>54314</v>
      </c>
      <c r="J12" s="33"/>
      <c r="K12" s="33">
        <v>56419</v>
      </c>
    </row>
    <row r="13" spans="1:12" ht="21.6" customHeight="1">
      <c r="A13" s="51" t="s">
        <v>47</v>
      </c>
      <c r="E13" s="18">
        <f>SUM(E10:E12)</f>
        <v>2174153</v>
      </c>
      <c r="F13" s="33"/>
      <c r="G13" s="18">
        <f>SUM(G10:G12)</f>
        <v>1876350</v>
      </c>
      <c r="H13" s="33"/>
      <c r="I13" s="18">
        <f>SUM(I10:I12)</f>
        <v>1589327</v>
      </c>
      <c r="J13" s="33"/>
      <c r="K13" s="18">
        <f>SUM(K10:K12)</f>
        <v>1451979</v>
      </c>
    </row>
    <row r="14" spans="1:12" ht="21.6" customHeight="1">
      <c r="A14" s="51" t="s">
        <v>48</v>
      </c>
      <c r="C14" s="16"/>
      <c r="E14" s="33"/>
      <c r="F14" s="33"/>
      <c r="G14" s="33"/>
      <c r="H14" s="33"/>
      <c r="I14" s="33"/>
      <c r="J14" s="33"/>
      <c r="K14" s="33"/>
    </row>
    <row r="15" spans="1:12" ht="21.6" customHeight="1">
      <c r="A15" s="23" t="s">
        <v>183</v>
      </c>
      <c r="C15" s="16"/>
      <c r="D15" s="34">
        <f>-E15</f>
        <v>-1461953</v>
      </c>
      <c r="E15" s="33">
        <v>1461953</v>
      </c>
      <c r="F15" s="33"/>
      <c r="G15" s="33">
        <v>1300508</v>
      </c>
      <c r="H15" s="33"/>
      <c r="I15" s="33">
        <v>1230920</v>
      </c>
      <c r="J15" s="33"/>
      <c r="K15" s="33">
        <v>1147918</v>
      </c>
    </row>
    <row r="16" spans="1:12" ht="21.6" customHeight="1">
      <c r="A16" s="23" t="s">
        <v>184</v>
      </c>
      <c r="C16" s="16"/>
      <c r="E16" s="33">
        <v>451716</v>
      </c>
      <c r="F16" s="33"/>
      <c r="G16" s="33">
        <v>309319</v>
      </c>
      <c r="H16" s="33"/>
      <c r="I16" s="33">
        <v>204233</v>
      </c>
      <c r="J16" s="33"/>
      <c r="K16" s="33">
        <v>137393</v>
      </c>
    </row>
    <row r="17" spans="1:11" ht="21.6" customHeight="1">
      <c r="A17" s="23" t="s">
        <v>116</v>
      </c>
      <c r="D17" s="34">
        <f t="shared" ref="D17:D18" si="0">-E17</f>
        <v>-151854</v>
      </c>
      <c r="E17" s="33">
        <v>151854</v>
      </c>
      <c r="F17" s="33"/>
      <c r="G17" s="33">
        <v>148544</v>
      </c>
      <c r="H17" s="33"/>
      <c r="I17" s="33">
        <v>89110</v>
      </c>
      <c r="J17" s="33"/>
      <c r="K17" s="33">
        <v>87834</v>
      </c>
    </row>
    <row r="18" spans="1:11" ht="21.6" customHeight="1">
      <c r="A18" s="23" t="s">
        <v>62</v>
      </c>
      <c r="D18" s="34">
        <f t="shared" si="0"/>
        <v>-64434</v>
      </c>
      <c r="E18" s="33">
        <v>64434</v>
      </c>
      <c r="F18" s="33"/>
      <c r="G18" s="33">
        <v>59561</v>
      </c>
      <c r="H18" s="33"/>
      <c r="I18" s="33">
        <v>45019</v>
      </c>
      <c r="J18" s="33"/>
      <c r="K18" s="34">
        <v>47130</v>
      </c>
    </row>
    <row r="19" spans="1:11" ht="21.6" customHeight="1">
      <c r="A19" s="23" t="s">
        <v>201</v>
      </c>
      <c r="E19" s="33">
        <v>-3111</v>
      </c>
      <c r="F19" s="19"/>
      <c r="G19" s="33">
        <v>-768</v>
      </c>
      <c r="H19" s="19"/>
      <c r="I19" s="33">
        <v>-237</v>
      </c>
      <c r="J19" s="19"/>
      <c r="K19" s="33">
        <v>-1203</v>
      </c>
    </row>
    <row r="20" spans="1:11" ht="21.6" customHeight="1">
      <c r="A20" s="23" t="s">
        <v>189</v>
      </c>
      <c r="E20" s="19"/>
      <c r="F20" s="19"/>
      <c r="G20" s="19"/>
      <c r="H20" s="19"/>
      <c r="I20" s="19"/>
      <c r="J20" s="19"/>
    </row>
    <row r="21" spans="1:11" ht="21.6" customHeight="1">
      <c r="A21" s="23" t="s">
        <v>134</v>
      </c>
      <c r="E21" s="76">
        <v>-396</v>
      </c>
      <c r="F21" s="33"/>
      <c r="G21" s="76">
        <v>-529</v>
      </c>
      <c r="H21" s="33"/>
      <c r="I21" s="76">
        <v>-396</v>
      </c>
      <c r="J21" s="33"/>
      <c r="K21" s="19">
        <v>-529</v>
      </c>
    </row>
    <row r="22" spans="1:11" ht="21.6" customHeight="1">
      <c r="A22" s="51" t="s">
        <v>49</v>
      </c>
      <c r="C22" s="16"/>
      <c r="E22" s="18">
        <f>SUM(E14:E21)</f>
        <v>2126450</v>
      </c>
      <c r="F22" s="33"/>
      <c r="G22" s="18">
        <f>SUM(G14:G21)</f>
        <v>1816635</v>
      </c>
      <c r="H22" s="33"/>
      <c r="I22" s="18">
        <f>SUM(I14:I21)</f>
        <v>1568649</v>
      </c>
      <c r="J22" s="33"/>
      <c r="K22" s="18">
        <f>SUM(K14:K21)</f>
        <v>1418543</v>
      </c>
    </row>
    <row r="23" spans="1:11" ht="21.6" customHeight="1">
      <c r="A23" s="53" t="s">
        <v>136</v>
      </c>
      <c r="C23" s="16"/>
      <c r="E23" s="33">
        <f>SUM(E13-E22)</f>
        <v>47703</v>
      </c>
      <c r="F23" s="33"/>
      <c r="G23" s="33">
        <f>SUM(G13-G22)</f>
        <v>59715</v>
      </c>
      <c r="H23" s="33"/>
      <c r="I23" s="33">
        <f>SUM(I13-I22)</f>
        <v>20678</v>
      </c>
      <c r="J23" s="33"/>
      <c r="K23" s="33">
        <f>SUM(K13-K22)</f>
        <v>33436</v>
      </c>
    </row>
    <row r="24" spans="1:11" ht="21.6" customHeight="1">
      <c r="A24" s="23" t="s">
        <v>156</v>
      </c>
      <c r="C24" s="52">
        <v>7.2</v>
      </c>
      <c r="E24" s="33">
        <v>-128759</v>
      </c>
      <c r="F24" s="19"/>
      <c r="G24" s="33">
        <v>-9089</v>
      </c>
      <c r="H24" s="19"/>
      <c r="I24" s="33">
        <v>0</v>
      </c>
      <c r="J24" s="19"/>
      <c r="K24" s="33">
        <v>0</v>
      </c>
    </row>
    <row r="25" spans="1:11" ht="21.6" customHeight="1">
      <c r="A25" s="23" t="s">
        <v>137</v>
      </c>
      <c r="C25" s="52">
        <v>8.1999999999999993</v>
      </c>
      <c r="E25" s="33">
        <v>-1010</v>
      </c>
      <c r="F25" s="19"/>
      <c r="G25" s="33">
        <v>-608</v>
      </c>
      <c r="H25" s="19"/>
      <c r="I25" s="33">
        <v>0</v>
      </c>
      <c r="J25" s="19"/>
      <c r="K25" s="33">
        <v>0</v>
      </c>
    </row>
    <row r="26" spans="1:11" ht="21.6" customHeight="1">
      <c r="A26" s="23" t="s">
        <v>131</v>
      </c>
      <c r="C26" s="52"/>
      <c r="E26" s="33">
        <v>13578</v>
      </c>
      <c r="F26" s="19"/>
      <c r="G26" s="33">
        <v>8964</v>
      </c>
      <c r="H26" s="19"/>
      <c r="I26" s="33">
        <v>8595</v>
      </c>
      <c r="J26" s="19"/>
      <c r="K26" s="33">
        <v>8950</v>
      </c>
    </row>
    <row r="27" spans="1:11" ht="21.6" customHeight="1">
      <c r="A27" s="23" t="s">
        <v>122</v>
      </c>
      <c r="E27" s="76">
        <v>-20486</v>
      </c>
      <c r="F27" s="19"/>
      <c r="G27" s="76">
        <v>-22458</v>
      </c>
      <c r="H27" s="19"/>
      <c r="I27" s="76">
        <v>-14562</v>
      </c>
      <c r="J27" s="19"/>
      <c r="K27" s="76">
        <v>-18770</v>
      </c>
    </row>
    <row r="28" spans="1:11" ht="21.6" customHeight="1">
      <c r="A28" s="51" t="s">
        <v>207</v>
      </c>
      <c r="E28" s="19">
        <f>SUM(E23:E27)</f>
        <v>-88974</v>
      </c>
      <c r="F28" s="33"/>
      <c r="G28" s="19">
        <f>SUM(G23:G27)</f>
        <v>36524</v>
      </c>
      <c r="H28" s="33"/>
      <c r="I28" s="19">
        <f>SUM(I23:I27)</f>
        <v>14711</v>
      </c>
      <c r="J28" s="33"/>
      <c r="K28" s="19">
        <f>SUM(K23:K27)</f>
        <v>23616</v>
      </c>
    </row>
    <row r="29" spans="1:11" ht="21.6" customHeight="1">
      <c r="A29" s="23" t="s">
        <v>144</v>
      </c>
      <c r="C29" s="16">
        <v>14</v>
      </c>
      <c r="E29" s="76">
        <v>-8660</v>
      </c>
      <c r="F29" s="33"/>
      <c r="G29" s="76">
        <v>-7958</v>
      </c>
      <c r="H29" s="33"/>
      <c r="I29" s="76">
        <v>-2053</v>
      </c>
      <c r="J29" s="33"/>
      <c r="K29" s="33">
        <v>-4282</v>
      </c>
    </row>
    <row r="30" spans="1:11" ht="21.6" customHeight="1">
      <c r="A30" s="51" t="s">
        <v>190</v>
      </c>
      <c r="C30" s="16"/>
      <c r="E30" s="18">
        <f>SUM(E28:E29)</f>
        <v>-97634</v>
      </c>
      <c r="F30" s="33"/>
      <c r="G30" s="18">
        <f>SUM(G28:G29)</f>
        <v>28566</v>
      </c>
      <c r="H30" s="33"/>
      <c r="I30" s="18">
        <f>SUM(I28:I29)</f>
        <v>12658</v>
      </c>
      <c r="J30" s="33"/>
      <c r="K30" s="18">
        <f>SUM(K28:K29)</f>
        <v>19334</v>
      </c>
    </row>
    <row r="31" spans="1:11" ht="21.6" customHeight="1">
      <c r="C31" s="54"/>
    </row>
    <row r="32" spans="1:11" ht="21.6" customHeight="1">
      <c r="A32" s="51" t="s">
        <v>78</v>
      </c>
      <c r="C32" s="54"/>
    </row>
    <row r="33" spans="1:11" s="30" customFormat="1" ht="21.6" customHeight="1">
      <c r="A33" s="55" t="s">
        <v>99</v>
      </c>
      <c r="B33" s="56"/>
      <c r="C33" s="56"/>
      <c r="D33" s="57"/>
      <c r="E33" s="58">
        <v>0</v>
      </c>
      <c r="F33" s="59"/>
      <c r="G33" s="58">
        <v>0</v>
      </c>
      <c r="H33" s="59"/>
      <c r="I33" s="58">
        <v>0</v>
      </c>
      <c r="J33" s="59"/>
      <c r="K33" s="58">
        <v>0</v>
      </c>
    </row>
    <row r="34" spans="1:11" ht="21.6" customHeight="1">
      <c r="A34" s="60"/>
      <c r="E34" s="61"/>
      <c r="F34" s="62"/>
      <c r="G34" s="61"/>
      <c r="H34" s="62"/>
      <c r="I34" s="61"/>
      <c r="J34" s="62"/>
      <c r="K34" s="61"/>
    </row>
    <row r="35" spans="1:11" ht="21.6" customHeight="1" thickBot="1">
      <c r="A35" s="51" t="s">
        <v>100</v>
      </c>
      <c r="C35" s="54"/>
      <c r="E35" s="63">
        <f>SUM(E30+E33)</f>
        <v>-97634</v>
      </c>
      <c r="F35" s="41"/>
      <c r="G35" s="63">
        <f>SUM(G30+G33)</f>
        <v>28566</v>
      </c>
      <c r="H35" s="41"/>
      <c r="I35" s="63">
        <f>SUM(I30+I33)</f>
        <v>12658</v>
      </c>
      <c r="J35" s="41"/>
      <c r="K35" s="63">
        <f>SUM(K30+K33)</f>
        <v>19334</v>
      </c>
    </row>
    <row r="36" spans="1:11" ht="21.6" customHeight="1" thickTop="1">
      <c r="C36" s="54"/>
      <c r="J36" s="54"/>
    </row>
    <row r="37" spans="1:11" ht="21.6" customHeight="1">
      <c r="A37" s="51" t="s">
        <v>202</v>
      </c>
      <c r="C37" s="16">
        <v>15</v>
      </c>
      <c r="J37" s="54"/>
    </row>
    <row r="38" spans="1:11" ht="21.6" customHeight="1">
      <c r="A38" s="23" t="s">
        <v>203</v>
      </c>
      <c r="C38" s="23"/>
    </row>
    <row r="39" spans="1:11" ht="21.6" customHeight="1" thickBot="1">
      <c r="A39" s="23" t="s">
        <v>191</v>
      </c>
      <c r="D39" s="64"/>
      <c r="E39" s="65">
        <f>E35/E41</f>
        <v>-0.10309820485744456</v>
      </c>
      <c r="F39" s="64"/>
      <c r="G39" s="65">
        <f>G35/G41</f>
        <v>3.0164730728616685E-2</v>
      </c>
      <c r="H39" s="64"/>
      <c r="I39" s="65">
        <f>I35/I41</f>
        <v>1.3366420274551214E-2</v>
      </c>
      <c r="J39" s="66"/>
      <c r="K39" s="65">
        <f>K35/K41</f>
        <v>2.0416050686378036E-2</v>
      </c>
    </row>
    <row r="40" spans="1:11" ht="21.6" customHeight="1" thickTop="1"/>
    <row r="41" spans="1:11" ht="21.6" customHeight="1" thickBot="1">
      <c r="A41" s="23" t="s">
        <v>110</v>
      </c>
      <c r="C41" s="67"/>
      <c r="E41" s="68">
        <v>947000</v>
      </c>
      <c r="G41" s="68">
        <v>947000</v>
      </c>
      <c r="I41" s="68">
        <v>947000</v>
      </c>
      <c r="K41" s="68">
        <v>947000</v>
      </c>
    </row>
    <row r="42" spans="1:11" ht="21.6" customHeight="1" thickTop="1"/>
    <row r="43" spans="1:11" ht="21.6" customHeight="1">
      <c r="A43" s="30" t="s">
        <v>157</v>
      </c>
      <c r="B43" s="30"/>
    </row>
    <row r="44" spans="1:11" ht="21.6" customHeight="1">
      <c r="K44" s="20" t="s">
        <v>104</v>
      </c>
    </row>
    <row r="45" spans="1:11" ht="21.6" customHeight="1">
      <c r="A45" s="17" t="s">
        <v>31</v>
      </c>
      <c r="B45" s="29"/>
      <c r="C45" s="21"/>
      <c r="D45" s="22"/>
      <c r="E45" s="22"/>
      <c r="F45" s="22"/>
      <c r="G45" s="22"/>
      <c r="H45" s="22"/>
      <c r="I45" s="22"/>
      <c r="J45" s="22"/>
      <c r="K45" s="22"/>
    </row>
    <row r="46" spans="1:11" ht="21.6" customHeight="1">
      <c r="A46" s="17" t="s">
        <v>76</v>
      </c>
      <c r="B46" s="29"/>
      <c r="C46" s="21"/>
      <c r="D46" s="22"/>
      <c r="E46" s="22"/>
      <c r="F46" s="22"/>
      <c r="G46" s="22"/>
      <c r="H46" s="22"/>
      <c r="I46" s="22"/>
      <c r="J46" s="22"/>
      <c r="K46" s="22"/>
    </row>
    <row r="47" spans="1:11" ht="21.6" customHeight="1">
      <c r="A47" s="17" t="s">
        <v>168</v>
      </c>
      <c r="B47" s="29"/>
      <c r="C47" s="21"/>
      <c r="D47" s="22"/>
      <c r="E47" s="22"/>
      <c r="F47" s="22"/>
      <c r="G47" s="22"/>
      <c r="H47" s="22"/>
      <c r="I47" s="22"/>
      <c r="J47" s="22"/>
      <c r="K47" s="22"/>
    </row>
    <row r="48" spans="1:11" ht="21.6" customHeight="1">
      <c r="H48" s="20"/>
      <c r="K48" s="20" t="s">
        <v>103</v>
      </c>
    </row>
    <row r="49" spans="1:12" ht="21.6" customHeight="1">
      <c r="E49" s="44"/>
      <c r="F49" s="45" t="s">
        <v>30</v>
      </c>
      <c r="G49" s="44"/>
      <c r="H49" s="20"/>
      <c r="I49" s="47"/>
      <c r="J49" s="44" t="s">
        <v>32</v>
      </c>
      <c r="K49" s="47"/>
      <c r="L49" s="20"/>
    </row>
    <row r="50" spans="1:12" s="36" customFormat="1" ht="21.6" customHeight="1">
      <c r="C50" s="37" t="s">
        <v>0</v>
      </c>
      <c r="D50" s="24"/>
      <c r="E50" s="48" t="s">
        <v>169</v>
      </c>
      <c r="F50" s="24"/>
      <c r="G50" s="49">
        <v>2566</v>
      </c>
      <c r="H50" s="49"/>
      <c r="I50" s="48" t="s">
        <v>169</v>
      </c>
      <c r="J50" s="24"/>
      <c r="K50" s="49">
        <v>2566</v>
      </c>
      <c r="L50" s="50"/>
    </row>
    <row r="51" spans="1:12" s="36" customFormat="1" ht="21.6" customHeight="1">
      <c r="A51" s="51" t="s">
        <v>77</v>
      </c>
      <c r="C51" s="37"/>
      <c r="D51" s="24"/>
      <c r="E51" s="48"/>
      <c r="F51" s="24"/>
      <c r="G51" s="49"/>
      <c r="H51" s="49"/>
      <c r="I51" s="48"/>
      <c r="J51" s="24"/>
      <c r="K51" s="49"/>
      <c r="L51" s="50"/>
    </row>
    <row r="52" spans="1:12" ht="21.6" customHeight="1">
      <c r="A52" s="51" t="s">
        <v>46</v>
      </c>
    </row>
    <row r="53" spans="1:12" ht="21.6" customHeight="1">
      <c r="A53" s="23" t="s">
        <v>181</v>
      </c>
      <c r="C53" s="16">
        <v>13</v>
      </c>
      <c r="E53" s="33">
        <v>4398946</v>
      </c>
      <c r="F53" s="33"/>
      <c r="G53" s="33">
        <v>5792043</v>
      </c>
      <c r="H53" s="33"/>
      <c r="I53" s="33">
        <v>3664729</v>
      </c>
      <c r="J53" s="33"/>
      <c r="K53" s="33">
        <v>5043585</v>
      </c>
    </row>
    <row r="54" spans="1:12" ht="21.6" customHeight="1">
      <c r="A54" s="23" t="s">
        <v>182</v>
      </c>
      <c r="C54" s="16">
        <v>13</v>
      </c>
      <c r="E54" s="33">
        <f>1279285-1</f>
        <v>1279284</v>
      </c>
      <c r="F54" s="33"/>
      <c r="G54" s="33">
        <v>975319</v>
      </c>
      <c r="H54" s="33"/>
      <c r="I54" s="33">
        <v>613139</v>
      </c>
      <c r="J54" s="33"/>
      <c r="K54" s="33">
        <v>426269</v>
      </c>
    </row>
    <row r="55" spans="1:12" ht="21.6" customHeight="1">
      <c r="A55" s="23" t="s">
        <v>58</v>
      </c>
      <c r="C55" s="52"/>
      <c r="E55" s="19">
        <v>238452</v>
      </c>
      <c r="F55" s="33"/>
      <c r="G55" s="19">
        <v>223591</v>
      </c>
      <c r="H55" s="33"/>
      <c r="I55" s="19">
        <v>192149</v>
      </c>
      <c r="J55" s="33"/>
      <c r="K55" s="19">
        <v>161282</v>
      </c>
    </row>
    <row r="56" spans="1:12" ht="21.6" customHeight="1">
      <c r="A56" s="51" t="s">
        <v>47</v>
      </c>
      <c r="E56" s="18">
        <f>SUM(E53:E55)</f>
        <v>5916682</v>
      </c>
      <c r="F56" s="33"/>
      <c r="G56" s="18">
        <f>SUM(G53:G55)</f>
        <v>6990953</v>
      </c>
      <c r="H56" s="33"/>
      <c r="I56" s="18">
        <f>SUM(I53:I55)</f>
        <v>4470017</v>
      </c>
      <c r="J56" s="33"/>
      <c r="K56" s="18">
        <f>SUM(K53:K55)</f>
        <v>5631136</v>
      </c>
    </row>
    <row r="57" spans="1:12" ht="21.6" customHeight="1">
      <c r="A57" s="51" t="s">
        <v>48</v>
      </c>
      <c r="C57" s="16"/>
      <c r="E57" s="33"/>
      <c r="F57" s="33"/>
      <c r="G57" s="33"/>
      <c r="H57" s="33"/>
      <c r="I57" s="33"/>
      <c r="J57" s="33"/>
      <c r="K57" s="33"/>
    </row>
    <row r="58" spans="1:12" ht="21.6" customHeight="1">
      <c r="A58" s="23" t="s">
        <v>183</v>
      </c>
      <c r="C58" s="16"/>
      <c r="E58" s="33">
        <v>4010346</v>
      </c>
      <c r="F58" s="33"/>
      <c r="G58" s="33">
        <v>5282873</v>
      </c>
      <c r="H58" s="33"/>
      <c r="I58" s="33">
        <v>3432864</v>
      </c>
      <c r="J58" s="33"/>
      <c r="K58" s="33">
        <v>4720798</v>
      </c>
    </row>
    <row r="59" spans="1:12" ht="21.6" customHeight="1">
      <c r="A59" s="23" t="s">
        <v>184</v>
      </c>
      <c r="C59" s="16"/>
      <c r="E59" s="33">
        <v>1153227</v>
      </c>
      <c r="F59" s="33"/>
      <c r="G59" s="33">
        <v>908903</v>
      </c>
      <c r="H59" s="33"/>
      <c r="I59" s="33">
        <v>570014</v>
      </c>
      <c r="J59" s="33"/>
      <c r="K59" s="33">
        <v>401068</v>
      </c>
    </row>
    <row r="60" spans="1:12" ht="21.6" customHeight="1">
      <c r="A60" s="23" t="s">
        <v>116</v>
      </c>
      <c r="D60" s="20"/>
      <c r="E60" s="33">
        <v>441462</v>
      </c>
      <c r="F60" s="33"/>
      <c r="G60" s="33">
        <v>415500</v>
      </c>
      <c r="H60" s="33"/>
      <c r="I60" s="33">
        <v>254990</v>
      </c>
      <c r="J60" s="33"/>
      <c r="K60" s="33">
        <v>243094</v>
      </c>
    </row>
    <row r="61" spans="1:12" ht="21.6" customHeight="1">
      <c r="A61" s="23" t="s">
        <v>62</v>
      </c>
      <c r="D61" s="20"/>
      <c r="E61" s="33">
        <v>177041</v>
      </c>
      <c r="F61" s="33"/>
      <c r="G61" s="33">
        <v>179740</v>
      </c>
      <c r="H61" s="33"/>
      <c r="I61" s="33">
        <v>135734</v>
      </c>
      <c r="J61" s="33"/>
      <c r="K61" s="33">
        <v>142270</v>
      </c>
    </row>
    <row r="62" spans="1:12" ht="21.6" customHeight="1">
      <c r="A62" s="23" t="s">
        <v>133</v>
      </c>
      <c r="C62" s="52"/>
      <c r="E62" s="19">
        <f>-1527</f>
        <v>-1527</v>
      </c>
      <c r="F62" s="19"/>
      <c r="G62" s="19">
        <v>19197</v>
      </c>
      <c r="H62" s="19"/>
      <c r="I62" s="19">
        <v>-1497</v>
      </c>
      <c r="J62" s="19"/>
      <c r="K62" s="19">
        <v>14208</v>
      </c>
    </row>
    <row r="63" spans="1:12" ht="21.6" customHeight="1">
      <c r="A63" s="23" t="s">
        <v>152</v>
      </c>
      <c r="C63" s="52"/>
      <c r="E63" s="19"/>
      <c r="F63" s="19"/>
      <c r="G63" s="19"/>
      <c r="H63" s="19"/>
      <c r="I63" s="19"/>
      <c r="J63" s="19"/>
      <c r="K63" s="19"/>
    </row>
    <row r="64" spans="1:12" ht="21.6" customHeight="1">
      <c r="A64" s="23" t="s">
        <v>134</v>
      </c>
      <c r="C64" s="52"/>
      <c r="E64" s="76">
        <v>-132</v>
      </c>
      <c r="F64" s="19"/>
      <c r="G64" s="76">
        <v>4492</v>
      </c>
      <c r="H64" s="19"/>
      <c r="I64" s="76">
        <v>-132</v>
      </c>
      <c r="J64" s="19"/>
      <c r="K64" s="76">
        <v>4492</v>
      </c>
    </row>
    <row r="65" spans="1:11" ht="21.6" customHeight="1">
      <c r="A65" s="51" t="s">
        <v>49</v>
      </c>
      <c r="C65" s="16"/>
      <c r="E65" s="18">
        <f>SUM(E57:E64)</f>
        <v>5780417</v>
      </c>
      <c r="F65" s="33"/>
      <c r="G65" s="18">
        <f>SUM(G57:G64)</f>
        <v>6810705</v>
      </c>
      <c r="H65" s="33"/>
      <c r="I65" s="18">
        <f>SUM(I57:I64)</f>
        <v>4391973</v>
      </c>
      <c r="J65" s="33"/>
      <c r="K65" s="18">
        <f>SUM(K57:K64)</f>
        <v>5525930</v>
      </c>
    </row>
    <row r="66" spans="1:11" ht="21.6" customHeight="1">
      <c r="A66" s="53" t="s">
        <v>136</v>
      </c>
      <c r="C66" s="16"/>
      <c r="E66" s="33">
        <f>SUM(E56-E65)</f>
        <v>136265</v>
      </c>
      <c r="F66" s="33"/>
      <c r="G66" s="33">
        <f>SUM(G56-G65)</f>
        <v>180248</v>
      </c>
      <c r="H66" s="33"/>
      <c r="I66" s="33">
        <f>SUM(I56-I65)</f>
        <v>78044</v>
      </c>
      <c r="J66" s="33"/>
      <c r="K66" s="33">
        <f>SUM(K56-K65)</f>
        <v>105206</v>
      </c>
    </row>
    <row r="67" spans="1:11" ht="21.6" customHeight="1">
      <c r="A67" s="23" t="s">
        <v>156</v>
      </c>
      <c r="C67" s="52">
        <v>7.2</v>
      </c>
      <c r="D67" s="35"/>
      <c r="E67" s="33">
        <v>-129456</v>
      </c>
      <c r="F67" s="33"/>
      <c r="G67" s="33">
        <v>-17041</v>
      </c>
      <c r="H67" s="33"/>
      <c r="I67" s="33">
        <v>0</v>
      </c>
      <c r="J67" s="33"/>
      <c r="K67" s="33">
        <v>0</v>
      </c>
    </row>
    <row r="68" spans="1:11" ht="21.6" customHeight="1">
      <c r="A68" s="23" t="s">
        <v>137</v>
      </c>
      <c r="C68" s="52">
        <v>8.1999999999999993</v>
      </c>
      <c r="E68" s="19">
        <v>-2782</v>
      </c>
      <c r="F68" s="19"/>
      <c r="G68" s="19">
        <v>-1798</v>
      </c>
      <c r="H68" s="19"/>
      <c r="I68" s="19">
        <v>0</v>
      </c>
      <c r="J68" s="19"/>
      <c r="K68" s="19">
        <v>0</v>
      </c>
    </row>
    <row r="69" spans="1:11" ht="21.6" customHeight="1">
      <c r="A69" s="23" t="s">
        <v>131</v>
      </c>
      <c r="C69" s="52"/>
      <c r="E69" s="19">
        <v>39802</v>
      </c>
      <c r="F69" s="19"/>
      <c r="G69" s="19">
        <v>24482</v>
      </c>
      <c r="H69" s="19"/>
      <c r="I69" s="19">
        <v>26172</v>
      </c>
      <c r="J69" s="19"/>
      <c r="K69" s="19">
        <v>24247</v>
      </c>
    </row>
    <row r="70" spans="1:11" ht="21.6" customHeight="1">
      <c r="A70" s="23" t="s">
        <v>122</v>
      </c>
      <c r="E70" s="76">
        <v>-58063</v>
      </c>
      <c r="F70" s="19"/>
      <c r="G70" s="76">
        <v>-56409</v>
      </c>
      <c r="H70" s="19"/>
      <c r="I70" s="76">
        <v>-41689</v>
      </c>
      <c r="J70" s="19"/>
      <c r="K70" s="76">
        <v>-48162</v>
      </c>
    </row>
    <row r="71" spans="1:11" ht="21.6" customHeight="1">
      <c r="A71" s="51" t="s">
        <v>207</v>
      </c>
      <c r="E71" s="19">
        <f>SUM(E66:E70)</f>
        <v>-14234</v>
      </c>
      <c r="F71" s="33"/>
      <c r="G71" s="19">
        <f>SUM(G66:G70)</f>
        <v>129482</v>
      </c>
      <c r="H71" s="33"/>
      <c r="I71" s="19">
        <f>SUM(I66:I70)</f>
        <v>62527</v>
      </c>
      <c r="J71" s="33"/>
      <c r="K71" s="19">
        <f>SUM(K66:K70)</f>
        <v>81291</v>
      </c>
    </row>
    <row r="72" spans="1:11" ht="21.6" customHeight="1">
      <c r="A72" s="23" t="s">
        <v>144</v>
      </c>
      <c r="C72" s="16">
        <v>14</v>
      </c>
      <c r="E72" s="19">
        <v>-27413</v>
      </c>
      <c r="F72" s="33"/>
      <c r="G72" s="19">
        <v>-28750</v>
      </c>
      <c r="H72" s="33"/>
      <c r="I72" s="19">
        <v>-12396</v>
      </c>
      <c r="J72" s="33"/>
      <c r="K72" s="19">
        <v>-14609</v>
      </c>
    </row>
    <row r="73" spans="1:11" ht="21.6" customHeight="1">
      <c r="A73" s="51" t="s">
        <v>190</v>
      </c>
      <c r="C73" s="16"/>
      <c r="E73" s="18">
        <f>SUM(E71:E72)</f>
        <v>-41647</v>
      </c>
      <c r="F73" s="33"/>
      <c r="G73" s="18">
        <f>SUM(G71:G72)</f>
        <v>100732</v>
      </c>
      <c r="H73" s="33"/>
      <c r="I73" s="18">
        <f>SUM(I71:I72)</f>
        <v>50131</v>
      </c>
      <c r="J73" s="33"/>
      <c r="K73" s="18">
        <f>SUM(K71:K72)</f>
        <v>66682</v>
      </c>
    </row>
    <row r="74" spans="1:11" ht="21.6" customHeight="1">
      <c r="C74" s="54"/>
      <c r="E74" s="78"/>
      <c r="G74" s="78"/>
      <c r="K74" s="78"/>
    </row>
    <row r="75" spans="1:11" ht="21.6" customHeight="1">
      <c r="A75" s="51" t="s">
        <v>78</v>
      </c>
      <c r="C75" s="54"/>
    </row>
    <row r="76" spans="1:11" s="30" customFormat="1" ht="21.6" customHeight="1">
      <c r="A76" s="55" t="s">
        <v>99</v>
      </c>
      <c r="B76" s="56"/>
      <c r="C76" s="56"/>
      <c r="D76" s="57"/>
      <c r="E76" s="58">
        <v>0</v>
      </c>
      <c r="F76" s="59"/>
      <c r="G76" s="58">
        <v>0</v>
      </c>
      <c r="H76" s="59"/>
      <c r="I76" s="58">
        <v>0</v>
      </c>
      <c r="J76" s="59"/>
      <c r="K76" s="58">
        <v>0</v>
      </c>
    </row>
    <row r="77" spans="1:11" ht="21.6" customHeight="1">
      <c r="A77" s="60"/>
      <c r="E77" s="61"/>
      <c r="F77" s="62"/>
      <c r="G77" s="61"/>
      <c r="H77" s="62"/>
      <c r="I77" s="61"/>
      <c r="J77" s="62"/>
      <c r="K77" s="61"/>
    </row>
    <row r="78" spans="1:11" ht="21.6" customHeight="1" thickBot="1">
      <c r="A78" s="51" t="s">
        <v>100</v>
      </c>
      <c r="C78" s="54"/>
      <c r="E78" s="63">
        <f>SUM(E73+E76)</f>
        <v>-41647</v>
      </c>
      <c r="F78" s="41"/>
      <c r="G78" s="63">
        <f>SUM(G73+G76)</f>
        <v>100732</v>
      </c>
      <c r="H78" s="41"/>
      <c r="I78" s="63">
        <f>SUM(I73+I76)</f>
        <v>50131</v>
      </c>
      <c r="J78" s="41"/>
      <c r="K78" s="63">
        <f>SUM(K73+K76)</f>
        <v>66682</v>
      </c>
    </row>
    <row r="79" spans="1:11" ht="21.6" customHeight="1" thickTop="1">
      <c r="C79" s="54"/>
      <c r="J79" s="54"/>
    </row>
    <row r="80" spans="1:11" ht="21.6" customHeight="1">
      <c r="A80" s="51" t="s">
        <v>202</v>
      </c>
      <c r="C80" s="16">
        <v>15</v>
      </c>
      <c r="J80" s="54"/>
    </row>
    <row r="81" spans="1:11" ht="21.6" customHeight="1">
      <c r="A81" s="23" t="s">
        <v>203</v>
      </c>
      <c r="C81" s="23"/>
    </row>
    <row r="82" spans="1:11" ht="21.6" customHeight="1" thickBot="1">
      <c r="A82" s="23" t="s">
        <v>191</v>
      </c>
      <c r="D82" s="64"/>
      <c r="E82" s="65">
        <f>E78/E84</f>
        <v>-4.3977824709609294E-2</v>
      </c>
      <c r="F82" s="64"/>
      <c r="G82" s="65">
        <f>G78/G84</f>
        <v>0.10636958817317846</v>
      </c>
      <c r="H82" s="64"/>
      <c r="I82" s="65">
        <f>I78/I84</f>
        <v>5.2936642027455121E-2</v>
      </c>
      <c r="J82" s="66"/>
      <c r="K82" s="65">
        <f>K78/K84</f>
        <v>7.0413938753959876E-2</v>
      </c>
    </row>
    <row r="83" spans="1:11" ht="21.6" customHeight="1" thickTop="1"/>
    <row r="84" spans="1:11" ht="21.6" customHeight="1" thickBot="1">
      <c r="A84" s="23" t="s">
        <v>110</v>
      </c>
      <c r="C84" s="67"/>
      <c r="E84" s="68">
        <v>947000</v>
      </c>
      <c r="G84" s="68">
        <v>947000</v>
      </c>
      <c r="I84" s="68">
        <v>947000</v>
      </c>
      <c r="K84" s="68">
        <v>947000</v>
      </c>
    </row>
    <row r="85" spans="1:11" ht="21.6" customHeight="1" thickTop="1"/>
    <row r="86" spans="1:11" ht="21.6" customHeight="1">
      <c r="A86" s="30" t="s">
        <v>157</v>
      </c>
      <c r="B86" s="30"/>
    </row>
  </sheetData>
  <printOptions horizontalCentered="1" gridLinesSet="0"/>
  <pageMargins left="0.98425196850393704" right="0.19685039370078741" top="0.59055118110236227" bottom="0.19685039370078741" header="0.19685039370078741" footer="0.19685039370078741"/>
  <pageSetup paperSize="9" scale="85" fitToHeight="0" orientation="portrait" r:id="rId1"/>
  <rowBreaks count="1" manualBreakCount="1">
    <brk id="4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24"/>
  <sheetViews>
    <sheetView showGridLines="0" view="pageBreakPreview" zoomScaleNormal="130" zoomScaleSheetLayoutView="100" workbookViewId="0"/>
  </sheetViews>
  <sheetFormatPr defaultColWidth="9.140625" defaultRowHeight="21.95" customHeight="1"/>
  <cols>
    <col min="1" max="1" width="36.7109375" style="2" customWidth="1"/>
    <col min="2" max="2" width="1.7109375" style="2" customWidth="1"/>
    <col min="3" max="3" width="12.7109375" style="2" customWidth="1"/>
    <col min="4" max="4" width="1.7109375" style="2" customWidth="1"/>
    <col min="5" max="5" width="12.7109375" style="2" customWidth="1"/>
    <col min="6" max="6" width="1.7109375" style="2" customWidth="1"/>
    <col min="7" max="7" width="12.7109375" style="2" customWidth="1"/>
    <col min="8" max="8" width="1.7109375" style="2" customWidth="1"/>
    <col min="9" max="9" width="12.7109375" style="2" customWidth="1"/>
    <col min="10" max="10" width="1.7109375" style="2" customWidth="1"/>
    <col min="11" max="11" width="12.7109375" style="2" customWidth="1"/>
    <col min="12" max="12" width="1.7109375" style="2" customWidth="1"/>
    <col min="13" max="13" width="12.7109375" style="2" customWidth="1"/>
    <col min="14" max="14" width="1.7109375" style="2" customWidth="1"/>
    <col min="15" max="15" width="12.7109375" style="2" customWidth="1"/>
    <col min="16" max="16" width="1.7109375" style="2" customWidth="1"/>
    <col min="17" max="17" width="12.7109375" style="2" customWidth="1"/>
    <col min="18" max="18" width="1.7109375" style="2" customWidth="1"/>
    <col min="19" max="16384" width="9.140625" style="2"/>
  </cols>
  <sheetData>
    <row r="1" spans="1:35" ht="21.95" customHeight="1">
      <c r="Q1" s="3" t="s">
        <v>104</v>
      </c>
    </row>
    <row r="2" spans="1:35" ht="21.95" customHeight="1">
      <c r="A2" s="7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35" ht="21.95" customHeight="1">
      <c r="A3" s="7" t="s">
        <v>179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35" ht="21.95" customHeight="1">
      <c r="A4" s="12" t="s">
        <v>170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35" ht="21.95" customHeight="1">
      <c r="Q5" s="3" t="s">
        <v>98</v>
      </c>
    </row>
    <row r="6" spans="1:35" ht="21.95" customHeight="1">
      <c r="C6" s="90" t="s">
        <v>30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35" ht="21.95" customHeight="1">
      <c r="C7" s="1"/>
      <c r="D7" s="1"/>
      <c r="E7" s="1"/>
      <c r="F7" s="1"/>
      <c r="G7" s="1"/>
      <c r="H7" s="1"/>
      <c r="I7" s="1"/>
      <c r="J7" s="1"/>
      <c r="K7" s="1"/>
      <c r="L7" s="1"/>
      <c r="M7" s="91" t="s">
        <v>85</v>
      </c>
      <c r="N7" s="91"/>
      <c r="O7" s="91"/>
      <c r="P7" s="1"/>
      <c r="Q7" s="1"/>
    </row>
    <row r="8" spans="1:35" ht="21.95" customHeight="1">
      <c r="C8" s="1"/>
      <c r="D8" s="1"/>
      <c r="E8" s="1"/>
      <c r="F8" s="1"/>
      <c r="G8" s="1"/>
      <c r="H8" s="1"/>
      <c r="I8" s="1"/>
      <c r="J8" s="1"/>
      <c r="K8" s="1"/>
      <c r="L8" s="1"/>
      <c r="M8" s="90" t="s">
        <v>111</v>
      </c>
      <c r="N8" s="90"/>
      <c r="O8" s="90"/>
      <c r="P8" s="1"/>
      <c r="Q8" s="1"/>
    </row>
    <row r="9" spans="1:35" s="1" customFormat="1" ht="21.95" customHeight="1">
      <c r="I9" s="90" t="s">
        <v>25</v>
      </c>
      <c r="J9" s="90"/>
      <c r="K9" s="90"/>
      <c r="O9" s="1" t="s">
        <v>26</v>
      </c>
      <c r="Q9" s="3"/>
    </row>
    <row r="10" spans="1:35" s="1" customFormat="1" ht="21.95" customHeight="1">
      <c r="I10" s="1" t="s">
        <v>84</v>
      </c>
      <c r="M10" s="1" t="s">
        <v>90</v>
      </c>
      <c r="O10" s="1" t="s">
        <v>85</v>
      </c>
      <c r="Q10" s="3"/>
    </row>
    <row r="11" spans="1:35" s="1" customFormat="1" ht="21.95" customHeight="1">
      <c r="C11" s="1" t="s">
        <v>19</v>
      </c>
      <c r="E11" s="1" t="s">
        <v>18</v>
      </c>
      <c r="G11" s="1" t="s">
        <v>20</v>
      </c>
      <c r="I11" s="1" t="s">
        <v>86</v>
      </c>
      <c r="K11" s="1" t="s">
        <v>28</v>
      </c>
      <c r="M11" s="1" t="s">
        <v>89</v>
      </c>
      <c r="O11" s="1" t="s">
        <v>87</v>
      </c>
      <c r="Q11" s="1" t="s">
        <v>26</v>
      </c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</row>
    <row r="12" spans="1:35" s="1" customFormat="1" ht="21.95" customHeight="1">
      <c r="C12" s="4" t="s">
        <v>22</v>
      </c>
      <c r="E12" s="4" t="s">
        <v>21</v>
      </c>
      <c r="G12" s="4" t="s">
        <v>23</v>
      </c>
      <c r="I12" s="4" t="s">
        <v>24</v>
      </c>
      <c r="K12" s="4" t="s">
        <v>29</v>
      </c>
      <c r="M12" s="4" t="s">
        <v>27</v>
      </c>
      <c r="O12" s="4" t="s">
        <v>88</v>
      </c>
      <c r="Q12" s="4" t="s">
        <v>7</v>
      </c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</row>
    <row r="13" spans="1:35" s="5" customFormat="1" ht="21.95" customHeight="1">
      <c r="A13" s="5" t="s">
        <v>175</v>
      </c>
      <c r="C13" s="13">
        <v>240000</v>
      </c>
      <c r="D13" s="13"/>
      <c r="E13" s="13">
        <v>707000</v>
      </c>
      <c r="F13" s="8"/>
      <c r="G13" s="13">
        <v>471</v>
      </c>
      <c r="H13" s="8"/>
      <c r="I13" s="13">
        <v>72952</v>
      </c>
      <c r="J13" s="8"/>
      <c r="K13" s="13">
        <v>1367284</v>
      </c>
      <c r="L13" s="8"/>
      <c r="M13" s="13">
        <v>96547</v>
      </c>
      <c r="N13" s="8"/>
      <c r="O13" s="8">
        <f>SUM(M13:M13)</f>
        <v>96547</v>
      </c>
      <c r="P13" s="8"/>
      <c r="Q13" s="8">
        <f>SUM(C13:M13)</f>
        <v>2484254</v>
      </c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</row>
    <row r="14" spans="1:35" s="5" customFormat="1" ht="21.95" customHeight="1">
      <c r="A14" s="2" t="s">
        <v>100</v>
      </c>
      <c r="C14" s="13">
        <v>0</v>
      </c>
      <c r="D14" s="13"/>
      <c r="E14" s="13">
        <v>0</v>
      </c>
      <c r="F14" s="8"/>
      <c r="G14" s="13">
        <v>0</v>
      </c>
      <c r="H14" s="8"/>
      <c r="I14" s="13">
        <v>0</v>
      </c>
      <c r="J14" s="8"/>
      <c r="K14" s="13">
        <v>100732</v>
      </c>
      <c r="L14" s="8"/>
      <c r="M14" s="13">
        <v>0</v>
      </c>
      <c r="N14" s="8"/>
      <c r="O14" s="8">
        <f>SUM(M14:M14)</f>
        <v>0</v>
      </c>
      <c r="P14" s="8"/>
      <c r="Q14" s="8">
        <f>SUM(C14:M14)</f>
        <v>100732</v>
      </c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</row>
    <row r="15" spans="1:35" s="5" customFormat="1" ht="21.95" customHeight="1">
      <c r="A15" s="2" t="s">
        <v>186</v>
      </c>
      <c r="C15" s="8">
        <v>-106473</v>
      </c>
      <c r="D15" s="8"/>
      <c r="E15" s="8">
        <v>106473</v>
      </c>
      <c r="F15" s="8"/>
      <c r="G15" s="8">
        <v>0</v>
      </c>
      <c r="H15" s="8"/>
      <c r="I15" s="8">
        <v>0</v>
      </c>
      <c r="J15" s="8"/>
      <c r="K15" s="8">
        <v>0</v>
      </c>
      <c r="L15" s="8"/>
      <c r="M15" s="8">
        <v>0</v>
      </c>
      <c r="N15" s="8"/>
      <c r="O15" s="8">
        <f>SUM(M15:M15)</f>
        <v>0</v>
      </c>
      <c r="P15" s="8"/>
      <c r="Q15" s="13">
        <f>SUM(C15:M15)</f>
        <v>0</v>
      </c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</row>
    <row r="16" spans="1:35" s="5" customFormat="1" ht="21.95" customHeight="1">
      <c r="A16" s="2" t="s">
        <v>187</v>
      </c>
      <c r="C16" s="8">
        <v>0</v>
      </c>
      <c r="D16" s="10"/>
      <c r="E16" s="8">
        <v>0</v>
      </c>
      <c r="F16" s="8"/>
      <c r="G16" s="8">
        <v>0</v>
      </c>
      <c r="H16" s="8"/>
      <c r="I16" s="8">
        <v>0</v>
      </c>
      <c r="J16" s="8"/>
      <c r="K16" s="8">
        <v>-67237</v>
      </c>
      <c r="L16" s="8"/>
      <c r="M16" s="8">
        <v>0</v>
      </c>
      <c r="N16" s="8"/>
      <c r="O16" s="8">
        <f>SUM(M16:M16)</f>
        <v>0</v>
      </c>
      <c r="P16" s="8"/>
      <c r="Q16" s="25">
        <f>SUM(C16:M16)</f>
        <v>-67237</v>
      </c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</row>
    <row r="17" spans="1:35" s="5" customFormat="1" ht="21.95" customHeight="1" thickBot="1">
      <c r="A17" s="5" t="s">
        <v>158</v>
      </c>
      <c r="C17" s="9">
        <f>SUM(C13:C16)</f>
        <v>133527</v>
      </c>
      <c r="D17" s="10"/>
      <c r="E17" s="9">
        <f>SUM(E13:E16)</f>
        <v>813473</v>
      </c>
      <c r="F17" s="8"/>
      <c r="G17" s="9">
        <f>SUM(G13:G16)</f>
        <v>471</v>
      </c>
      <c r="H17" s="8"/>
      <c r="I17" s="9">
        <f>SUM(I13:I16)</f>
        <v>72952</v>
      </c>
      <c r="J17" s="8"/>
      <c r="K17" s="9">
        <f>SUM(K13:K16)</f>
        <v>1400779</v>
      </c>
      <c r="L17" s="8"/>
      <c r="M17" s="9">
        <f>SUM(M13:M16)</f>
        <v>96547</v>
      </c>
      <c r="N17" s="8"/>
      <c r="O17" s="9">
        <f>SUM(O13:O16)</f>
        <v>96547</v>
      </c>
      <c r="P17" s="8"/>
      <c r="Q17" s="9">
        <f>SUM(Q13:Q16)</f>
        <v>2517749</v>
      </c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</row>
    <row r="18" spans="1:35" ht="21.95" customHeight="1" thickTop="1">
      <c r="B18" s="6"/>
      <c r="C18" s="13"/>
      <c r="D18" s="14"/>
      <c r="E18" s="13"/>
      <c r="F18" s="14"/>
      <c r="G18" s="13"/>
      <c r="H18" s="14"/>
      <c r="I18" s="14"/>
      <c r="J18" s="14"/>
      <c r="K18" s="13"/>
      <c r="L18" s="13"/>
      <c r="M18" s="13"/>
      <c r="N18" s="13"/>
      <c r="O18" s="13"/>
      <c r="P18" s="14"/>
      <c r="Q18" s="13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</row>
    <row r="19" spans="1:35" s="5" customFormat="1" ht="21.95" customHeight="1">
      <c r="A19" s="5" t="s">
        <v>171</v>
      </c>
      <c r="C19" s="13">
        <v>133527</v>
      </c>
      <c r="D19" s="13"/>
      <c r="E19" s="13">
        <v>813473</v>
      </c>
      <c r="F19" s="8"/>
      <c r="G19" s="13">
        <v>471</v>
      </c>
      <c r="H19" s="8"/>
      <c r="I19" s="13">
        <v>76417</v>
      </c>
      <c r="J19" s="8"/>
      <c r="K19" s="13">
        <v>1405716</v>
      </c>
      <c r="L19" s="8"/>
      <c r="M19" s="13">
        <v>96547</v>
      </c>
      <c r="N19" s="8"/>
      <c r="O19" s="8">
        <f>SUM(M19:M19)</f>
        <v>96547</v>
      </c>
      <c r="P19" s="8"/>
      <c r="Q19" s="8">
        <f>SUM(C19:M19)</f>
        <v>2526151</v>
      </c>
      <c r="R19" s="11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</row>
    <row r="20" spans="1:35" s="5" customFormat="1" ht="21.95" customHeight="1">
      <c r="A20" s="2" t="s">
        <v>100</v>
      </c>
      <c r="C20" s="8">
        <v>0</v>
      </c>
      <c r="D20" s="10"/>
      <c r="E20" s="8">
        <v>0</v>
      </c>
      <c r="F20" s="8"/>
      <c r="G20" s="8">
        <v>0</v>
      </c>
      <c r="H20" s="8"/>
      <c r="I20" s="8">
        <v>0</v>
      </c>
      <c r="J20" s="8"/>
      <c r="K20" s="8">
        <f>PL!E73</f>
        <v>-41647</v>
      </c>
      <c r="L20" s="8"/>
      <c r="M20" s="8">
        <v>0</v>
      </c>
      <c r="N20" s="8"/>
      <c r="O20" s="8">
        <f>SUM(M20:M20)</f>
        <v>0</v>
      </c>
      <c r="P20" s="8"/>
      <c r="Q20" s="13">
        <f>SUM(C20:M20)</f>
        <v>-41647</v>
      </c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</row>
    <row r="21" spans="1:35" s="5" customFormat="1" ht="21.95" customHeight="1">
      <c r="A21" s="2" t="s">
        <v>187</v>
      </c>
      <c r="C21" s="8">
        <v>0</v>
      </c>
      <c r="D21" s="10"/>
      <c r="E21" s="8">
        <v>0</v>
      </c>
      <c r="F21" s="8"/>
      <c r="G21" s="8">
        <v>0</v>
      </c>
      <c r="H21" s="8"/>
      <c r="I21" s="8">
        <v>0</v>
      </c>
      <c r="J21" s="8"/>
      <c r="K21" s="8">
        <v>-40248</v>
      </c>
      <c r="L21" s="8"/>
      <c r="M21" s="8">
        <v>0</v>
      </c>
      <c r="N21" s="8"/>
      <c r="O21" s="8">
        <v>0</v>
      </c>
      <c r="P21" s="8"/>
      <c r="Q21" s="13">
        <f>SUM(C21:M21)</f>
        <v>-40248</v>
      </c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</row>
    <row r="22" spans="1:35" s="5" customFormat="1" ht="21.95" customHeight="1" thickBot="1">
      <c r="A22" s="5" t="s">
        <v>172</v>
      </c>
      <c r="C22" s="9">
        <f>SUM(C19:C21)</f>
        <v>133527</v>
      </c>
      <c r="D22" s="8"/>
      <c r="E22" s="9">
        <f>SUM(E19:E21)</f>
        <v>813473</v>
      </c>
      <c r="F22" s="8"/>
      <c r="G22" s="9">
        <f>SUM(G19:G21)</f>
        <v>471</v>
      </c>
      <c r="H22" s="8"/>
      <c r="I22" s="9">
        <f>SUM(I19:I21)</f>
        <v>76417</v>
      </c>
      <c r="J22" s="8"/>
      <c r="K22" s="9">
        <f>SUM(K19:K21)</f>
        <v>1323821</v>
      </c>
      <c r="L22" s="8"/>
      <c r="M22" s="9">
        <f>SUM(M19:M21)</f>
        <v>96547</v>
      </c>
      <c r="N22" s="8"/>
      <c r="O22" s="9">
        <f>SUM(O19:O21)</f>
        <v>96547</v>
      </c>
      <c r="P22" s="8"/>
      <c r="Q22" s="9">
        <f>SUM(Q19:Q21)</f>
        <v>2444256</v>
      </c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</row>
    <row r="23" spans="1:35" ht="21.95" customHeight="1" thickTop="1">
      <c r="B23" s="6"/>
      <c r="D23" s="6"/>
      <c r="F23" s="6"/>
      <c r="H23" s="6"/>
      <c r="I23" s="6"/>
      <c r="J23" s="6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</row>
    <row r="24" spans="1:35" ht="21.95" customHeight="1">
      <c r="A24" s="2" t="s">
        <v>157</v>
      </c>
    </row>
  </sheetData>
  <mergeCells count="4">
    <mergeCell ref="C6:Q6"/>
    <mergeCell ref="I9:K9"/>
    <mergeCell ref="M8:O8"/>
    <mergeCell ref="M7:O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2"/>
  <sheetViews>
    <sheetView showGridLines="0" view="pageBreakPreview" zoomScaleNormal="130" zoomScaleSheetLayoutView="100" workbookViewId="0"/>
  </sheetViews>
  <sheetFormatPr defaultColWidth="9.140625" defaultRowHeight="21.95" customHeight="1"/>
  <cols>
    <col min="1" max="1" width="40.7109375" style="2" customWidth="1"/>
    <col min="2" max="2" width="10.7109375" style="2" customWidth="1"/>
    <col min="3" max="3" width="1.7109375" style="2" customWidth="1"/>
    <col min="4" max="4" width="13.7109375" style="2" customWidth="1"/>
    <col min="5" max="5" width="1.7109375" style="2" customWidth="1"/>
    <col min="6" max="6" width="13.7109375" style="2" customWidth="1"/>
    <col min="7" max="7" width="1.7109375" style="2" customWidth="1"/>
    <col min="8" max="8" width="13.7109375" style="2" customWidth="1"/>
    <col min="9" max="9" width="1.7109375" style="2" customWidth="1"/>
    <col min="10" max="10" width="13.7109375" style="2" customWidth="1"/>
    <col min="11" max="11" width="1.7109375" style="2" customWidth="1"/>
    <col min="12" max="12" width="13.7109375" style="2" customWidth="1"/>
    <col min="13" max="13" width="1.7109375" style="2" customWidth="1"/>
    <col min="14" max="14" width="13.7109375" style="2" customWidth="1"/>
    <col min="15" max="15" width="1.7109375" style="2" customWidth="1"/>
    <col min="16" max="16384" width="9.140625" style="2"/>
  </cols>
  <sheetData>
    <row r="1" spans="1:33" ht="21.95" customHeight="1">
      <c r="N1" s="3" t="s">
        <v>104</v>
      </c>
    </row>
    <row r="2" spans="1:33" ht="21.95" customHeight="1">
      <c r="A2" s="7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33" ht="21.95" customHeight="1">
      <c r="A3" s="7" t="s">
        <v>180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33" ht="21.95" customHeight="1">
      <c r="A4" s="12" t="s">
        <v>170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33" ht="21.95" customHeight="1">
      <c r="N5" s="3" t="s">
        <v>98</v>
      </c>
    </row>
    <row r="6" spans="1:33" ht="21.95" customHeight="1">
      <c r="B6" s="1"/>
      <c r="C6" s="1"/>
      <c r="D6" s="90" t="s">
        <v>32</v>
      </c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33" ht="21.95" customHeight="1">
      <c r="F7" s="1"/>
      <c r="G7" s="1"/>
      <c r="J7" s="90" t="s">
        <v>25</v>
      </c>
      <c r="K7" s="90"/>
      <c r="L7" s="90"/>
      <c r="N7" s="3"/>
    </row>
    <row r="8" spans="1:33" ht="21.95" customHeight="1">
      <c r="J8" s="1" t="s">
        <v>84</v>
      </c>
      <c r="K8" s="1"/>
      <c r="L8" s="1"/>
      <c r="N8" s="3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</row>
    <row r="9" spans="1:33" s="1" customFormat="1" ht="21.95" customHeight="1">
      <c r="D9" s="1" t="s">
        <v>19</v>
      </c>
      <c r="F9" s="1" t="s">
        <v>18</v>
      </c>
      <c r="H9" s="1" t="s">
        <v>20</v>
      </c>
      <c r="J9" s="1" t="s">
        <v>86</v>
      </c>
      <c r="L9" s="1" t="s">
        <v>28</v>
      </c>
      <c r="N9" s="1" t="s">
        <v>26</v>
      </c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</row>
    <row r="10" spans="1:33" s="1" customFormat="1" ht="21.95" customHeight="1">
      <c r="D10" s="4" t="s">
        <v>22</v>
      </c>
      <c r="F10" s="4" t="s">
        <v>21</v>
      </c>
      <c r="H10" s="4" t="s">
        <v>23</v>
      </c>
      <c r="J10" s="4" t="s">
        <v>24</v>
      </c>
      <c r="L10" s="4" t="s">
        <v>29</v>
      </c>
      <c r="N10" s="4" t="s">
        <v>7</v>
      </c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</row>
    <row r="11" spans="1:33" s="5" customFormat="1" ht="21.95" customHeight="1">
      <c r="A11" s="5" t="s">
        <v>175</v>
      </c>
      <c r="D11" s="8">
        <v>240000</v>
      </c>
      <c r="E11" s="10"/>
      <c r="F11" s="8">
        <v>707000</v>
      </c>
      <c r="G11" s="8"/>
      <c r="H11" s="8">
        <v>471</v>
      </c>
      <c r="I11" s="8"/>
      <c r="J11" s="8">
        <v>72952</v>
      </c>
      <c r="K11" s="8"/>
      <c r="L11" s="8">
        <v>511299</v>
      </c>
      <c r="M11" s="8"/>
      <c r="N11" s="15">
        <f>SUM(D11:L11)</f>
        <v>1531722</v>
      </c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</row>
    <row r="12" spans="1:33" s="5" customFormat="1" ht="21.95" customHeight="1">
      <c r="A12" s="2" t="s">
        <v>127</v>
      </c>
      <c r="D12" s="8">
        <v>0</v>
      </c>
      <c r="E12" s="10"/>
      <c r="F12" s="8">
        <v>0</v>
      </c>
      <c r="G12" s="8"/>
      <c r="H12" s="8">
        <v>0</v>
      </c>
      <c r="I12" s="10"/>
      <c r="J12" s="8">
        <v>0</v>
      </c>
      <c r="K12" s="8"/>
      <c r="L12" s="8">
        <v>66682</v>
      </c>
      <c r="M12" s="8"/>
      <c r="N12" s="8">
        <f>SUM(D12:L12)</f>
        <v>66682</v>
      </c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</row>
    <row r="13" spans="1:33" s="5" customFormat="1" ht="21.95" customHeight="1">
      <c r="A13" s="2" t="s">
        <v>186</v>
      </c>
      <c r="D13" s="8">
        <v>-106473</v>
      </c>
      <c r="E13" s="8"/>
      <c r="F13" s="8">
        <v>106473</v>
      </c>
      <c r="G13" s="8"/>
      <c r="H13" s="8">
        <v>0</v>
      </c>
      <c r="I13" s="8"/>
      <c r="J13" s="8">
        <v>0</v>
      </c>
      <c r="K13" s="8"/>
      <c r="L13" s="8">
        <v>0</v>
      </c>
      <c r="M13" s="8"/>
      <c r="N13" s="8">
        <f>SUM(D13:L13)</f>
        <v>0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</row>
    <row r="14" spans="1:33" s="5" customFormat="1" ht="21.95" customHeight="1">
      <c r="A14" s="2" t="s">
        <v>187</v>
      </c>
      <c r="D14" s="8">
        <v>0</v>
      </c>
      <c r="E14" s="10"/>
      <c r="F14" s="8">
        <v>0</v>
      </c>
      <c r="G14" s="8"/>
      <c r="H14" s="8">
        <v>0</v>
      </c>
      <c r="I14" s="10"/>
      <c r="J14" s="8">
        <v>0</v>
      </c>
      <c r="K14" s="8"/>
      <c r="L14" s="8">
        <v>-67237</v>
      </c>
      <c r="M14" s="8"/>
      <c r="N14" s="8">
        <f>SUM(D14:L14)</f>
        <v>-67237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</row>
    <row r="15" spans="1:33" s="5" customFormat="1" ht="21.95" customHeight="1" thickBot="1">
      <c r="A15" s="5" t="s">
        <v>176</v>
      </c>
      <c r="D15" s="9">
        <f>SUM(D11:D14)</f>
        <v>133527</v>
      </c>
      <c r="E15" s="8"/>
      <c r="F15" s="9">
        <f>SUM(F11:F14)</f>
        <v>813473</v>
      </c>
      <c r="G15" s="8"/>
      <c r="H15" s="9">
        <f>SUM(H11:H14)</f>
        <v>471</v>
      </c>
      <c r="I15" s="8"/>
      <c r="J15" s="9">
        <f>SUM(J11:J14)</f>
        <v>72952</v>
      </c>
      <c r="K15" s="8"/>
      <c r="L15" s="9">
        <f>SUM(L11:L14)</f>
        <v>510744</v>
      </c>
      <c r="M15" s="8"/>
      <c r="N15" s="9">
        <f>SUM(N11:N14)</f>
        <v>1531167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</row>
    <row r="16" spans="1:33" ht="21.95" customHeight="1" thickTop="1">
      <c r="D16" s="13"/>
      <c r="E16" s="14"/>
      <c r="F16" s="13"/>
      <c r="G16" s="14"/>
      <c r="H16" s="14"/>
      <c r="I16" s="14"/>
      <c r="J16" s="13"/>
      <c r="K16" s="14"/>
      <c r="L16" s="13"/>
      <c r="M16" s="14"/>
      <c r="N16" s="13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</row>
    <row r="17" spans="1:33" s="5" customFormat="1" ht="21.95" customHeight="1">
      <c r="A17" s="5" t="s">
        <v>171</v>
      </c>
      <c r="D17" s="8">
        <v>133527</v>
      </c>
      <c r="E17" s="10"/>
      <c r="F17" s="8">
        <v>813473</v>
      </c>
      <c r="G17" s="8"/>
      <c r="H17" s="8">
        <v>471</v>
      </c>
      <c r="I17" s="8"/>
      <c r="J17" s="8">
        <v>76417</v>
      </c>
      <c r="K17" s="8"/>
      <c r="L17" s="8">
        <v>509904</v>
      </c>
      <c r="M17" s="8"/>
      <c r="N17" s="8">
        <f>SUM(D17:L17)</f>
        <v>1533792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</row>
    <row r="18" spans="1:33" s="5" customFormat="1" ht="21.95" customHeight="1">
      <c r="A18" s="2" t="s">
        <v>100</v>
      </c>
      <c r="D18" s="8">
        <v>0</v>
      </c>
      <c r="E18" s="8"/>
      <c r="F18" s="8">
        <v>0</v>
      </c>
      <c r="G18" s="8"/>
      <c r="H18" s="8">
        <v>0</v>
      </c>
      <c r="I18" s="8"/>
      <c r="J18" s="8">
        <v>0</v>
      </c>
      <c r="K18" s="8"/>
      <c r="L18" s="8">
        <f>PL!I78</f>
        <v>50131</v>
      </c>
      <c r="M18" s="8"/>
      <c r="N18" s="8">
        <f>SUM(D18:L18)</f>
        <v>50131</v>
      </c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</row>
    <row r="19" spans="1:33" s="5" customFormat="1" ht="21.95" customHeight="1">
      <c r="A19" s="2" t="s">
        <v>187</v>
      </c>
      <c r="D19" s="8">
        <v>0</v>
      </c>
      <c r="E19" s="10"/>
      <c r="F19" s="8">
        <v>0</v>
      </c>
      <c r="G19" s="8"/>
      <c r="H19" s="8">
        <v>0</v>
      </c>
      <c r="I19" s="10"/>
      <c r="J19" s="8">
        <v>0</v>
      </c>
      <c r="K19" s="8"/>
      <c r="L19" s="8">
        <v>-40248</v>
      </c>
      <c r="M19" s="8"/>
      <c r="N19" s="8">
        <f>SUM(D19:L19)</f>
        <v>-40248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</row>
    <row r="20" spans="1:33" s="5" customFormat="1" ht="21.95" customHeight="1" thickBot="1">
      <c r="A20" s="5" t="s">
        <v>172</v>
      </c>
      <c r="D20" s="9">
        <f>SUM(D17:D18)+D19</f>
        <v>133527</v>
      </c>
      <c r="E20" s="8"/>
      <c r="F20" s="9">
        <f>SUM(F17:F18)+F19</f>
        <v>813473</v>
      </c>
      <c r="G20" s="8"/>
      <c r="H20" s="9">
        <f>SUM(H17:H18)+H19</f>
        <v>471</v>
      </c>
      <c r="I20" s="8"/>
      <c r="J20" s="9">
        <f>SUM(J17:J18)+J19</f>
        <v>76417</v>
      </c>
      <c r="K20" s="8"/>
      <c r="L20" s="9">
        <f>SUM(L17:L18)+L19</f>
        <v>519787</v>
      </c>
      <c r="M20" s="8"/>
      <c r="N20" s="9">
        <f>SUM(N17:N18)+N19</f>
        <v>1543675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</row>
    <row r="21" spans="1:33" ht="21.95" customHeight="1" thickTop="1">
      <c r="E21" s="6"/>
      <c r="K21" s="6"/>
      <c r="M21" s="6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</row>
    <row r="22" spans="1:33" ht="21.95" customHeight="1">
      <c r="A22" s="2" t="s">
        <v>157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9"/>
  <sheetViews>
    <sheetView showGridLines="0" view="pageBreakPreview" topLeftCell="A77" zoomScaleNormal="115" zoomScaleSheetLayoutView="100" workbookViewId="0">
      <selection activeCell="I96" sqref="I96"/>
    </sheetView>
  </sheetViews>
  <sheetFormatPr defaultColWidth="9.140625" defaultRowHeight="21.95" customHeight="1"/>
  <cols>
    <col min="1" max="1" width="46.7109375" style="23" customWidth="1"/>
    <col min="2" max="2" width="1.7109375" style="23" customWidth="1"/>
    <col min="3" max="3" width="4.140625" style="27" customWidth="1"/>
    <col min="4" max="4" width="1.7109375" style="34" customWidth="1"/>
    <col min="5" max="5" width="11.7109375" style="34" customWidth="1"/>
    <col min="6" max="6" width="1.7109375" style="34" customWidth="1"/>
    <col min="7" max="7" width="11.7109375" style="34" customWidth="1"/>
    <col min="8" max="8" width="1.7109375" style="34" customWidth="1"/>
    <col min="9" max="9" width="11.7109375" style="34" customWidth="1"/>
    <col min="10" max="10" width="1.7109375" style="34" customWidth="1"/>
    <col min="11" max="11" width="11.7109375" style="34" customWidth="1"/>
    <col min="12" max="12" width="1.7109375" style="46" customWidth="1"/>
    <col min="13" max="13" width="13" style="64" customWidth="1"/>
    <col min="14" max="14" width="9.42578125" style="23" bestFit="1" customWidth="1"/>
    <col min="15" max="17" width="10.140625" style="23" bestFit="1" customWidth="1"/>
    <col min="18" max="16384" width="9.140625" style="23"/>
  </cols>
  <sheetData>
    <row r="1" spans="1:14" ht="21.95" customHeight="1">
      <c r="K1" s="20" t="s">
        <v>104</v>
      </c>
    </row>
    <row r="2" spans="1:14" ht="21.95" customHeight="1">
      <c r="A2" s="17" t="s">
        <v>31</v>
      </c>
      <c r="B2" s="29"/>
      <c r="C2" s="21"/>
      <c r="D2" s="22"/>
      <c r="E2" s="22"/>
      <c r="F2" s="22"/>
      <c r="G2" s="22"/>
      <c r="H2" s="22"/>
      <c r="I2" s="22"/>
      <c r="J2" s="22"/>
      <c r="K2" s="22"/>
    </row>
    <row r="3" spans="1:14" ht="21.95" customHeight="1">
      <c r="A3" s="17" t="s">
        <v>10</v>
      </c>
      <c r="B3" s="29"/>
      <c r="C3" s="21"/>
      <c r="D3" s="22"/>
      <c r="E3" s="22"/>
      <c r="F3" s="22"/>
      <c r="G3" s="22"/>
      <c r="H3" s="22"/>
      <c r="I3" s="22"/>
      <c r="J3" s="22"/>
      <c r="K3" s="22"/>
    </row>
    <row r="4" spans="1:14" ht="21.95" customHeight="1">
      <c r="A4" s="17" t="s">
        <v>168</v>
      </c>
      <c r="B4" s="29"/>
      <c r="C4" s="21"/>
      <c r="D4" s="22"/>
      <c r="E4" s="22"/>
      <c r="F4" s="22"/>
      <c r="G4" s="22"/>
      <c r="H4" s="22"/>
      <c r="I4" s="22"/>
      <c r="J4" s="22"/>
      <c r="K4" s="22"/>
    </row>
    <row r="5" spans="1:14" ht="21.95" customHeight="1">
      <c r="H5" s="20"/>
      <c r="K5" s="20" t="s">
        <v>98</v>
      </c>
    </row>
    <row r="6" spans="1:14" ht="21.95" customHeight="1">
      <c r="E6" s="44"/>
      <c r="F6" s="45" t="s">
        <v>30</v>
      </c>
      <c r="G6" s="44"/>
      <c r="H6" s="20"/>
      <c r="I6" s="47"/>
      <c r="J6" s="44" t="s">
        <v>32</v>
      </c>
      <c r="K6" s="47"/>
      <c r="L6" s="20"/>
    </row>
    <row r="7" spans="1:14" s="36" customFormat="1" ht="21.95" customHeight="1">
      <c r="C7" s="37"/>
      <c r="D7" s="24"/>
      <c r="E7" s="48" t="s">
        <v>169</v>
      </c>
      <c r="F7" s="24"/>
      <c r="G7" s="49">
        <v>2566</v>
      </c>
      <c r="H7" s="49"/>
      <c r="I7" s="48" t="s">
        <v>169</v>
      </c>
      <c r="J7" s="24"/>
      <c r="K7" s="49">
        <v>2566</v>
      </c>
      <c r="L7" s="50"/>
      <c r="M7" s="80"/>
    </row>
    <row r="8" spans="1:14" ht="21.95" customHeight="1">
      <c r="A8" s="51" t="s">
        <v>66</v>
      </c>
      <c r="B8" s="51"/>
      <c r="C8" s="69"/>
    </row>
    <row r="9" spans="1:14" ht="21.95" customHeight="1">
      <c r="A9" s="23" t="s">
        <v>193</v>
      </c>
      <c r="E9" s="19">
        <f>PL!E71</f>
        <v>-14234</v>
      </c>
      <c r="F9" s="33"/>
      <c r="G9" s="19">
        <f>PL!G71</f>
        <v>129482</v>
      </c>
      <c r="H9" s="19"/>
      <c r="I9" s="19">
        <f>PL!I71</f>
        <v>62527</v>
      </c>
      <c r="J9" s="33"/>
      <c r="K9" s="19">
        <f>PL!K71</f>
        <v>81291</v>
      </c>
    </row>
    <row r="10" spans="1:14" ht="21.95" customHeight="1">
      <c r="A10" s="23" t="s">
        <v>125</v>
      </c>
      <c r="E10" s="33"/>
      <c r="F10" s="33"/>
      <c r="G10" s="33"/>
      <c r="H10" s="33"/>
      <c r="I10" s="33"/>
      <c r="J10" s="33"/>
      <c r="K10" s="33"/>
    </row>
    <row r="11" spans="1:14" ht="21.95" customHeight="1">
      <c r="A11" s="23" t="s">
        <v>50</v>
      </c>
      <c r="E11" s="33"/>
      <c r="F11" s="33"/>
      <c r="G11" s="33"/>
      <c r="H11" s="33"/>
      <c r="I11" s="33"/>
      <c r="J11" s="33"/>
      <c r="K11" s="33"/>
    </row>
    <row r="12" spans="1:14" ht="21.95" customHeight="1">
      <c r="A12" s="23" t="s">
        <v>156</v>
      </c>
      <c r="E12" s="33">
        <v>129456</v>
      </c>
      <c r="F12" s="33"/>
      <c r="G12" s="33">
        <v>17041</v>
      </c>
      <c r="H12" s="33"/>
      <c r="I12" s="33">
        <v>0</v>
      </c>
      <c r="J12" s="33"/>
      <c r="K12" s="33">
        <v>0</v>
      </c>
    </row>
    <row r="13" spans="1:14" ht="21.95" customHeight="1">
      <c r="A13" s="23" t="s">
        <v>137</v>
      </c>
      <c r="E13" s="33">
        <v>2782</v>
      </c>
      <c r="F13" s="33"/>
      <c r="G13" s="33">
        <v>1798</v>
      </c>
      <c r="H13" s="33"/>
      <c r="I13" s="33">
        <v>0</v>
      </c>
      <c r="J13" s="33"/>
      <c r="K13" s="33">
        <v>0</v>
      </c>
      <c r="N13" s="82"/>
    </row>
    <row r="14" spans="1:14" ht="21.95" customHeight="1">
      <c r="A14" s="23" t="s">
        <v>91</v>
      </c>
      <c r="E14" s="33">
        <v>69534</v>
      </c>
      <c r="F14" s="33"/>
      <c r="G14" s="33">
        <f>63399</f>
        <v>63399</v>
      </c>
      <c r="H14" s="33"/>
      <c r="I14" s="33">
        <f>30296+10282</f>
        <v>40578</v>
      </c>
      <c r="J14" s="33"/>
      <c r="K14" s="33">
        <v>40437</v>
      </c>
    </row>
    <row r="15" spans="1:14" ht="21.95" customHeight="1">
      <c r="A15" s="23" t="s">
        <v>192</v>
      </c>
      <c r="E15" s="33">
        <v>13219</v>
      </c>
      <c r="F15" s="33"/>
      <c r="G15" s="33">
        <v>12624</v>
      </c>
      <c r="H15" s="33"/>
      <c r="I15" s="33">
        <v>8768</v>
      </c>
      <c r="J15" s="33"/>
      <c r="K15" s="33">
        <v>7553</v>
      </c>
    </row>
    <row r="16" spans="1:14" ht="21.95" customHeight="1">
      <c r="A16" s="23" t="s">
        <v>92</v>
      </c>
      <c r="E16" s="33"/>
      <c r="F16" s="33"/>
      <c r="G16" s="33"/>
      <c r="H16" s="33"/>
      <c r="I16" s="33"/>
      <c r="J16" s="33"/>
      <c r="K16" s="19"/>
    </row>
    <row r="17" spans="1:14" ht="21.95" customHeight="1">
      <c r="A17" s="23" t="s">
        <v>51</v>
      </c>
      <c r="E17" s="19">
        <v>5928</v>
      </c>
      <c r="F17" s="33"/>
      <c r="G17" s="19">
        <v>2334</v>
      </c>
      <c r="H17" s="33"/>
      <c r="I17" s="19">
        <v>4336</v>
      </c>
      <c r="J17" s="33"/>
      <c r="K17" s="33">
        <v>1075</v>
      </c>
      <c r="N17" s="82"/>
    </row>
    <row r="18" spans="1:14" ht="21.95" customHeight="1">
      <c r="A18" s="23" t="s">
        <v>198</v>
      </c>
      <c r="E18" s="33">
        <v>-12</v>
      </c>
      <c r="F18" s="33"/>
      <c r="G18" s="33">
        <v>-69</v>
      </c>
      <c r="H18" s="33"/>
      <c r="I18" s="33">
        <v>62</v>
      </c>
      <c r="J18" s="33"/>
      <c r="K18" s="33">
        <v>-12</v>
      </c>
    </row>
    <row r="19" spans="1:14" ht="21.95" customHeight="1">
      <c r="A19" s="23" t="s">
        <v>188</v>
      </c>
      <c r="E19" s="33">
        <v>819</v>
      </c>
      <c r="F19" s="33"/>
      <c r="G19" s="33">
        <v>0</v>
      </c>
      <c r="H19" s="33"/>
      <c r="I19" s="33">
        <v>0</v>
      </c>
      <c r="J19" s="33">
        <v>0</v>
      </c>
      <c r="K19" s="33">
        <v>0</v>
      </c>
    </row>
    <row r="20" spans="1:14" ht="21.95" customHeight="1">
      <c r="A20" s="23" t="s">
        <v>146</v>
      </c>
      <c r="E20" s="33"/>
      <c r="F20" s="33"/>
      <c r="G20" s="33"/>
      <c r="H20" s="33"/>
      <c r="I20" s="33"/>
      <c r="J20" s="33"/>
      <c r="K20" s="33"/>
    </row>
    <row r="21" spans="1:14" ht="21.95" customHeight="1">
      <c r="A21" s="23" t="s">
        <v>208</v>
      </c>
      <c r="E21" s="33">
        <v>-14734</v>
      </c>
      <c r="F21" s="33"/>
      <c r="G21" s="33">
        <v>6642</v>
      </c>
      <c r="H21" s="33"/>
      <c r="I21" s="33">
        <v>-10327</v>
      </c>
      <c r="J21" s="33"/>
      <c r="K21" s="33">
        <v>6667</v>
      </c>
    </row>
    <row r="22" spans="1:14" ht="21.95" customHeight="1">
      <c r="A22" s="23" t="s">
        <v>152</v>
      </c>
      <c r="E22" s="33"/>
      <c r="F22" s="33"/>
      <c r="G22" s="33"/>
      <c r="H22" s="33"/>
      <c r="I22" s="33"/>
      <c r="J22" s="33"/>
      <c r="K22" s="33"/>
    </row>
    <row r="23" spans="1:14" ht="21.95" customHeight="1">
      <c r="A23" s="23" t="s">
        <v>123</v>
      </c>
      <c r="E23" s="33">
        <v>-132</v>
      </c>
      <c r="F23" s="33"/>
      <c r="G23" s="33">
        <f>4493-1</f>
        <v>4492</v>
      </c>
      <c r="H23" s="33"/>
      <c r="I23" s="33">
        <v>-132</v>
      </c>
      <c r="J23" s="33"/>
      <c r="K23" s="33">
        <f>4493-1</f>
        <v>4492</v>
      </c>
      <c r="M23" s="23"/>
    </row>
    <row r="24" spans="1:14" ht="21.95" customHeight="1">
      <c r="A24" s="23" t="s">
        <v>138</v>
      </c>
      <c r="E24" s="33">
        <v>-502</v>
      </c>
      <c r="F24" s="33"/>
      <c r="G24" s="33">
        <v>-651</v>
      </c>
      <c r="H24" s="33"/>
      <c r="I24" s="33">
        <v>-493</v>
      </c>
      <c r="J24" s="33"/>
      <c r="K24" s="33">
        <v>-615</v>
      </c>
    </row>
    <row r="25" spans="1:14" ht="21.95" customHeight="1">
      <c r="A25" s="23" t="s">
        <v>162</v>
      </c>
      <c r="E25" s="33">
        <v>-2</v>
      </c>
      <c r="F25" s="33"/>
      <c r="G25" s="33">
        <v>-6</v>
      </c>
      <c r="H25" s="33"/>
      <c r="I25" s="33">
        <v>0</v>
      </c>
      <c r="J25" s="33"/>
      <c r="K25" s="33">
        <v>-6</v>
      </c>
    </row>
    <row r="26" spans="1:14" ht="21.95" customHeight="1">
      <c r="A26" s="79" t="s">
        <v>153</v>
      </c>
      <c r="E26" s="33"/>
      <c r="F26" s="33"/>
      <c r="G26" s="33"/>
      <c r="H26" s="33"/>
      <c r="I26" s="33"/>
      <c r="J26" s="33"/>
      <c r="K26" s="33"/>
    </row>
    <row r="27" spans="1:14" ht="21.95" customHeight="1">
      <c r="A27" s="79" t="s">
        <v>154</v>
      </c>
      <c r="E27" s="33">
        <v>0</v>
      </c>
      <c r="F27" s="33"/>
      <c r="G27" s="33">
        <v>-9</v>
      </c>
      <c r="H27" s="33"/>
      <c r="I27" s="33">
        <v>0</v>
      </c>
      <c r="J27" s="33"/>
      <c r="K27" s="33">
        <v>-3</v>
      </c>
    </row>
    <row r="28" spans="1:14" ht="21.95" customHeight="1">
      <c r="A28" s="23" t="s">
        <v>139</v>
      </c>
      <c r="E28" s="19">
        <v>-39237</v>
      </c>
      <c r="F28" s="33"/>
      <c r="G28" s="19">
        <v>-24142</v>
      </c>
      <c r="H28" s="33"/>
      <c r="I28" s="19">
        <v>-25942</v>
      </c>
      <c r="J28" s="33"/>
      <c r="K28" s="19">
        <v>-24068</v>
      </c>
    </row>
    <row r="29" spans="1:14" ht="21.95" customHeight="1">
      <c r="A29" s="23" t="s">
        <v>197</v>
      </c>
      <c r="E29" s="19">
        <v>-7207</v>
      </c>
      <c r="F29" s="33"/>
      <c r="G29" s="19">
        <v>-60</v>
      </c>
      <c r="H29" s="33"/>
      <c r="I29" s="19">
        <v>3407</v>
      </c>
      <c r="J29" s="33"/>
      <c r="K29" s="19">
        <v>-5007</v>
      </c>
    </row>
    <row r="30" spans="1:14" ht="21.95" customHeight="1">
      <c r="A30" s="23" t="s">
        <v>204</v>
      </c>
      <c r="E30" s="19">
        <v>-82765</v>
      </c>
      <c r="F30" s="33"/>
      <c r="G30" s="19">
        <v>-91988</v>
      </c>
      <c r="H30" s="33"/>
      <c r="I30" s="19">
        <v>-30871</v>
      </c>
      <c r="J30" s="33"/>
      <c r="K30" s="19">
        <v>-22736</v>
      </c>
    </row>
    <row r="31" spans="1:14" ht="21.95" customHeight="1">
      <c r="A31" s="23" t="s">
        <v>164</v>
      </c>
      <c r="E31" s="19">
        <v>204</v>
      </c>
      <c r="F31" s="19"/>
      <c r="G31" s="19">
        <v>-1042</v>
      </c>
      <c r="H31" s="19"/>
      <c r="I31" s="19">
        <v>204</v>
      </c>
      <c r="J31" s="19"/>
      <c r="K31" s="19">
        <v>-1042</v>
      </c>
    </row>
    <row r="32" spans="1:14" ht="21.95" customHeight="1">
      <c r="A32" s="23" t="s">
        <v>65</v>
      </c>
      <c r="E32" s="19">
        <v>57027</v>
      </c>
      <c r="F32" s="19"/>
      <c r="G32" s="19">
        <v>54785</v>
      </c>
      <c r="H32" s="19"/>
      <c r="I32" s="19">
        <v>40879</v>
      </c>
      <c r="J32" s="19"/>
      <c r="K32" s="19">
        <v>47062</v>
      </c>
    </row>
    <row r="33" spans="1:13" ht="21.95" customHeight="1">
      <c r="A33" s="23" t="s">
        <v>140</v>
      </c>
      <c r="E33" s="19">
        <v>1036</v>
      </c>
      <c r="F33" s="19"/>
      <c r="G33" s="19">
        <v>1624</v>
      </c>
      <c r="H33" s="19"/>
      <c r="I33" s="19">
        <v>810</v>
      </c>
      <c r="J33" s="19"/>
      <c r="K33" s="19">
        <v>1100</v>
      </c>
    </row>
    <row r="34" spans="1:13" ht="21.95" customHeight="1">
      <c r="A34" s="23" t="s">
        <v>55</v>
      </c>
      <c r="E34" s="19">
        <v>0</v>
      </c>
      <c r="F34" s="19"/>
      <c r="G34" s="19">
        <v>0</v>
      </c>
      <c r="H34" s="19"/>
      <c r="I34" s="19">
        <v>-19254</v>
      </c>
      <c r="J34" s="19"/>
      <c r="K34" s="19">
        <v>-1680</v>
      </c>
    </row>
    <row r="35" spans="1:13" ht="21.95" customHeight="1">
      <c r="A35" s="23" t="s">
        <v>79</v>
      </c>
      <c r="B35" s="27"/>
      <c r="C35" s="34"/>
      <c r="E35" s="76">
        <v>3858</v>
      </c>
      <c r="F35" s="33"/>
      <c r="G35" s="76">
        <v>6015</v>
      </c>
      <c r="H35" s="33"/>
      <c r="I35" s="76">
        <v>2675</v>
      </c>
      <c r="J35" s="33"/>
      <c r="K35" s="76">
        <v>2578</v>
      </c>
    </row>
    <row r="36" spans="1:13" ht="21.95" customHeight="1">
      <c r="A36" s="23" t="s">
        <v>60</v>
      </c>
      <c r="E36" s="19"/>
      <c r="F36" s="33"/>
      <c r="G36" s="19"/>
      <c r="H36" s="33"/>
      <c r="I36" s="19"/>
      <c r="J36" s="33"/>
      <c r="K36" s="19"/>
    </row>
    <row r="37" spans="1:13" ht="21.95" customHeight="1">
      <c r="A37" s="23" t="s">
        <v>61</v>
      </c>
      <c r="E37" s="19">
        <f>SUM(E9:E36)</f>
        <v>125038</v>
      </c>
      <c r="F37" s="33"/>
      <c r="G37" s="19">
        <f>SUM(G9:G36)</f>
        <v>182269</v>
      </c>
      <c r="H37" s="33"/>
      <c r="I37" s="19">
        <f>SUM(I9:I36)</f>
        <v>77227</v>
      </c>
      <c r="J37" s="33"/>
      <c r="K37" s="19">
        <f>SUM(K9:K36)</f>
        <v>137086</v>
      </c>
    </row>
    <row r="38" spans="1:13" ht="21.95" customHeight="1">
      <c r="E38" s="19"/>
      <c r="F38" s="33"/>
      <c r="G38" s="19"/>
      <c r="H38" s="19"/>
      <c r="I38" s="19"/>
      <c r="J38" s="33"/>
      <c r="K38" s="19"/>
    </row>
    <row r="39" spans="1:13" ht="21.95" customHeight="1">
      <c r="A39" s="30" t="s">
        <v>157</v>
      </c>
      <c r="B39" s="30"/>
    </row>
    <row r="40" spans="1:13" ht="21.95" customHeight="1">
      <c r="K40" s="20" t="s">
        <v>104</v>
      </c>
    </row>
    <row r="41" spans="1:13" ht="21.95" customHeight="1">
      <c r="A41" s="17" t="s">
        <v>31</v>
      </c>
      <c r="B41" s="29"/>
      <c r="C41" s="21"/>
      <c r="D41" s="22"/>
      <c r="E41" s="22"/>
      <c r="F41" s="22"/>
      <c r="G41" s="22"/>
      <c r="H41" s="22"/>
      <c r="I41" s="22"/>
      <c r="J41" s="22"/>
      <c r="K41" s="22"/>
    </row>
    <row r="42" spans="1:13" ht="21.95" customHeight="1">
      <c r="A42" s="17" t="s">
        <v>11</v>
      </c>
      <c r="B42" s="29"/>
      <c r="C42" s="21"/>
      <c r="D42" s="22"/>
      <c r="E42" s="22"/>
      <c r="F42" s="22"/>
      <c r="G42" s="22"/>
      <c r="H42" s="22"/>
      <c r="I42" s="22"/>
      <c r="J42" s="22"/>
      <c r="K42" s="22"/>
    </row>
    <row r="43" spans="1:13" ht="21.95" customHeight="1">
      <c r="A43" s="17" t="s">
        <v>168</v>
      </c>
      <c r="B43" s="29"/>
      <c r="C43" s="21"/>
      <c r="D43" s="22"/>
      <c r="E43" s="22"/>
      <c r="F43" s="22"/>
      <c r="G43" s="22"/>
      <c r="H43" s="22"/>
      <c r="I43" s="22"/>
      <c r="J43" s="22"/>
      <c r="K43" s="22"/>
    </row>
    <row r="44" spans="1:13" ht="21.95" customHeight="1">
      <c r="H44" s="20"/>
      <c r="K44" s="20" t="s">
        <v>98</v>
      </c>
    </row>
    <row r="45" spans="1:13" ht="21.95" customHeight="1">
      <c r="E45" s="44"/>
      <c r="F45" s="45" t="s">
        <v>30</v>
      </c>
      <c r="G45" s="44"/>
      <c r="H45" s="20"/>
      <c r="I45" s="47"/>
      <c r="J45" s="44" t="s">
        <v>32</v>
      </c>
      <c r="K45" s="47"/>
      <c r="L45" s="20"/>
    </row>
    <row r="46" spans="1:13" s="36" customFormat="1" ht="21.95" customHeight="1">
      <c r="C46" s="37"/>
      <c r="D46" s="24"/>
      <c r="E46" s="48" t="s">
        <v>169</v>
      </c>
      <c r="F46" s="24"/>
      <c r="G46" s="49">
        <v>2566</v>
      </c>
      <c r="H46" s="49"/>
      <c r="I46" s="48" t="s">
        <v>169</v>
      </c>
      <c r="J46" s="24"/>
      <c r="K46" s="49">
        <v>2566</v>
      </c>
      <c r="L46" s="50"/>
      <c r="M46" s="80"/>
    </row>
    <row r="47" spans="1:13" s="36" customFormat="1" ht="21.95" customHeight="1">
      <c r="A47" s="17" t="s">
        <v>126</v>
      </c>
      <c r="C47" s="37"/>
      <c r="D47" s="24"/>
      <c r="E47" s="49"/>
      <c r="F47" s="24"/>
      <c r="G47" s="49"/>
      <c r="H47" s="49"/>
      <c r="I47" s="49"/>
      <c r="J47" s="24"/>
      <c r="K47" s="49"/>
      <c r="L47" s="50"/>
      <c r="M47" s="80"/>
    </row>
    <row r="48" spans="1:13" ht="21.95" customHeight="1">
      <c r="A48" s="23" t="s">
        <v>128</v>
      </c>
      <c r="B48" s="27"/>
      <c r="C48" s="34"/>
      <c r="E48" s="77"/>
      <c r="F48" s="41"/>
      <c r="G48" s="77"/>
      <c r="H48" s="41"/>
      <c r="I48" s="77"/>
      <c r="J48" s="41"/>
      <c r="K48" s="77"/>
    </row>
    <row r="49" spans="1:15" ht="21.95" customHeight="1">
      <c r="A49" s="23" t="s">
        <v>74</v>
      </c>
      <c r="B49" s="27"/>
      <c r="C49" s="34"/>
      <c r="E49" s="33">
        <v>-758905</v>
      </c>
      <c r="F49" s="33"/>
      <c r="G49" s="33">
        <v>-521507</v>
      </c>
      <c r="H49" s="33"/>
      <c r="I49" s="33">
        <v>-375228</v>
      </c>
      <c r="J49" s="33"/>
      <c r="K49" s="33">
        <v>-164317</v>
      </c>
    </row>
    <row r="50" spans="1:15" ht="21.95" customHeight="1">
      <c r="A50" s="23" t="s">
        <v>51</v>
      </c>
      <c r="B50" s="27"/>
      <c r="C50" s="34"/>
      <c r="E50" s="33">
        <v>-387293</v>
      </c>
      <c r="F50" s="33"/>
      <c r="G50" s="33">
        <v>365473</v>
      </c>
      <c r="H50" s="33"/>
      <c r="I50" s="33">
        <v>-366569</v>
      </c>
      <c r="J50" s="33"/>
      <c r="K50" s="33">
        <v>404315</v>
      </c>
    </row>
    <row r="51" spans="1:15" ht="21.95" customHeight="1">
      <c r="A51" s="23" t="s">
        <v>147</v>
      </c>
      <c r="B51" s="27"/>
      <c r="C51" s="34"/>
      <c r="E51" s="33">
        <v>221703</v>
      </c>
      <c r="F51" s="33"/>
      <c r="G51" s="33">
        <v>-597562</v>
      </c>
      <c r="H51" s="33"/>
      <c r="I51" s="33">
        <v>195003</v>
      </c>
      <c r="J51" s="33"/>
      <c r="K51" s="33">
        <v>-601549</v>
      </c>
    </row>
    <row r="52" spans="1:15" ht="21.95" customHeight="1">
      <c r="A52" s="23" t="s">
        <v>52</v>
      </c>
      <c r="B52" s="27"/>
      <c r="C52" s="34"/>
      <c r="E52" s="33">
        <v>-39592</v>
      </c>
      <c r="F52" s="33"/>
      <c r="G52" s="33">
        <v>-34995</v>
      </c>
      <c r="H52" s="33"/>
      <c r="I52" s="33">
        <v>-37822</v>
      </c>
      <c r="J52" s="33"/>
      <c r="K52" s="33">
        <v>-17446</v>
      </c>
    </row>
    <row r="53" spans="1:15" ht="21.95" customHeight="1">
      <c r="A53" s="23" t="s">
        <v>124</v>
      </c>
      <c r="B53" s="27"/>
      <c r="C53" s="34"/>
      <c r="E53" s="33">
        <v>194</v>
      </c>
      <c r="F53" s="33"/>
      <c r="G53" s="33">
        <f>-46+1</f>
        <v>-45</v>
      </c>
      <c r="H53" s="33"/>
      <c r="I53" s="33">
        <v>193</v>
      </c>
      <c r="J53" s="33"/>
      <c r="K53" s="33">
        <f>-39+1</f>
        <v>-38</v>
      </c>
    </row>
    <row r="54" spans="1:15" ht="21.95" customHeight="1">
      <c r="A54" s="23" t="s">
        <v>53</v>
      </c>
      <c r="B54" s="27"/>
      <c r="C54" s="34"/>
      <c r="E54" s="33">
        <v>-24507</v>
      </c>
      <c r="F54" s="33"/>
      <c r="G54" s="33">
        <v>-6869</v>
      </c>
      <c r="H54" s="33"/>
      <c r="I54" s="33">
        <v>429</v>
      </c>
      <c r="J54" s="33"/>
      <c r="K54" s="33">
        <v>498</v>
      </c>
    </row>
    <row r="55" spans="1:15" ht="21.95" customHeight="1">
      <c r="A55" s="23" t="s">
        <v>141</v>
      </c>
      <c r="B55" s="27"/>
      <c r="C55" s="34"/>
      <c r="E55" s="83"/>
      <c r="F55" s="33"/>
      <c r="G55" s="83"/>
      <c r="H55" s="33"/>
      <c r="I55" s="83"/>
      <c r="J55" s="33"/>
      <c r="K55" s="83"/>
    </row>
    <row r="56" spans="1:15" ht="21.95" customHeight="1">
      <c r="A56" s="23" t="s">
        <v>75</v>
      </c>
      <c r="B56" s="27"/>
      <c r="C56" s="34"/>
      <c r="E56" s="33">
        <v>100575</v>
      </c>
      <c r="F56" s="33"/>
      <c r="G56" s="33">
        <v>-758893</v>
      </c>
      <c r="H56" s="33"/>
      <c r="I56" s="33">
        <v>95258</v>
      </c>
      <c r="J56" s="33"/>
      <c r="K56" s="33">
        <v>-746931</v>
      </c>
    </row>
    <row r="57" spans="1:15" ht="21.95" customHeight="1">
      <c r="A57" s="23" t="s">
        <v>54</v>
      </c>
      <c r="B57" s="27"/>
      <c r="C57" s="34"/>
      <c r="E57" s="76">
        <v>293098</v>
      </c>
      <c r="F57" s="19"/>
      <c r="G57" s="76">
        <v>348311</v>
      </c>
      <c r="H57" s="19"/>
      <c r="I57" s="76">
        <v>129604</v>
      </c>
      <c r="J57" s="19"/>
      <c r="K57" s="76">
        <v>153638</v>
      </c>
    </row>
    <row r="58" spans="1:15" ht="21.95" customHeight="1">
      <c r="A58" s="23" t="s">
        <v>194</v>
      </c>
      <c r="B58" s="27"/>
      <c r="C58" s="34"/>
      <c r="E58" s="19">
        <f>SUM(E37,E49:E57)</f>
        <v>-469689</v>
      </c>
      <c r="F58" s="33"/>
      <c r="G58" s="19">
        <f>SUM(G37,G49:G57)</f>
        <v>-1023818</v>
      </c>
      <c r="H58" s="33"/>
      <c r="I58" s="19">
        <f>SUM(I37,I49:I57)</f>
        <v>-281905</v>
      </c>
      <c r="J58" s="33"/>
      <c r="K58" s="19">
        <f>SUM(K37,K49:K57)</f>
        <v>-834744</v>
      </c>
    </row>
    <row r="59" spans="1:15" ht="21.95" customHeight="1">
      <c r="A59" s="23" t="s">
        <v>63</v>
      </c>
      <c r="B59" s="27"/>
      <c r="C59" s="35"/>
      <c r="D59" s="35"/>
      <c r="E59" s="19">
        <v>-55752</v>
      </c>
      <c r="F59" s="19"/>
      <c r="G59" s="19">
        <v>-53370</v>
      </c>
      <c r="H59" s="19"/>
      <c r="I59" s="19">
        <v>-39491</v>
      </c>
      <c r="J59" s="19"/>
      <c r="K59" s="19">
        <v>-46012</v>
      </c>
    </row>
    <row r="60" spans="1:15" ht="21.95" customHeight="1">
      <c r="A60" s="23" t="s">
        <v>64</v>
      </c>
      <c r="B60" s="27"/>
      <c r="C60" s="35"/>
      <c r="D60" s="35"/>
      <c r="E60" s="19">
        <v>-52262</v>
      </c>
      <c r="F60" s="19"/>
      <c r="G60" s="19">
        <v>-47964</v>
      </c>
      <c r="H60" s="19"/>
      <c r="I60" s="19">
        <v>-24176</v>
      </c>
      <c r="J60" s="33"/>
      <c r="K60" s="19">
        <v>-21866</v>
      </c>
      <c r="M60" s="66"/>
    </row>
    <row r="61" spans="1:15" ht="21.95" customHeight="1">
      <c r="A61" s="23" t="s">
        <v>108</v>
      </c>
      <c r="B61" s="27"/>
      <c r="C61" s="35"/>
      <c r="D61" s="35"/>
      <c r="E61" s="19">
        <v>-889</v>
      </c>
      <c r="F61" s="19"/>
      <c r="G61" s="19">
        <v>-2627</v>
      </c>
      <c r="H61" s="19"/>
      <c r="I61" s="19">
        <v>0</v>
      </c>
      <c r="J61" s="33"/>
      <c r="K61" s="19">
        <v>-2000</v>
      </c>
      <c r="O61" s="84"/>
    </row>
    <row r="62" spans="1:15" ht="21.95" customHeight="1">
      <c r="A62" s="23" t="s">
        <v>151</v>
      </c>
      <c r="B62" s="27"/>
      <c r="C62" s="34"/>
      <c r="E62" s="19">
        <v>45851</v>
      </c>
      <c r="F62" s="33"/>
      <c r="G62" s="19">
        <v>52761</v>
      </c>
      <c r="H62" s="33"/>
      <c r="I62" s="19">
        <v>25005</v>
      </c>
      <c r="J62" s="33"/>
      <c r="K62" s="85">
        <v>14354</v>
      </c>
      <c r="M62" s="66"/>
    </row>
    <row r="63" spans="1:15" ht="21.95" customHeight="1">
      <c r="A63" s="51" t="s">
        <v>194</v>
      </c>
      <c r="B63" s="27"/>
      <c r="C63" s="34"/>
      <c r="E63" s="18">
        <f>SUM(E58:E62)</f>
        <v>-532741</v>
      </c>
      <c r="F63" s="33"/>
      <c r="G63" s="18">
        <f>SUM(G58:G62)</f>
        <v>-1075018</v>
      </c>
      <c r="H63" s="33"/>
      <c r="I63" s="18">
        <f>SUM(I58:I62)</f>
        <v>-320567</v>
      </c>
      <c r="J63" s="33"/>
      <c r="K63" s="18">
        <f>SUM(K58:K62)</f>
        <v>-890268</v>
      </c>
    </row>
    <row r="64" spans="1:15" s="46" customFormat="1" ht="21.95" customHeight="1">
      <c r="A64" s="51" t="s">
        <v>70</v>
      </c>
      <c r="B64" s="69"/>
      <c r="C64" s="34"/>
      <c r="D64" s="34"/>
      <c r="E64" s="33"/>
      <c r="F64" s="33"/>
      <c r="G64" s="33"/>
      <c r="H64" s="33"/>
      <c r="I64" s="33"/>
      <c r="J64" s="33"/>
      <c r="K64" s="33"/>
      <c r="M64" s="81"/>
    </row>
    <row r="65" spans="1:14" s="46" customFormat="1" ht="21.95" customHeight="1">
      <c r="A65" s="23" t="s">
        <v>185</v>
      </c>
      <c r="B65" s="69"/>
      <c r="C65" s="34"/>
      <c r="D65" s="34"/>
      <c r="E65" s="33">
        <v>0</v>
      </c>
      <c r="F65" s="33"/>
      <c r="G65" s="33">
        <v>0</v>
      </c>
      <c r="H65" s="33"/>
      <c r="I65" s="33">
        <v>-17016</v>
      </c>
      <c r="J65" s="33"/>
      <c r="K65" s="33">
        <v>0</v>
      </c>
      <c r="M65" s="81"/>
    </row>
    <row r="66" spans="1:14" s="46" customFormat="1" ht="21.95" customHeight="1">
      <c r="A66" s="23" t="s">
        <v>55</v>
      </c>
      <c r="B66" s="69"/>
      <c r="C66" s="34"/>
      <c r="D66" s="34"/>
      <c r="E66" s="33">
        <v>19254</v>
      </c>
      <c r="F66" s="33"/>
      <c r="G66" s="33">
        <v>1680</v>
      </c>
      <c r="H66" s="33"/>
      <c r="I66" s="33">
        <v>19254</v>
      </c>
      <c r="J66" s="33"/>
      <c r="K66" s="33">
        <v>1680</v>
      </c>
      <c r="M66" s="81"/>
      <c r="N66" s="86"/>
    </row>
    <row r="67" spans="1:14" s="46" customFormat="1" ht="21.95" customHeight="1">
      <c r="A67" s="23" t="s">
        <v>68</v>
      </c>
      <c r="B67" s="27"/>
      <c r="C67" s="34"/>
      <c r="D67" s="34"/>
      <c r="E67" s="19">
        <v>-7246</v>
      </c>
      <c r="F67" s="33"/>
      <c r="G67" s="19">
        <v>-113274</v>
      </c>
      <c r="H67" s="33"/>
      <c r="I67" s="19">
        <v>-4932</v>
      </c>
      <c r="J67" s="33"/>
      <c r="K67" s="33">
        <v>-39380</v>
      </c>
      <c r="M67" s="81"/>
      <c r="N67" s="23"/>
    </row>
    <row r="68" spans="1:14" s="46" customFormat="1" ht="21.95" customHeight="1">
      <c r="A68" s="23" t="s">
        <v>96</v>
      </c>
      <c r="B68" s="27"/>
      <c r="C68" s="34"/>
      <c r="D68" s="34"/>
      <c r="E68" s="19">
        <v>-14602</v>
      </c>
      <c r="F68" s="33"/>
      <c r="G68" s="19">
        <v>-20108</v>
      </c>
      <c r="H68" s="33"/>
      <c r="I68" s="19">
        <v>-1595</v>
      </c>
      <c r="J68" s="33"/>
      <c r="K68" s="33">
        <v>-7878</v>
      </c>
      <c r="M68" s="81"/>
      <c r="N68" s="23"/>
    </row>
    <row r="69" spans="1:14" s="46" customFormat="1" ht="21.95" customHeight="1">
      <c r="A69" s="23" t="s">
        <v>69</v>
      </c>
      <c r="B69" s="27"/>
      <c r="C69" s="34"/>
      <c r="D69" s="34"/>
      <c r="E69" s="19">
        <v>517</v>
      </c>
      <c r="F69" s="33"/>
      <c r="G69" s="19">
        <v>718</v>
      </c>
      <c r="H69" s="33"/>
      <c r="I69" s="19">
        <v>502</v>
      </c>
      <c r="J69" s="33"/>
      <c r="K69" s="33">
        <v>683</v>
      </c>
      <c r="M69" s="81"/>
      <c r="N69" s="23"/>
    </row>
    <row r="70" spans="1:14" s="46" customFormat="1" ht="21.95" customHeight="1">
      <c r="A70" s="23" t="s">
        <v>161</v>
      </c>
      <c r="B70" s="27"/>
      <c r="C70" s="34"/>
      <c r="D70" s="34"/>
      <c r="E70" s="76">
        <v>2</v>
      </c>
      <c r="F70" s="33"/>
      <c r="G70" s="76">
        <v>6</v>
      </c>
      <c r="H70" s="33"/>
      <c r="I70" s="76">
        <v>0</v>
      </c>
      <c r="J70" s="33"/>
      <c r="K70" s="76">
        <v>6</v>
      </c>
      <c r="M70" s="81"/>
      <c r="N70" s="23"/>
    </row>
    <row r="71" spans="1:14" s="46" customFormat="1" ht="21.95" customHeight="1">
      <c r="A71" s="51" t="s">
        <v>148</v>
      </c>
      <c r="B71" s="27"/>
      <c r="C71" s="34"/>
      <c r="D71" s="34"/>
      <c r="E71" s="18">
        <f>SUM(E65:E70)</f>
        <v>-2075</v>
      </c>
      <c r="F71" s="33"/>
      <c r="G71" s="18">
        <f>SUM(G65:G70)</f>
        <v>-130978</v>
      </c>
      <c r="H71" s="33"/>
      <c r="I71" s="18">
        <f>SUM(I65:I70)</f>
        <v>-3787</v>
      </c>
      <c r="J71" s="33"/>
      <c r="K71" s="18">
        <f>SUM(K65:K70)</f>
        <v>-44889</v>
      </c>
      <c r="M71" s="81"/>
    </row>
    <row r="72" spans="1:14" s="46" customFormat="1" ht="21.95" customHeight="1">
      <c r="A72" s="23"/>
      <c r="B72" s="23"/>
      <c r="C72" s="27"/>
      <c r="D72" s="34"/>
      <c r="E72" s="34"/>
      <c r="F72" s="34"/>
      <c r="G72" s="34"/>
      <c r="H72" s="34"/>
      <c r="I72" s="34"/>
      <c r="J72" s="34"/>
      <c r="K72" s="34"/>
      <c r="M72" s="81"/>
    </row>
    <row r="73" spans="1:14" s="46" customFormat="1" ht="21.95" customHeight="1">
      <c r="A73" s="30" t="s">
        <v>157</v>
      </c>
      <c r="B73" s="30"/>
      <c r="C73" s="27"/>
      <c r="D73" s="34"/>
      <c r="E73" s="34"/>
      <c r="F73" s="34"/>
      <c r="G73" s="34"/>
      <c r="H73" s="34"/>
      <c r="I73" s="34"/>
      <c r="J73" s="34"/>
      <c r="K73" s="34"/>
      <c r="M73" s="81"/>
    </row>
    <row r="74" spans="1:14" s="46" customFormat="1" ht="21.95" customHeight="1">
      <c r="A74" s="30"/>
      <c r="B74" s="30"/>
      <c r="C74" s="27"/>
      <c r="D74" s="34"/>
      <c r="E74" s="34"/>
      <c r="F74" s="34"/>
      <c r="G74" s="34"/>
      <c r="H74" s="34"/>
      <c r="I74" s="34"/>
      <c r="J74" s="34"/>
      <c r="K74" s="34"/>
      <c r="M74" s="81"/>
    </row>
    <row r="75" spans="1:14" s="46" customFormat="1" ht="21.95" customHeight="1">
      <c r="A75" s="30"/>
      <c r="B75" s="30"/>
      <c r="C75" s="27"/>
      <c r="D75" s="34"/>
      <c r="E75" s="34"/>
      <c r="F75" s="34"/>
      <c r="G75" s="34"/>
      <c r="H75" s="34"/>
      <c r="I75" s="34"/>
      <c r="J75" s="34"/>
      <c r="K75" s="34"/>
      <c r="M75" s="81"/>
    </row>
    <row r="76" spans="1:14" s="46" customFormat="1" ht="21.95" customHeight="1">
      <c r="A76" s="30"/>
      <c r="B76" s="30"/>
      <c r="C76" s="27"/>
      <c r="D76" s="34"/>
      <c r="E76" s="34"/>
      <c r="F76" s="34"/>
      <c r="G76" s="34"/>
      <c r="H76" s="34"/>
      <c r="I76" s="34"/>
      <c r="J76" s="34"/>
      <c r="K76" s="34"/>
      <c r="M76" s="81"/>
    </row>
    <row r="77" spans="1:14" s="46" customFormat="1" ht="21.95" customHeight="1">
      <c r="A77" s="23"/>
      <c r="B77" s="23"/>
      <c r="C77" s="27"/>
      <c r="D77" s="34"/>
      <c r="E77" s="34"/>
      <c r="F77" s="34"/>
      <c r="G77" s="34"/>
      <c r="H77" s="34"/>
      <c r="I77" s="34"/>
      <c r="J77" s="34"/>
      <c r="K77" s="20" t="s">
        <v>104</v>
      </c>
      <c r="M77" s="81"/>
    </row>
    <row r="78" spans="1:14" s="46" customFormat="1" ht="21.95" customHeight="1">
      <c r="A78" s="17" t="s">
        <v>31</v>
      </c>
      <c r="B78" s="29"/>
      <c r="C78" s="21"/>
      <c r="D78" s="22"/>
      <c r="E78" s="22"/>
      <c r="F78" s="22"/>
      <c r="G78" s="22"/>
      <c r="H78" s="22"/>
      <c r="I78" s="22"/>
      <c r="J78" s="22"/>
      <c r="K78" s="22"/>
      <c r="M78" s="81"/>
    </row>
    <row r="79" spans="1:14" s="46" customFormat="1" ht="21.95" customHeight="1">
      <c r="A79" s="17" t="s">
        <v>11</v>
      </c>
      <c r="B79" s="29"/>
      <c r="C79" s="21"/>
      <c r="D79" s="22"/>
      <c r="E79" s="22"/>
      <c r="F79" s="22"/>
      <c r="G79" s="22"/>
      <c r="H79" s="22"/>
      <c r="I79" s="22"/>
      <c r="J79" s="22"/>
      <c r="K79" s="22"/>
      <c r="M79" s="81"/>
    </row>
    <row r="80" spans="1:14" s="46" customFormat="1" ht="21.95" customHeight="1">
      <c r="A80" s="17" t="s">
        <v>168</v>
      </c>
      <c r="B80" s="29"/>
      <c r="C80" s="21"/>
      <c r="D80" s="22"/>
      <c r="E80" s="22"/>
      <c r="F80" s="22"/>
      <c r="G80" s="22"/>
      <c r="H80" s="22"/>
      <c r="I80" s="22"/>
      <c r="J80" s="22"/>
      <c r="K80" s="22"/>
      <c r="M80" s="81"/>
    </row>
    <row r="81" spans="1:14" ht="21.95" customHeight="1">
      <c r="H81" s="20"/>
      <c r="K81" s="20" t="s">
        <v>98</v>
      </c>
    </row>
    <row r="82" spans="1:14" ht="21.95" customHeight="1">
      <c r="E82" s="44"/>
      <c r="F82" s="45" t="s">
        <v>30</v>
      </c>
      <c r="G82" s="44"/>
      <c r="H82" s="20"/>
      <c r="I82" s="47"/>
      <c r="J82" s="44" t="s">
        <v>32</v>
      </c>
      <c r="K82" s="47"/>
      <c r="L82" s="20"/>
    </row>
    <row r="83" spans="1:14" s="36" customFormat="1" ht="21.95" customHeight="1">
      <c r="C83" s="37"/>
      <c r="D83" s="24"/>
      <c r="E83" s="48" t="s">
        <v>169</v>
      </c>
      <c r="F83" s="24"/>
      <c r="G83" s="49">
        <v>2566</v>
      </c>
      <c r="H83" s="49"/>
      <c r="I83" s="48" t="s">
        <v>169</v>
      </c>
      <c r="J83" s="24"/>
      <c r="K83" s="49">
        <v>2566</v>
      </c>
      <c r="L83" s="50"/>
      <c r="M83" s="80"/>
    </row>
    <row r="84" spans="1:14" ht="21.95" customHeight="1">
      <c r="A84" s="51" t="s">
        <v>71</v>
      </c>
      <c r="B84" s="69"/>
      <c r="C84" s="34"/>
    </row>
    <row r="85" spans="1:14" ht="21.95" customHeight="1">
      <c r="A85" s="23" t="s">
        <v>142</v>
      </c>
      <c r="B85" s="27"/>
      <c r="C85" s="34"/>
      <c r="E85" s="19">
        <v>3091302</v>
      </c>
      <c r="F85" s="33"/>
      <c r="G85" s="19">
        <v>4105138</v>
      </c>
      <c r="H85" s="33"/>
      <c r="I85" s="19">
        <f>1645757-I88</f>
        <v>1575708</v>
      </c>
      <c r="J85" s="33"/>
      <c r="K85" s="19">
        <v>3206097</v>
      </c>
    </row>
    <row r="86" spans="1:14" ht="21.95" customHeight="1">
      <c r="A86" s="23" t="s">
        <v>143</v>
      </c>
      <c r="B86" s="27"/>
      <c r="C86" s="34"/>
      <c r="E86" s="34">
        <v>-3183519</v>
      </c>
      <c r="F86" s="33"/>
      <c r="G86" s="34">
        <v>-3486000</v>
      </c>
      <c r="H86" s="33"/>
      <c r="I86" s="34">
        <v>-1811432</v>
      </c>
      <c r="J86" s="33"/>
      <c r="K86" s="19">
        <v>-2872097</v>
      </c>
    </row>
    <row r="87" spans="1:14" ht="21.95" customHeight="1">
      <c r="A87" s="23" t="s">
        <v>195</v>
      </c>
      <c r="B87" s="27"/>
      <c r="C87" s="34"/>
      <c r="E87" s="34">
        <v>532656</v>
      </c>
      <c r="F87" s="33"/>
      <c r="G87" s="19">
        <v>677270</v>
      </c>
      <c r="H87" s="33"/>
      <c r="I87" s="19">
        <v>537244</v>
      </c>
      <c r="J87" s="33"/>
      <c r="K87" s="19">
        <v>589748</v>
      </c>
    </row>
    <row r="88" spans="1:14" ht="21.95" customHeight="1">
      <c r="A88" s="23" t="s">
        <v>206</v>
      </c>
      <c r="B88" s="27"/>
      <c r="C88" s="34"/>
      <c r="E88" s="19">
        <v>70049</v>
      </c>
      <c r="F88" s="33"/>
      <c r="G88" s="19">
        <v>0</v>
      </c>
      <c r="H88" s="33"/>
      <c r="I88" s="19">
        <v>70049</v>
      </c>
      <c r="J88" s="33"/>
      <c r="K88" s="19">
        <v>0</v>
      </c>
    </row>
    <row r="89" spans="1:14" ht="21.95" customHeight="1">
      <c r="A89" s="23" t="s">
        <v>149</v>
      </c>
      <c r="B89" s="27"/>
      <c r="C89" s="34"/>
      <c r="E89" s="33">
        <v>-18180</v>
      </c>
      <c r="F89" s="33"/>
      <c r="G89" s="33">
        <v>-15586</v>
      </c>
      <c r="H89" s="33"/>
      <c r="I89" s="33">
        <v>-12766</v>
      </c>
      <c r="J89" s="33"/>
      <c r="K89" s="33">
        <v>-10644</v>
      </c>
    </row>
    <row r="90" spans="1:14" ht="21.95" customHeight="1">
      <c r="A90" s="23" t="s">
        <v>145</v>
      </c>
      <c r="B90" s="27"/>
      <c r="C90" s="34"/>
      <c r="E90" s="33">
        <v>-1036</v>
      </c>
      <c r="F90" s="33"/>
      <c r="G90" s="33">
        <v>-1624</v>
      </c>
      <c r="H90" s="33"/>
      <c r="I90" s="33">
        <v>-810</v>
      </c>
      <c r="J90" s="33"/>
      <c r="K90" s="33">
        <v>-1100</v>
      </c>
    </row>
    <row r="91" spans="1:14" ht="21.95" customHeight="1">
      <c r="A91" s="23" t="s">
        <v>115</v>
      </c>
      <c r="B91" s="27"/>
      <c r="C91" s="34"/>
      <c r="E91" s="33">
        <v>-40248</v>
      </c>
      <c r="F91" s="33"/>
      <c r="G91" s="33">
        <v>-67237</v>
      </c>
      <c r="H91" s="33"/>
      <c r="I91" s="33">
        <v>-40248</v>
      </c>
      <c r="J91" s="33"/>
      <c r="K91" s="33">
        <v>-67237</v>
      </c>
      <c r="N91" s="82"/>
    </row>
    <row r="92" spans="1:14" ht="21.95" customHeight="1">
      <c r="A92" s="51" t="s">
        <v>196</v>
      </c>
      <c r="B92" s="27"/>
      <c r="C92" s="34"/>
      <c r="E92" s="18">
        <f>SUM(E85:E91)</f>
        <v>451024</v>
      </c>
      <c r="F92" s="33"/>
      <c r="G92" s="18">
        <f>SUM(G85:G91)</f>
        <v>1211961</v>
      </c>
      <c r="H92" s="33"/>
      <c r="I92" s="18">
        <f>SUM(I85:I91)</f>
        <v>317745</v>
      </c>
      <c r="J92" s="33"/>
      <c r="K92" s="18">
        <f>SUM(K85:K91)</f>
        <v>844767</v>
      </c>
    </row>
    <row r="93" spans="1:14" ht="21.95" customHeight="1">
      <c r="A93" s="51" t="s">
        <v>165</v>
      </c>
      <c r="B93" s="27"/>
      <c r="C93" s="34"/>
      <c r="E93" s="33">
        <f>SUM(E63+E71+E92)</f>
        <v>-83792</v>
      </c>
      <c r="F93" s="33"/>
      <c r="G93" s="33">
        <f>SUM(G63+G71+G92)</f>
        <v>5965</v>
      </c>
      <c r="H93" s="33"/>
      <c r="I93" s="33">
        <f>SUM(I63+I71+I92)</f>
        <v>-6609</v>
      </c>
      <c r="J93" s="33"/>
      <c r="K93" s="33">
        <f>SUM(K63,K71,K92)</f>
        <v>-90390</v>
      </c>
    </row>
    <row r="94" spans="1:14" ht="21.95" customHeight="1">
      <c r="A94" s="23" t="s">
        <v>101</v>
      </c>
      <c r="B94" s="27"/>
      <c r="C94" s="34"/>
      <c r="E94" s="76">
        <f>BS!G11</f>
        <v>706567</v>
      </c>
      <c r="F94" s="33"/>
      <c r="G94" s="76">
        <v>542233</v>
      </c>
      <c r="H94" s="33"/>
      <c r="I94" s="76">
        <f>BS!K11</f>
        <v>314723</v>
      </c>
      <c r="J94" s="33"/>
      <c r="K94" s="76">
        <v>268462</v>
      </c>
      <c r="M94" s="82"/>
    </row>
    <row r="95" spans="1:14" ht="21.95" customHeight="1" thickBot="1">
      <c r="A95" s="51" t="s">
        <v>102</v>
      </c>
      <c r="B95" s="27"/>
      <c r="C95" s="34"/>
      <c r="E95" s="75">
        <f>SUM(E93:E94)</f>
        <v>622775</v>
      </c>
      <c r="F95" s="33"/>
      <c r="G95" s="75">
        <f>SUM(G93:G94)</f>
        <v>548198</v>
      </c>
      <c r="H95" s="33"/>
      <c r="I95" s="75">
        <f>SUM(I93:I94)</f>
        <v>308114</v>
      </c>
      <c r="J95" s="33"/>
      <c r="K95" s="75">
        <f>SUM(K93:K94)</f>
        <v>178072</v>
      </c>
    </row>
    <row r="96" spans="1:14" ht="21.95" customHeight="1" thickTop="1">
      <c r="B96" s="27"/>
      <c r="C96" s="34"/>
      <c r="E96" s="33"/>
      <c r="F96" s="33"/>
      <c r="G96" s="33"/>
      <c r="H96" s="33"/>
      <c r="I96" s="33"/>
      <c r="J96" s="33"/>
      <c r="K96" s="33"/>
    </row>
    <row r="97" spans="1:13" ht="21.95" customHeight="1">
      <c r="A97" s="51" t="s">
        <v>114</v>
      </c>
      <c r="B97" s="27"/>
      <c r="C97" s="34"/>
      <c r="E97" s="33"/>
      <c r="F97" s="33"/>
      <c r="G97" s="33"/>
      <c r="H97" s="33"/>
      <c r="I97" s="33"/>
      <c r="J97" s="33"/>
      <c r="K97" s="33"/>
    </row>
    <row r="98" spans="1:13" s="46" customFormat="1" ht="21.95" customHeight="1">
      <c r="A98" s="23" t="s">
        <v>113</v>
      </c>
      <c r="B98" s="27"/>
      <c r="C98" s="34"/>
      <c r="D98" s="34"/>
      <c r="E98" s="34"/>
      <c r="F98" s="33"/>
      <c r="G98" s="34"/>
      <c r="H98" s="33"/>
      <c r="I98" s="34"/>
      <c r="J98" s="33"/>
      <c r="K98" s="33"/>
      <c r="M98" s="81"/>
    </row>
    <row r="99" spans="1:13" s="46" customFormat="1" ht="21.95" customHeight="1">
      <c r="A99" s="23" t="s">
        <v>132</v>
      </c>
      <c r="B99" s="27"/>
      <c r="C99" s="34"/>
      <c r="D99" s="34"/>
      <c r="E99" s="33">
        <v>7921</v>
      </c>
      <c r="F99" s="33"/>
      <c r="G99" s="33">
        <v>2564</v>
      </c>
      <c r="H99" s="33"/>
      <c r="I99" s="33">
        <v>7921</v>
      </c>
      <c r="J99" s="33"/>
      <c r="K99" s="33">
        <v>2564</v>
      </c>
      <c r="M99" s="81"/>
    </row>
    <row r="100" spans="1:13" s="46" customFormat="1" ht="21.95" customHeight="1">
      <c r="A100" s="23" t="s">
        <v>155</v>
      </c>
      <c r="B100" s="23"/>
      <c r="C100" s="27"/>
      <c r="D100" s="34"/>
      <c r="E100" s="33">
        <v>440</v>
      </c>
      <c r="F100" s="34"/>
      <c r="G100" s="33">
        <v>0</v>
      </c>
      <c r="H100" s="34"/>
      <c r="I100" s="33">
        <v>217</v>
      </c>
      <c r="J100" s="34"/>
      <c r="K100" s="33">
        <v>1089</v>
      </c>
      <c r="M100" s="81"/>
    </row>
    <row r="101" spans="1:13" s="46" customFormat="1" ht="21.95" customHeight="1">
      <c r="A101" s="23" t="s">
        <v>205</v>
      </c>
      <c r="B101" s="23"/>
      <c r="C101" s="27"/>
      <c r="D101" s="34"/>
      <c r="E101" s="33">
        <v>1693</v>
      </c>
      <c r="F101" s="34"/>
      <c r="G101" s="33">
        <v>0</v>
      </c>
      <c r="H101" s="34"/>
      <c r="I101" s="33">
        <v>1373</v>
      </c>
      <c r="J101" s="34"/>
      <c r="K101" s="33">
        <v>0</v>
      </c>
      <c r="M101" s="81"/>
    </row>
    <row r="102" spans="1:13" s="46" customFormat="1" ht="21.95" customHeight="1">
      <c r="A102" s="23" t="s">
        <v>163</v>
      </c>
      <c r="B102" s="30"/>
      <c r="C102" s="27"/>
      <c r="D102" s="34"/>
      <c r="E102" s="34">
        <v>0</v>
      </c>
      <c r="F102" s="34"/>
      <c r="G102" s="34">
        <v>14</v>
      </c>
      <c r="H102" s="34"/>
      <c r="I102" s="33">
        <v>0</v>
      </c>
      <c r="J102" s="34"/>
      <c r="K102" s="33">
        <v>0</v>
      </c>
      <c r="M102" s="81"/>
    </row>
    <row r="103" spans="1:13" s="46" customFormat="1" ht="21.95" customHeight="1">
      <c r="B103" s="23"/>
      <c r="C103" s="27"/>
      <c r="D103" s="34"/>
      <c r="E103" s="34"/>
      <c r="F103" s="34"/>
      <c r="G103" s="34"/>
      <c r="H103" s="34"/>
      <c r="I103" s="34"/>
      <c r="J103" s="34"/>
      <c r="K103" s="34"/>
      <c r="M103" s="81"/>
    </row>
    <row r="104" spans="1:13" s="46" customFormat="1" ht="21.95" customHeight="1">
      <c r="A104" s="30" t="s">
        <v>157</v>
      </c>
      <c r="B104" s="23"/>
      <c r="C104" s="27"/>
      <c r="D104" s="34"/>
      <c r="E104" s="34"/>
      <c r="F104" s="34"/>
      <c r="G104" s="34"/>
      <c r="H104" s="34"/>
      <c r="I104" s="34"/>
      <c r="J104" s="34"/>
      <c r="K104" s="34"/>
      <c r="M104" s="81"/>
    </row>
    <row r="105" spans="1:13" s="46" customFormat="1" ht="21.95" customHeight="1">
      <c r="A105" s="23"/>
      <c r="B105" s="23"/>
      <c r="C105" s="27"/>
      <c r="D105" s="34"/>
      <c r="E105" s="34"/>
      <c r="F105" s="34"/>
      <c r="G105" s="34"/>
      <c r="H105" s="34"/>
      <c r="I105" s="34"/>
      <c r="J105" s="34"/>
      <c r="K105" s="34"/>
      <c r="M105" s="81"/>
    </row>
    <row r="106" spans="1:13" s="46" customFormat="1" ht="21.95" customHeight="1">
      <c r="A106" s="23"/>
      <c r="B106" s="23"/>
      <c r="C106" s="27"/>
      <c r="D106" s="34"/>
      <c r="E106" s="34"/>
      <c r="F106" s="34"/>
      <c r="G106" s="34"/>
      <c r="H106" s="34"/>
      <c r="I106" s="34"/>
      <c r="J106" s="34"/>
      <c r="K106" s="34"/>
      <c r="M106" s="81"/>
    </row>
    <row r="107" spans="1:13" s="46" customFormat="1" ht="21.95" customHeight="1">
      <c r="A107" s="23"/>
      <c r="B107" s="23"/>
      <c r="C107" s="27"/>
      <c r="D107" s="34"/>
      <c r="E107" s="34"/>
      <c r="F107" s="34"/>
      <c r="G107" s="34"/>
      <c r="H107" s="34"/>
      <c r="I107" s="34"/>
      <c r="J107" s="34"/>
      <c r="K107" s="34"/>
      <c r="M107" s="81"/>
    </row>
    <row r="108" spans="1:13" s="46" customFormat="1" ht="21.95" customHeight="1">
      <c r="A108" s="23"/>
      <c r="B108" s="23"/>
      <c r="C108" s="27"/>
      <c r="D108" s="34"/>
      <c r="E108" s="34"/>
      <c r="F108" s="34"/>
      <c r="G108" s="34"/>
      <c r="H108" s="34"/>
      <c r="I108" s="34"/>
      <c r="J108" s="34"/>
      <c r="K108" s="34"/>
      <c r="M108" s="81"/>
    </row>
    <row r="109" spans="1:13" s="46" customFormat="1" ht="21.95" customHeight="1">
      <c r="A109" s="23"/>
      <c r="B109" s="23"/>
      <c r="C109" s="27"/>
      <c r="D109" s="34"/>
      <c r="E109" s="34"/>
      <c r="F109" s="34"/>
      <c r="G109" s="34"/>
      <c r="H109" s="34"/>
      <c r="I109" s="34"/>
      <c r="J109" s="34"/>
      <c r="K109" s="34"/>
      <c r="M109" s="81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2" manualBreakCount="2">
    <brk id="39" max="11" man="1"/>
    <brk id="7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B0C45EEE6990479EDCE9FBF3393F33" ma:contentTypeVersion="17" ma:contentTypeDescription="สร้างเอกสารใหม่" ma:contentTypeScope="" ma:versionID="1dd6bf36a45f6083bc8d5b50e74d50d1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c3d9407cfc8969d3957d9346e723dcc5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22949C-F110-4761-9683-1AE2FE801810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6E5C5AF0-AF46-4801-A280-CEEAFF68DC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CFF631-4A0C-47F3-B122-EDAC21F3A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Wanwimon Unanuya</cp:lastModifiedBy>
  <cp:lastPrinted>2024-10-30T11:21:50Z</cp:lastPrinted>
  <dcterms:created xsi:type="dcterms:W3CDTF">1999-05-14T02:46:33Z</dcterms:created>
  <dcterms:modified xsi:type="dcterms:W3CDTF">2024-11-08T12:10:36Z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MediaServiceImageTags">
    <vt:lpwstr/>
  </property>
</Properties>
</file>