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OA\2024\Q3'2024\SVOA\"/>
    </mc:Choice>
  </mc:AlternateContent>
  <xr:revisionPtr revIDLastSave="0" documentId="13_ncr:1_{26575745-9DD1-42BE-89B0-4B17369AA9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7" r:id="rId1"/>
    <sheet name="PL" sheetId="6" r:id="rId2"/>
    <sheet name="CE-Conso" sheetId="3" r:id="rId3"/>
    <sheet name="CE-Separate" sheetId="5" r:id="rId4"/>
    <sheet name="CF" sheetId="8" r:id="rId5"/>
  </sheets>
  <definedNames>
    <definedName name="_xlnm.Print_Area" localSheetId="0">BS!$A$1:$L$105</definedName>
    <definedName name="_xlnm.Print_Area" localSheetId="2">'CE-Conso'!$A$1:$R$26</definedName>
    <definedName name="_xlnm.Print_Area" localSheetId="3">'CE-Separate'!$A$1:$O$26</definedName>
    <definedName name="_xlnm.Print_Area" localSheetId="4">CF!$A$1:$K$111</definedName>
    <definedName name="_xlnm.Print_Area" localSheetId="1">PL!$A$1:$K$86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7" l="1"/>
  <c r="K31" i="7"/>
  <c r="I31" i="7"/>
  <c r="G31" i="7"/>
  <c r="E31" i="7"/>
  <c r="H97" i="8" l="1"/>
  <c r="D97" i="8"/>
  <c r="K61" i="7"/>
  <c r="I61" i="7"/>
  <c r="G61" i="7"/>
  <c r="E61" i="7"/>
  <c r="F95" i="8"/>
  <c r="H95" i="8"/>
  <c r="J95" i="8"/>
  <c r="F56" i="6"/>
  <c r="H56" i="6"/>
  <c r="J56" i="6"/>
  <c r="F64" i="6"/>
  <c r="F65" i="6" s="1"/>
  <c r="F71" i="6" s="1"/>
  <c r="F73" i="6" s="1"/>
  <c r="F78" i="6" s="1"/>
  <c r="F82" i="6" s="1"/>
  <c r="H64" i="6"/>
  <c r="J64" i="6"/>
  <c r="F13" i="6"/>
  <c r="H13" i="6"/>
  <c r="J13" i="6"/>
  <c r="F21" i="6"/>
  <c r="H21" i="6"/>
  <c r="J21" i="6"/>
  <c r="K30" i="7"/>
  <c r="G23" i="7"/>
  <c r="F22" i="6" l="1"/>
  <c r="F28" i="6" s="1"/>
  <c r="F30" i="6" s="1"/>
  <c r="F35" i="6" s="1"/>
  <c r="F39" i="6" s="1"/>
  <c r="J22" i="6"/>
  <c r="J28" i="6" s="1"/>
  <c r="J30" i="6" s="1"/>
  <c r="J35" i="6" s="1"/>
  <c r="J39" i="6" s="1"/>
  <c r="J65" i="6"/>
  <c r="J71" i="6" s="1"/>
  <c r="J73" i="6" s="1"/>
  <c r="J78" i="6" s="1"/>
  <c r="J82" i="6" s="1"/>
  <c r="H65" i="6"/>
  <c r="H71" i="6" s="1"/>
  <c r="H73" i="6" s="1"/>
  <c r="H78" i="6" s="1"/>
  <c r="H82" i="6" s="1"/>
  <c r="H22" i="6"/>
  <c r="H28" i="6" s="1"/>
  <c r="H30" i="6" s="1"/>
  <c r="H35" i="6" s="1"/>
  <c r="H39" i="6" s="1"/>
  <c r="G13" i="7"/>
  <c r="G17" i="7" s="1"/>
  <c r="E17" i="7"/>
  <c r="I17" i="7"/>
  <c r="K17" i="7"/>
  <c r="N16" i="5"/>
  <c r="N12" i="5"/>
  <c r="Q19" i="3"/>
  <c r="O19" i="3"/>
  <c r="Q15" i="3"/>
  <c r="O15" i="3"/>
  <c r="M22" i="3"/>
  <c r="I22" i="3"/>
  <c r="G22" i="3"/>
  <c r="E22" i="3"/>
  <c r="C22" i="3"/>
  <c r="M17" i="3"/>
  <c r="K17" i="3"/>
  <c r="I17" i="3"/>
  <c r="G17" i="3"/>
  <c r="E17" i="3"/>
  <c r="C17" i="3"/>
  <c r="J74" i="8" l="1"/>
  <c r="H74" i="8"/>
  <c r="F74" i="8"/>
  <c r="D74" i="8"/>
  <c r="J19" i="5"/>
  <c r="H19" i="5"/>
  <c r="F19" i="5"/>
  <c r="D19" i="5"/>
  <c r="D64" i="6"/>
  <c r="D56" i="6"/>
  <c r="D21" i="6"/>
  <c r="D13" i="6"/>
  <c r="D65" i="6" l="1"/>
  <c r="D71" i="6" s="1"/>
  <c r="D22" i="6"/>
  <c r="D28" i="6" s="1"/>
  <c r="D30" i="6" s="1"/>
  <c r="D35" i="6" s="1"/>
  <c r="D39" i="6" s="1"/>
  <c r="I56" i="7"/>
  <c r="E56" i="7"/>
  <c r="G56" i="7"/>
  <c r="D95" i="8"/>
  <c r="K94" i="7"/>
  <c r="K93" i="7"/>
  <c r="G94" i="7"/>
  <c r="G93" i="7"/>
  <c r="K56" i="7"/>
  <c r="N10" i="5"/>
  <c r="Q16" i="3"/>
  <c r="O16" i="3"/>
  <c r="O14" i="3"/>
  <c r="Q13" i="3"/>
  <c r="O13" i="3"/>
  <c r="Q21" i="3"/>
  <c r="O21" i="3"/>
  <c r="E93" i="7"/>
  <c r="E91" i="7"/>
  <c r="O20" i="3"/>
  <c r="I32" i="7"/>
  <c r="G32" i="7"/>
  <c r="K32" i="7"/>
  <c r="E83" i="7"/>
  <c r="G83" i="7"/>
  <c r="I83" i="7"/>
  <c r="K83" i="7"/>
  <c r="G90" i="7"/>
  <c r="K90" i="7"/>
  <c r="D14" i="5"/>
  <c r="N13" i="5"/>
  <c r="N18" i="5"/>
  <c r="J14" i="5"/>
  <c r="H14" i="5"/>
  <c r="F14" i="5"/>
  <c r="I91" i="7"/>
  <c r="I90" i="7"/>
  <c r="I93" i="7"/>
  <c r="L14" i="5"/>
  <c r="N11" i="5"/>
  <c r="Q14" i="3"/>
  <c r="O17" i="3" l="1"/>
  <c r="Q17" i="3"/>
  <c r="G96" i="7"/>
  <c r="O22" i="3"/>
  <c r="E96" i="7" s="1"/>
  <c r="N14" i="5"/>
  <c r="K95" i="7"/>
  <c r="K97" i="7" s="1"/>
  <c r="K62" i="7"/>
  <c r="J9" i="8"/>
  <c r="J38" i="8" s="1"/>
  <c r="J61" i="8" s="1"/>
  <c r="J66" i="8" s="1"/>
  <c r="J96" i="8" s="1"/>
  <c r="J98" i="8" s="1"/>
  <c r="F9" i="8"/>
  <c r="F38" i="8" s="1"/>
  <c r="F61" i="8" s="1"/>
  <c r="F66" i="8" s="1"/>
  <c r="F96" i="8" s="1"/>
  <c r="F98" i="8" s="1"/>
  <c r="K33" i="7"/>
  <c r="E90" i="7"/>
  <c r="G95" i="7"/>
  <c r="G97" i="7" s="1"/>
  <c r="G33" i="7"/>
  <c r="G62" i="7"/>
  <c r="I33" i="7"/>
  <c r="D73" i="6"/>
  <c r="D9" i="8"/>
  <c r="D38" i="8" s="1"/>
  <c r="I62" i="7"/>
  <c r="E62" i="7"/>
  <c r="E33" i="7"/>
  <c r="D61" i="8" l="1"/>
  <c r="D66" i="8" s="1"/>
  <c r="D96" i="8" s="1"/>
  <c r="D98" i="8" s="1"/>
  <c r="K98" i="7"/>
  <c r="G98" i="7"/>
  <c r="H9" i="8"/>
  <c r="H38" i="8" s="1"/>
  <c r="H61" i="8" s="1"/>
  <c r="H66" i="8" s="1"/>
  <c r="H96" i="8" s="1"/>
  <c r="H98" i="8" s="1"/>
  <c r="L17" i="5"/>
  <c r="L19" i="5" s="1"/>
  <c r="D78" i="6"/>
  <c r="D82" i="6" s="1"/>
  <c r="K20" i="3"/>
  <c r="K22" i="3" s="1"/>
  <c r="N17" i="5" l="1"/>
  <c r="N19" i="5" s="1"/>
  <c r="I94" i="7"/>
  <c r="I95" i="7" s="1"/>
  <c r="I97" i="7" s="1"/>
  <c r="I98" i="7" s="1"/>
  <c r="E94" i="7"/>
  <c r="E95" i="7" s="1"/>
  <c r="E97" i="7" s="1"/>
  <c r="E98" i="7" s="1"/>
  <c r="Q20" i="3"/>
  <c r="Q22" i="3" s="1"/>
</calcChain>
</file>

<file path=xl/sharedStrings.xml><?xml version="1.0" encoding="utf-8"?>
<sst xmlns="http://schemas.openxmlformats.org/spreadsheetml/2006/main" count="370" uniqueCount="212">
  <si>
    <t>SVOA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</si>
  <si>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</si>
  <si>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</si>
  <si>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</si>
  <si>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</si>
  <si>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</si>
  <si>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</si>
  <si>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</si>
  <si>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</si>
  <si>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</si>
  <si>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</si>
  <si>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</si>
  <si>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subsidiary companies </t>
  </si>
  <si>
    <t>Investments in associated companies</t>
  </si>
  <si>
    <t xml:space="preserve">Property, plant and equipment </t>
  </si>
  <si>
    <t>Other non-current assets</t>
  </si>
  <si>
    <t xml:space="preserve">   Withholding tax deducted at source </t>
  </si>
  <si>
    <t xml:space="preserve">   Others</t>
  </si>
  <si>
    <t>Total 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</si>
  <si>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</si>
  <si>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</si>
  <si>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</si>
  <si>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</si>
  <si>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</si>
  <si>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</si>
  <si>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</si>
  <si>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</si>
  <si>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</si>
  <si>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</si>
  <si>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</si>
  <si>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</si>
  <si>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</si>
  <si>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</si>
  <si>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</si>
  <si>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  of Baht 1 each</t>
  </si>
  <si>
    <t xml:space="preserve">   Issued and fully paid up</t>
  </si>
  <si>
    <t>Premium on ordinary shares</t>
  </si>
  <si>
    <t xml:space="preserve">Retained earnings </t>
  </si>
  <si>
    <t xml:space="preserve">   Appropriated - statutory reserve</t>
  </si>
  <si>
    <t xml:space="preserve">   Unappropriated </t>
  </si>
  <si>
    <t xml:space="preserve">Total shareholders' equity </t>
  </si>
  <si>
    <t>Total liabilities and shareholders' equity</t>
  </si>
  <si>
    <t>Directors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</si>
  <si>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</si>
  <si>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</si>
  <si>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</si>
  <si>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</si>
  <si>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</si>
  <si>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</si>
  <si>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</si>
  <si>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</si>
  <si>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</si>
  <si>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</si>
  <si>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 xml:space="preserve">   provided by (paid from) operating activities:</t>
  </si>
  <si>
    <t xml:space="preserve">   associated companies </t>
  </si>
  <si>
    <t>Reversal of liabilities and provisions</t>
  </si>
  <si>
    <t>Interest expenses</t>
  </si>
  <si>
    <t xml:space="preserve">   operating assets and liabilities</t>
  </si>
  <si>
    <t>Cash flows from operating activities (continued)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</si>
  <si>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</si>
  <si>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</si>
  <si>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</si>
  <si>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</si>
  <si>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</si>
  <si>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</si>
  <si>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</si>
  <si>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Cash paid for interest expense</t>
  </si>
  <si>
    <t xml:space="preserve">   Cash paid for corporate income tax</t>
  </si>
  <si>
    <t>Cash flows from investing activities</t>
  </si>
  <si>
    <t>Purchase of property, plant and equipment</t>
  </si>
  <si>
    <t>Proceeds from sales of property, plant and equipment</t>
  </si>
  <si>
    <t>Cash flows from financing activities</t>
  </si>
  <si>
    <t>Ordinary shares</t>
  </si>
  <si>
    <t>Retained earnings</t>
  </si>
  <si>
    <t>Convertible</t>
  </si>
  <si>
    <t xml:space="preserve"> issued and</t>
  </si>
  <si>
    <t>Share</t>
  </si>
  <si>
    <t>Appropriated -</t>
  </si>
  <si>
    <t>preferred shares</t>
  </si>
  <si>
    <t>fully paid up</t>
  </si>
  <si>
    <t>premium</t>
  </si>
  <si>
    <t>Unappropriated</t>
  </si>
  <si>
    <t>equity</t>
  </si>
  <si>
    <t xml:space="preserve">Premium on </t>
  </si>
  <si>
    <t>ordinary shares</t>
  </si>
  <si>
    <t>company</t>
  </si>
  <si>
    <t xml:space="preserve">Consolidated financial statements </t>
  </si>
  <si>
    <t>31 December</t>
  </si>
  <si>
    <t xml:space="preserve">Deferred tax assets </t>
  </si>
  <si>
    <t>Other components of shareholders' equity</t>
  </si>
  <si>
    <t>Other components</t>
  </si>
  <si>
    <t xml:space="preserve">Total </t>
  </si>
  <si>
    <t>other components</t>
  </si>
  <si>
    <t>of an associated</t>
  </si>
  <si>
    <t xml:space="preserve">of shareholders' </t>
  </si>
  <si>
    <t xml:space="preserve">shareholders' </t>
  </si>
  <si>
    <t>statutory reserve</t>
  </si>
  <si>
    <t xml:space="preserve">equity </t>
  </si>
  <si>
    <t>Depreciation and amortisation</t>
  </si>
  <si>
    <t xml:space="preserve">Adjustment to reconcile profit before tax to net cash </t>
  </si>
  <si>
    <t xml:space="preserve">   Finance lease receivables</t>
  </si>
  <si>
    <t>Intangible assets</t>
  </si>
  <si>
    <t>Purchase of intangible assets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</si>
  <si>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</si>
  <si>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</si>
  <si>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</si>
  <si>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</si>
  <si>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</si>
  <si>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</si>
  <si>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</si>
  <si>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(Unit: Thousand Baht)</t>
  </si>
  <si>
    <t>(Unaudited but reviewed)</t>
  </si>
  <si>
    <t xml:space="preserve">(Unaudited </t>
  </si>
  <si>
    <t>(Audited)</t>
  </si>
  <si>
    <t>but reviewed)</t>
  </si>
  <si>
    <t>(Unit: Thousand Baht except earnings per share expressed in Baht)</t>
  </si>
  <si>
    <t>Total comprehensive income for the period</t>
  </si>
  <si>
    <t>Other comprehensive income for the period</t>
  </si>
  <si>
    <t>Cash and cash equivalents at beginning of the period</t>
  </si>
  <si>
    <t xml:space="preserve">Cash and cash equivalents at end of the period </t>
  </si>
  <si>
    <t xml:space="preserve">   Cash paid for long-term employee benefits</t>
  </si>
  <si>
    <t>Dividend received from associated companies</t>
  </si>
  <si>
    <t>Short-term loans from banks</t>
  </si>
  <si>
    <t xml:space="preserve">   Weighted average number of shares (thousand shares)</t>
  </si>
  <si>
    <t>of shareholders' equity</t>
  </si>
  <si>
    <t>Supplemental disclosures of cash flows information</t>
  </si>
  <si>
    <t xml:space="preserve">Dividend paid </t>
  </si>
  <si>
    <t xml:space="preserve">   Cash received from withholding tax refund</t>
  </si>
  <si>
    <t>Investments in joint ventures</t>
  </si>
  <si>
    <t>Selling and distribution expenses</t>
  </si>
  <si>
    <t>Lease liabilities - net of current portion</t>
  </si>
  <si>
    <t>Current portion of lease liabilities</t>
  </si>
  <si>
    <t>Right-of-use assets</t>
  </si>
  <si>
    <t>Other non-current financial assets</t>
  </si>
  <si>
    <t xml:space="preserve">   Other non-current financial assets</t>
  </si>
  <si>
    <t xml:space="preserve">Total comprehensive income for the period </t>
  </si>
  <si>
    <t>Impairment loss on financial assets (reversal)</t>
  </si>
  <si>
    <t>Finance income</t>
  </si>
  <si>
    <t xml:space="preserve">   Acquisition of right-of-use assets under lease agreements</t>
  </si>
  <si>
    <t>Operating profit</t>
  </si>
  <si>
    <t>Share of loss from investments in joint ventures</t>
  </si>
  <si>
    <t>Gain on disposal of property, plant and equipment</t>
  </si>
  <si>
    <t xml:space="preserve">   the finance lease agreements</t>
  </si>
  <si>
    <t xml:space="preserve">Amortisation of deferred interest expenses under </t>
  </si>
  <si>
    <t xml:space="preserve">   the lease agreements</t>
  </si>
  <si>
    <t>Operating liabilities increase (decrease)</t>
  </si>
  <si>
    <t>Repayment of short-term loans from banks</t>
  </si>
  <si>
    <t>Repayment of principal portion of lease liabilities</t>
  </si>
  <si>
    <t>Income tax expenses</t>
  </si>
  <si>
    <t xml:space="preserve">Profit from operating activites before changes in </t>
  </si>
  <si>
    <t>Non-cash related items:</t>
  </si>
  <si>
    <t>Interest paid under the lease agreements</t>
  </si>
  <si>
    <t>Net cash flows used in investing activities</t>
  </si>
  <si>
    <t xml:space="preserve">   associated companies</t>
  </si>
  <si>
    <t>Cash paid for investment in associated company</t>
  </si>
  <si>
    <t>Balance as at 1 January 2023</t>
  </si>
  <si>
    <t xml:space="preserve">   arising from termination of lease agreement</t>
  </si>
  <si>
    <t xml:space="preserve">Share of loss from investments in </t>
  </si>
  <si>
    <t>The accompanying notes are an integral part of the financial statements.</t>
  </si>
  <si>
    <t>Unrealised loss (gain) on change in fair value of derivative</t>
  </si>
  <si>
    <t>30 September</t>
  </si>
  <si>
    <t xml:space="preserve">Allowance for expected credit losses on </t>
  </si>
  <si>
    <t xml:space="preserve">   finance lease receivables (reversal)</t>
  </si>
  <si>
    <t xml:space="preserve">Net difference of right-of-use assets and lease liabilities </t>
  </si>
  <si>
    <t xml:space="preserve">Amortisation of deferred interest income under  </t>
  </si>
  <si>
    <t>Cash received short-term loans from banks</t>
  </si>
  <si>
    <t xml:space="preserve">      133,527,000 convertible preferred shares</t>
  </si>
  <si>
    <t xml:space="preserve">      813,473,000 ordinary shares</t>
  </si>
  <si>
    <t>Proceeds from sales of intangible assets</t>
  </si>
  <si>
    <t>Net increase (decrease) in cash and cash equivalents</t>
  </si>
  <si>
    <t>Gain on disposal of intangible assets</t>
  </si>
  <si>
    <t>Loss on impairment of deposit (reversal)</t>
  </si>
  <si>
    <t>Provision for warranty (reversal)</t>
  </si>
  <si>
    <t xml:space="preserve">   Increase in accounts receivable from sale of equipment</t>
  </si>
  <si>
    <t>As at 30 September 2024</t>
  </si>
  <si>
    <t xml:space="preserve">For the nine-month period ended 30 September 2024 </t>
  </si>
  <si>
    <t>2024</t>
  </si>
  <si>
    <t>Balance as at 1 January 2024</t>
  </si>
  <si>
    <t>Balance as at 30 September 2024</t>
  </si>
  <si>
    <t xml:space="preserve">For the three-month period ended 30 September 2024 </t>
  </si>
  <si>
    <t xml:space="preserve">Balance as at 30 September 2023 </t>
  </si>
  <si>
    <t>Sales</t>
  </si>
  <si>
    <t>Service revenue</t>
  </si>
  <si>
    <t>Cost of sales</t>
  </si>
  <si>
    <t>Cost of services</t>
  </si>
  <si>
    <t>Conversion of preference shares into ordinary shares  (Note 16)</t>
  </si>
  <si>
    <t>Dividend paid (Note 17)</t>
  </si>
  <si>
    <t>Write-off withholding tax deducted at source</t>
  </si>
  <si>
    <t>Unrealised gain on change in fair value of derivative</t>
  </si>
  <si>
    <t>Reversal of impairment loss on financial assets</t>
  </si>
  <si>
    <t xml:space="preserve">Allowance for diminution in inventory value </t>
  </si>
  <si>
    <t xml:space="preserve">Unrealised loss (gain) on exchange </t>
  </si>
  <si>
    <t>Cash flows used in operating activities</t>
  </si>
  <si>
    <t>Net cash flows used in operating activities</t>
  </si>
  <si>
    <t>Increase in trust receipts</t>
  </si>
  <si>
    <t>Net cash flows from financing activities</t>
  </si>
  <si>
    <t>Allowance for expected credit losses</t>
  </si>
  <si>
    <t>Earnings (loss) per share</t>
  </si>
  <si>
    <t>Basic earnings (loss) per share (Baht)</t>
  </si>
  <si>
    <t xml:space="preserve">   Profit (loss)</t>
  </si>
  <si>
    <t>Profit (loss) before income tax expenses</t>
  </si>
  <si>
    <t>Profit (loss) for the period</t>
  </si>
  <si>
    <t>Profit (loss) before tax</t>
  </si>
  <si>
    <t xml:space="preserve">   Increase in accounts payables for purchase of intangible assets</t>
  </si>
  <si>
    <t xml:space="preserve">   Increase in accounts payables for acquisitions of equipment</t>
  </si>
  <si>
    <t>Finance lease receivables - net of current portion</t>
  </si>
  <si>
    <t>Current portion of finance lease receivables</t>
  </si>
  <si>
    <t xml:space="preserve">Provision for long-term employee benefits  </t>
  </si>
  <si>
    <t xml:space="preserve">Provision for short-term employee benefits </t>
  </si>
  <si>
    <t>Current portion of long-term loan from bank</t>
  </si>
  <si>
    <t>Long-term loan from bank - net of current portion</t>
  </si>
  <si>
    <t>Cash received long-term loan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</si>
</sst>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00_);_(* \(#,##0.0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13" fillId="0" borderId="0"/>
    <xf numFmtId="0" fontId="7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</cellStyleXfs>
  <cellXfs count="99">
    <xf numFmtId="0" fontId="0" fillId="0" borderId="0" xfId="0"/>
    <xf numFmtId="49" fontId="1" fillId="0" borderId="0" xfId="0" applyNumberFormat="1" applyFont="1"/>
    <xf numFmtId="1" fontId="2" fillId="0" borderId="0" xfId="0" applyNumberFormat="1" applyFont="1" applyAlignment="1">
      <alignment horizontal="centerContinuous"/>
    </xf>
    <xf numFmtId="164" fontId="2" fillId="0" borderId="0" xfId="1" applyNumberFormat="1" applyFont="1" applyFill="1" applyAlignment="1">
      <alignment horizontal="centerContinuous"/>
    </xf>
    <xf numFmtId="40" fontId="2" fillId="0" borderId="0" xfId="0" applyNumberFormat="1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40" fontId="2" fillId="0" borderId="0" xfId="0" applyNumberFormat="1" applyFont="1"/>
    <xf numFmtId="49" fontId="2" fillId="0" borderId="0" xfId="0" applyNumberFormat="1" applyFont="1"/>
    <xf numFmtId="37" fontId="3" fillId="0" borderId="0" xfId="0" applyNumberFormat="1" applyFont="1" applyAlignment="1">
      <alignment horizontal="center"/>
    </xf>
    <xf numFmtId="37" fontId="2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/>
    <xf numFmtId="41" fontId="2" fillId="0" borderId="5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1" fontId="2" fillId="0" borderId="7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164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0" xfId="0" applyNumberFormat="1" applyFont="1"/>
    <xf numFmtId="41" fontId="2" fillId="0" borderId="5" xfId="0" applyNumberFormat="1" applyFont="1" applyBorder="1"/>
    <xf numFmtId="41" fontId="2" fillId="0" borderId="2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/>
    <xf numFmtId="165" fontId="4" fillId="0" borderId="0" xfId="0" applyNumberFormat="1" applyFont="1" applyAlignment="1">
      <alignment horizontal="center"/>
    </xf>
    <xf numFmtId="49" fontId="15" fillId="0" borderId="0" xfId="0" applyNumberFormat="1" applyFont="1"/>
    <xf numFmtId="43" fontId="2" fillId="0" borderId="0" xfId="1" applyFont="1" applyFill="1" applyAlignment="1"/>
    <xf numFmtId="43" fontId="2" fillId="0" borderId="0" xfId="1" applyFont="1" applyFill="1" applyBorder="1" applyAlignment="1"/>
    <xf numFmtId="164" fontId="2" fillId="0" borderId="8" xfId="1" applyNumberFormat="1" applyFont="1" applyFill="1" applyBorder="1" applyAlignment="1">
      <alignment horizontal="right"/>
    </xf>
    <xf numFmtId="1" fontId="1" fillId="0" borderId="0" xfId="0" applyNumberFormat="1" applyFont="1"/>
    <xf numFmtId="40" fontId="2" fillId="0" borderId="0" xfId="0" applyNumberFormat="1" applyFont="1" applyAlignment="1">
      <alignment horizontal="right"/>
    </xf>
    <xf numFmtId="0" fontId="1" fillId="0" borderId="0" xfId="13" applyFont="1" applyAlignment="1">
      <alignment horizontal="left"/>
    </xf>
    <xf numFmtId="0" fontId="2" fillId="0" borderId="0" xfId="13" applyFont="1"/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2" fillId="0" borderId="3" xfId="13" applyFont="1" applyBorder="1" applyAlignment="1">
      <alignment horizontal="center"/>
    </xf>
    <xf numFmtId="0" fontId="1" fillId="0" borderId="0" xfId="13" applyFont="1"/>
    <xf numFmtId="41" fontId="2" fillId="0" borderId="0" xfId="14" applyNumberFormat="1" applyFont="1" applyAlignment="1">
      <alignment horizontal="right"/>
    </xf>
    <xf numFmtId="41" fontId="1" fillId="0" borderId="0" xfId="14" applyNumberFormat="1" applyFont="1" applyAlignment="1">
      <alignment horizontal="right"/>
    </xf>
    <xf numFmtId="41" fontId="2" fillId="0" borderId="7" xfId="14" applyNumberFormat="1" applyFont="1" applyBorder="1" applyAlignment="1">
      <alignment horizontal="right"/>
    </xf>
    <xf numFmtId="37" fontId="2" fillId="0" borderId="0" xfId="13" applyNumberFormat="1" applyFont="1" applyAlignment="1">
      <alignment horizontal="center"/>
    </xf>
    <xf numFmtId="37" fontId="2" fillId="0" borderId="0" xfId="14" applyNumberFormat="1" applyFont="1" applyAlignment="1">
      <alignment horizontal="center"/>
    </xf>
    <xf numFmtId="41" fontId="2" fillId="0" borderId="0" xfId="13" applyNumberFormat="1" applyFont="1"/>
    <xf numFmtId="41" fontId="2" fillId="0" borderId="0" xfId="13" applyNumberFormat="1" applyFont="1" applyAlignment="1">
      <alignment horizontal="center"/>
    </xf>
    <xf numFmtId="0" fontId="2" fillId="0" borderId="9" xfId="0" applyFont="1" applyBorder="1"/>
    <xf numFmtId="40" fontId="2" fillId="0" borderId="0" xfId="0" applyNumberFormat="1" applyFont="1" applyAlignment="1">
      <alignment horizontal="centerContinuous"/>
    </xf>
    <xf numFmtId="1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0" fontId="2" fillId="0" borderId="3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4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8" fontId="2" fillId="0" borderId="0" xfId="0" applyNumberFormat="1" applyFont="1"/>
    <xf numFmtId="0" fontId="1" fillId="0" borderId="0" xfId="10" applyFont="1"/>
    <xf numFmtId="0" fontId="2" fillId="0" borderId="10" xfId="13" applyFont="1" applyBorder="1"/>
    <xf numFmtId="41" fontId="2" fillId="0" borderId="10" xfId="14" applyNumberFormat="1" applyFont="1" applyBorder="1" applyAlignment="1">
      <alignment horizontal="right"/>
    </xf>
    <xf numFmtId="0" fontId="2" fillId="0" borderId="0" xfId="14" applyFont="1"/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6" fontId="2" fillId="0" borderId="8" xfId="1" applyNumberFormat="1" applyFont="1" applyFill="1" applyBorder="1" applyAlignment="1"/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0" fontId="2" fillId="0" borderId="0" xfId="15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1" fontId="2" fillId="0" borderId="0" xfId="14" applyNumberFormat="1" applyFont="1"/>
    <xf numFmtId="41" fontId="2" fillId="0" borderId="0" xfId="1" applyNumberFormat="1" applyFont="1" applyFill="1"/>
    <xf numFmtId="164" fontId="2" fillId="0" borderId="0" xfId="1" applyNumberFormat="1" applyFont="1" applyFill="1"/>
    <xf numFmtId="41" fontId="2" fillId="0" borderId="4" xfId="1" applyNumberFormat="1" applyFont="1" applyFill="1" applyBorder="1" applyAlignment="1"/>
    <xf numFmtId="0" fontId="2" fillId="0" borderId="0" xfId="1" quotePrefix="1" applyNumberFormat="1" applyFont="1" applyFill="1" applyBorder="1" applyAlignment="1">
      <alignment horizontal="center"/>
    </xf>
    <xf numFmtId="41" fontId="2" fillId="0" borderId="3" xfId="14" applyNumberFormat="1" applyFont="1" applyBorder="1" applyAlignment="1">
      <alignment horizontal="right"/>
    </xf>
    <xf numFmtId="40" fontId="2" fillId="4" borderId="0" xfId="0" applyNumberFormat="1" applyFont="1" applyFill="1"/>
    <xf numFmtId="3" fontId="16" fillId="0" borderId="0" xfId="0" applyNumberFormat="1" applyFont="1"/>
    <xf numFmtId="41" fontId="2" fillId="0" borderId="0" xfId="18" applyNumberFormat="1" applyFont="1" applyFill="1" applyAlignment="1">
      <alignment horizontal="right"/>
    </xf>
    <xf numFmtId="41" fontId="2" fillId="0" borderId="0" xfId="18" applyNumberFormat="1" applyFont="1" applyAlignment="1">
      <alignment horizontal="right"/>
    </xf>
    <xf numFmtId="41" fontId="2" fillId="0" borderId="3" xfId="18" applyNumberFormat="1" applyFont="1" applyFill="1" applyBorder="1" applyAlignment="1">
      <alignment horizontal="right"/>
    </xf>
    <xf numFmtId="41" fontId="2" fillId="0" borderId="5" xfId="18" applyNumberFormat="1" applyFont="1" applyFill="1" applyBorder="1" applyAlignment="1">
      <alignment horizontal="right"/>
    </xf>
    <xf numFmtId="41" fontId="2" fillId="0" borderId="6" xfId="18" applyNumberFormat="1" applyFont="1" applyFill="1" applyBorder="1" applyAlignment="1">
      <alignment horizontal="right"/>
    </xf>
    <xf numFmtId="3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0" fontId="2" fillId="0" borderId="10" xfId="13" applyFont="1" applyBorder="1" applyAlignment="1">
      <alignment horizontal="center"/>
    </xf>
    <xf numFmtId="0" fontId="2" fillId="0" borderId="4" xfId="13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18" xr:uid="{B99AE628-929B-4E24-B58A-A8BE82993E5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3" xfId="12" xr:uid="{00000000-0005-0000-0000-00000C000000}"/>
    <cellStyle name="Normal_CE-E" xfId="13" xr:uid="{00000000-0005-0000-0000-00000D000000}"/>
    <cellStyle name="Normal_CE-T" xfId="14" xr:uid="{00000000-0005-0000-0000-00000E000000}"/>
    <cellStyle name="Normal_CE-Thai" xfId="15" xr:uid="{00000000-0005-0000-0000-00000F000000}"/>
    <cellStyle name="Percent [2]" xfId="16" xr:uid="{00000000-0005-0000-0000-000010000000}"/>
    <cellStyle name="Quantity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showGridLines="0" tabSelected="1" view="pageBreakPreview" zoomScaleNormal="100" zoomScaleSheetLayoutView="100" workbookViewId="0">
      <selection activeCell="V12" sqref="V12"/>
    </sheetView>
  </sheetViews>
  <sheetFormatPr defaultColWidth="9.140625" defaultRowHeight="21" customHeight="1"/>
  <cols>
    <col min="1" max="1" width="37.7109375" style="9" customWidth="1"/>
    <col min="2" max="2" width="1.7109375" style="9" customWidth="1"/>
    <col min="3" max="3" width="4.7109375" style="57" customWidth="1"/>
    <col min="4" max="4" width="1.7109375" style="7" customWidth="1"/>
    <col min="5" max="5" width="12.7109375" style="7" customWidth="1"/>
    <col min="6" max="6" width="1.7109375" style="7" customWidth="1"/>
    <col min="7" max="7" width="12.7109375" style="7" customWidth="1"/>
    <col min="8" max="8" width="1.7109375" style="7" customWidth="1"/>
    <col min="9" max="9" width="12.7109375" style="7" customWidth="1"/>
    <col min="10" max="10" width="1.7109375" style="7" customWidth="1"/>
    <col min="11" max="11" width="12.7109375" style="7" customWidth="1"/>
    <col min="12" max="12" width="1.7109375" style="9" customWidth="1"/>
    <col min="13" max="16384" width="9.140625" style="9"/>
  </cols>
  <sheetData>
    <row r="1" spans="1:12" s="4" customFormat="1" ht="21" customHeight="1">
      <c r="A1" s="26" t="s">
        <v>0</v>
      </c>
      <c r="B1" s="56"/>
      <c r="C1" s="57"/>
      <c r="D1" s="3"/>
      <c r="E1" s="3"/>
      <c r="F1" s="3"/>
      <c r="G1" s="3"/>
      <c r="H1" s="3"/>
      <c r="I1" s="3"/>
      <c r="J1" s="3"/>
      <c r="K1" s="3"/>
    </row>
    <row r="2" spans="1:12" s="4" customFormat="1" ht="21" customHeight="1">
      <c r="A2" s="26" t="s">
        <v>103</v>
      </c>
      <c r="B2" s="56"/>
      <c r="C2" s="57"/>
      <c r="D2" s="3"/>
      <c r="E2" s="3"/>
      <c r="F2" s="3"/>
      <c r="G2" s="3"/>
      <c r="H2" s="3"/>
      <c r="I2" s="3"/>
      <c r="J2" s="3"/>
      <c r="K2" s="3"/>
    </row>
    <row r="3" spans="1:12" s="4" customFormat="1" ht="21" customHeight="1">
      <c r="A3" s="26" t="s">
        <v>174</v>
      </c>
      <c r="B3" s="56"/>
      <c r="C3" s="57"/>
      <c r="D3" s="3"/>
      <c r="E3" s="3"/>
      <c r="F3" s="3"/>
      <c r="G3" s="3"/>
      <c r="H3" s="3"/>
      <c r="I3" s="3"/>
      <c r="J3" s="3"/>
      <c r="K3" s="3"/>
    </row>
    <row r="4" spans="1:12" ht="21" customHeight="1">
      <c r="A4" s="5"/>
      <c r="F4" s="8"/>
      <c r="G4" s="8"/>
      <c r="H4" s="23"/>
      <c r="I4" s="8"/>
      <c r="K4" s="8" t="s">
        <v>110</v>
      </c>
    </row>
    <row r="5" spans="1:12" s="12" customFormat="1" ht="21" customHeight="1">
      <c r="A5" s="5"/>
      <c r="C5" s="58"/>
      <c r="D5" s="27"/>
      <c r="E5" s="94" t="s">
        <v>86</v>
      </c>
      <c r="F5" s="94"/>
      <c r="G5" s="94"/>
      <c r="I5" s="94" t="s">
        <v>2</v>
      </c>
      <c r="J5" s="94"/>
      <c r="K5" s="94"/>
    </row>
    <row r="6" spans="1:12" s="12" customFormat="1" ht="21" customHeight="1">
      <c r="A6" s="5"/>
      <c r="C6" s="58"/>
      <c r="D6" s="27"/>
      <c r="E6" s="59" t="s">
        <v>160</v>
      </c>
      <c r="F6" s="58"/>
      <c r="G6" s="59" t="s">
        <v>87</v>
      </c>
      <c r="H6" s="59"/>
      <c r="I6" s="59" t="s">
        <v>160</v>
      </c>
      <c r="J6" s="58"/>
      <c r="K6" s="59" t="s">
        <v>87</v>
      </c>
    </row>
    <row r="7" spans="1:12" s="12" customFormat="1" ht="21" customHeight="1">
      <c r="A7" s="5"/>
      <c r="C7" s="11" t="s">
        <v>3</v>
      </c>
      <c r="E7" s="60">
        <v>2024</v>
      </c>
      <c r="F7" s="61"/>
      <c r="G7" s="60">
        <v>2023</v>
      </c>
      <c r="H7" s="85"/>
      <c r="I7" s="60">
        <v>2024</v>
      </c>
      <c r="J7" s="61"/>
      <c r="K7" s="60">
        <v>2023</v>
      </c>
    </row>
    <row r="8" spans="1:12" s="12" customFormat="1" ht="21" customHeight="1">
      <c r="A8" s="5"/>
      <c r="C8" s="11"/>
      <c r="E8" s="80" t="s">
        <v>112</v>
      </c>
      <c r="F8" s="61"/>
      <c r="G8" s="80" t="s">
        <v>113</v>
      </c>
      <c r="H8" s="80"/>
      <c r="I8" s="80" t="s">
        <v>112</v>
      </c>
      <c r="J8" s="61"/>
      <c r="K8" s="80" t="s">
        <v>113</v>
      </c>
    </row>
    <row r="9" spans="1:12" s="12" customFormat="1" ht="21" customHeight="1">
      <c r="A9" s="5"/>
      <c r="C9" s="11"/>
      <c r="E9" s="80" t="s">
        <v>114</v>
      </c>
      <c r="F9" s="61"/>
      <c r="G9" s="80"/>
      <c r="H9" s="80"/>
      <c r="I9" s="80" t="s">
        <v>114</v>
      </c>
      <c r="J9" s="61"/>
      <c r="K9" s="80"/>
    </row>
    <row r="10" spans="1:12" ht="21" customHeight="1">
      <c r="A10" s="1" t="s">
        <v>4</v>
      </c>
      <c r="B10" s="6"/>
      <c r="C10" s="62"/>
      <c r="D10" s="9"/>
    </row>
    <row r="11" spans="1:12" ht="21" customHeight="1">
      <c r="A11" s="1" t="s">
        <v>5</v>
      </c>
      <c r="B11" s="6"/>
      <c r="C11" s="63"/>
      <c r="D11" s="9"/>
      <c r="E11" s="16"/>
      <c r="F11" s="16"/>
      <c r="G11" s="16"/>
      <c r="H11" s="16"/>
    </row>
    <row r="12" spans="1:12" ht="21" customHeight="1">
      <c r="A12" s="10" t="s">
        <v>6</v>
      </c>
      <c r="B12" s="15"/>
      <c r="C12" s="15"/>
      <c r="D12" s="83"/>
      <c r="E12" s="89">
        <v>622775</v>
      </c>
      <c r="F12" s="89"/>
      <c r="G12" s="89">
        <v>706567</v>
      </c>
      <c r="H12" s="89"/>
      <c r="I12" s="89">
        <v>308114</v>
      </c>
      <c r="J12" s="89"/>
      <c r="K12" s="89">
        <v>314723</v>
      </c>
      <c r="L12" s="18"/>
    </row>
    <row r="13" spans="1:12" ht="21" customHeight="1">
      <c r="A13" s="5" t="s">
        <v>7</v>
      </c>
      <c r="B13" s="15"/>
      <c r="C13" s="15">
        <v>3</v>
      </c>
      <c r="D13" s="83"/>
      <c r="E13" s="89">
        <v>2507489</v>
      </c>
      <c r="F13" s="89"/>
      <c r="G13" s="89">
        <f>1761803</f>
        <v>1761803</v>
      </c>
      <c r="H13" s="89"/>
      <c r="I13" s="89">
        <v>1179235</v>
      </c>
      <c r="J13" s="89"/>
      <c r="K13" s="89">
        <v>812775</v>
      </c>
      <c r="L13" s="18"/>
    </row>
    <row r="14" spans="1:12" ht="21" customHeight="1">
      <c r="A14" s="10" t="s">
        <v>206</v>
      </c>
      <c r="B14" s="15"/>
      <c r="C14" s="15">
        <v>4</v>
      </c>
      <c r="D14" s="83"/>
      <c r="E14" s="89">
        <v>892980</v>
      </c>
      <c r="F14" s="89"/>
      <c r="G14" s="89">
        <v>871771</v>
      </c>
      <c r="H14" s="89"/>
      <c r="I14" s="89">
        <v>754473</v>
      </c>
      <c r="J14" s="89"/>
      <c r="K14" s="89">
        <v>774096</v>
      </c>
      <c r="L14" s="18"/>
    </row>
    <row r="15" spans="1:12" ht="21" customHeight="1">
      <c r="A15" s="10" t="s">
        <v>8</v>
      </c>
      <c r="B15" s="15"/>
      <c r="C15" s="15">
        <v>5</v>
      </c>
      <c r="D15" s="83"/>
      <c r="E15" s="90">
        <v>1256130</v>
      </c>
      <c r="F15" s="90"/>
      <c r="G15" s="89">
        <v>874765</v>
      </c>
      <c r="H15" s="89"/>
      <c r="I15" s="89">
        <v>1002792</v>
      </c>
      <c r="J15" s="89"/>
      <c r="K15" s="89">
        <v>640559</v>
      </c>
      <c r="L15" s="18"/>
    </row>
    <row r="16" spans="1:12" ht="21" customHeight="1">
      <c r="A16" s="10" t="s">
        <v>9</v>
      </c>
      <c r="B16" s="15"/>
      <c r="C16" s="15"/>
      <c r="D16" s="83"/>
      <c r="E16" s="91">
        <v>115943</v>
      </c>
      <c r="F16" s="89"/>
      <c r="G16" s="91">
        <v>76351</v>
      </c>
      <c r="H16" s="89"/>
      <c r="I16" s="91">
        <v>52383</v>
      </c>
      <c r="J16" s="89"/>
      <c r="K16" s="91">
        <v>14561</v>
      </c>
      <c r="L16" s="18"/>
    </row>
    <row r="17" spans="1:12" ht="21" customHeight="1">
      <c r="A17" s="1" t="s">
        <v>10</v>
      </c>
      <c r="B17" s="15"/>
      <c r="C17" s="15"/>
      <c r="D17" s="9"/>
      <c r="E17" s="19">
        <f>SUM(E12:E16)</f>
        <v>5395317</v>
      </c>
      <c r="F17" s="16"/>
      <c r="G17" s="19">
        <f>SUM(G12:G16)</f>
        <v>4291257</v>
      </c>
      <c r="H17" s="16"/>
      <c r="I17" s="19">
        <f>SUM(I12:I16)</f>
        <v>3296997</v>
      </c>
      <c r="J17" s="16"/>
      <c r="K17" s="19">
        <f>SUM(K12:K16)</f>
        <v>2556714</v>
      </c>
      <c r="L17" s="18"/>
    </row>
    <row r="18" spans="1:12" ht="21" customHeight="1">
      <c r="A18" s="1" t="s">
        <v>11</v>
      </c>
      <c r="B18" s="15"/>
      <c r="C18" s="15"/>
      <c r="D18" s="9"/>
      <c r="E18" s="82"/>
      <c r="F18" s="82"/>
      <c r="G18" s="82"/>
      <c r="H18" s="82"/>
      <c r="I18" s="82"/>
      <c r="J18" s="82"/>
      <c r="K18" s="82"/>
      <c r="L18" s="25"/>
    </row>
    <row r="19" spans="1:12" ht="21" customHeight="1">
      <c r="A19" s="10" t="s">
        <v>133</v>
      </c>
      <c r="B19" s="15"/>
      <c r="C19" s="15">
        <v>9</v>
      </c>
      <c r="D19" s="83"/>
      <c r="E19" s="89">
        <v>14409</v>
      </c>
      <c r="F19" s="89"/>
      <c r="G19" s="89">
        <v>14459</v>
      </c>
      <c r="H19" s="89"/>
      <c r="I19" s="89">
        <v>10511</v>
      </c>
      <c r="J19" s="89"/>
      <c r="K19" s="89">
        <v>10634</v>
      </c>
      <c r="L19" s="25"/>
    </row>
    <row r="20" spans="1:12" ht="21" customHeight="1">
      <c r="A20" s="10" t="s">
        <v>12</v>
      </c>
      <c r="B20" s="15"/>
      <c r="C20" s="15">
        <v>6</v>
      </c>
      <c r="D20" s="83"/>
      <c r="E20" s="89">
        <v>0</v>
      </c>
      <c r="F20" s="89"/>
      <c r="G20" s="89">
        <v>0</v>
      </c>
      <c r="H20" s="89"/>
      <c r="I20" s="89">
        <v>141133</v>
      </c>
      <c r="J20" s="89"/>
      <c r="K20" s="89">
        <v>124117</v>
      </c>
      <c r="L20" s="25"/>
    </row>
    <row r="21" spans="1:12" ht="21" customHeight="1">
      <c r="A21" s="10" t="s">
        <v>13</v>
      </c>
      <c r="B21" s="15"/>
      <c r="C21" s="15">
        <v>7</v>
      </c>
      <c r="D21" s="83"/>
      <c r="E21" s="89">
        <v>508315</v>
      </c>
      <c r="F21" s="89"/>
      <c r="G21" s="89">
        <v>657025</v>
      </c>
      <c r="H21" s="89"/>
      <c r="I21" s="89">
        <v>353513</v>
      </c>
      <c r="J21" s="89"/>
      <c r="K21" s="89">
        <v>353513</v>
      </c>
      <c r="L21" s="18"/>
    </row>
    <row r="22" spans="1:12" ht="21" customHeight="1">
      <c r="A22" s="10" t="s">
        <v>128</v>
      </c>
      <c r="B22" s="15"/>
      <c r="C22" s="15">
        <v>8</v>
      </c>
      <c r="D22" s="83"/>
      <c r="E22" s="89">
        <v>814</v>
      </c>
      <c r="F22" s="89"/>
      <c r="G22" s="89">
        <v>3596</v>
      </c>
      <c r="H22" s="89"/>
      <c r="I22" s="89">
        <v>0</v>
      </c>
      <c r="J22" s="89"/>
      <c r="K22" s="89">
        <v>0</v>
      </c>
      <c r="L22" s="18"/>
    </row>
    <row r="23" spans="1:12" ht="21" customHeight="1">
      <c r="A23" s="10" t="s">
        <v>14</v>
      </c>
      <c r="B23" s="15"/>
      <c r="C23" s="15"/>
      <c r="D23" s="8"/>
      <c r="E23" s="89">
        <v>215575</v>
      </c>
      <c r="F23" s="89"/>
      <c r="G23" s="89">
        <f>245226</f>
        <v>245226</v>
      </c>
      <c r="H23" s="89"/>
      <c r="I23" s="89">
        <v>150608</v>
      </c>
      <c r="J23" s="89"/>
      <c r="K23" s="89">
        <v>163649</v>
      </c>
      <c r="L23" s="18"/>
    </row>
    <row r="24" spans="1:12" ht="21" customHeight="1">
      <c r="A24" s="10" t="s">
        <v>132</v>
      </c>
      <c r="B24" s="15"/>
      <c r="C24" s="15"/>
      <c r="D24" s="8"/>
      <c r="E24" s="89">
        <v>16565</v>
      </c>
      <c r="F24" s="89"/>
      <c r="G24" s="89">
        <v>25519</v>
      </c>
      <c r="H24" s="89"/>
      <c r="I24" s="89">
        <v>14925</v>
      </c>
      <c r="J24" s="89"/>
      <c r="K24" s="89">
        <v>18969</v>
      </c>
      <c r="L24" s="18"/>
    </row>
    <row r="25" spans="1:12" ht="21" customHeight="1">
      <c r="A25" s="10" t="s">
        <v>101</v>
      </c>
      <c r="B25" s="15"/>
      <c r="C25" s="15"/>
      <c r="D25" s="8"/>
      <c r="E25" s="89">
        <v>129900</v>
      </c>
      <c r="F25" s="89"/>
      <c r="G25" s="89">
        <v>128792</v>
      </c>
      <c r="H25" s="89"/>
      <c r="I25" s="89">
        <v>71649</v>
      </c>
      <c r="J25" s="89"/>
      <c r="K25" s="89">
        <v>78963</v>
      </c>
      <c r="L25" s="18"/>
    </row>
    <row r="26" spans="1:12" ht="21" customHeight="1">
      <c r="A26" s="10" t="s">
        <v>205</v>
      </c>
      <c r="B26" s="15"/>
      <c r="C26" s="15">
        <v>4</v>
      </c>
      <c r="D26" s="8"/>
      <c r="E26" s="89">
        <v>920792</v>
      </c>
      <c r="F26" s="89"/>
      <c r="G26" s="89">
        <v>1109733</v>
      </c>
      <c r="H26" s="89"/>
      <c r="I26" s="89">
        <v>576730</v>
      </c>
      <c r="J26" s="89"/>
      <c r="K26" s="89">
        <v>715841</v>
      </c>
      <c r="L26" s="18"/>
    </row>
    <row r="27" spans="1:12" ht="21" customHeight="1">
      <c r="A27" s="10" t="s">
        <v>88</v>
      </c>
      <c r="B27" s="15"/>
      <c r="C27" s="15"/>
      <c r="D27" s="8"/>
      <c r="E27" s="89">
        <v>62363</v>
      </c>
      <c r="F27" s="89"/>
      <c r="G27" s="89">
        <v>59317</v>
      </c>
      <c r="H27" s="89"/>
      <c r="I27" s="89">
        <v>49221</v>
      </c>
      <c r="J27" s="89"/>
      <c r="K27" s="89">
        <v>41659</v>
      </c>
      <c r="L27" s="18"/>
    </row>
    <row r="28" spans="1:12" ht="21" customHeight="1">
      <c r="A28" s="10" t="s">
        <v>15</v>
      </c>
      <c r="B28" s="15"/>
      <c r="C28" s="15"/>
      <c r="D28" s="8"/>
      <c r="E28" s="89"/>
      <c r="F28" s="89"/>
      <c r="G28" s="89"/>
      <c r="H28" s="89"/>
      <c r="I28" s="89"/>
      <c r="J28" s="89"/>
      <c r="K28" s="89"/>
      <c r="L28" s="18"/>
    </row>
    <row r="29" spans="1:12" ht="21" customHeight="1">
      <c r="A29" s="10" t="s">
        <v>16</v>
      </c>
      <c r="B29" s="15"/>
      <c r="C29" s="15"/>
      <c r="D29" s="83"/>
      <c r="E29" s="92">
        <v>56542</v>
      </c>
      <c r="F29" s="89"/>
      <c r="G29" s="92">
        <v>80386</v>
      </c>
      <c r="H29" s="89"/>
      <c r="I29" s="92">
        <v>17293</v>
      </c>
      <c r="J29" s="89"/>
      <c r="K29" s="92">
        <v>38010</v>
      </c>
      <c r="L29" s="18"/>
    </row>
    <row r="30" spans="1:12" ht="21" customHeight="1">
      <c r="A30" s="10" t="s">
        <v>17</v>
      </c>
      <c r="B30" s="15"/>
      <c r="C30" s="15"/>
      <c r="D30" s="83"/>
      <c r="E30" s="93">
        <v>45173</v>
      </c>
      <c r="F30" s="89"/>
      <c r="G30" s="93">
        <v>20738</v>
      </c>
      <c r="H30" s="89"/>
      <c r="I30" s="93">
        <v>1335</v>
      </c>
      <c r="J30" s="89"/>
      <c r="K30" s="93">
        <f>1834</f>
        <v>1834</v>
      </c>
      <c r="L30" s="18"/>
    </row>
    <row r="31" spans="1:12" ht="21" customHeight="1">
      <c r="A31" s="10" t="s">
        <v>18</v>
      </c>
      <c r="B31" s="15"/>
      <c r="C31" s="15"/>
      <c r="E31" s="17">
        <f>SUM(E29:E30)</f>
        <v>101715</v>
      </c>
      <c r="F31" s="16"/>
      <c r="G31" s="17">
        <f>SUM(G29:G30)</f>
        <v>101124</v>
      </c>
      <c r="H31" s="16"/>
      <c r="I31" s="17">
        <f>SUM(I29:I30)</f>
        <v>18628</v>
      </c>
      <c r="J31" s="18"/>
      <c r="K31" s="17">
        <f>SUM(K29:K30)</f>
        <v>39844</v>
      </c>
      <c r="L31" s="78"/>
    </row>
    <row r="32" spans="1:12" ht="21" customHeight="1">
      <c r="A32" s="1" t="s">
        <v>19</v>
      </c>
      <c r="B32" s="15"/>
      <c r="C32" s="62"/>
      <c r="D32" s="9"/>
      <c r="E32" s="16">
        <f>SUM(E19:E30)</f>
        <v>1970448</v>
      </c>
      <c r="F32" s="16"/>
      <c r="G32" s="16">
        <f>SUM(G19:G30)</f>
        <v>2344791</v>
      </c>
      <c r="H32" s="16"/>
      <c r="I32" s="16">
        <f>SUM(I19:I30)</f>
        <v>1386918</v>
      </c>
      <c r="J32" s="18"/>
      <c r="K32" s="16">
        <f>SUM(K19:K30)</f>
        <v>1547189</v>
      </c>
    </row>
    <row r="33" spans="1:11" ht="21" customHeight="1" thickBot="1">
      <c r="A33" s="1" t="s">
        <v>20</v>
      </c>
      <c r="B33" s="15"/>
      <c r="C33" s="28"/>
      <c r="D33" s="9"/>
      <c r="E33" s="24">
        <f>E32+E17</f>
        <v>7365765</v>
      </c>
      <c r="F33" s="16"/>
      <c r="G33" s="24">
        <f>G32+G17</f>
        <v>6636048</v>
      </c>
      <c r="H33" s="16"/>
      <c r="I33" s="24">
        <f>I32+I17</f>
        <v>4683915</v>
      </c>
      <c r="J33" s="18"/>
      <c r="K33" s="24">
        <f>K32+K17</f>
        <v>4103903</v>
      </c>
    </row>
    <row r="34" spans="1:11" ht="21" customHeight="1" thickTop="1">
      <c r="A34" s="5"/>
      <c r="B34" s="5"/>
      <c r="C34" s="64"/>
      <c r="D34" s="9"/>
      <c r="I34" s="9"/>
      <c r="J34" s="9"/>
      <c r="K34" s="9"/>
    </row>
    <row r="35" spans="1:11" ht="21" customHeight="1">
      <c r="A35" s="10" t="s">
        <v>158</v>
      </c>
      <c r="B35" s="10"/>
    </row>
    <row r="36" spans="1:11" ht="21" customHeight="1">
      <c r="A36" s="10"/>
      <c r="B36" s="10"/>
    </row>
    <row r="37" spans="1:11" ht="21" customHeight="1">
      <c r="A37" s="10"/>
      <c r="B37" s="10"/>
    </row>
    <row r="38" spans="1:11" ht="21" customHeight="1">
      <c r="A38" s="10"/>
      <c r="B38" s="10"/>
    </row>
    <row r="39" spans="1:11" s="4" customFormat="1" ht="21" customHeight="1">
      <c r="A39" s="26" t="s">
        <v>0</v>
      </c>
      <c r="B39" s="56"/>
      <c r="C39" s="57"/>
      <c r="D39" s="3"/>
      <c r="E39" s="3"/>
      <c r="F39" s="3"/>
      <c r="G39" s="3"/>
      <c r="H39" s="3"/>
      <c r="I39" s="3"/>
      <c r="J39" s="3"/>
      <c r="K39" s="3"/>
    </row>
    <row r="40" spans="1:11" s="4" customFormat="1" ht="21" customHeight="1">
      <c r="A40" s="26" t="s">
        <v>104</v>
      </c>
      <c r="B40" s="56"/>
      <c r="C40" s="57"/>
      <c r="D40" s="3"/>
      <c r="E40" s="3"/>
      <c r="F40" s="3"/>
      <c r="G40" s="3"/>
      <c r="H40" s="3"/>
      <c r="I40" s="3"/>
      <c r="J40" s="3"/>
      <c r="K40" s="3"/>
    </row>
    <row r="41" spans="1:11" s="4" customFormat="1" ht="21" customHeight="1">
      <c r="A41" s="26" t="s">
        <v>174</v>
      </c>
      <c r="B41" s="56"/>
      <c r="C41" s="57"/>
      <c r="D41" s="3"/>
      <c r="E41" s="3"/>
      <c r="F41" s="3"/>
      <c r="G41" s="3"/>
      <c r="H41" s="3"/>
      <c r="I41" s="3"/>
      <c r="J41" s="3"/>
      <c r="K41" s="3"/>
    </row>
    <row r="42" spans="1:11" ht="21" customHeight="1">
      <c r="A42" s="5"/>
      <c r="F42" s="8"/>
      <c r="G42" s="8"/>
      <c r="H42" s="8"/>
      <c r="I42" s="8"/>
      <c r="K42" s="8" t="s">
        <v>110</v>
      </c>
    </row>
    <row r="43" spans="1:11" s="12" customFormat="1" ht="21" customHeight="1">
      <c r="A43" s="5"/>
      <c r="C43" s="58"/>
      <c r="D43" s="27"/>
      <c r="E43" s="94" t="s">
        <v>86</v>
      </c>
      <c r="F43" s="94"/>
      <c r="G43" s="94"/>
      <c r="I43" s="94" t="s">
        <v>2</v>
      </c>
      <c r="J43" s="94"/>
      <c r="K43" s="94"/>
    </row>
    <row r="44" spans="1:11" s="12" customFormat="1" ht="21" customHeight="1">
      <c r="A44" s="5"/>
      <c r="C44" s="58"/>
      <c r="D44" s="27"/>
      <c r="E44" s="59" t="s">
        <v>160</v>
      </c>
      <c r="F44" s="58"/>
      <c r="G44" s="59" t="s">
        <v>87</v>
      </c>
      <c r="H44" s="59"/>
      <c r="I44" s="59" t="s">
        <v>160</v>
      </c>
      <c r="J44" s="58"/>
      <c r="K44" s="59" t="s">
        <v>87</v>
      </c>
    </row>
    <row r="45" spans="1:11" s="12" customFormat="1" ht="21" customHeight="1">
      <c r="A45" s="5"/>
      <c r="C45" s="11" t="s">
        <v>3</v>
      </c>
      <c r="E45" s="60">
        <v>2024</v>
      </c>
      <c r="F45" s="61"/>
      <c r="G45" s="60">
        <v>2023</v>
      </c>
      <c r="H45" s="85"/>
      <c r="I45" s="60">
        <v>2024</v>
      </c>
      <c r="J45" s="61"/>
      <c r="K45" s="60">
        <v>2023</v>
      </c>
    </row>
    <row r="46" spans="1:11" s="12" customFormat="1" ht="21" customHeight="1">
      <c r="A46" s="5"/>
      <c r="C46" s="11"/>
      <c r="E46" s="80" t="s">
        <v>112</v>
      </c>
      <c r="F46" s="61"/>
      <c r="G46" s="80" t="s">
        <v>113</v>
      </c>
      <c r="H46" s="80"/>
      <c r="I46" s="80" t="s">
        <v>112</v>
      </c>
      <c r="J46" s="61"/>
      <c r="K46" s="80" t="s">
        <v>113</v>
      </c>
    </row>
    <row r="47" spans="1:11" s="12" customFormat="1" ht="21" customHeight="1">
      <c r="A47" s="5"/>
      <c r="C47" s="11"/>
      <c r="E47" s="80" t="s">
        <v>114</v>
      </c>
      <c r="F47" s="61"/>
      <c r="G47" s="80"/>
      <c r="H47" s="80"/>
      <c r="I47" s="80" t="s">
        <v>114</v>
      </c>
      <c r="J47" s="61"/>
      <c r="K47" s="80"/>
    </row>
    <row r="48" spans="1:11" ht="21" customHeight="1">
      <c r="A48" s="26" t="s">
        <v>21</v>
      </c>
      <c r="B48" s="6"/>
      <c r="C48" s="28"/>
      <c r="D48" s="9"/>
      <c r="F48" s="28"/>
      <c r="H48" s="28"/>
      <c r="I48" s="28"/>
      <c r="K48" s="28"/>
    </row>
    <row r="49" spans="1:12" ht="21" customHeight="1">
      <c r="A49" s="26" t="s">
        <v>22</v>
      </c>
      <c r="B49" s="6"/>
      <c r="C49" s="63"/>
      <c r="D49" s="9"/>
      <c r="F49" s="28"/>
      <c r="H49" s="28"/>
      <c r="I49" s="28"/>
      <c r="K49" s="28"/>
    </row>
    <row r="50" spans="1:12" ht="21" customHeight="1">
      <c r="A50" s="5" t="s">
        <v>122</v>
      </c>
      <c r="B50" s="15"/>
      <c r="C50" s="15">
        <v>10</v>
      </c>
      <c r="D50" s="83"/>
      <c r="E50" s="89">
        <v>1999028</v>
      </c>
      <c r="F50" s="89"/>
      <c r="G50" s="89">
        <v>1558589</v>
      </c>
      <c r="H50" s="89"/>
      <c r="I50" s="89">
        <v>1394590</v>
      </c>
      <c r="J50" s="89"/>
      <c r="K50" s="89">
        <v>1093070</v>
      </c>
      <c r="L50" s="18"/>
    </row>
    <row r="51" spans="1:12" ht="21" customHeight="1">
      <c r="A51" s="5" t="s">
        <v>23</v>
      </c>
      <c r="B51" s="15"/>
      <c r="C51" s="15">
        <v>11</v>
      </c>
      <c r="D51" s="83"/>
      <c r="E51" s="89">
        <v>1232718</v>
      </c>
      <c r="F51" s="89"/>
      <c r="G51" s="89">
        <v>1137217</v>
      </c>
      <c r="H51" s="89"/>
      <c r="I51" s="89">
        <v>840968</v>
      </c>
      <c r="J51" s="89"/>
      <c r="K51" s="89">
        <v>740713</v>
      </c>
      <c r="L51" s="18"/>
    </row>
    <row r="52" spans="1:12" ht="21" customHeight="1">
      <c r="A52" s="5" t="s">
        <v>209</v>
      </c>
      <c r="B52" s="15"/>
      <c r="C52" s="15">
        <v>12</v>
      </c>
      <c r="D52" s="83"/>
      <c r="E52" s="89">
        <v>19124</v>
      </c>
      <c r="F52" s="89"/>
      <c r="G52" s="89">
        <v>0</v>
      </c>
      <c r="H52" s="89"/>
      <c r="I52" s="89">
        <v>19124</v>
      </c>
      <c r="J52" s="89"/>
      <c r="K52" s="89">
        <v>0</v>
      </c>
      <c r="L52" s="18"/>
    </row>
    <row r="53" spans="1:12" ht="21" customHeight="1">
      <c r="A53" s="5" t="s">
        <v>131</v>
      </c>
      <c r="B53" s="15"/>
      <c r="C53" s="15"/>
      <c r="D53" s="83"/>
      <c r="E53" s="89">
        <v>11524</v>
      </c>
      <c r="F53" s="89"/>
      <c r="G53" s="89">
        <v>23454</v>
      </c>
      <c r="H53" s="89"/>
      <c r="I53" s="89">
        <v>9375</v>
      </c>
      <c r="J53" s="89"/>
      <c r="K53" s="89">
        <v>16174</v>
      </c>
      <c r="L53" s="18"/>
    </row>
    <row r="54" spans="1:12" ht="21" customHeight="1">
      <c r="A54" s="5" t="s">
        <v>208</v>
      </c>
      <c r="B54" s="15"/>
      <c r="C54" s="15"/>
      <c r="D54" s="83"/>
      <c r="E54" s="89">
        <v>0</v>
      </c>
      <c r="F54" s="89"/>
      <c r="G54" s="89">
        <v>954</v>
      </c>
      <c r="H54" s="89"/>
      <c r="I54" s="89">
        <v>0</v>
      </c>
      <c r="J54" s="89"/>
      <c r="K54" s="89">
        <v>0</v>
      </c>
      <c r="L54" s="18"/>
    </row>
    <row r="55" spans="1:12" ht="21" customHeight="1">
      <c r="A55" s="5" t="s">
        <v>24</v>
      </c>
      <c r="B55" s="15"/>
      <c r="C55" s="15"/>
      <c r="D55" s="83"/>
      <c r="E55" s="91">
        <v>1529757</v>
      </c>
      <c r="F55" s="89"/>
      <c r="G55" s="91">
        <v>1316994</v>
      </c>
      <c r="H55" s="89"/>
      <c r="I55" s="91">
        <v>789515</v>
      </c>
      <c r="J55" s="89"/>
      <c r="K55" s="91">
        <v>689190</v>
      </c>
      <c r="L55" s="18"/>
    </row>
    <row r="56" spans="1:12" ht="21" customHeight="1">
      <c r="A56" s="26" t="s">
        <v>25</v>
      </c>
      <c r="B56" s="15"/>
      <c r="C56" s="15"/>
      <c r="D56" s="9"/>
      <c r="E56" s="19">
        <f>SUM(E50:E55)</f>
        <v>4792151</v>
      </c>
      <c r="F56" s="16"/>
      <c r="G56" s="19">
        <f>SUM(G50:G55)</f>
        <v>4037208</v>
      </c>
      <c r="H56" s="16"/>
      <c r="I56" s="19">
        <f>SUM(I50:I55)</f>
        <v>3053572</v>
      </c>
      <c r="J56" s="16"/>
      <c r="K56" s="19">
        <f>SUM(K50:K55)</f>
        <v>2539147</v>
      </c>
      <c r="L56" s="18"/>
    </row>
    <row r="57" spans="1:12" ht="21" customHeight="1">
      <c r="A57" s="26" t="s">
        <v>26</v>
      </c>
      <c r="B57" s="15"/>
      <c r="C57" s="15"/>
      <c r="D57" s="9"/>
      <c r="E57" s="83"/>
      <c r="F57" s="83"/>
      <c r="G57" s="83"/>
      <c r="H57" s="83"/>
      <c r="I57" s="83"/>
      <c r="J57" s="83"/>
      <c r="K57" s="83"/>
      <c r="L57" s="25"/>
    </row>
    <row r="58" spans="1:12" ht="21" customHeight="1">
      <c r="A58" s="5" t="s">
        <v>210</v>
      </c>
      <c r="B58" s="15"/>
      <c r="C58" s="15">
        <v>12</v>
      </c>
      <c r="D58" s="9"/>
      <c r="E58" s="83">
        <v>50925</v>
      </c>
      <c r="F58" s="83"/>
      <c r="G58" s="83">
        <v>0</v>
      </c>
      <c r="H58" s="83"/>
      <c r="I58" s="83">
        <v>50925</v>
      </c>
      <c r="J58" s="83"/>
      <c r="K58" s="83">
        <v>0</v>
      </c>
      <c r="L58" s="25"/>
    </row>
    <row r="59" spans="1:12" ht="21" customHeight="1">
      <c r="A59" s="5" t="s">
        <v>130</v>
      </c>
      <c r="B59" s="15"/>
      <c r="C59" s="15"/>
      <c r="D59" s="83"/>
      <c r="E59" s="89">
        <v>6366</v>
      </c>
      <c r="F59" s="89"/>
      <c r="G59" s="89">
        <v>4545</v>
      </c>
      <c r="H59" s="89"/>
      <c r="I59" s="89">
        <v>6366</v>
      </c>
      <c r="J59" s="89"/>
      <c r="K59" s="89">
        <v>4262</v>
      </c>
      <c r="L59" s="18"/>
    </row>
    <row r="60" spans="1:12" ht="21" customHeight="1">
      <c r="A60" s="5" t="s">
        <v>207</v>
      </c>
      <c r="B60" s="15"/>
      <c r="C60" s="15"/>
      <c r="D60" s="83"/>
      <c r="E60" s="89">
        <v>72067</v>
      </c>
      <c r="F60" s="89"/>
      <c r="G60" s="89">
        <v>68144</v>
      </c>
      <c r="H60" s="89"/>
      <c r="I60" s="89">
        <v>29377</v>
      </c>
      <c r="J60" s="89"/>
      <c r="K60" s="89">
        <v>26702</v>
      </c>
      <c r="L60" s="18"/>
    </row>
    <row r="61" spans="1:12" ht="21" customHeight="1">
      <c r="A61" s="26" t="s">
        <v>28</v>
      </c>
      <c r="B61" s="15"/>
      <c r="D61" s="9"/>
      <c r="E61" s="19">
        <f>SUM(E58:E60)</f>
        <v>129358</v>
      </c>
      <c r="F61" s="16"/>
      <c r="G61" s="19">
        <f>SUM(G58:G60)</f>
        <v>72689</v>
      </c>
      <c r="H61" s="16"/>
      <c r="I61" s="19">
        <f>SUM(I58:I60)</f>
        <v>86668</v>
      </c>
      <c r="J61" s="18"/>
      <c r="K61" s="19">
        <f>SUM(K58:K60)</f>
        <v>30964</v>
      </c>
    </row>
    <row r="62" spans="1:12" ht="21" customHeight="1">
      <c r="A62" s="26" t="s">
        <v>29</v>
      </c>
      <c r="B62" s="6"/>
      <c r="C62" s="63"/>
      <c r="D62" s="9"/>
      <c r="E62" s="17">
        <f>SUM(E56+E61)</f>
        <v>4921509</v>
      </c>
      <c r="F62" s="16"/>
      <c r="G62" s="17">
        <f>SUM(G56+G61)</f>
        <v>4109897</v>
      </c>
      <c r="H62" s="16"/>
      <c r="I62" s="17">
        <f>SUM(I56+I61)</f>
        <v>3140240</v>
      </c>
      <c r="J62" s="18"/>
      <c r="K62" s="17">
        <f>SUM(K56+K61)</f>
        <v>2570111</v>
      </c>
    </row>
    <row r="63" spans="1:12" ht="21" customHeight="1">
      <c r="A63" s="5"/>
      <c r="B63" s="5"/>
      <c r="C63" s="63"/>
      <c r="D63" s="9"/>
      <c r="E63" s="9"/>
      <c r="F63" s="9"/>
      <c r="G63" s="9"/>
      <c r="H63" s="9"/>
      <c r="I63" s="9"/>
      <c r="J63" s="9"/>
      <c r="K63" s="9"/>
    </row>
    <row r="64" spans="1:12" ht="21" customHeight="1">
      <c r="A64" s="5" t="s">
        <v>158</v>
      </c>
      <c r="B64" s="5"/>
      <c r="D64" s="25"/>
      <c r="F64" s="25"/>
      <c r="H64" s="25"/>
      <c r="I64" s="25"/>
      <c r="K64" s="25"/>
    </row>
    <row r="65" spans="1:11" ht="21" customHeight="1">
      <c r="A65" s="5"/>
      <c r="B65" s="5"/>
      <c r="D65" s="25"/>
      <c r="F65" s="25"/>
      <c r="H65" s="25"/>
      <c r="I65" s="25"/>
      <c r="K65" s="25"/>
    </row>
    <row r="66" spans="1:11" s="4" customFormat="1" ht="21" customHeight="1">
      <c r="A66" s="26" t="s">
        <v>0</v>
      </c>
      <c r="B66" s="56"/>
      <c r="C66" s="57"/>
      <c r="D66" s="3"/>
      <c r="E66" s="3"/>
      <c r="F66" s="3"/>
      <c r="G66" s="3"/>
      <c r="H66" s="3"/>
      <c r="I66" s="3"/>
      <c r="J66" s="3"/>
      <c r="K66" s="3"/>
    </row>
    <row r="67" spans="1:11" s="4" customFormat="1" ht="21" customHeight="1">
      <c r="A67" s="26" t="s">
        <v>104</v>
      </c>
      <c r="B67" s="56"/>
      <c r="C67" s="57"/>
      <c r="D67" s="3"/>
      <c r="E67" s="3"/>
      <c r="F67" s="3"/>
      <c r="G67" s="3"/>
      <c r="H67" s="3"/>
      <c r="I67" s="3"/>
      <c r="J67" s="3"/>
      <c r="K67" s="3"/>
    </row>
    <row r="68" spans="1:11" s="4" customFormat="1" ht="21" customHeight="1">
      <c r="A68" s="26" t="s">
        <v>174</v>
      </c>
      <c r="B68" s="56"/>
      <c r="C68" s="57"/>
      <c r="D68" s="3"/>
      <c r="E68" s="3"/>
      <c r="F68" s="3"/>
      <c r="G68" s="3"/>
      <c r="H68" s="3"/>
      <c r="I68" s="3"/>
      <c r="J68" s="3"/>
      <c r="K68" s="3"/>
    </row>
    <row r="69" spans="1:11" ht="21" customHeight="1">
      <c r="A69" s="5"/>
      <c r="F69" s="8"/>
      <c r="G69" s="8"/>
      <c r="H69" s="8"/>
      <c r="I69" s="8"/>
      <c r="K69" s="8" t="s">
        <v>110</v>
      </c>
    </row>
    <row r="70" spans="1:11" s="12" customFormat="1" ht="21" customHeight="1">
      <c r="A70" s="5"/>
      <c r="C70" s="58"/>
      <c r="D70" s="27"/>
      <c r="E70" s="94" t="s">
        <v>86</v>
      </c>
      <c r="F70" s="94"/>
      <c r="G70" s="94"/>
      <c r="I70" s="94" t="s">
        <v>2</v>
      </c>
      <c r="J70" s="94"/>
      <c r="K70" s="94"/>
    </row>
    <row r="71" spans="1:11" s="12" customFormat="1" ht="21" customHeight="1">
      <c r="A71" s="5"/>
      <c r="C71" s="58"/>
      <c r="D71" s="27"/>
      <c r="E71" s="59" t="s">
        <v>160</v>
      </c>
      <c r="F71" s="58"/>
      <c r="G71" s="59" t="s">
        <v>87</v>
      </c>
      <c r="H71" s="59"/>
      <c r="I71" s="59" t="s">
        <v>160</v>
      </c>
      <c r="J71" s="58"/>
      <c r="K71" s="59" t="s">
        <v>87</v>
      </c>
    </row>
    <row r="72" spans="1:11" s="12" customFormat="1" ht="21" customHeight="1">
      <c r="A72" s="5"/>
      <c r="C72" s="11" t="s">
        <v>3</v>
      </c>
      <c r="E72" s="60">
        <v>2024</v>
      </c>
      <c r="F72" s="61"/>
      <c r="G72" s="60">
        <v>2023</v>
      </c>
      <c r="H72" s="85"/>
      <c r="I72" s="60">
        <v>2024</v>
      </c>
      <c r="J72" s="61"/>
      <c r="K72" s="60">
        <v>2023</v>
      </c>
    </row>
    <row r="73" spans="1:11" s="12" customFormat="1" ht="21" customHeight="1">
      <c r="A73" s="5"/>
      <c r="C73" s="11"/>
      <c r="E73" s="80" t="s">
        <v>112</v>
      </c>
      <c r="F73" s="61"/>
      <c r="G73" s="80" t="s">
        <v>113</v>
      </c>
      <c r="H73" s="80"/>
      <c r="I73" s="80" t="s">
        <v>112</v>
      </c>
      <c r="J73" s="61"/>
      <c r="K73" s="80" t="s">
        <v>113</v>
      </c>
    </row>
    <row r="74" spans="1:11" s="12" customFormat="1" ht="21" customHeight="1">
      <c r="A74" s="5"/>
      <c r="C74" s="11"/>
      <c r="E74" s="80" t="s">
        <v>114</v>
      </c>
      <c r="F74" s="61"/>
      <c r="G74" s="80"/>
      <c r="H74" s="80"/>
      <c r="I74" s="80" t="s">
        <v>114</v>
      </c>
      <c r="J74" s="61"/>
      <c r="K74" s="80"/>
    </row>
    <row r="75" spans="1:11" ht="21" customHeight="1">
      <c r="A75" s="26" t="s">
        <v>30</v>
      </c>
      <c r="B75" s="26"/>
      <c r="F75" s="28"/>
      <c r="H75" s="28"/>
      <c r="I75" s="28"/>
      <c r="K75" s="28"/>
    </row>
    <row r="76" spans="1:11" ht="21" customHeight="1">
      <c r="A76" s="26" t="s">
        <v>31</v>
      </c>
      <c r="B76" s="26"/>
      <c r="D76" s="5"/>
      <c r="E76" s="5"/>
      <c r="F76" s="5"/>
      <c r="G76" s="5"/>
      <c r="H76" s="5"/>
      <c r="I76" s="5"/>
      <c r="J76" s="5"/>
      <c r="K76" s="5"/>
    </row>
    <row r="77" spans="1:11" ht="21" customHeight="1">
      <c r="A77" s="5" t="s">
        <v>32</v>
      </c>
      <c r="B77" s="5"/>
      <c r="C77" s="15">
        <v>16</v>
      </c>
      <c r="D77" s="5"/>
      <c r="E77" s="5"/>
      <c r="F77" s="5"/>
      <c r="G77" s="5"/>
      <c r="H77" s="5"/>
      <c r="I77" s="5"/>
      <c r="J77" s="5"/>
      <c r="K77" s="5"/>
    </row>
    <row r="78" spans="1:11" ht="21" customHeight="1">
      <c r="A78" s="5" t="s">
        <v>33</v>
      </c>
      <c r="B78" s="5"/>
      <c r="C78" s="65"/>
      <c r="D78" s="5"/>
      <c r="E78" s="5"/>
      <c r="F78" s="5"/>
      <c r="G78" s="5"/>
      <c r="H78" s="5"/>
      <c r="I78" s="5"/>
      <c r="J78" s="5"/>
      <c r="K78" s="5"/>
    </row>
    <row r="79" spans="1:11" ht="21" customHeight="1">
      <c r="A79" s="5" t="s">
        <v>166</v>
      </c>
      <c r="B79" s="5"/>
      <c r="C79" s="65"/>
      <c r="D79" s="5"/>
      <c r="E79" s="21"/>
      <c r="F79" s="30"/>
      <c r="G79" s="21"/>
      <c r="H79" s="30"/>
      <c r="I79" s="31"/>
      <c r="J79" s="30"/>
      <c r="K79" s="31"/>
    </row>
    <row r="80" spans="1:11" ht="21" customHeight="1">
      <c r="A80" s="5" t="s">
        <v>34</v>
      </c>
      <c r="B80" s="5"/>
      <c r="D80" s="25"/>
      <c r="E80" s="32">
        <v>133527</v>
      </c>
      <c r="F80" s="18"/>
      <c r="G80" s="32">
        <v>133527</v>
      </c>
      <c r="H80" s="18"/>
      <c r="I80" s="32">
        <v>133527</v>
      </c>
      <c r="J80" s="18"/>
      <c r="K80" s="32">
        <v>133527</v>
      </c>
    </row>
    <row r="81" spans="1:11" ht="21" customHeight="1">
      <c r="A81" s="5" t="s">
        <v>167</v>
      </c>
      <c r="B81" s="5"/>
      <c r="D81" s="25"/>
      <c r="E81" s="32"/>
      <c r="F81" s="18"/>
      <c r="G81" s="32"/>
      <c r="H81" s="18"/>
      <c r="I81" s="32"/>
      <c r="J81" s="18"/>
      <c r="K81" s="32"/>
    </row>
    <row r="82" spans="1:11" ht="21" customHeight="1">
      <c r="A82" s="5" t="s">
        <v>34</v>
      </c>
      <c r="B82" s="5"/>
      <c r="D82" s="25"/>
      <c r="E82" s="22">
        <v>813473</v>
      </c>
      <c r="F82" s="18"/>
      <c r="G82" s="22">
        <v>813473</v>
      </c>
      <c r="H82" s="18"/>
      <c r="I82" s="22">
        <v>813473</v>
      </c>
      <c r="J82" s="18"/>
      <c r="K82" s="22">
        <v>813473</v>
      </c>
    </row>
    <row r="83" spans="1:11" ht="21" customHeight="1" thickBot="1">
      <c r="A83" s="5"/>
      <c r="B83" s="5"/>
      <c r="C83" s="15"/>
      <c r="E83" s="33">
        <f>SUM(E80:E82)</f>
        <v>947000</v>
      </c>
      <c r="F83" s="29"/>
      <c r="G83" s="33">
        <f>SUM(G80:G82)</f>
        <v>947000</v>
      </c>
      <c r="H83" s="29"/>
      <c r="I83" s="33">
        <f>SUM(I80:I82)</f>
        <v>947000</v>
      </c>
      <c r="J83" s="20"/>
      <c r="K83" s="33">
        <f>SUM(K80:K82)</f>
        <v>947000</v>
      </c>
    </row>
    <row r="84" spans="1:11" ht="21" customHeight="1" thickTop="1">
      <c r="A84" s="5"/>
      <c r="B84" s="5"/>
      <c r="E84" s="16"/>
      <c r="F84" s="20"/>
      <c r="G84" s="16"/>
      <c r="H84" s="20"/>
      <c r="I84" s="16"/>
      <c r="J84" s="20"/>
      <c r="K84" s="16"/>
    </row>
    <row r="85" spans="1:11" ht="21" customHeight="1">
      <c r="A85" s="5" t="s">
        <v>35</v>
      </c>
      <c r="B85" s="5"/>
      <c r="E85" s="16"/>
      <c r="F85" s="30"/>
      <c r="G85" s="16"/>
      <c r="H85" s="30"/>
      <c r="I85" s="16"/>
      <c r="J85" s="30"/>
      <c r="K85" s="16"/>
    </row>
    <row r="86" spans="1:11" ht="21" customHeight="1">
      <c r="A86" s="5" t="s">
        <v>166</v>
      </c>
      <c r="B86" s="5"/>
      <c r="E86" s="31"/>
      <c r="F86" s="30"/>
      <c r="G86" s="31"/>
      <c r="H86" s="30"/>
      <c r="I86" s="31"/>
      <c r="J86" s="30"/>
      <c r="K86" s="31"/>
    </row>
    <row r="87" spans="1:11" ht="21" customHeight="1">
      <c r="A87" s="5" t="s">
        <v>34</v>
      </c>
      <c r="B87" s="5"/>
      <c r="C87" s="63"/>
      <c r="D87" s="25"/>
      <c r="E87" s="32">
        <v>133527</v>
      </c>
      <c r="F87" s="18"/>
      <c r="G87" s="32">
        <v>133527</v>
      </c>
      <c r="H87" s="18"/>
      <c r="I87" s="32">
        <v>133527</v>
      </c>
      <c r="J87" s="18"/>
      <c r="K87" s="32">
        <v>133527</v>
      </c>
    </row>
    <row r="88" spans="1:11" ht="21" customHeight="1">
      <c r="A88" s="5" t="s">
        <v>167</v>
      </c>
      <c r="B88" s="5"/>
      <c r="C88" s="63"/>
      <c r="D88" s="25"/>
      <c r="E88" s="32"/>
      <c r="F88" s="18"/>
      <c r="G88" s="32"/>
      <c r="H88" s="18"/>
      <c r="I88" s="32"/>
      <c r="J88" s="18"/>
      <c r="K88" s="32"/>
    </row>
    <row r="89" spans="1:11" ht="21" customHeight="1">
      <c r="A89" s="5" t="s">
        <v>34</v>
      </c>
      <c r="B89" s="5"/>
      <c r="C89" s="63"/>
      <c r="E89" s="22">
        <v>813473</v>
      </c>
      <c r="F89" s="18"/>
      <c r="G89" s="22">
        <v>813473</v>
      </c>
      <c r="H89" s="18"/>
      <c r="I89" s="22">
        <v>813473</v>
      </c>
      <c r="J89" s="18"/>
      <c r="K89" s="22">
        <v>813473</v>
      </c>
    </row>
    <row r="90" spans="1:11" ht="21" customHeight="1">
      <c r="A90" s="5"/>
      <c r="B90" s="5"/>
      <c r="C90" s="63"/>
      <c r="E90" s="18">
        <f>SUM(E86:E89)</f>
        <v>947000</v>
      </c>
      <c r="F90" s="29"/>
      <c r="G90" s="18">
        <f>SUM(G86:G89)</f>
        <v>947000</v>
      </c>
      <c r="H90" s="29"/>
      <c r="I90" s="18">
        <f>SUM(I86:I89)</f>
        <v>947000</v>
      </c>
      <c r="J90" s="29"/>
      <c r="K90" s="18">
        <f>SUM(K86:K89)</f>
        <v>947000</v>
      </c>
    </row>
    <row r="91" spans="1:11" ht="21" customHeight="1">
      <c r="A91" s="5" t="s">
        <v>36</v>
      </c>
      <c r="B91" s="5"/>
      <c r="C91" s="63"/>
      <c r="E91" s="16">
        <f>'CE-Conso'!G22</f>
        <v>471</v>
      </c>
      <c r="F91" s="16"/>
      <c r="G91" s="16">
        <v>471</v>
      </c>
      <c r="H91" s="16"/>
      <c r="I91" s="16">
        <f>'CE-Separate'!H19</f>
        <v>471</v>
      </c>
      <c r="J91" s="16"/>
      <c r="K91" s="16">
        <v>471</v>
      </c>
    </row>
    <row r="92" spans="1:11" ht="21" customHeight="1">
      <c r="A92" s="5" t="s">
        <v>37</v>
      </c>
      <c r="B92" s="5"/>
      <c r="C92" s="63"/>
      <c r="E92" s="16"/>
      <c r="F92" s="20"/>
      <c r="G92" s="16"/>
      <c r="H92" s="20"/>
      <c r="I92" s="16"/>
      <c r="J92" s="20"/>
      <c r="K92" s="16"/>
    </row>
    <row r="93" spans="1:11" ht="21" customHeight="1">
      <c r="A93" s="5" t="s">
        <v>38</v>
      </c>
      <c r="B93" s="5"/>
      <c r="C93" s="63"/>
      <c r="E93" s="21">
        <f>'CE-Conso'!I22</f>
        <v>76417</v>
      </c>
      <c r="F93" s="16"/>
      <c r="G93" s="21">
        <f>'CE-Conso'!I19</f>
        <v>76417</v>
      </c>
      <c r="H93" s="16"/>
      <c r="I93" s="21">
        <f>'CE-Separate'!J19</f>
        <v>76417</v>
      </c>
      <c r="J93" s="16"/>
      <c r="K93" s="21">
        <f>'CE-Separate'!J16</f>
        <v>76417</v>
      </c>
    </row>
    <row r="94" spans="1:11" ht="21" customHeight="1">
      <c r="A94" s="5" t="s">
        <v>39</v>
      </c>
      <c r="B94" s="5"/>
      <c r="C94" s="63"/>
      <c r="E94" s="22">
        <f>'CE-Conso'!K22</f>
        <v>1323821</v>
      </c>
      <c r="F94" s="16"/>
      <c r="G94" s="22">
        <f>'CE-Conso'!K19</f>
        <v>1405716</v>
      </c>
      <c r="H94" s="16"/>
      <c r="I94" s="22">
        <f>'CE-Separate'!L19</f>
        <v>519787</v>
      </c>
      <c r="J94" s="16"/>
      <c r="K94" s="22">
        <f>'CE-Separate'!L16</f>
        <v>509904</v>
      </c>
    </row>
    <row r="95" spans="1:11" ht="21" customHeight="1">
      <c r="C95" s="63"/>
      <c r="E95" s="29">
        <f>SUM(E93:E94)</f>
        <v>1400238</v>
      </c>
      <c r="F95" s="29"/>
      <c r="G95" s="29">
        <f>SUM(G93:G94)</f>
        <v>1482133</v>
      </c>
      <c r="H95" s="29"/>
      <c r="I95" s="29">
        <f>SUM(I93:I94)</f>
        <v>596204</v>
      </c>
      <c r="J95" s="29"/>
      <c r="K95" s="29">
        <f>SUM(K93:K94)</f>
        <v>586321</v>
      </c>
    </row>
    <row r="96" spans="1:11" ht="21" customHeight="1">
      <c r="A96" s="5" t="s">
        <v>89</v>
      </c>
      <c r="B96" s="5"/>
      <c r="E96" s="17">
        <f>'CE-Conso'!O22</f>
        <v>96547</v>
      </c>
      <c r="F96" s="18"/>
      <c r="G96" s="17">
        <f>'CE-Conso'!O19</f>
        <v>96547</v>
      </c>
      <c r="H96" s="16"/>
      <c r="I96" s="17">
        <v>0</v>
      </c>
      <c r="J96" s="16"/>
      <c r="K96" s="17">
        <v>0</v>
      </c>
    </row>
    <row r="97" spans="1:11" ht="21" customHeight="1">
      <c r="A97" s="26" t="s">
        <v>40</v>
      </c>
      <c r="B97" s="26"/>
      <c r="E97" s="84">
        <f>SUM(E90:E96)-E95</f>
        <v>2444256</v>
      </c>
      <c r="F97" s="29"/>
      <c r="G97" s="84">
        <f>SUM(G90:G96)-G95</f>
        <v>2526151</v>
      </c>
      <c r="H97" s="29"/>
      <c r="I97" s="84">
        <f>SUM(I90:I96)-I95</f>
        <v>1543675</v>
      </c>
      <c r="J97" s="20"/>
      <c r="K97" s="84">
        <f>SUM(K90:K96)-K95</f>
        <v>1533792</v>
      </c>
    </row>
    <row r="98" spans="1:11" ht="21" customHeight="1" thickBot="1">
      <c r="A98" s="26" t="s">
        <v>41</v>
      </c>
      <c r="B98" s="26"/>
      <c r="E98" s="34">
        <f>SUM(E62+E97)</f>
        <v>7365765</v>
      </c>
      <c r="F98" s="29"/>
      <c r="G98" s="34">
        <f>SUM(G62+G97)</f>
        <v>6636048</v>
      </c>
      <c r="H98" s="29"/>
      <c r="I98" s="34">
        <f>SUM(I62+I97)</f>
        <v>4683915</v>
      </c>
      <c r="J98" s="20"/>
      <c r="K98" s="34">
        <f>SUM(K62+K97)</f>
        <v>4103903</v>
      </c>
    </row>
    <row r="99" spans="1:11" ht="21" customHeight="1" thickTop="1">
      <c r="A99" s="5"/>
      <c r="D99" s="5"/>
      <c r="E99" s="20"/>
      <c r="F99" s="20"/>
      <c r="G99" s="20"/>
      <c r="H99" s="20"/>
      <c r="I99" s="20"/>
      <c r="J99" s="20"/>
      <c r="K99" s="20"/>
    </row>
    <row r="100" spans="1:11" ht="21" customHeight="1">
      <c r="A100" s="5" t="s">
        <v>158</v>
      </c>
      <c r="B100" s="66"/>
    </row>
    <row r="101" spans="1:11" ht="21" customHeight="1">
      <c r="A101" s="5"/>
      <c r="B101" s="66"/>
    </row>
    <row r="102" spans="1:11" ht="21" customHeight="1">
      <c r="A102" s="55"/>
      <c r="B102" s="55"/>
      <c r="C102" s="55"/>
      <c r="D102" s="25"/>
      <c r="E102" s="25"/>
      <c r="G102" s="25"/>
      <c r="H102" s="25"/>
      <c r="J102" s="25"/>
    </row>
    <row r="103" spans="1:11" ht="21" customHeight="1">
      <c r="A103" s="5"/>
      <c r="B103" s="5"/>
      <c r="C103" s="5"/>
      <c r="D103" s="25"/>
      <c r="E103" s="25"/>
      <c r="G103" s="25"/>
      <c r="H103" s="25"/>
      <c r="J103" s="25"/>
    </row>
    <row r="104" spans="1:11" ht="21" customHeight="1">
      <c r="A104" s="5"/>
      <c r="B104" s="5"/>
      <c r="C104" s="5"/>
      <c r="D104" s="25"/>
      <c r="E104" s="6" t="s">
        <v>42</v>
      </c>
      <c r="G104" s="25"/>
      <c r="H104" s="25"/>
      <c r="J104" s="25"/>
    </row>
    <row r="105" spans="1:11" ht="21" customHeight="1">
      <c r="A105" s="55"/>
      <c r="B105" s="55"/>
      <c r="C105" s="55"/>
      <c r="D105" s="25"/>
      <c r="E105" s="25"/>
      <c r="G105" s="25"/>
      <c r="H105" s="25"/>
      <c r="J105" s="25"/>
    </row>
  </sheetData>
  <mergeCells count="6">
    <mergeCell ref="I43:K43"/>
    <mergeCell ref="I70:K70"/>
    <mergeCell ref="I5:K5"/>
    <mergeCell ref="E5:G5"/>
    <mergeCell ref="E43:G43"/>
    <mergeCell ref="E70:G70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2" manualBreakCount="2">
    <brk id="38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"/>
  <sheetViews>
    <sheetView showGridLines="0" view="pageBreakPreview" zoomScaleNormal="100" zoomScaleSheetLayoutView="100" workbookViewId="0"/>
  </sheetViews>
  <sheetFormatPr defaultColWidth="14.42578125" defaultRowHeight="20.100000000000001" customHeight="1"/>
  <cols>
    <col min="1" max="1" width="43.7109375" style="9" customWidth="1"/>
    <col min="2" max="2" width="4.7109375" style="6" customWidth="1"/>
    <col min="3" max="3" width="1.7109375" style="7" customWidth="1"/>
    <col min="4" max="4" width="11.7109375" style="7" customWidth="1"/>
    <col min="5" max="5" width="1.7109375" style="7" customWidth="1"/>
    <col min="6" max="6" width="11.7109375" style="7" customWidth="1"/>
    <col min="7" max="7" width="1.7109375" style="7" customWidth="1"/>
    <col min="8" max="8" width="11.7109375" style="7" customWidth="1"/>
    <col min="9" max="9" width="1.7109375" style="7" customWidth="1"/>
    <col min="10" max="10" width="11.7109375" style="7" customWidth="1"/>
    <col min="11" max="11" width="1.7109375" style="9" customWidth="1"/>
    <col min="12" max="12" width="1.5703125" style="9" customWidth="1"/>
    <col min="13" max="16384" width="14.42578125" style="9"/>
  </cols>
  <sheetData>
    <row r="1" spans="1:10" ht="20.100000000000001" customHeight="1">
      <c r="J1" s="8" t="s">
        <v>111</v>
      </c>
    </row>
    <row r="2" spans="1:10" s="4" customFormat="1" ht="20.100000000000001" customHeight="1">
      <c r="A2" s="26" t="s">
        <v>0</v>
      </c>
      <c r="B2" s="2"/>
      <c r="C2" s="3"/>
      <c r="D2" s="3"/>
      <c r="E2" s="3"/>
      <c r="F2" s="3"/>
      <c r="G2" s="3"/>
      <c r="H2" s="3"/>
      <c r="I2" s="3"/>
      <c r="J2" s="3"/>
    </row>
    <row r="3" spans="1:10" ht="20.100000000000001" customHeight="1">
      <c r="A3" s="26" t="s">
        <v>105</v>
      </c>
      <c r="B3" s="2"/>
      <c r="C3" s="3"/>
      <c r="D3" s="3"/>
      <c r="E3" s="3"/>
      <c r="F3" s="3"/>
      <c r="G3" s="3"/>
      <c r="H3" s="3"/>
      <c r="I3" s="3"/>
      <c r="J3" s="3"/>
    </row>
    <row r="4" spans="1:10" s="4" customFormat="1" ht="20.100000000000001" customHeight="1">
      <c r="A4" s="26" t="s">
        <v>179</v>
      </c>
      <c r="B4" s="2"/>
      <c r="C4" s="3"/>
      <c r="D4" s="3"/>
      <c r="E4" s="3"/>
      <c r="F4" s="3"/>
      <c r="G4" s="3"/>
      <c r="H4" s="3"/>
      <c r="I4" s="3"/>
      <c r="J4" s="3"/>
    </row>
    <row r="5" spans="1:10" ht="20.100000000000001" customHeight="1">
      <c r="A5" s="5"/>
      <c r="E5" s="8"/>
      <c r="G5" s="8"/>
      <c r="H5" s="8"/>
      <c r="J5" s="8" t="s">
        <v>115</v>
      </c>
    </row>
    <row r="6" spans="1:10" s="12" customFormat="1" ht="20.100000000000001" customHeight="1">
      <c r="A6" s="5"/>
      <c r="B6" s="27"/>
      <c r="C6" s="27"/>
      <c r="D6" s="95" t="s">
        <v>1</v>
      </c>
      <c r="E6" s="95"/>
      <c r="F6" s="95"/>
      <c r="H6" s="95" t="s">
        <v>2</v>
      </c>
      <c r="I6" s="95"/>
      <c r="J6" s="95"/>
    </row>
    <row r="7" spans="1:10" s="12" customFormat="1" ht="20.100000000000001" customHeight="1">
      <c r="A7" s="5"/>
      <c r="B7" s="11" t="s">
        <v>3</v>
      </c>
      <c r="D7" s="13" t="s">
        <v>176</v>
      </c>
      <c r="F7" s="14">
        <v>2023</v>
      </c>
      <c r="H7" s="13" t="s">
        <v>176</v>
      </c>
      <c r="J7" s="14">
        <v>2023</v>
      </c>
    </row>
    <row r="8" spans="1:10" s="12" customFormat="1" ht="20.100000000000001" customHeight="1">
      <c r="A8" s="26" t="s">
        <v>43</v>
      </c>
      <c r="B8" s="11"/>
      <c r="D8" s="13"/>
      <c r="E8" s="5"/>
      <c r="F8" s="14"/>
      <c r="H8" s="13"/>
      <c r="I8" s="5"/>
      <c r="J8" s="14"/>
    </row>
    <row r="9" spans="1:10" ht="20.100000000000001" customHeight="1">
      <c r="A9" s="26" t="s">
        <v>44</v>
      </c>
    </row>
    <row r="10" spans="1:10" ht="20.100000000000001" customHeight="1">
      <c r="A10" s="5" t="s">
        <v>181</v>
      </c>
      <c r="B10" s="15">
        <v>13</v>
      </c>
      <c r="D10" s="16">
        <v>1601374</v>
      </c>
      <c r="E10" s="16"/>
      <c r="F10" s="16">
        <v>1445405</v>
      </c>
      <c r="G10" s="16"/>
      <c r="H10" s="16">
        <v>1315826</v>
      </c>
      <c r="I10" s="16"/>
      <c r="J10" s="16">
        <v>1249007</v>
      </c>
    </row>
    <row r="11" spans="1:10" ht="20.100000000000001" customHeight="1">
      <c r="A11" s="5" t="s">
        <v>182</v>
      </c>
      <c r="B11" s="15">
        <v>13</v>
      </c>
      <c r="D11" s="16">
        <v>508037</v>
      </c>
      <c r="E11" s="16"/>
      <c r="F11" s="16">
        <v>331455</v>
      </c>
      <c r="G11" s="16"/>
      <c r="H11" s="16">
        <v>219187</v>
      </c>
      <c r="I11" s="16"/>
      <c r="J11" s="16">
        <v>146553</v>
      </c>
    </row>
    <row r="12" spans="1:10" ht="20.100000000000001" customHeight="1">
      <c r="A12" s="5" t="s">
        <v>45</v>
      </c>
      <c r="B12" s="35"/>
      <c r="D12" s="16">
        <v>64742</v>
      </c>
      <c r="E12" s="16"/>
      <c r="F12" s="16">
        <v>99490</v>
      </c>
      <c r="G12" s="16"/>
      <c r="H12" s="16">
        <v>54314</v>
      </c>
      <c r="I12" s="16"/>
      <c r="J12" s="16">
        <v>56419</v>
      </c>
    </row>
    <row r="13" spans="1:10" ht="20.100000000000001" customHeight="1">
      <c r="A13" s="26" t="s">
        <v>46</v>
      </c>
      <c r="D13" s="19">
        <f>SUM(D10:D12)</f>
        <v>2174153</v>
      </c>
      <c r="E13" s="16"/>
      <c r="F13" s="19">
        <f>SUM(F10:F12)</f>
        <v>1876350</v>
      </c>
      <c r="G13" s="16"/>
      <c r="H13" s="19">
        <f>SUM(H10:H12)</f>
        <v>1589327</v>
      </c>
      <c r="I13" s="16"/>
      <c r="J13" s="19">
        <f>SUM(J10:J12)</f>
        <v>1451979</v>
      </c>
    </row>
    <row r="14" spans="1:10" ht="20.100000000000001" customHeight="1">
      <c r="A14" s="26" t="s">
        <v>47</v>
      </c>
      <c r="B14" s="15"/>
      <c r="D14" s="16"/>
      <c r="E14" s="16"/>
      <c r="F14" s="16"/>
      <c r="G14" s="16"/>
      <c r="H14" s="16"/>
      <c r="I14" s="16"/>
      <c r="J14" s="16"/>
    </row>
    <row r="15" spans="1:10" ht="20.100000000000001" customHeight="1">
      <c r="A15" s="5" t="s">
        <v>183</v>
      </c>
      <c r="B15" s="15"/>
      <c r="D15" s="16">
        <v>1461953</v>
      </c>
      <c r="E15" s="16"/>
      <c r="F15" s="16">
        <v>1300508</v>
      </c>
      <c r="G15" s="16"/>
      <c r="H15" s="16">
        <v>1230920</v>
      </c>
      <c r="I15" s="16"/>
      <c r="J15" s="16">
        <v>1147918</v>
      </c>
    </row>
    <row r="16" spans="1:10" ht="20.100000000000001" customHeight="1">
      <c r="A16" s="5" t="s">
        <v>184</v>
      </c>
      <c r="B16" s="15"/>
      <c r="D16" s="16">
        <v>451716</v>
      </c>
      <c r="E16" s="16"/>
      <c r="F16" s="16">
        <v>309319</v>
      </c>
      <c r="G16" s="16"/>
      <c r="H16" s="16">
        <v>204233</v>
      </c>
      <c r="I16" s="16"/>
      <c r="J16" s="16">
        <v>137393</v>
      </c>
    </row>
    <row r="17" spans="1:11" ht="20.100000000000001" customHeight="1">
      <c r="A17" s="5" t="s">
        <v>129</v>
      </c>
      <c r="C17" s="8"/>
      <c r="D17" s="16">
        <v>151854</v>
      </c>
      <c r="E17" s="16"/>
      <c r="F17" s="16">
        <v>148544</v>
      </c>
      <c r="G17" s="16"/>
      <c r="H17" s="16">
        <v>89110</v>
      </c>
      <c r="I17" s="16"/>
      <c r="J17" s="16">
        <v>87834</v>
      </c>
    </row>
    <row r="18" spans="1:11" ht="20.100000000000001" customHeight="1">
      <c r="A18" s="5" t="s">
        <v>48</v>
      </c>
      <c r="C18" s="8"/>
      <c r="D18" s="16">
        <v>64434</v>
      </c>
      <c r="E18" s="16"/>
      <c r="F18" s="16">
        <v>59561</v>
      </c>
      <c r="G18" s="16"/>
      <c r="H18" s="16">
        <v>45019</v>
      </c>
      <c r="I18" s="16"/>
      <c r="J18" s="16">
        <v>47130</v>
      </c>
    </row>
    <row r="19" spans="1:11" ht="20.100000000000001" customHeight="1">
      <c r="A19" s="5" t="s">
        <v>189</v>
      </c>
      <c r="C19" s="8"/>
      <c r="D19" s="16">
        <v>-3111</v>
      </c>
      <c r="E19" s="18"/>
      <c r="F19" s="16">
        <v>-768</v>
      </c>
      <c r="G19" s="18"/>
      <c r="H19" s="16">
        <v>-237</v>
      </c>
      <c r="I19" s="18"/>
      <c r="J19" s="16">
        <v>-1203</v>
      </c>
    </row>
    <row r="20" spans="1:11" ht="20.100000000000001" customHeight="1">
      <c r="A20" s="5" t="s">
        <v>188</v>
      </c>
      <c r="C20" s="8"/>
      <c r="D20" s="17">
        <v>-396</v>
      </c>
      <c r="E20" s="16"/>
      <c r="F20" s="17">
        <v>-529</v>
      </c>
      <c r="G20" s="16"/>
      <c r="H20" s="17">
        <v>-396</v>
      </c>
      <c r="I20" s="16"/>
      <c r="J20" s="17">
        <v>-529</v>
      </c>
    </row>
    <row r="21" spans="1:11" ht="20.100000000000001" customHeight="1">
      <c r="A21" s="26" t="s">
        <v>49</v>
      </c>
      <c r="B21" s="15"/>
      <c r="D21" s="19">
        <f>SUM(D14:D20)</f>
        <v>2126450</v>
      </c>
      <c r="E21" s="16"/>
      <c r="F21" s="19">
        <f>SUM(F14:F20)</f>
        <v>1816635</v>
      </c>
      <c r="G21" s="16"/>
      <c r="H21" s="19">
        <f>SUM(H14:H20)</f>
        <v>1568649</v>
      </c>
      <c r="I21" s="16"/>
      <c r="J21" s="19">
        <f>SUM(J14:J20)</f>
        <v>1418543</v>
      </c>
    </row>
    <row r="22" spans="1:11" ht="20.100000000000001" customHeight="1">
      <c r="A22" s="26" t="s">
        <v>139</v>
      </c>
      <c r="B22" s="15"/>
      <c r="D22" s="16">
        <f>SUM(D13-D21)</f>
        <v>47703</v>
      </c>
      <c r="E22" s="16"/>
      <c r="F22" s="16">
        <f>SUM(F13-F21)</f>
        <v>59715</v>
      </c>
      <c r="G22" s="16"/>
      <c r="H22" s="16">
        <f>SUM(H13-H21)</f>
        <v>20678</v>
      </c>
      <c r="I22" s="16"/>
      <c r="J22" s="16">
        <f>SUM(J13-J21)</f>
        <v>33436</v>
      </c>
    </row>
    <row r="23" spans="1:11" ht="20.100000000000001" customHeight="1">
      <c r="A23" s="5" t="s">
        <v>157</v>
      </c>
      <c r="B23" s="15"/>
      <c r="D23" s="9"/>
      <c r="E23" s="9"/>
      <c r="F23" s="9"/>
      <c r="G23" s="9"/>
      <c r="H23" s="9"/>
      <c r="I23" s="18"/>
      <c r="J23" s="16"/>
    </row>
    <row r="24" spans="1:11" ht="20.100000000000001" customHeight="1">
      <c r="A24" s="5" t="s">
        <v>153</v>
      </c>
      <c r="B24" s="35">
        <v>7.2</v>
      </c>
      <c r="D24" s="16">
        <v>-128759</v>
      </c>
      <c r="E24" s="18"/>
      <c r="F24" s="16">
        <v>-9089</v>
      </c>
      <c r="G24" s="18"/>
      <c r="H24" s="16">
        <v>0</v>
      </c>
      <c r="I24" s="18"/>
      <c r="J24" s="16">
        <v>0</v>
      </c>
    </row>
    <row r="25" spans="1:11" ht="20.100000000000001" customHeight="1">
      <c r="A25" s="5" t="s">
        <v>140</v>
      </c>
      <c r="B25" s="35">
        <v>8.1999999999999993</v>
      </c>
      <c r="D25" s="16">
        <v>-1010</v>
      </c>
      <c r="E25" s="18"/>
      <c r="F25" s="16">
        <v>-608</v>
      </c>
      <c r="G25" s="18"/>
      <c r="H25" s="16">
        <v>0</v>
      </c>
      <c r="I25" s="18"/>
      <c r="J25" s="16">
        <v>0</v>
      </c>
    </row>
    <row r="26" spans="1:11" ht="20.100000000000001" customHeight="1">
      <c r="A26" s="5" t="s">
        <v>137</v>
      </c>
      <c r="D26" s="16">
        <v>13578</v>
      </c>
      <c r="E26" s="18"/>
      <c r="F26" s="16">
        <v>8964</v>
      </c>
      <c r="G26" s="18"/>
      <c r="H26" s="16">
        <v>8595</v>
      </c>
      <c r="I26" s="18"/>
      <c r="J26" s="16">
        <v>8950</v>
      </c>
    </row>
    <row r="27" spans="1:11" ht="20.100000000000001" customHeight="1">
      <c r="A27" s="5" t="s">
        <v>50</v>
      </c>
      <c r="D27" s="17">
        <v>-20486</v>
      </c>
      <c r="E27" s="18"/>
      <c r="F27" s="17">
        <v>-22458</v>
      </c>
      <c r="G27" s="18"/>
      <c r="H27" s="17">
        <v>-14562</v>
      </c>
      <c r="I27" s="18"/>
      <c r="J27" s="17">
        <v>-18770</v>
      </c>
    </row>
    <row r="28" spans="1:11" ht="20.100000000000001" customHeight="1">
      <c r="A28" s="26" t="s">
        <v>200</v>
      </c>
      <c r="D28" s="18">
        <f>SUM(D22:D27)</f>
        <v>-88974</v>
      </c>
      <c r="E28" s="16"/>
      <c r="F28" s="18">
        <f>SUM(F22:F27)</f>
        <v>36524</v>
      </c>
      <c r="G28" s="16"/>
      <c r="H28" s="18">
        <f>SUM(H22:H27)</f>
        <v>14711</v>
      </c>
      <c r="I28" s="16"/>
      <c r="J28" s="18">
        <f>SUM(J22:J27)</f>
        <v>23616</v>
      </c>
    </row>
    <row r="29" spans="1:11" ht="20.100000000000001" customHeight="1">
      <c r="A29" s="5" t="s">
        <v>148</v>
      </c>
      <c r="B29" s="15">
        <v>14</v>
      </c>
      <c r="C29" s="7">
        <v>-68857543</v>
      </c>
      <c r="D29" s="17">
        <v>-8660</v>
      </c>
      <c r="E29" s="16"/>
      <c r="F29" s="17">
        <v>-7958</v>
      </c>
      <c r="G29" s="16"/>
      <c r="H29" s="17">
        <v>-2053</v>
      </c>
      <c r="I29" s="16"/>
      <c r="J29" s="17">
        <v>-4282</v>
      </c>
    </row>
    <row r="30" spans="1:11" ht="20.100000000000001" customHeight="1">
      <c r="A30" s="26" t="s">
        <v>201</v>
      </c>
      <c r="B30" s="9"/>
      <c r="D30" s="19">
        <f>SUM(D28:D29)</f>
        <v>-97634</v>
      </c>
      <c r="E30" s="16"/>
      <c r="F30" s="19">
        <f>SUM(F28:F29)</f>
        <v>28566</v>
      </c>
      <c r="G30" s="16"/>
      <c r="H30" s="19">
        <f>SUM(H28:H29)</f>
        <v>12658</v>
      </c>
      <c r="I30" s="16"/>
      <c r="J30" s="19">
        <f>SUM(J28:J29)</f>
        <v>19334</v>
      </c>
    </row>
    <row r="31" spans="1:11" ht="20.100000000000001" customHeight="1">
      <c r="K31" s="7"/>
    </row>
    <row r="32" spans="1:11" s="12" customFormat="1" ht="20.100000000000001" customHeight="1">
      <c r="A32" s="26" t="s">
        <v>51</v>
      </c>
      <c r="B32" s="11"/>
      <c r="D32" s="7"/>
      <c r="E32" s="5"/>
      <c r="F32" s="7"/>
      <c r="G32" s="5"/>
      <c r="H32" s="7"/>
      <c r="I32" s="5"/>
      <c r="J32" s="13"/>
    </row>
    <row r="33" spans="1:11" s="12" customFormat="1" ht="20.100000000000001" customHeight="1">
      <c r="A33" s="36" t="s">
        <v>117</v>
      </c>
      <c r="B33" s="11"/>
      <c r="D33" s="79">
        <v>0</v>
      </c>
      <c r="E33" s="76"/>
      <c r="F33" s="79">
        <v>0</v>
      </c>
      <c r="G33" s="76"/>
      <c r="H33" s="79">
        <v>0</v>
      </c>
      <c r="I33" s="76"/>
      <c r="J33" s="79">
        <v>0</v>
      </c>
    </row>
    <row r="34" spans="1:11" s="12" customFormat="1" ht="20.100000000000001" customHeight="1">
      <c r="A34" s="36"/>
      <c r="B34" s="11"/>
      <c r="D34" s="75"/>
      <c r="E34" s="76"/>
      <c r="F34" s="75"/>
      <c r="G34" s="76"/>
      <c r="H34" s="75"/>
      <c r="I34" s="76"/>
      <c r="J34" s="75"/>
    </row>
    <row r="35" spans="1:11" s="12" customFormat="1" ht="20.100000000000001" customHeight="1" thickBot="1">
      <c r="A35" s="26" t="s">
        <v>116</v>
      </c>
      <c r="B35" s="11"/>
      <c r="D35" s="34">
        <f>SUM(D30+D33)</f>
        <v>-97634</v>
      </c>
      <c r="E35" s="20"/>
      <c r="F35" s="34">
        <f>SUM(F30+F33)</f>
        <v>28566</v>
      </c>
      <c r="G35" s="20"/>
      <c r="H35" s="34">
        <f>SUM(H30+H33)</f>
        <v>12658</v>
      </c>
      <c r="I35" s="20"/>
      <c r="J35" s="34">
        <f>SUM(J30+J33)</f>
        <v>19334</v>
      </c>
    </row>
    <row r="36" spans="1:11" s="12" customFormat="1" ht="20.100000000000001" customHeight="1" thickTop="1">
      <c r="A36" s="26"/>
      <c r="B36" s="11"/>
      <c r="E36" s="5"/>
      <c r="G36" s="5"/>
    </row>
    <row r="37" spans="1:11" s="12" customFormat="1" ht="20.100000000000001" customHeight="1">
      <c r="A37" s="26" t="s">
        <v>197</v>
      </c>
      <c r="B37" s="15">
        <v>15</v>
      </c>
      <c r="C37" s="71"/>
      <c r="D37" s="72"/>
      <c r="E37" s="71"/>
      <c r="F37" s="72"/>
      <c r="G37" s="71"/>
      <c r="H37" s="72"/>
      <c r="I37" s="71"/>
      <c r="J37" s="72"/>
    </row>
    <row r="38" spans="1:11" s="12" customFormat="1" ht="20.100000000000001" customHeight="1">
      <c r="A38" s="5" t="s">
        <v>198</v>
      </c>
      <c r="B38" s="73"/>
      <c r="C38" s="71"/>
      <c r="D38" s="72"/>
      <c r="E38" s="71"/>
      <c r="F38" s="72"/>
      <c r="G38" s="71"/>
      <c r="H38" s="72"/>
      <c r="I38" s="72"/>
      <c r="J38" s="72"/>
    </row>
    <row r="39" spans="1:11" s="12" customFormat="1" ht="20.100000000000001" customHeight="1" thickBot="1">
      <c r="A39" s="5" t="s">
        <v>199</v>
      </c>
      <c r="B39" s="73"/>
      <c r="C39" s="71"/>
      <c r="D39" s="74">
        <f>D35/D41</f>
        <v>-0.10309820485744456</v>
      </c>
      <c r="E39" s="37"/>
      <c r="F39" s="74">
        <f>F35/F41</f>
        <v>3.0164730728616685E-2</v>
      </c>
      <c r="G39" s="37"/>
      <c r="H39" s="74">
        <f>H35/H41</f>
        <v>1.3366420274551214E-2</v>
      </c>
      <c r="I39" s="38"/>
      <c r="J39" s="74">
        <f>J35/J41</f>
        <v>2.0416050686378036E-2</v>
      </c>
    </row>
    <row r="40" spans="1:11" s="12" customFormat="1" ht="20.100000000000001" customHeight="1" thickTop="1">
      <c r="A40" s="5"/>
      <c r="B40" s="73"/>
      <c r="C40" s="71"/>
      <c r="D40" s="7"/>
      <c r="E40" s="7"/>
      <c r="F40" s="7"/>
      <c r="G40" s="7"/>
      <c r="H40" s="7"/>
      <c r="I40" s="7"/>
      <c r="J40" s="7"/>
    </row>
    <row r="41" spans="1:11" s="12" customFormat="1" ht="20.100000000000001" customHeight="1" thickBot="1">
      <c r="A41" s="5" t="s">
        <v>123</v>
      </c>
      <c r="B41" s="73"/>
      <c r="C41" s="71"/>
      <c r="D41" s="39">
        <v>947000</v>
      </c>
      <c r="E41" s="7"/>
      <c r="F41" s="39">
        <v>947000</v>
      </c>
      <c r="G41" s="7"/>
      <c r="H41" s="39">
        <v>947000</v>
      </c>
      <c r="I41" s="23"/>
      <c r="J41" s="39">
        <v>947000</v>
      </c>
    </row>
    <row r="42" spans="1:11" ht="20.100000000000001" customHeight="1" thickTop="1">
      <c r="A42" s="5"/>
      <c r="E42" s="23"/>
      <c r="G42" s="23"/>
      <c r="H42" s="23"/>
      <c r="J42" s="23"/>
      <c r="K42" s="7"/>
    </row>
    <row r="43" spans="1:11" ht="20.100000000000001" customHeight="1">
      <c r="A43" s="5" t="s">
        <v>158</v>
      </c>
      <c r="K43" s="7"/>
    </row>
    <row r="44" spans="1:11" ht="20.100000000000001" customHeight="1">
      <c r="J44" s="8" t="s">
        <v>111</v>
      </c>
    </row>
    <row r="45" spans="1:11" s="4" customFormat="1" ht="20.100000000000001" customHeight="1">
      <c r="A45" s="26" t="s">
        <v>0</v>
      </c>
      <c r="B45" s="2"/>
      <c r="C45" s="3"/>
      <c r="D45" s="3"/>
      <c r="E45" s="3"/>
      <c r="F45" s="3"/>
      <c r="G45" s="3"/>
      <c r="H45" s="3"/>
      <c r="I45" s="3"/>
      <c r="J45" s="3"/>
    </row>
    <row r="46" spans="1:11" ht="20.100000000000001" customHeight="1">
      <c r="A46" s="26" t="s">
        <v>105</v>
      </c>
      <c r="B46" s="2"/>
      <c r="C46" s="3"/>
      <c r="D46" s="3"/>
      <c r="E46" s="3"/>
      <c r="F46" s="3"/>
      <c r="G46" s="3"/>
      <c r="H46" s="3"/>
      <c r="I46" s="3"/>
      <c r="J46" s="3"/>
    </row>
    <row r="47" spans="1:11" s="4" customFormat="1" ht="20.100000000000001" customHeight="1">
      <c r="A47" s="26" t="s">
        <v>175</v>
      </c>
      <c r="B47" s="2"/>
      <c r="C47" s="3"/>
      <c r="D47" s="3"/>
      <c r="E47" s="3"/>
      <c r="F47" s="3"/>
      <c r="G47" s="3"/>
      <c r="H47" s="3"/>
      <c r="I47" s="3"/>
      <c r="J47" s="3"/>
    </row>
    <row r="48" spans="1:11" ht="20.100000000000001" customHeight="1">
      <c r="A48" s="5"/>
      <c r="E48" s="8"/>
      <c r="G48" s="8"/>
      <c r="H48" s="8"/>
      <c r="J48" s="8" t="s">
        <v>115</v>
      </c>
    </row>
    <row r="49" spans="1:10" s="12" customFormat="1" ht="20.100000000000001" customHeight="1">
      <c r="A49" s="5"/>
      <c r="B49" s="27"/>
      <c r="C49" s="27"/>
      <c r="D49" s="95" t="s">
        <v>1</v>
      </c>
      <c r="E49" s="95"/>
      <c r="F49" s="95"/>
      <c r="H49" s="95" t="s">
        <v>2</v>
      </c>
      <c r="I49" s="95"/>
      <c r="J49" s="95"/>
    </row>
    <row r="50" spans="1:10" s="12" customFormat="1" ht="20.100000000000001" customHeight="1">
      <c r="A50" s="5"/>
      <c r="B50" s="11" t="s">
        <v>3</v>
      </c>
      <c r="D50" s="13" t="s">
        <v>176</v>
      </c>
      <c r="F50" s="14">
        <v>2023</v>
      </c>
      <c r="H50" s="13" t="s">
        <v>176</v>
      </c>
      <c r="J50" s="14">
        <v>2023</v>
      </c>
    </row>
    <row r="51" spans="1:10" s="12" customFormat="1" ht="20.100000000000001" customHeight="1">
      <c r="A51" s="26" t="s">
        <v>43</v>
      </c>
      <c r="B51" s="11"/>
      <c r="D51" s="13"/>
      <c r="E51" s="5"/>
      <c r="F51" s="14"/>
      <c r="H51" s="13"/>
      <c r="I51" s="5"/>
      <c r="J51" s="14"/>
    </row>
    <row r="52" spans="1:10" ht="20.100000000000001" customHeight="1">
      <c r="A52" s="26" t="s">
        <v>44</v>
      </c>
    </row>
    <row r="53" spans="1:10" ht="20.100000000000001" customHeight="1">
      <c r="A53" s="5" t="s">
        <v>181</v>
      </c>
      <c r="B53" s="15">
        <v>13</v>
      </c>
      <c r="D53" s="16">
        <v>4398946</v>
      </c>
      <c r="E53" s="16"/>
      <c r="F53" s="16">
        <v>5792043</v>
      </c>
      <c r="G53" s="16"/>
      <c r="H53" s="16">
        <v>3664729</v>
      </c>
      <c r="I53" s="16"/>
      <c r="J53" s="16">
        <v>5043585</v>
      </c>
    </row>
    <row r="54" spans="1:10" ht="20.100000000000001" customHeight="1">
      <c r="A54" s="5" t="s">
        <v>182</v>
      </c>
      <c r="B54" s="15">
        <v>13</v>
      </c>
      <c r="D54" s="16">
        <v>1279284</v>
      </c>
      <c r="E54" s="16"/>
      <c r="F54" s="16">
        <v>975319</v>
      </c>
      <c r="G54" s="16"/>
      <c r="H54" s="16">
        <v>613139</v>
      </c>
      <c r="I54" s="16"/>
      <c r="J54" s="16">
        <v>426269</v>
      </c>
    </row>
    <row r="55" spans="1:10" ht="20.100000000000001" customHeight="1">
      <c r="A55" s="5" t="s">
        <v>45</v>
      </c>
      <c r="B55" s="35"/>
      <c r="D55" s="18">
        <v>238452</v>
      </c>
      <c r="E55" s="16"/>
      <c r="F55" s="18">
        <v>223591</v>
      </c>
      <c r="G55" s="16"/>
      <c r="H55" s="18">
        <v>192149</v>
      </c>
      <c r="I55" s="16"/>
      <c r="J55" s="18">
        <v>161282</v>
      </c>
    </row>
    <row r="56" spans="1:10" ht="20.100000000000001" customHeight="1">
      <c r="A56" s="26" t="s">
        <v>46</v>
      </c>
      <c r="D56" s="19">
        <f>SUM(D53:D55)</f>
        <v>5916682</v>
      </c>
      <c r="E56" s="16"/>
      <c r="F56" s="19">
        <f>SUM(F53:F55)</f>
        <v>6990953</v>
      </c>
      <c r="G56" s="16"/>
      <c r="H56" s="19">
        <f>SUM(H53:H55)</f>
        <v>4470017</v>
      </c>
      <c r="I56" s="16"/>
      <c r="J56" s="19">
        <f>SUM(J53:J55)</f>
        <v>5631136</v>
      </c>
    </row>
    <row r="57" spans="1:10" ht="20.100000000000001" customHeight="1">
      <c r="A57" s="26" t="s">
        <v>47</v>
      </c>
      <c r="B57" s="15"/>
      <c r="D57" s="16"/>
      <c r="E57" s="16"/>
      <c r="F57" s="16"/>
      <c r="G57" s="16"/>
      <c r="H57" s="16"/>
      <c r="I57" s="16"/>
      <c r="J57" s="16"/>
    </row>
    <row r="58" spans="1:10" ht="20.100000000000001" customHeight="1">
      <c r="A58" s="5" t="s">
        <v>183</v>
      </c>
      <c r="B58" s="15"/>
      <c r="D58" s="16">
        <v>4010346</v>
      </c>
      <c r="E58" s="16"/>
      <c r="F58" s="16">
        <v>5282873</v>
      </c>
      <c r="G58" s="16"/>
      <c r="H58" s="16">
        <v>3432864</v>
      </c>
      <c r="I58" s="16"/>
      <c r="J58" s="16">
        <v>4720798</v>
      </c>
    </row>
    <row r="59" spans="1:10" ht="20.100000000000001" customHeight="1">
      <c r="A59" s="5" t="s">
        <v>184</v>
      </c>
      <c r="B59" s="15"/>
      <c r="D59" s="16">
        <v>1153227</v>
      </c>
      <c r="E59" s="16"/>
      <c r="F59" s="16">
        <v>908903</v>
      </c>
      <c r="G59" s="16"/>
      <c r="H59" s="16">
        <v>570014</v>
      </c>
      <c r="I59" s="16"/>
      <c r="J59" s="16">
        <v>401068</v>
      </c>
    </row>
    <row r="60" spans="1:10" ht="20.100000000000001" customHeight="1">
      <c r="A60" s="5" t="s">
        <v>129</v>
      </c>
      <c r="C60" s="8"/>
      <c r="D60" s="16">
        <v>441462</v>
      </c>
      <c r="E60" s="16"/>
      <c r="F60" s="16">
        <v>415500</v>
      </c>
      <c r="G60" s="16"/>
      <c r="H60" s="16">
        <v>254990</v>
      </c>
      <c r="I60" s="16"/>
      <c r="J60" s="16">
        <v>243094</v>
      </c>
    </row>
    <row r="61" spans="1:10" ht="20.100000000000001" customHeight="1">
      <c r="A61" s="5" t="s">
        <v>48</v>
      </c>
      <c r="C61" s="8"/>
      <c r="D61" s="16">
        <v>177041</v>
      </c>
      <c r="E61" s="16"/>
      <c r="F61" s="16">
        <v>179740</v>
      </c>
      <c r="G61" s="16"/>
      <c r="H61" s="16">
        <v>135734</v>
      </c>
      <c r="I61" s="16"/>
      <c r="J61" s="16">
        <v>142270</v>
      </c>
    </row>
    <row r="62" spans="1:10" ht="20.100000000000001" customHeight="1">
      <c r="A62" s="5" t="s">
        <v>136</v>
      </c>
      <c r="C62" s="8"/>
      <c r="D62" s="18">
        <v>-1527</v>
      </c>
      <c r="E62" s="18"/>
      <c r="F62" s="18">
        <v>19197</v>
      </c>
      <c r="G62" s="18"/>
      <c r="H62" s="18">
        <v>-1497</v>
      </c>
      <c r="I62" s="18"/>
      <c r="J62" s="18">
        <v>14208</v>
      </c>
    </row>
    <row r="63" spans="1:10" ht="20.100000000000001" customHeight="1">
      <c r="A63" s="5" t="s">
        <v>159</v>
      </c>
      <c r="C63" s="8"/>
      <c r="D63" s="17">
        <v>-132</v>
      </c>
      <c r="E63" s="18"/>
      <c r="F63" s="17">
        <v>4492</v>
      </c>
      <c r="G63" s="18"/>
      <c r="H63" s="17">
        <v>-132</v>
      </c>
      <c r="I63" s="18"/>
      <c r="J63" s="17">
        <v>4492</v>
      </c>
    </row>
    <row r="64" spans="1:10" ht="20.100000000000001" customHeight="1">
      <c r="A64" s="26" t="s">
        <v>49</v>
      </c>
      <c r="B64" s="15"/>
      <c r="D64" s="19">
        <f>SUM(D57:D63)</f>
        <v>5780417</v>
      </c>
      <c r="E64" s="16"/>
      <c r="F64" s="19">
        <f>SUM(F57:F63)</f>
        <v>6810705</v>
      </c>
      <c r="G64" s="16"/>
      <c r="H64" s="19">
        <f>SUM(H57:H63)</f>
        <v>4391973</v>
      </c>
      <c r="I64" s="16"/>
      <c r="J64" s="19">
        <f>SUM(J57:J63)</f>
        <v>5525930</v>
      </c>
    </row>
    <row r="65" spans="1:11" ht="20.100000000000001" customHeight="1">
      <c r="A65" s="26" t="s">
        <v>139</v>
      </c>
      <c r="B65" s="15"/>
      <c r="D65" s="16">
        <f>SUM(D56-D64)</f>
        <v>136265</v>
      </c>
      <c r="E65" s="16"/>
      <c r="F65" s="16">
        <f>SUM(F56-F64)</f>
        <v>180248</v>
      </c>
      <c r="G65" s="16"/>
      <c r="H65" s="16">
        <f>SUM(H56-H64)</f>
        <v>78044</v>
      </c>
      <c r="I65" s="16"/>
      <c r="J65" s="16">
        <f>SUM(J56-J64)</f>
        <v>105206</v>
      </c>
    </row>
    <row r="66" spans="1:11" ht="20.100000000000001" customHeight="1">
      <c r="A66" s="5" t="s">
        <v>157</v>
      </c>
      <c r="B66" s="15"/>
      <c r="I66" s="16"/>
      <c r="J66" s="16"/>
    </row>
    <row r="67" spans="1:11" ht="20.100000000000001" customHeight="1">
      <c r="A67" s="5" t="s">
        <v>153</v>
      </c>
      <c r="B67" s="35">
        <v>7.2</v>
      </c>
      <c r="C67" s="25"/>
      <c r="D67" s="16">
        <v>-129456</v>
      </c>
      <c r="E67" s="16"/>
      <c r="F67" s="16">
        <v>-17041</v>
      </c>
      <c r="G67" s="16"/>
      <c r="H67" s="16">
        <v>0</v>
      </c>
      <c r="I67" s="16"/>
      <c r="J67" s="16">
        <v>0</v>
      </c>
    </row>
    <row r="68" spans="1:11" ht="20.100000000000001" customHeight="1">
      <c r="A68" s="5" t="s">
        <v>140</v>
      </c>
      <c r="B68" s="35">
        <v>8.1999999999999993</v>
      </c>
      <c r="D68" s="18">
        <v>-2782</v>
      </c>
      <c r="E68" s="18"/>
      <c r="F68" s="18">
        <v>-1798</v>
      </c>
      <c r="G68" s="18"/>
      <c r="H68" s="18">
        <v>0</v>
      </c>
      <c r="I68" s="18"/>
      <c r="J68" s="18">
        <v>0</v>
      </c>
    </row>
    <row r="69" spans="1:11" ht="20.100000000000001" customHeight="1">
      <c r="A69" s="5" t="s">
        <v>137</v>
      </c>
      <c r="D69" s="18">
        <v>39802</v>
      </c>
      <c r="E69" s="18"/>
      <c r="F69" s="18">
        <v>24482</v>
      </c>
      <c r="G69" s="18"/>
      <c r="H69" s="18">
        <v>26172</v>
      </c>
      <c r="I69" s="18"/>
      <c r="J69" s="18">
        <v>24247</v>
      </c>
    </row>
    <row r="70" spans="1:11" ht="20.100000000000001" customHeight="1">
      <c r="A70" s="5" t="s">
        <v>50</v>
      </c>
      <c r="D70" s="17">
        <v>-58063</v>
      </c>
      <c r="E70" s="18"/>
      <c r="F70" s="17">
        <v>-56409</v>
      </c>
      <c r="G70" s="18"/>
      <c r="H70" s="17">
        <v>-41689</v>
      </c>
      <c r="I70" s="18"/>
      <c r="J70" s="17">
        <v>-48162</v>
      </c>
    </row>
    <row r="71" spans="1:11" ht="20.100000000000001" customHeight="1">
      <c r="A71" s="26" t="s">
        <v>200</v>
      </c>
      <c r="D71" s="18">
        <f>SUM(D65:D70)</f>
        <v>-14234</v>
      </c>
      <c r="E71" s="16"/>
      <c r="F71" s="18">
        <f>SUM(F65:F70)</f>
        <v>129482</v>
      </c>
      <c r="G71" s="16"/>
      <c r="H71" s="18">
        <f>SUM(H65:H70)</f>
        <v>62527</v>
      </c>
      <c r="I71" s="16"/>
      <c r="J71" s="18">
        <f>SUM(J65:J70)</f>
        <v>81291</v>
      </c>
    </row>
    <row r="72" spans="1:11" ht="20.100000000000001" customHeight="1">
      <c r="A72" s="5" t="s">
        <v>148</v>
      </c>
      <c r="B72" s="15">
        <v>14</v>
      </c>
      <c r="D72" s="18">
        <v>-27413</v>
      </c>
      <c r="E72" s="16"/>
      <c r="F72" s="18">
        <v>-28750</v>
      </c>
      <c r="G72" s="16"/>
      <c r="H72" s="18">
        <v>-12396</v>
      </c>
      <c r="I72" s="16"/>
      <c r="J72" s="18">
        <v>-14609</v>
      </c>
    </row>
    <row r="73" spans="1:11" ht="20.100000000000001" customHeight="1">
      <c r="A73" s="26" t="s">
        <v>201</v>
      </c>
      <c r="B73" s="9"/>
      <c r="D73" s="19">
        <f>SUM(D71:D72)</f>
        <v>-41647</v>
      </c>
      <c r="E73" s="16"/>
      <c r="F73" s="19">
        <f>SUM(F71:F72)</f>
        <v>100732</v>
      </c>
      <c r="G73" s="16"/>
      <c r="H73" s="19">
        <f>SUM(H71:H72)</f>
        <v>50131</v>
      </c>
      <c r="I73" s="16"/>
      <c r="J73" s="19">
        <f>SUM(J71:J72)</f>
        <v>66682</v>
      </c>
    </row>
    <row r="74" spans="1:11" ht="20.100000000000001" customHeight="1">
      <c r="K74" s="7"/>
    </row>
    <row r="75" spans="1:11" s="12" customFormat="1" ht="20.100000000000001" customHeight="1">
      <c r="A75" s="26" t="s">
        <v>51</v>
      </c>
      <c r="B75" s="11"/>
      <c r="D75" s="7"/>
      <c r="E75" s="5"/>
      <c r="F75" s="7"/>
      <c r="G75" s="5"/>
      <c r="H75" s="7"/>
      <c r="I75" s="5"/>
      <c r="J75" s="13"/>
    </row>
    <row r="76" spans="1:11" s="12" customFormat="1" ht="20.100000000000001" customHeight="1">
      <c r="A76" s="36" t="s">
        <v>117</v>
      </c>
      <c r="B76" s="11"/>
      <c r="D76" s="79">
        <v>0</v>
      </c>
      <c r="E76" s="76"/>
      <c r="F76" s="79">
        <v>0</v>
      </c>
      <c r="G76" s="76"/>
      <c r="H76" s="79">
        <v>0</v>
      </c>
      <c r="I76" s="76"/>
      <c r="J76" s="79">
        <v>0</v>
      </c>
    </row>
    <row r="77" spans="1:11" s="12" customFormat="1" ht="20.100000000000001" customHeight="1">
      <c r="A77" s="36"/>
      <c r="B77" s="11"/>
      <c r="D77" s="75"/>
      <c r="E77" s="76"/>
      <c r="F77" s="75"/>
      <c r="G77" s="76"/>
      <c r="H77" s="75"/>
      <c r="I77" s="76"/>
      <c r="J77" s="75"/>
    </row>
    <row r="78" spans="1:11" s="12" customFormat="1" ht="20.100000000000001" customHeight="1" thickBot="1">
      <c r="A78" s="26" t="s">
        <v>116</v>
      </c>
      <c r="B78" s="11"/>
      <c r="D78" s="34">
        <f>SUM(D73+D76)</f>
        <v>-41647</v>
      </c>
      <c r="E78" s="20"/>
      <c r="F78" s="34">
        <f>SUM(F73+F76)</f>
        <v>100732</v>
      </c>
      <c r="G78" s="20"/>
      <c r="H78" s="34">
        <f>SUM(H73+H76)</f>
        <v>50131</v>
      </c>
      <c r="I78" s="20"/>
      <c r="J78" s="34">
        <f>SUM(J73+J76)</f>
        <v>66682</v>
      </c>
    </row>
    <row r="79" spans="1:11" s="12" customFormat="1" ht="20.100000000000001" customHeight="1" thickTop="1">
      <c r="A79" s="26"/>
      <c r="B79" s="11"/>
      <c r="E79" s="5"/>
      <c r="G79" s="5"/>
    </row>
    <row r="80" spans="1:11" s="12" customFormat="1" ht="20.100000000000001" customHeight="1">
      <c r="A80" s="26" t="s">
        <v>197</v>
      </c>
      <c r="B80" s="15">
        <v>15</v>
      </c>
      <c r="C80" s="71"/>
      <c r="D80" s="72"/>
      <c r="E80" s="71"/>
      <c r="F80" s="72"/>
      <c r="G80" s="71"/>
      <c r="H80" s="72"/>
      <c r="I80" s="71"/>
      <c r="J80" s="72"/>
    </row>
    <row r="81" spans="1:11" s="12" customFormat="1" ht="20.100000000000001" customHeight="1">
      <c r="A81" s="5" t="s">
        <v>198</v>
      </c>
      <c r="B81" s="73"/>
      <c r="C81" s="71"/>
      <c r="D81" s="72"/>
      <c r="E81" s="71"/>
      <c r="F81" s="72"/>
      <c r="G81" s="71"/>
      <c r="H81" s="72"/>
      <c r="I81" s="72"/>
      <c r="J81" s="72"/>
    </row>
    <row r="82" spans="1:11" s="12" customFormat="1" ht="20.100000000000001" customHeight="1" thickBot="1">
      <c r="A82" s="5" t="s">
        <v>199</v>
      </c>
      <c r="B82" s="73"/>
      <c r="C82" s="71"/>
      <c r="D82" s="74">
        <f>D78/D84</f>
        <v>-4.3977824709609294E-2</v>
      </c>
      <c r="E82" s="37"/>
      <c r="F82" s="74">
        <f>F78/F84</f>
        <v>0.10636958817317846</v>
      </c>
      <c r="G82" s="37"/>
      <c r="H82" s="74">
        <f>H78/H84</f>
        <v>5.2936642027455121E-2</v>
      </c>
      <c r="I82" s="38"/>
      <c r="J82" s="74">
        <f>J78/J84</f>
        <v>7.0413938753959876E-2</v>
      </c>
    </row>
    <row r="83" spans="1:11" s="12" customFormat="1" ht="20.100000000000001" customHeight="1" thickTop="1">
      <c r="A83" s="5"/>
      <c r="B83" s="73"/>
      <c r="C83" s="71"/>
      <c r="D83" s="7"/>
      <c r="E83" s="7"/>
      <c r="F83" s="7"/>
      <c r="G83" s="7"/>
      <c r="H83" s="7"/>
      <c r="I83" s="7"/>
      <c r="J83" s="7"/>
    </row>
    <row r="84" spans="1:11" s="12" customFormat="1" ht="20.100000000000001" customHeight="1" thickBot="1">
      <c r="A84" s="5" t="s">
        <v>123</v>
      </c>
      <c r="B84" s="73"/>
      <c r="C84" s="71"/>
      <c r="D84" s="39">
        <v>947000</v>
      </c>
      <c r="E84" s="7"/>
      <c r="F84" s="39">
        <v>947000</v>
      </c>
      <c r="G84" s="7"/>
      <c r="H84" s="39">
        <v>947000</v>
      </c>
      <c r="I84" s="23"/>
      <c r="J84" s="39">
        <v>947000</v>
      </c>
    </row>
    <row r="85" spans="1:11" ht="20.100000000000001" customHeight="1" thickTop="1">
      <c r="A85" s="5"/>
      <c r="E85" s="23"/>
      <c r="G85" s="23"/>
      <c r="H85" s="23"/>
      <c r="J85" s="23"/>
      <c r="K85" s="7"/>
    </row>
    <row r="86" spans="1:11" ht="20.100000000000001" customHeight="1">
      <c r="A86" s="5" t="s">
        <v>158</v>
      </c>
      <c r="K86" s="7"/>
    </row>
    <row r="87" spans="1:11" ht="20.100000000000001" customHeight="1">
      <c r="A87" s="5"/>
      <c r="K87" s="7"/>
    </row>
  </sheetData>
  <mergeCells count="4">
    <mergeCell ref="D6:F6"/>
    <mergeCell ref="H6:J6"/>
    <mergeCell ref="D49:F49"/>
    <mergeCell ref="H49:J49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90" fitToHeight="0" orientation="portrait" horizontalDpi="300" verticalDpi="300" r:id="rId1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showGridLines="0" view="pageBreakPreview" zoomScaleNormal="100" zoomScaleSheetLayoutView="100" workbookViewId="0"/>
  </sheetViews>
  <sheetFormatPr defaultColWidth="9.140625" defaultRowHeight="20.100000000000001" customHeight="1"/>
  <cols>
    <col min="1" max="1" width="46.7109375" style="43" customWidth="1"/>
    <col min="2" max="2" width="1.7109375" style="43" customWidth="1"/>
    <col min="3" max="3" width="12.7109375" style="43" customWidth="1"/>
    <col min="4" max="4" width="1.7109375" style="43" customWidth="1"/>
    <col min="5" max="5" width="12.7109375" style="43" customWidth="1"/>
    <col min="6" max="6" width="1.7109375" style="43" customWidth="1"/>
    <col min="7" max="7" width="12.7109375" style="43" customWidth="1"/>
    <col min="8" max="8" width="1.7109375" style="43" customWidth="1"/>
    <col min="9" max="9" width="12.7109375" style="43" customWidth="1"/>
    <col min="10" max="10" width="1.7109375" style="43" customWidth="1"/>
    <col min="11" max="11" width="12.7109375" style="43" customWidth="1"/>
    <col min="12" max="12" width="1.7109375" style="43" customWidth="1"/>
    <col min="13" max="13" width="12.7109375" style="43" customWidth="1"/>
    <col min="14" max="14" width="1.7109375" style="43" customWidth="1"/>
    <col min="15" max="15" width="12.7109375" style="43" customWidth="1"/>
    <col min="16" max="16" width="1.7109375" style="43" customWidth="1"/>
    <col min="17" max="17" width="12.7109375" style="43" customWidth="1"/>
    <col min="18" max="18" width="1.7109375" style="43" customWidth="1"/>
    <col min="19" max="16384" width="9.140625" style="43"/>
  </cols>
  <sheetData>
    <row r="1" spans="1:19" ht="20.100000000000001" customHeight="1">
      <c r="Q1" s="45" t="s">
        <v>111</v>
      </c>
    </row>
    <row r="2" spans="1:19" ht="20.100000000000001" customHeight="1">
      <c r="A2" s="67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9" ht="20.100000000000001" customHeight="1">
      <c r="A3" s="42" t="s">
        <v>106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9" ht="20.100000000000001" customHeight="1">
      <c r="A4" s="67" t="s">
        <v>175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9" ht="20.100000000000001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Q5" s="45" t="s">
        <v>110</v>
      </c>
    </row>
    <row r="6" spans="1:19" ht="20.100000000000001" customHeight="1">
      <c r="A6" s="44"/>
      <c r="C6" s="96" t="s">
        <v>1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19" ht="20.100000000000001" customHeight="1">
      <c r="A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97" t="s">
        <v>90</v>
      </c>
      <c r="N7" s="97"/>
      <c r="O7" s="97"/>
      <c r="P7" s="44"/>
      <c r="Q7" s="44"/>
    </row>
    <row r="8" spans="1:19" ht="20.100000000000001" customHeight="1">
      <c r="A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96" t="s">
        <v>124</v>
      </c>
      <c r="N8" s="96"/>
      <c r="O8" s="96"/>
      <c r="P8" s="44"/>
      <c r="Q8" s="44"/>
    </row>
    <row r="9" spans="1:19" ht="20.100000000000001" customHeight="1">
      <c r="A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 t="s">
        <v>83</v>
      </c>
      <c r="N9" s="44"/>
      <c r="O9" s="44" t="s">
        <v>91</v>
      </c>
      <c r="P9" s="44"/>
      <c r="Q9" s="44"/>
    </row>
    <row r="10" spans="1:19" ht="20.100000000000001" customHeight="1">
      <c r="E10" s="44" t="s">
        <v>72</v>
      </c>
      <c r="I10" s="96" t="s">
        <v>73</v>
      </c>
      <c r="J10" s="96"/>
      <c r="K10" s="96"/>
      <c r="L10" s="44"/>
      <c r="M10" s="44" t="s">
        <v>84</v>
      </c>
      <c r="N10" s="44"/>
      <c r="O10" s="44" t="s">
        <v>92</v>
      </c>
      <c r="Q10" s="44" t="s">
        <v>91</v>
      </c>
    </row>
    <row r="11" spans="1:19" s="44" customFormat="1" ht="20.100000000000001" customHeight="1">
      <c r="C11" s="44" t="s">
        <v>74</v>
      </c>
      <c r="E11" s="44" t="s">
        <v>75</v>
      </c>
      <c r="G11" s="44" t="s">
        <v>76</v>
      </c>
      <c r="I11" s="44" t="s">
        <v>77</v>
      </c>
      <c r="M11" s="44" t="s">
        <v>93</v>
      </c>
      <c r="O11" s="44" t="s">
        <v>94</v>
      </c>
      <c r="Q11" s="44" t="s">
        <v>95</v>
      </c>
    </row>
    <row r="12" spans="1:19" s="44" customFormat="1" ht="20.100000000000001" customHeight="1">
      <c r="C12" s="46" t="s">
        <v>78</v>
      </c>
      <c r="E12" s="46" t="s">
        <v>79</v>
      </c>
      <c r="G12" s="46" t="s">
        <v>80</v>
      </c>
      <c r="I12" s="46" t="s">
        <v>96</v>
      </c>
      <c r="K12" s="46" t="s">
        <v>81</v>
      </c>
      <c r="M12" s="46" t="s">
        <v>85</v>
      </c>
      <c r="O12" s="46" t="s">
        <v>82</v>
      </c>
      <c r="Q12" s="46" t="s">
        <v>97</v>
      </c>
    </row>
    <row r="13" spans="1:19" s="47" customFormat="1" ht="20.100000000000001" customHeight="1">
      <c r="A13" s="47" t="s">
        <v>155</v>
      </c>
      <c r="C13" s="81">
        <v>240000</v>
      </c>
      <c r="D13" s="81"/>
      <c r="E13" s="81">
        <v>707000</v>
      </c>
      <c r="F13" s="48"/>
      <c r="G13" s="81">
        <v>471</v>
      </c>
      <c r="H13" s="48"/>
      <c r="I13" s="81">
        <v>72952</v>
      </c>
      <c r="J13" s="48"/>
      <c r="K13" s="81">
        <v>1367284</v>
      </c>
      <c r="L13" s="48"/>
      <c r="M13" s="81">
        <v>96547</v>
      </c>
      <c r="N13" s="48"/>
      <c r="O13" s="48">
        <f>SUM(M13:M13)</f>
        <v>96547</v>
      </c>
      <c r="P13" s="48"/>
      <c r="Q13" s="48">
        <f>SUM(C13:M13)</f>
        <v>2484254</v>
      </c>
    </row>
    <row r="14" spans="1:19" s="47" customFormat="1" ht="20.100000000000001" customHeight="1">
      <c r="A14" s="77" t="s">
        <v>135</v>
      </c>
      <c r="C14" s="81">
        <v>0</v>
      </c>
      <c r="D14" s="81"/>
      <c r="E14" s="81">
        <v>0</v>
      </c>
      <c r="F14" s="48"/>
      <c r="G14" s="81">
        <v>0</v>
      </c>
      <c r="H14" s="48"/>
      <c r="I14" s="81">
        <v>0</v>
      </c>
      <c r="J14" s="48"/>
      <c r="K14" s="81">
        <v>100732</v>
      </c>
      <c r="L14" s="48"/>
      <c r="M14" s="81">
        <v>0</v>
      </c>
      <c r="N14" s="48"/>
      <c r="O14" s="48">
        <f>SUM(M14:M14)</f>
        <v>0</v>
      </c>
      <c r="P14" s="48"/>
      <c r="Q14" s="48">
        <f>SUM(C14:M14)</f>
        <v>100732</v>
      </c>
    </row>
    <row r="15" spans="1:19" s="47" customFormat="1" ht="20.100000000000001" customHeight="1">
      <c r="A15" s="77" t="s">
        <v>185</v>
      </c>
      <c r="C15" s="48">
        <v>-106473</v>
      </c>
      <c r="D15" s="49"/>
      <c r="E15" s="48">
        <v>106473</v>
      </c>
      <c r="F15" s="48"/>
      <c r="G15" s="48">
        <v>0</v>
      </c>
      <c r="H15" s="48"/>
      <c r="I15" s="48">
        <v>0</v>
      </c>
      <c r="J15" s="48"/>
      <c r="K15" s="48">
        <v>0</v>
      </c>
      <c r="L15" s="48"/>
      <c r="M15" s="48">
        <v>0</v>
      </c>
      <c r="N15" s="48"/>
      <c r="O15" s="48">
        <f>SUM(M15:M15)</f>
        <v>0</v>
      </c>
      <c r="P15" s="48"/>
      <c r="Q15" s="81">
        <f>SUM(C15:M15)</f>
        <v>0</v>
      </c>
    </row>
    <row r="16" spans="1:19" s="47" customFormat="1" ht="20.100000000000001" customHeight="1">
      <c r="A16" s="77" t="s">
        <v>186</v>
      </c>
      <c r="C16" s="48">
        <v>0</v>
      </c>
      <c r="D16" s="49"/>
      <c r="E16" s="48">
        <v>0</v>
      </c>
      <c r="F16" s="48"/>
      <c r="G16" s="48">
        <v>0</v>
      </c>
      <c r="H16" s="48"/>
      <c r="I16" s="48">
        <v>0</v>
      </c>
      <c r="J16" s="48"/>
      <c r="K16" s="48">
        <v>-67237</v>
      </c>
      <c r="L16" s="48"/>
      <c r="M16" s="48">
        <v>0</v>
      </c>
      <c r="N16" s="48"/>
      <c r="O16" s="86">
        <f>SUM(M16:M16)</f>
        <v>0</v>
      </c>
      <c r="P16" s="48"/>
      <c r="Q16" s="86">
        <f>SUM(C16:M16)</f>
        <v>-67237</v>
      </c>
      <c r="S16" s="88"/>
    </row>
    <row r="17" spans="1:19" s="47" customFormat="1" ht="20.100000000000001" customHeight="1" thickBot="1">
      <c r="A17" s="47" t="s">
        <v>180</v>
      </c>
      <c r="C17" s="50">
        <f>SUM(C13:C16)</f>
        <v>133527</v>
      </c>
      <c r="D17" s="49"/>
      <c r="E17" s="50">
        <f>SUM(E13:E16)</f>
        <v>813473</v>
      </c>
      <c r="F17" s="48"/>
      <c r="G17" s="50">
        <f>SUM(G13:G16)</f>
        <v>471</v>
      </c>
      <c r="H17" s="48"/>
      <c r="I17" s="50">
        <f>SUM(I13:I16)</f>
        <v>72952</v>
      </c>
      <c r="J17" s="48"/>
      <c r="K17" s="50">
        <f>SUM(K13:K16)</f>
        <v>1400779</v>
      </c>
      <c r="L17" s="48"/>
      <c r="M17" s="50">
        <f>SUM(M13:M16)</f>
        <v>96547</v>
      </c>
      <c r="N17" s="48"/>
      <c r="O17" s="50">
        <f>SUM(O13:O16)</f>
        <v>96547</v>
      </c>
      <c r="P17" s="48"/>
      <c r="Q17" s="50">
        <f>SUM(Q13:Q16)</f>
        <v>2517749</v>
      </c>
      <c r="S17" s="88"/>
    </row>
    <row r="18" spans="1:19" ht="20.100000000000001" customHeight="1" thickTop="1">
      <c r="B18" s="51"/>
      <c r="D18" s="51"/>
      <c r="F18" s="51"/>
      <c r="H18" s="51"/>
      <c r="I18" s="51"/>
      <c r="J18" s="51"/>
    </row>
    <row r="19" spans="1:19" s="47" customFormat="1" ht="20.100000000000001" customHeight="1">
      <c r="A19" s="47" t="s">
        <v>177</v>
      </c>
      <c r="C19" s="81">
        <v>133527</v>
      </c>
      <c r="D19" s="81"/>
      <c r="E19" s="81">
        <v>813473</v>
      </c>
      <c r="F19" s="48"/>
      <c r="G19" s="81">
        <v>471</v>
      </c>
      <c r="H19" s="48"/>
      <c r="I19" s="81">
        <v>76417</v>
      </c>
      <c r="J19" s="48"/>
      <c r="K19" s="81">
        <v>1405716</v>
      </c>
      <c r="L19" s="48"/>
      <c r="M19" s="81">
        <v>96547</v>
      </c>
      <c r="N19" s="48"/>
      <c r="O19" s="48">
        <f>SUM(M19:M19)</f>
        <v>96547</v>
      </c>
      <c r="P19" s="48"/>
      <c r="Q19" s="48">
        <f>SUM(C19:M19)</f>
        <v>2526151</v>
      </c>
    </row>
    <row r="20" spans="1:19" s="47" customFormat="1" ht="20.100000000000001" customHeight="1">
      <c r="A20" s="77" t="s">
        <v>135</v>
      </c>
      <c r="C20" s="48">
        <v>0</v>
      </c>
      <c r="D20" s="49"/>
      <c r="E20" s="48">
        <v>0</v>
      </c>
      <c r="F20" s="48"/>
      <c r="G20" s="48">
        <v>0</v>
      </c>
      <c r="H20" s="48"/>
      <c r="I20" s="48">
        <v>0</v>
      </c>
      <c r="J20" s="48"/>
      <c r="K20" s="48">
        <f>PL!D73</f>
        <v>-41647</v>
      </c>
      <c r="L20" s="48"/>
      <c r="M20" s="48">
        <v>0</v>
      </c>
      <c r="N20" s="48"/>
      <c r="O20" s="48">
        <f>SUM(M20:M20)</f>
        <v>0</v>
      </c>
      <c r="P20" s="48"/>
      <c r="Q20" s="81">
        <f>SUM(C20:M20)</f>
        <v>-41647</v>
      </c>
    </row>
    <row r="21" spans="1:19" s="47" customFormat="1" ht="20.100000000000001" customHeight="1">
      <c r="A21" s="77" t="s">
        <v>186</v>
      </c>
      <c r="C21" s="48">
        <v>0</v>
      </c>
      <c r="D21" s="49"/>
      <c r="E21" s="48">
        <v>0</v>
      </c>
      <c r="F21" s="48"/>
      <c r="G21" s="48">
        <v>0</v>
      </c>
      <c r="H21" s="48"/>
      <c r="I21" s="48">
        <v>0</v>
      </c>
      <c r="J21" s="48"/>
      <c r="K21" s="48">
        <v>-40248</v>
      </c>
      <c r="L21" s="48"/>
      <c r="M21" s="48">
        <v>0</v>
      </c>
      <c r="N21" s="48"/>
      <c r="O21" s="48">
        <f>SUM(M21:M21)</f>
        <v>0</v>
      </c>
      <c r="P21" s="48"/>
      <c r="Q21" s="86">
        <f>SUM(C21:M21)</f>
        <v>-40248</v>
      </c>
    </row>
    <row r="22" spans="1:19" s="47" customFormat="1" ht="20.100000000000001" customHeight="1" thickBot="1">
      <c r="A22" s="47" t="s">
        <v>178</v>
      </c>
      <c r="C22" s="50">
        <f>SUM(C19:C21)</f>
        <v>133527</v>
      </c>
      <c r="D22" s="49"/>
      <c r="E22" s="50">
        <f>SUM(E19:E21)</f>
        <v>813473</v>
      </c>
      <c r="F22" s="48"/>
      <c r="G22" s="50">
        <f>SUM(G19:G21)</f>
        <v>471</v>
      </c>
      <c r="H22" s="48"/>
      <c r="I22" s="50">
        <f>SUM(I19:I21)</f>
        <v>76417</v>
      </c>
      <c r="J22" s="48"/>
      <c r="K22" s="50">
        <f>SUM(K19:K21)</f>
        <v>1323821</v>
      </c>
      <c r="L22" s="48"/>
      <c r="M22" s="50">
        <f>SUM(M19:M21)</f>
        <v>96547</v>
      </c>
      <c r="N22" s="48"/>
      <c r="O22" s="50">
        <f>SUM(O19:O21)</f>
        <v>96547</v>
      </c>
      <c r="P22" s="48"/>
      <c r="Q22" s="50">
        <f>SUM(Q19:Q21)</f>
        <v>2444256</v>
      </c>
    </row>
    <row r="23" spans="1:19" ht="20.100000000000001" customHeight="1" thickTop="1">
      <c r="B23" s="51"/>
      <c r="D23" s="51"/>
      <c r="F23" s="51"/>
      <c r="H23" s="51"/>
      <c r="I23" s="51"/>
      <c r="J23" s="51"/>
    </row>
    <row r="24" spans="1:19" ht="20.100000000000001" customHeight="1">
      <c r="A24" s="43" t="s">
        <v>158</v>
      </c>
    </row>
  </sheetData>
  <mergeCells count="4">
    <mergeCell ref="C6:Q6"/>
    <mergeCell ref="I10:K10"/>
    <mergeCell ref="M8:O8"/>
    <mergeCell ref="M7:O7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1"/>
  <sheetViews>
    <sheetView showGridLines="0" view="pageBreakPreview" zoomScaleNormal="100" zoomScaleSheetLayoutView="100" workbookViewId="0"/>
  </sheetViews>
  <sheetFormatPr defaultColWidth="9.140625" defaultRowHeight="18.75" customHeight="1"/>
  <cols>
    <col min="1" max="1" width="50.7109375" style="43" customWidth="1"/>
    <col min="2" max="2" width="4.7109375" style="43" customWidth="1"/>
    <col min="3" max="3" width="1.7109375" style="43" customWidth="1"/>
    <col min="4" max="4" width="14.7109375" style="43" customWidth="1"/>
    <col min="5" max="5" width="1.7109375" style="43" customWidth="1"/>
    <col min="6" max="6" width="14.7109375" style="43" customWidth="1"/>
    <col min="7" max="7" width="1.7109375" style="43" customWidth="1"/>
    <col min="8" max="8" width="14.7109375" style="43" customWidth="1"/>
    <col min="9" max="9" width="1.7109375" style="43" customWidth="1"/>
    <col min="10" max="10" width="14.7109375" style="43" customWidth="1"/>
    <col min="11" max="11" width="1.7109375" style="43" customWidth="1"/>
    <col min="12" max="12" width="14.7109375" style="43" customWidth="1"/>
    <col min="13" max="13" width="1.7109375" style="43" customWidth="1"/>
    <col min="14" max="14" width="14.7109375" style="43" customWidth="1"/>
    <col min="15" max="15" width="1.7109375" style="43" customWidth="1"/>
    <col min="16" max="16384" width="9.140625" style="43"/>
  </cols>
  <sheetData>
    <row r="1" spans="1:18" ht="18.75" customHeight="1">
      <c r="N1" s="45" t="s">
        <v>111</v>
      </c>
    </row>
    <row r="2" spans="1:18" ht="18.75" customHeight="1">
      <c r="A2" s="6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8" ht="18.75" customHeight="1">
      <c r="A3" s="47" t="s">
        <v>107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8" ht="18.75" customHeight="1">
      <c r="A4" s="67" t="s">
        <v>175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8" ht="18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N5" s="45" t="s">
        <v>110</v>
      </c>
    </row>
    <row r="6" spans="1:18" ht="18.75" customHeight="1">
      <c r="A6" s="44"/>
      <c r="B6" s="44"/>
      <c r="C6" s="44"/>
      <c r="D6" s="96" t="s">
        <v>2</v>
      </c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8" ht="18.75" customHeight="1">
      <c r="D7" s="44"/>
      <c r="F7" s="44" t="s">
        <v>72</v>
      </c>
      <c r="I7" s="68"/>
      <c r="J7" s="98" t="s">
        <v>73</v>
      </c>
      <c r="K7" s="98"/>
      <c r="L7" s="98"/>
      <c r="N7" s="44" t="s">
        <v>91</v>
      </c>
    </row>
    <row r="8" spans="1:18" s="44" customFormat="1" ht="18.75" customHeight="1">
      <c r="D8" s="44" t="s">
        <v>74</v>
      </c>
      <c r="F8" s="44" t="s">
        <v>75</v>
      </c>
      <c r="H8" s="44" t="s">
        <v>76</v>
      </c>
      <c r="J8" s="44" t="s">
        <v>77</v>
      </c>
      <c r="N8" s="44" t="s">
        <v>95</v>
      </c>
    </row>
    <row r="9" spans="1:18" s="44" customFormat="1" ht="18.75" customHeight="1">
      <c r="D9" s="46" t="s">
        <v>78</v>
      </c>
      <c r="F9" s="46" t="s">
        <v>79</v>
      </c>
      <c r="H9" s="46" t="s">
        <v>80</v>
      </c>
      <c r="J9" s="46" t="s">
        <v>96</v>
      </c>
      <c r="L9" s="46" t="s">
        <v>81</v>
      </c>
      <c r="N9" s="46" t="s">
        <v>97</v>
      </c>
    </row>
    <row r="10" spans="1:18" s="44" customFormat="1" ht="18.75" customHeight="1">
      <c r="A10" s="47" t="s">
        <v>155</v>
      </c>
      <c r="D10" s="48">
        <v>240000</v>
      </c>
      <c r="E10" s="49"/>
      <c r="F10" s="48">
        <v>707000</v>
      </c>
      <c r="G10" s="48"/>
      <c r="H10" s="48">
        <v>471</v>
      </c>
      <c r="I10" s="48"/>
      <c r="J10" s="48">
        <v>72952</v>
      </c>
      <c r="K10" s="48"/>
      <c r="L10" s="48">
        <v>511299</v>
      </c>
      <c r="M10" s="48"/>
      <c r="N10" s="69">
        <f>SUM(D10:L10)</f>
        <v>1531722</v>
      </c>
    </row>
    <row r="11" spans="1:18" s="44" customFormat="1" ht="18.75" customHeight="1">
      <c r="A11" s="77" t="s">
        <v>135</v>
      </c>
      <c r="D11" s="48">
        <v>0</v>
      </c>
      <c r="E11" s="49"/>
      <c r="F11" s="48">
        <v>0</v>
      </c>
      <c r="G11" s="48"/>
      <c r="H11" s="48">
        <v>0</v>
      </c>
      <c r="I11" s="49"/>
      <c r="J11" s="48">
        <v>0</v>
      </c>
      <c r="K11" s="48"/>
      <c r="L11" s="48">
        <v>66682</v>
      </c>
      <c r="M11" s="48"/>
      <c r="N11" s="48">
        <f>SUM(D11:L11)</f>
        <v>66682</v>
      </c>
    </row>
    <row r="12" spans="1:18" s="44" customFormat="1" ht="18.75" customHeight="1">
      <c r="A12" s="77" t="s">
        <v>185</v>
      </c>
      <c r="B12" s="47"/>
      <c r="C12" s="47"/>
      <c r="D12" s="48">
        <v>-106473</v>
      </c>
      <c r="E12" s="49"/>
      <c r="F12" s="48">
        <v>106473</v>
      </c>
      <c r="G12" s="48"/>
      <c r="H12" s="48">
        <v>0</v>
      </c>
      <c r="I12" s="48"/>
      <c r="J12" s="48">
        <v>0</v>
      </c>
      <c r="K12" s="48"/>
      <c r="L12" s="48">
        <v>0</v>
      </c>
      <c r="M12" s="48"/>
      <c r="N12" s="48">
        <f>SUM(D12:L12)</f>
        <v>0</v>
      </c>
    </row>
    <row r="13" spans="1:18" s="44" customFormat="1" ht="18.75" customHeight="1">
      <c r="A13" s="77" t="s">
        <v>186</v>
      </c>
      <c r="D13" s="48">
        <v>0</v>
      </c>
      <c r="E13" s="49"/>
      <c r="F13" s="48">
        <v>0</v>
      </c>
      <c r="G13" s="48"/>
      <c r="H13" s="48">
        <v>0</v>
      </c>
      <c r="I13" s="49"/>
      <c r="J13" s="48">
        <v>0</v>
      </c>
      <c r="K13" s="48"/>
      <c r="L13" s="48">
        <v>-67237</v>
      </c>
      <c r="M13" s="48"/>
      <c r="N13" s="48">
        <f>SUM(D13:L13)</f>
        <v>-67237</v>
      </c>
    </row>
    <row r="14" spans="1:18" s="47" customFormat="1" ht="18.75" customHeight="1" thickBot="1">
      <c r="A14" s="47" t="s">
        <v>180</v>
      </c>
      <c r="D14" s="50">
        <f>SUM(D10:D13)</f>
        <v>133527</v>
      </c>
      <c r="E14" s="48"/>
      <c r="F14" s="50">
        <f>SUM(F10:F13)</f>
        <v>813473</v>
      </c>
      <c r="G14" s="48"/>
      <c r="H14" s="50">
        <f>SUM(H10:H13)</f>
        <v>471</v>
      </c>
      <c r="I14" s="48"/>
      <c r="J14" s="50">
        <f>SUM(J10:J13)</f>
        <v>72952</v>
      </c>
      <c r="K14" s="48"/>
      <c r="L14" s="50">
        <f>SUM(L10:L13)</f>
        <v>510744</v>
      </c>
      <c r="M14" s="48"/>
      <c r="N14" s="50">
        <f>SUM(N10:N13)</f>
        <v>1531167</v>
      </c>
    </row>
    <row r="15" spans="1:18" s="47" customFormat="1" ht="18.75" customHeight="1" thickTop="1">
      <c r="D15" s="70"/>
      <c r="E15" s="52"/>
      <c r="F15" s="70"/>
      <c r="G15" s="52"/>
      <c r="H15" s="52"/>
      <c r="I15" s="52"/>
      <c r="J15" s="70"/>
      <c r="K15" s="52"/>
      <c r="L15" s="70"/>
      <c r="M15" s="52"/>
      <c r="N15" s="70"/>
    </row>
    <row r="16" spans="1:18" ht="18.75" customHeight="1">
      <c r="A16" s="47" t="s">
        <v>177</v>
      </c>
      <c r="B16" s="51"/>
      <c r="C16" s="51"/>
      <c r="D16" s="48">
        <v>133527</v>
      </c>
      <c r="E16" s="49"/>
      <c r="F16" s="48">
        <v>813473</v>
      </c>
      <c r="G16" s="48"/>
      <c r="H16" s="48">
        <v>471</v>
      </c>
      <c r="I16" s="48"/>
      <c r="J16" s="48">
        <v>76417</v>
      </c>
      <c r="K16" s="48"/>
      <c r="L16" s="48">
        <v>509904</v>
      </c>
      <c r="M16" s="48"/>
      <c r="N16" s="48">
        <f>SUM(D16:L16)</f>
        <v>1533792</v>
      </c>
      <c r="O16" s="48"/>
      <c r="P16" s="48"/>
      <c r="Q16" s="48"/>
      <c r="R16" s="48"/>
    </row>
    <row r="17" spans="1:14" s="44" customFormat="1" ht="18.75" customHeight="1">
      <c r="A17" s="77" t="s">
        <v>116</v>
      </c>
      <c r="D17" s="48">
        <v>0</v>
      </c>
      <c r="E17" s="49"/>
      <c r="F17" s="48">
        <v>0</v>
      </c>
      <c r="G17" s="48"/>
      <c r="H17" s="48">
        <v>0</v>
      </c>
      <c r="I17" s="48"/>
      <c r="J17" s="48">
        <v>0</v>
      </c>
      <c r="K17" s="48"/>
      <c r="L17" s="48">
        <f>PL!H78</f>
        <v>50131</v>
      </c>
      <c r="M17" s="48"/>
      <c r="N17" s="48">
        <f>SUM(D17:L17)</f>
        <v>50131</v>
      </c>
    </row>
    <row r="18" spans="1:14" s="44" customFormat="1" ht="18.75" customHeight="1">
      <c r="A18" s="77" t="s">
        <v>186</v>
      </c>
      <c r="D18" s="48">
        <v>0</v>
      </c>
      <c r="E18" s="49"/>
      <c r="F18" s="48">
        <v>0</v>
      </c>
      <c r="G18" s="48"/>
      <c r="H18" s="48">
        <v>0</v>
      </c>
      <c r="I18" s="49"/>
      <c r="J18" s="48">
        <v>0</v>
      </c>
      <c r="K18" s="48"/>
      <c r="L18" s="48">
        <v>-40248</v>
      </c>
      <c r="M18" s="48"/>
      <c r="N18" s="48">
        <f>SUM(D18:L18)</f>
        <v>-40248</v>
      </c>
    </row>
    <row r="19" spans="1:14" s="47" customFormat="1" ht="18.75" customHeight="1" thickBot="1">
      <c r="A19" s="47" t="s">
        <v>178</v>
      </c>
      <c r="D19" s="50">
        <f>SUM(D16:D17)+D18</f>
        <v>133527</v>
      </c>
      <c r="E19" s="48"/>
      <c r="F19" s="50">
        <f>SUM(F16:F17)+F18</f>
        <v>813473</v>
      </c>
      <c r="G19" s="48"/>
      <c r="H19" s="50">
        <f>SUM(H16:H17)+H18</f>
        <v>471</v>
      </c>
      <c r="I19" s="48"/>
      <c r="J19" s="50">
        <f>SUM(J16:J17)+J18</f>
        <v>76417</v>
      </c>
      <c r="K19" s="48"/>
      <c r="L19" s="50">
        <f>SUM(L16:L17)+L18</f>
        <v>519787</v>
      </c>
      <c r="M19" s="48"/>
      <c r="N19" s="50">
        <f>SUM(N16:N17)+N18</f>
        <v>1543675</v>
      </c>
    </row>
    <row r="20" spans="1:14" ht="18.75" customHeight="1" thickTop="1">
      <c r="B20" s="51"/>
      <c r="C20" s="51"/>
      <c r="D20" s="53"/>
      <c r="E20" s="54"/>
      <c r="F20" s="53"/>
      <c r="G20" s="53"/>
      <c r="H20" s="53"/>
      <c r="I20" s="53"/>
      <c r="J20" s="53"/>
      <c r="K20" s="53"/>
      <c r="L20" s="53"/>
      <c r="M20" s="53"/>
      <c r="N20" s="53"/>
    </row>
    <row r="21" spans="1:14" ht="18.75" customHeight="1">
      <c r="A21" s="43" t="s">
        <v>158</v>
      </c>
    </row>
  </sheetData>
  <mergeCells count="2">
    <mergeCell ref="D6:N6"/>
    <mergeCell ref="J7:L7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7"/>
  <sheetViews>
    <sheetView showGridLines="0" view="pageBreakPreview" topLeftCell="A87" zoomScaleNormal="100" zoomScaleSheetLayoutView="100" workbookViewId="0">
      <selection activeCell="M96" sqref="M96"/>
    </sheetView>
  </sheetViews>
  <sheetFormatPr defaultColWidth="14.42578125" defaultRowHeight="20.100000000000001" customHeight="1"/>
  <cols>
    <col min="1" max="1" width="42.7109375" style="9" customWidth="1"/>
    <col min="2" max="2" width="5.7109375" style="6" customWidth="1"/>
    <col min="3" max="3" width="1.7109375" style="7" customWidth="1"/>
    <col min="4" max="4" width="11.7109375" style="7" customWidth="1"/>
    <col min="5" max="5" width="1.7109375" style="7" customWidth="1"/>
    <col min="6" max="6" width="11.7109375" style="7" customWidth="1"/>
    <col min="7" max="7" width="1.7109375" style="7" customWidth="1"/>
    <col min="8" max="8" width="11.7109375" style="7" customWidth="1"/>
    <col min="9" max="9" width="1.7109375" style="7" customWidth="1"/>
    <col min="10" max="10" width="11.7109375" style="7" customWidth="1"/>
    <col min="11" max="11" width="1.7109375" style="9" customWidth="1"/>
    <col min="12" max="21" width="15.7109375" style="9" customWidth="1"/>
    <col min="22" max="16384" width="14.42578125" style="9"/>
  </cols>
  <sheetData>
    <row r="1" spans="1:10" ht="20.100000000000001" customHeight="1">
      <c r="J1" s="8" t="s">
        <v>111</v>
      </c>
    </row>
    <row r="2" spans="1:10" s="4" customFormat="1" ht="20.100000000000001" customHeight="1">
      <c r="A2" s="26" t="s">
        <v>0</v>
      </c>
      <c r="B2" s="2"/>
      <c r="C2" s="3"/>
      <c r="D2" s="3"/>
      <c r="E2" s="3"/>
      <c r="F2" s="3"/>
      <c r="G2" s="3"/>
      <c r="H2" s="3"/>
      <c r="I2" s="3"/>
      <c r="J2" s="3"/>
    </row>
    <row r="3" spans="1:10" ht="20.100000000000001" customHeight="1">
      <c r="A3" s="26" t="s">
        <v>108</v>
      </c>
      <c r="B3" s="2"/>
      <c r="C3" s="3"/>
      <c r="D3" s="3"/>
      <c r="E3" s="3"/>
      <c r="F3" s="3"/>
      <c r="G3" s="3"/>
      <c r="H3" s="3"/>
      <c r="I3" s="3"/>
      <c r="J3" s="3"/>
    </row>
    <row r="4" spans="1:10" s="4" customFormat="1" ht="20.100000000000001" customHeight="1">
      <c r="A4" s="26" t="s">
        <v>175</v>
      </c>
      <c r="B4" s="2"/>
      <c r="C4" s="3"/>
      <c r="D4" s="3"/>
      <c r="E4" s="3"/>
      <c r="F4" s="3"/>
      <c r="G4" s="3"/>
      <c r="H4" s="3"/>
      <c r="I4" s="3"/>
      <c r="J4" s="3"/>
    </row>
    <row r="5" spans="1:10" ht="20.100000000000001" customHeight="1">
      <c r="A5" s="5"/>
      <c r="E5" s="8"/>
      <c r="G5" s="8"/>
      <c r="H5" s="8"/>
      <c r="J5" s="8" t="s">
        <v>110</v>
      </c>
    </row>
    <row r="6" spans="1:10" s="12" customFormat="1" ht="20.100000000000001" customHeight="1">
      <c r="A6" s="5"/>
      <c r="B6" s="27"/>
      <c r="C6" s="27"/>
      <c r="D6" s="95" t="s">
        <v>1</v>
      </c>
      <c r="E6" s="95"/>
      <c r="F6" s="95"/>
      <c r="H6" s="95" t="s">
        <v>2</v>
      </c>
      <c r="I6" s="95"/>
      <c r="J6" s="95"/>
    </row>
    <row r="7" spans="1:10" s="12" customFormat="1" ht="20.100000000000001" customHeight="1">
      <c r="A7" s="5"/>
      <c r="B7" s="11"/>
      <c r="D7" s="13" t="s">
        <v>176</v>
      </c>
      <c r="F7" s="14">
        <v>2023</v>
      </c>
      <c r="H7" s="13" t="s">
        <v>176</v>
      </c>
      <c r="J7" s="14">
        <v>2023</v>
      </c>
    </row>
    <row r="8" spans="1:10" ht="20.100000000000001" customHeight="1">
      <c r="A8" s="26" t="s">
        <v>52</v>
      </c>
      <c r="B8" s="40"/>
    </row>
    <row r="9" spans="1:10" ht="20.100000000000001" customHeight="1">
      <c r="A9" s="5" t="s">
        <v>202</v>
      </c>
      <c r="D9" s="29">
        <f>PL!D71</f>
        <v>-14234</v>
      </c>
      <c r="E9" s="29"/>
      <c r="F9" s="29">
        <f>PL!F71</f>
        <v>129482</v>
      </c>
      <c r="G9" s="29"/>
      <c r="H9" s="29">
        <f>PL!H71</f>
        <v>62527</v>
      </c>
      <c r="I9" s="20"/>
      <c r="J9" s="29">
        <f>PL!J71</f>
        <v>81291</v>
      </c>
    </row>
    <row r="10" spans="1:10" ht="20.100000000000001" customHeight="1">
      <c r="A10" s="5" t="s">
        <v>99</v>
      </c>
      <c r="D10" s="20"/>
      <c r="E10" s="20"/>
      <c r="F10" s="20"/>
      <c r="G10" s="20"/>
      <c r="H10" s="20"/>
      <c r="I10" s="20"/>
      <c r="J10" s="20"/>
    </row>
    <row r="11" spans="1:10" ht="20.100000000000001" customHeight="1">
      <c r="A11" s="5" t="s">
        <v>53</v>
      </c>
      <c r="D11" s="20"/>
      <c r="E11" s="20"/>
      <c r="F11" s="20"/>
      <c r="G11" s="20"/>
      <c r="H11" s="20"/>
      <c r="I11" s="20"/>
      <c r="J11" s="20"/>
    </row>
    <row r="12" spans="1:10" ht="20.100000000000001" customHeight="1">
      <c r="A12" s="5" t="s">
        <v>157</v>
      </c>
      <c r="D12" s="9"/>
      <c r="E12" s="9"/>
      <c r="F12" s="9"/>
      <c r="G12" s="9"/>
      <c r="H12" s="9"/>
      <c r="I12" s="9"/>
      <c r="J12" s="9"/>
    </row>
    <row r="13" spans="1:10" ht="20.100000000000001" customHeight="1">
      <c r="A13" s="5" t="s">
        <v>54</v>
      </c>
      <c r="D13" s="16">
        <v>129456</v>
      </c>
      <c r="E13" s="16"/>
      <c r="F13" s="16">
        <v>17041</v>
      </c>
      <c r="G13" s="16"/>
      <c r="H13" s="16">
        <v>0</v>
      </c>
      <c r="I13" s="16"/>
      <c r="J13" s="16">
        <v>0</v>
      </c>
    </row>
    <row r="14" spans="1:10" ht="20.100000000000001" customHeight="1">
      <c r="A14" s="5" t="s">
        <v>140</v>
      </c>
      <c r="D14" s="16">
        <v>2782</v>
      </c>
      <c r="E14" s="16"/>
      <c r="F14" s="16">
        <v>1798</v>
      </c>
      <c r="G14" s="16"/>
      <c r="H14" s="16">
        <v>0</v>
      </c>
      <c r="I14" s="16"/>
      <c r="J14" s="16">
        <v>0</v>
      </c>
    </row>
    <row r="15" spans="1:10" ht="20.100000000000001" customHeight="1">
      <c r="A15" s="5" t="s">
        <v>98</v>
      </c>
      <c r="D15" s="16">
        <v>69534</v>
      </c>
      <c r="E15" s="16"/>
      <c r="F15" s="16">
        <v>63399</v>
      </c>
      <c r="G15" s="16"/>
      <c r="H15" s="16">
        <v>40578</v>
      </c>
      <c r="I15" s="16"/>
      <c r="J15" s="16">
        <v>40437</v>
      </c>
    </row>
    <row r="16" spans="1:10" ht="20.100000000000001" customHeight="1">
      <c r="A16" s="5" t="s">
        <v>196</v>
      </c>
      <c r="D16" s="16">
        <v>13219</v>
      </c>
      <c r="E16" s="16"/>
      <c r="F16" s="16">
        <v>12624</v>
      </c>
      <c r="G16" s="16"/>
      <c r="H16" s="16">
        <v>8768</v>
      </c>
      <c r="I16" s="16"/>
      <c r="J16" s="16">
        <v>7553</v>
      </c>
    </row>
    <row r="17" spans="1:10" ht="20.100000000000001" customHeight="1">
      <c r="A17" s="5" t="s">
        <v>190</v>
      </c>
      <c r="D17" s="18">
        <v>5928</v>
      </c>
      <c r="E17" s="16"/>
      <c r="F17" s="18">
        <v>2334</v>
      </c>
      <c r="G17" s="16"/>
      <c r="H17" s="18">
        <v>4336</v>
      </c>
      <c r="I17" s="16"/>
      <c r="J17" s="16">
        <v>1075</v>
      </c>
    </row>
    <row r="18" spans="1:10" ht="20.100000000000001" customHeight="1">
      <c r="A18" s="9" t="s">
        <v>171</v>
      </c>
      <c r="D18" s="16">
        <v>-12</v>
      </c>
      <c r="E18" s="16"/>
      <c r="F18" s="16">
        <v>-69</v>
      </c>
      <c r="G18" s="16"/>
      <c r="H18" s="16">
        <v>62</v>
      </c>
      <c r="I18" s="16"/>
      <c r="J18" s="16">
        <v>-12</v>
      </c>
    </row>
    <row r="19" spans="1:10" ht="20.100000000000001" customHeight="1">
      <c r="A19" s="9" t="s">
        <v>187</v>
      </c>
      <c r="D19" s="16">
        <v>819</v>
      </c>
      <c r="E19" s="16"/>
      <c r="F19" s="16">
        <v>0</v>
      </c>
      <c r="G19" s="16"/>
      <c r="H19" s="16">
        <v>0</v>
      </c>
      <c r="I19" s="16">
        <v>0</v>
      </c>
      <c r="J19" s="16">
        <v>0</v>
      </c>
    </row>
    <row r="20" spans="1:10" ht="20.100000000000001" customHeight="1">
      <c r="A20" s="9" t="s">
        <v>161</v>
      </c>
      <c r="D20" s="16"/>
      <c r="E20" s="16"/>
      <c r="F20" s="16"/>
      <c r="G20" s="16"/>
      <c r="H20" s="16"/>
      <c r="I20" s="16"/>
      <c r="J20" s="16"/>
    </row>
    <row r="21" spans="1:10" ht="20.100000000000001" customHeight="1">
      <c r="A21" s="9" t="s">
        <v>162</v>
      </c>
      <c r="D21" s="16">
        <v>-14734</v>
      </c>
      <c r="E21" s="16"/>
      <c r="F21" s="16">
        <v>6642</v>
      </c>
      <c r="G21" s="16"/>
      <c r="H21" s="16">
        <v>-10327</v>
      </c>
      <c r="I21" s="16"/>
      <c r="J21" s="16">
        <v>6667</v>
      </c>
    </row>
    <row r="22" spans="1:10" ht="20.100000000000001" customHeight="1">
      <c r="A22" s="9" t="s">
        <v>159</v>
      </c>
      <c r="D22" s="16">
        <v>-132</v>
      </c>
      <c r="E22" s="16"/>
      <c r="F22" s="16">
        <v>4492</v>
      </c>
      <c r="G22" s="16"/>
      <c r="H22" s="16">
        <v>-132</v>
      </c>
      <c r="I22" s="16"/>
      <c r="J22" s="16">
        <v>4492</v>
      </c>
    </row>
    <row r="23" spans="1:10" ht="20.100000000000001" customHeight="1">
      <c r="A23" s="5" t="s">
        <v>141</v>
      </c>
      <c r="D23" s="16">
        <v>-502</v>
      </c>
      <c r="E23" s="16"/>
      <c r="F23" s="16">
        <v>-651</v>
      </c>
      <c r="G23" s="16"/>
      <c r="H23" s="16">
        <v>-493</v>
      </c>
      <c r="I23" s="16"/>
      <c r="J23" s="16">
        <v>-615</v>
      </c>
    </row>
    <row r="24" spans="1:10" ht="20.100000000000001" customHeight="1">
      <c r="A24" s="5" t="s">
        <v>170</v>
      </c>
      <c r="D24" s="18">
        <v>-2</v>
      </c>
      <c r="E24" s="16"/>
      <c r="F24" s="18">
        <v>-6</v>
      </c>
      <c r="G24" s="16"/>
      <c r="H24" s="18">
        <v>0</v>
      </c>
      <c r="I24" s="16"/>
      <c r="J24" s="16">
        <v>-6</v>
      </c>
    </row>
    <row r="25" spans="1:10" ht="20.100000000000001" customHeight="1">
      <c r="A25" s="5" t="s">
        <v>163</v>
      </c>
      <c r="D25" s="16"/>
      <c r="E25" s="16"/>
      <c r="F25" s="16"/>
      <c r="G25" s="16"/>
      <c r="H25" s="16"/>
      <c r="I25" s="16"/>
      <c r="J25" s="16"/>
    </row>
    <row r="26" spans="1:10" ht="20.100000000000001" customHeight="1">
      <c r="A26" s="5" t="s">
        <v>156</v>
      </c>
      <c r="D26" s="16">
        <v>0</v>
      </c>
      <c r="E26" s="16"/>
      <c r="F26" s="16">
        <v>-9</v>
      </c>
      <c r="G26" s="16"/>
      <c r="H26" s="16">
        <v>0</v>
      </c>
      <c r="I26" s="16"/>
      <c r="J26" s="16">
        <v>-3</v>
      </c>
    </row>
    <row r="27" spans="1:10" ht="20.100000000000001" customHeight="1">
      <c r="A27" s="5" t="s">
        <v>164</v>
      </c>
      <c r="E27" s="30"/>
      <c r="G27" s="30"/>
      <c r="I27" s="30"/>
    </row>
    <row r="28" spans="1:10" ht="20.100000000000001" customHeight="1">
      <c r="A28" s="5" t="s">
        <v>142</v>
      </c>
      <c r="D28" s="18">
        <v>-39237</v>
      </c>
      <c r="E28" s="16"/>
      <c r="F28" s="18">
        <v>-24142</v>
      </c>
      <c r="G28" s="16"/>
      <c r="H28" s="18">
        <v>-25942</v>
      </c>
      <c r="I28" s="16"/>
      <c r="J28" s="30">
        <v>-24068</v>
      </c>
    </row>
    <row r="29" spans="1:10" ht="20.100000000000001" customHeight="1">
      <c r="A29" s="5" t="s">
        <v>191</v>
      </c>
      <c r="D29" s="18">
        <v>-7207</v>
      </c>
      <c r="E29" s="16"/>
      <c r="F29" s="18">
        <v>-60</v>
      </c>
      <c r="G29" s="16"/>
      <c r="H29" s="18">
        <v>3407</v>
      </c>
      <c r="I29" s="16"/>
      <c r="J29" s="18">
        <v>-5007</v>
      </c>
    </row>
    <row r="30" spans="1:10" ht="20.100000000000001" customHeight="1">
      <c r="A30" s="5" t="s">
        <v>55</v>
      </c>
      <c r="D30" s="18">
        <v>-82765</v>
      </c>
      <c r="E30" s="16"/>
      <c r="F30" s="18">
        <v>-91988</v>
      </c>
      <c r="G30" s="16"/>
      <c r="H30" s="18">
        <v>-30871</v>
      </c>
      <c r="I30" s="16"/>
      <c r="J30" s="18">
        <v>-22736</v>
      </c>
    </row>
    <row r="31" spans="1:10" ht="20.100000000000001" customHeight="1">
      <c r="A31" s="5" t="s">
        <v>172</v>
      </c>
      <c r="D31" s="18">
        <v>204</v>
      </c>
      <c r="E31" s="18"/>
      <c r="F31" s="18">
        <v>-1042</v>
      </c>
      <c r="G31" s="18"/>
      <c r="H31" s="18">
        <v>204</v>
      </c>
      <c r="I31" s="18"/>
      <c r="J31" s="18">
        <v>-1042</v>
      </c>
    </row>
    <row r="32" spans="1:10" ht="20.100000000000001" customHeight="1">
      <c r="A32" s="5" t="s">
        <v>56</v>
      </c>
      <c r="D32" s="18">
        <v>57027</v>
      </c>
      <c r="E32" s="18"/>
      <c r="F32" s="18">
        <v>54785</v>
      </c>
      <c r="G32" s="18"/>
      <c r="H32" s="18">
        <v>40879</v>
      </c>
      <c r="I32" s="18"/>
      <c r="J32" s="18">
        <v>47062</v>
      </c>
    </row>
    <row r="33" spans="1:10" ht="20.100000000000001" customHeight="1">
      <c r="A33" s="5" t="s">
        <v>143</v>
      </c>
      <c r="D33" s="9"/>
      <c r="E33" s="30"/>
      <c r="F33" s="9"/>
      <c r="G33" s="30"/>
      <c r="H33" s="9"/>
      <c r="I33" s="30"/>
    </row>
    <row r="34" spans="1:10" ht="20.100000000000001" customHeight="1">
      <c r="A34" s="5" t="s">
        <v>144</v>
      </c>
      <c r="D34" s="7">
        <v>1036</v>
      </c>
      <c r="E34" s="18"/>
      <c r="F34" s="7">
        <v>1624</v>
      </c>
      <c r="G34" s="18"/>
      <c r="H34" s="7">
        <v>810</v>
      </c>
      <c r="I34" s="18"/>
      <c r="J34" s="30">
        <v>1100</v>
      </c>
    </row>
    <row r="35" spans="1:10" ht="20.100000000000001" customHeight="1">
      <c r="A35" s="5" t="s">
        <v>121</v>
      </c>
      <c r="D35" s="18">
        <v>0</v>
      </c>
      <c r="E35" s="18"/>
      <c r="F35" s="18">
        <v>0</v>
      </c>
      <c r="G35" s="18"/>
      <c r="H35" s="18">
        <v>-19254</v>
      </c>
      <c r="I35" s="18"/>
      <c r="J35" s="18">
        <v>-1680</v>
      </c>
    </row>
    <row r="36" spans="1:10" ht="20.100000000000001" customHeight="1">
      <c r="A36" s="5" t="s">
        <v>27</v>
      </c>
      <c r="D36" s="17">
        <v>3858</v>
      </c>
      <c r="E36" s="16"/>
      <c r="F36" s="17">
        <v>6015</v>
      </c>
      <c r="G36" s="16"/>
      <c r="H36" s="17">
        <v>2675</v>
      </c>
      <c r="I36" s="16"/>
      <c r="J36" s="17">
        <v>2578</v>
      </c>
    </row>
    <row r="37" spans="1:10" ht="20.100000000000001" customHeight="1">
      <c r="A37" s="5" t="s">
        <v>149</v>
      </c>
    </row>
    <row r="38" spans="1:10" ht="20.100000000000001" customHeight="1">
      <c r="A38" s="5" t="s">
        <v>57</v>
      </c>
      <c r="D38" s="29">
        <f>SUM(D9:D36)</f>
        <v>125038</v>
      </c>
      <c r="E38" s="29"/>
      <c r="F38" s="29">
        <f>SUM(F9:F36)</f>
        <v>182269</v>
      </c>
      <c r="G38" s="29"/>
      <c r="H38" s="29">
        <f>SUM(H9:H36)</f>
        <v>77227</v>
      </c>
      <c r="I38" s="29"/>
      <c r="J38" s="29">
        <f>SUM(J9:J36)</f>
        <v>137086</v>
      </c>
    </row>
    <row r="39" spans="1:10" ht="20.100000000000001" customHeight="1">
      <c r="A39" s="5"/>
      <c r="C39" s="5"/>
      <c r="D39" s="5"/>
      <c r="E39" s="5"/>
      <c r="F39" s="5"/>
      <c r="G39" s="5"/>
      <c r="H39" s="5"/>
      <c r="I39" s="5"/>
      <c r="J39" s="5"/>
    </row>
    <row r="40" spans="1:10" ht="20.100000000000001" customHeight="1">
      <c r="A40" s="5" t="s">
        <v>158</v>
      </c>
      <c r="E40" s="25"/>
      <c r="G40" s="25"/>
      <c r="H40" s="25"/>
      <c r="J40" s="25"/>
    </row>
    <row r="41" spans="1:10" ht="20.100000000000001" customHeight="1">
      <c r="A41" s="5"/>
      <c r="E41" s="25"/>
      <c r="G41" s="25"/>
      <c r="H41" s="25"/>
      <c r="J41" s="25"/>
    </row>
    <row r="42" spans="1:10" ht="20.100000000000001" customHeight="1">
      <c r="A42" s="5"/>
      <c r="E42" s="25"/>
      <c r="G42" s="25"/>
      <c r="H42" s="25"/>
      <c r="J42" s="25"/>
    </row>
    <row r="43" spans="1:10" ht="20.100000000000001" customHeight="1">
      <c r="J43" s="8" t="s">
        <v>111</v>
      </c>
    </row>
    <row r="44" spans="1:10" s="4" customFormat="1" ht="20.100000000000001" customHeight="1">
      <c r="A44" s="26" t="s">
        <v>0</v>
      </c>
      <c r="B44" s="2"/>
      <c r="C44" s="3"/>
      <c r="D44" s="3"/>
      <c r="E44" s="3"/>
      <c r="F44" s="3"/>
      <c r="G44" s="3"/>
      <c r="H44" s="3"/>
      <c r="I44" s="3"/>
      <c r="J44" s="3"/>
    </row>
    <row r="45" spans="1:10" ht="20.100000000000001" customHeight="1">
      <c r="A45" s="26" t="s">
        <v>109</v>
      </c>
      <c r="B45" s="2"/>
      <c r="C45" s="3"/>
      <c r="D45" s="3"/>
      <c r="E45" s="3"/>
      <c r="F45" s="3"/>
      <c r="G45" s="3"/>
      <c r="H45" s="3"/>
      <c r="I45" s="3"/>
      <c r="J45" s="3"/>
    </row>
    <row r="46" spans="1:10" s="4" customFormat="1" ht="20.100000000000001" customHeight="1">
      <c r="A46" s="26" t="s">
        <v>175</v>
      </c>
      <c r="B46" s="2"/>
      <c r="C46" s="3"/>
      <c r="D46" s="3"/>
      <c r="E46" s="3"/>
      <c r="F46" s="3"/>
      <c r="G46" s="3"/>
      <c r="H46" s="3"/>
      <c r="I46" s="3"/>
      <c r="J46" s="3"/>
    </row>
    <row r="47" spans="1:10" ht="20.100000000000001" customHeight="1">
      <c r="A47" s="5"/>
      <c r="E47" s="8"/>
      <c r="G47" s="8"/>
      <c r="H47" s="8"/>
      <c r="J47" s="8" t="s">
        <v>110</v>
      </c>
    </row>
    <row r="48" spans="1:10" s="12" customFormat="1" ht="20.100000000000001" customHeight="1">
      <c r="A48" s="5"/>
      <c r="B48" s="27"/>
      <c r="C48" s="27"/>
      <c r="D48" s="95" t="s">
        <v>1</v>
      </c>
      <c r="E48" s="95"/>
      <c r="F48" s="95"/>
      <c r="H48" s="95" t="s">
        <v>2</v>
      </c>
      <c r="I48" s="95"/>
      <c r="J48" s="95"/>
    </row>
    <row r="49" spans="1:10" s="12" customFormat="1" ht="20.100000000000001" customHeight="1">
      <c r="A49" s="5"/>
      <c r="B49" s="11"/>
      <c r="D49" s="13" t="s">
        <v>176</v>
      </c>
      <c r="F49" s="14">
        <v>2023</v>
      </c>
      <c r="H49" s="13" t="s">
        <v>176</v>
      </c>
      <c r="J49" s="14">
        <v>2023</v>
      </c>
    </row>
    <row r="50" spans="1:10" ht="20.100000000000001" customHeight="1">
      <c r="A50" s="26" t="s">
        <v>58</v>
      </c>
      <c r="B50" s="40"/>
    </row>
    <row r="51" spans="1:10" ht="20.100000000000001" customHeight="1">
      <c r="A51" s="5" t="s">
        <v>59</v>
      </c>
      <c r="D51" s="25"/>
      <c r="E51" s="25"/>
      <c r="F51" s="25"/>
      <c r="G51" s="25"/>
      <c r="H51" s="25"/>
      <c r="J51" s="25"/>
    </row>
    <row r="52" spans="1:10" ht="20.100000000000001" customHeight="1">
      <c r="A52" s="5" t="s">
        <v>60</v>
      </c>
      <c r="D52" s="16">
        <v>-758905</v>
      </c>
      <c r="E52" s="16"/>
      <c r="F52" s="16">
        <v>-521507</v>
      </c>
      <c r="G52" s="16"/>
      <c r="H52" s="16">
        <v>-375228</v>
      </c>
      <c r="I52" s="16"/>
      <c r="J52" s="16">
        <v>-164317</v>
      </c>
    </row>
    <row r="53" spans="1:10" ht="20.100000000000001" customHeight="1">
      <c r="A53" s="5" t="s">
        <v>61</v>
      </c>
      <c r="D53" s="16">
        <v>-387293</v>
      </c>
      <c r="E53" s="16"/>
      <c r="F53" s="16">
        <v>365473</v>
      </c>
      <c r="G53" s="16"/>
      <c r="H53" s="16">
        <v>-366569</v>
      </c>
      <c r="I53" s="16"/>
      <c r="J53" s="16">
        <v>404315</v>
      </c>
    </row>
    <row r="54" spans="1:10" ht="20.100000000000001" customHeight="1">
      <c r="A54" s="5" t="s">
        <v>100</v>
      </c>
      <c r="D54" s="16">
        <v>221703</v>
      </c>
      <c r="E54" s="16"/>
      <c r="F54" s="16">
        <v>-597562</v>
      </c>
      <c r="G54" s="16"/>
      <c r="H54" s="16">
        <v>195003</v>
      </c>
      <c r="I54" s="16"/>
      <c r="J54" s="16">
        <v>-601549</v>
      </c>
    </row>
    <row r="55" spans="1:10" ht="20.100000000000001" customHeight="1">
      <c r="A55" s="5" t="s">
        <v>62</v>
      </c>
      <c r="D55" s="16">
        <v>-39592</v>
      </c>
      <c r="E55" s="16"/>
      <c r="F55" s="16">
        <v>-34995</v>
      </c>
      <c r="G55" s="16"/>
      <c r="H55" s="16">
        <v>-37822</v>
      </c>
      <c r="I55" s="16"/>
      <c r="J55" s="16">
        <v>-17446</v>
      </c>
    </row>
    <row r="56" spans="1:10" ht="20.100000000000001" customHeight="1">
      <c r="A56" s="5" t="s">
        <v>134</v>
      </c>
      <c r="D56" s="16">
        <v>194</v>
      </c>
      <c r="E56" s="16"/>
      <c r="F56" s="16">
        <v>-45</v>
      </c>
      <c r="G56" s="16"/>
      <c r="H56" s="16">
        <v>193</v>
      </c>
      <c r="I56" s="16"/>
      <c r="J56" s="16">
        <v>-38</v>
      </c>
    </row>
    <row r="57" spans="1:10" ht="20.100000000000001" customHeight="1">
      <c r="A57" s="5" t="s">
        <v>63</v>
      </c>
      <c r="D57" s="16">
        <v>-24507</v>
      </c>
      <c r="E57" s="16"/>
      <c r="F57" s="16">
        <v>-6869</v>
      </c>
      <c r="G57" s="16"/>
      <c r="H57" s="16">
        <v>429</v>
      </c>
      <c r="I57" s="16"/>
      <c r="J57" s="16">
        <v>498</v>
      </c>
    </row>
    <row r="58" spans="1:10" ht="20.100000000000001" customHeight="1">
      <c r="A58" s="5" t="s">
        <v>145</v>
      </c>
      <c r="D58" s="78"/>
      <c r="E58" s="16"/>
      <c r="F58" s="78"/>
      <c r="G58" s="16"/>
      <c r="H58" s="78"/>
      <c r="I58" s="16"/>
      <c r="J58" s="78"/>
    </row>
    <row r="59" spans="1:10" ht="20.100000000000001" customHeight="1">
      <c r="A59" s="5" t="s">
        <v>64</v>
      </c>
      <c r="D59" s="16">
        <v>100575</v>
      </c>
      <c r="E59" s="16"/>
      <c r="F59" s="16">
        <v>-758893</v>
      </c>
      <c r="G59" s="16"/>
      <c r="H59" s="16">
        <v>95258</v>
      </c>
      <c r="I59" s="16"/>
      <c r="J59" s="16">
        <v>-746931</v>
      </c>
    </row>
    <row r="60" spans="1:10" ht="20.100000000000001" customHeight="1">
      <c r="A60" s="5" t="s">
        <v>65</v>
      </c>
      <c r="D60" s="17">
        <v>293098</v>
      </c>
      <c r="E60" s="18"/>
      <c r="F60" s="17">
        <v>348311</v>
      </c>
      <c r="G60" s="18"/>
      <c r="H60" s="17">
        <v>129604</v>
      </c>
      <c r="I60" s="18"/>
      <c r="J60" s="17">
        <v>153638</v>
      </c>
    </row>
    <row r="61" spans="1:10" ht="20.100000000000001" customHeight="1">
      <c r="A61" s="5" t="s">
        <v>192</v>
      </c>
      <c r="D61" s="18">
        <f>SUM(D52:D60)+D38</f>
        <v>-469689</v>
      </c>
      <c r="E61" s="16"/>
      <c r="F61" s="18">
        <f>SUM(F52:F60)+F38</f>
        <v>-1023818</v>
      </c>
      <c r="G61" s="16"/>
      <c r="H61" s="18">
        <f>SUM(H52:H60)+H38</f>
        <v>-281905</v>
      </c>
      <c r="I61" s="16"/>
      <c r="J61" s="18">
        <f>SUM(J52:J60)+J38</f>
        <v>-834744</v>
      </c>
    </row>
    <row r="62" spans="1:10" ht="20.100000000000001" customHeight="1">
      <c r="A62" s="5" t="s">
        <v>66</v>
      </c>
      <c r="D62" s="18">
        <v>-55752</v>
      </c>
      <c r="E62" s="18"/>
      <c r="F62" s="18">
        <v>-53370</v>
      </c>
      <c r="G62" s="18"/>
      <c r="H62" s="18">
        <v>-39491</v>
      </c>
      <c r="I62" s="18"/>
      <c r="J62" s="18">
        <v>-46012</v>
      </c>
    </row>
    <row r="63" spans="1:10" ht="20.100000000000001" customHeight="1">
      <c r="A63" s="5" t="s">
        <v>67</v>
      </c>
      <c r="C63" s="25"/>
      <c r="D63" s="18">
        <v>-52262</v>
      </c>
      <c r="E63" s="18"/>
      <c r="F63" s="18">
        <v>-47964</v>
      </c>
      <c r="G63" s="18"/>
      <c r="H63" s="18">
        <v>-24176</v>
      </c>
      <c r="I63" s="16"/>
      <c r="J63" s="18">
        <v>-21866</v>
      </c>
    </row>
    <row r="64" spans="1:10" ht="20.100000000000001" customHeight="1">
      <c r="A64" s="5" t="s">
        <v>120</v>
      </c>
      <c r="C64" s="25"/>
      <c r="D64" s="18">
        <v>-889</v>
      </c>
      <c r="E64" s="18"/>
      <c r="F64" s="18">
        <v>-2627</v>
      </c>
      <c r="G64" s="18"/>
      <c r="H64" s="18">
        <v>0</v>
      </c>
      <c r="I64" s="16"/>
      <c r="J64" s="18">
        <v>-2000</v>
      </c>
    </row>
    <row r="65" spans="1:10" ht="20.100000000000001" customHeight="1">
      <c r="A65" s="5" t="s">
        <v>127</v>
      </c>
      <c r="D65" s="18">
        <v>45851</v>
      </c>
      <c r="E65" s="16"/>
      <c r="F65" s="18">
        <v>52761</v>
      </c>
      <c r="G65" s="16"/>
      <c r="H65" s="18">
        <v>25005</v>
      </c>
      <c r="I65" s="16"/>
      <c r="J65" s="66">
        <v>14354</v>
      </c>
    </row>
    <row r="66" spans="1:10" ht="20.100000000000001" customHeight="1">
      <c r="A66" s="26" t="s">
        <v>193</v>
      </c>
      <c r="D66" s="19">
        <f>SUM(D61:D65)</f>
        <v>-532741</v>
      </c>
      <c r="E66" s="16"/>
      <c r="F66" s="19">
        <f>SUM(F61:F65)</f>
        <v>-1075018</v>
      </c>
      <c r="G66" s="16"/>
      <c r="H66" s="19">
        <f>SUM(H61:H65)</f>
        <v>-320567</v>
      </c>
      <c r="I66" s="16"/>
      <c r="J66" s="19">
        <f>SUM(J61:J65)</f>
        <v>-890268</v>
      </c>
    </row>
    <row r="67" spans="1:10" ht="20.100000000000001" customHeight="1">
      <c r="A67" s="26" t="s">
        <v>68</v>
      </c>
      <c r="B67" s="40"/>
      <c r="D67" s="16"/>
      <c r="E67" s="16"/>
      <c r="F67" s="16"/>
      <c r="G67" s="16"/>
      <c r="H67" s="16"/>
      <c r="I67" s="16"/>
      <c r="J67" s="16"/>
    </row>
    <row r="68" spans="1:10" ht="20.100000000000001" customHeight="1">
      <c r="A68" s="5" t="s">
        <v>154</v>
      </c>
      <c r="D68" s="16">
        <v>0</v>
      </c>
      <c r="E68" s="16"/>
      <c r="F68" s="16">
        <v>0</v>
      </c>
      <c r="G68" s="16"/>
      <c r="H68" s="16">
        <v>-17016</v>
      </c>
      <c r="I68" s="16"/>
      <c r="J68" s="16">
        <v>0</v>
      </c>
    </row>
    <row r="69" spans="1:10" ht="20.100000000000001" customHeight="1">
      <c r="A69" s="5" t="s">
        <v>121</v>
      </c>
      <c r="C69" s="8"/>
      <c r="D69" s="16">
        <v>19254</v>
      </c>
      <c r="E69" s="16"/>
      <c r="F69" s="16">
        <v>1680</v>
      </c>
      <c r="G69" s="16"/>
      <c r="H69" s="16">
        <v>19254</v>
      </c>
      <c r="I69" s="16"/>
      <c r="J69" s="16">
        <v>1680</v>
      </c>
    </row>
    <row r="70" spans="1:10" ht="20.100000000000001" customHeight="1">
      <c r="A70" s="5" t="s">
        <v>69</v>
      </c>
      <c r="D70" s="18">
        <v>-7246</v>
      </c>
      <c r="E70" s="16"/>
      <c r="F70" s="18">
        <v>-113274</v>
      </c>
      <c r="G70" s="16"/>
      <c r="H70" s="18">
        <v>-4932</v>
      </c>
      <c r="I70" s="16"/>
      <c r="J70" s="16">
        <v>-39380</v>
      </c>
    </row>
    <row r="71" spans="1:10" ht="20.100000000000001" customHeight="1">
      <c r="A71" s="5" t="s">
        <v>102</v>
      </c>
      <c r="D71" s="18">
        <v>-14602</v>
      </c>
      <c r="E71" s="16"/>
      <c r="F71" s="18">
        <v>-20108</v>
      </c>
      <c r="G71" s="16"/>
      <c r="H71" s="18">
        <v>-1595</v>
      </c>
      <c r="I71" s="16"/>
      <c r="J71" s="16">
        <v>-7878</v>
      </c>
    </row>
    <row r="72" spans="1:10" ht="20.100000000000001" customHeight="1">
      <c r="A72" s="5" t="s">
        <v>70</v>
      </c>
      <c r="D72" s="18">
        <v>517</v>
      </c>
      <c r="E72" s="16"/>
      <c r="F72" s="18">
        <v>718</v>
      </c>
      <c r="G72" s="16"/>
      <c r="H72" s="18">
        <v>502</v>
      </c>
      <c r="I72" s="16"/>
      <c r="J72" s="16">
        <v>683</v>
      </c>
    </row>
    <row r="73" spans="1:10" ht="20.100000000000001" customHeight="1">
      <c r="A73" s="5" t="s">
        <v>168</v>
      </c>
      <c r="D73" s="17">
        <v>2</v>
      </c>
      <c r="E73" s="16"/>
      <c r="F73" s="17">
        <v>6</v>
      </c>
      <c r="G73" s="16"/>
      <c r="H73" s="17">
        <v>0</v>
      </c>
      <c r="I73" s="16"/>
      <c r="J73" s="17">
        <v>6</v>
      </c>
    </row>
    <row r="74" spans="1:10" ht="20.100000000000001" customHeight="1">
      <c r="A74" s="26" t="s">
        <v>152</v>
      </c>
      <c r="D74" s="19">
        <f>SUM(D68:D73)</f>
        <v>-2075</v>
      </c>
      <c r="E74" s="16"/>
      <c r="F74" s="19">
        <f>SUM(F68:F73)</f>
        <v>-130978</v>
      </c>
      <c r="G74" s="16"/>
      <c r="H74" s="19">
        <f>SUM(H68:H73)</f>
        <v>-3787</v>
      </c>
      <c r="I74" s="18"/>
      <c r="J74" s="19">
        <f>SUM(J68:J73)</f>
        <v>-44889</v>
      </c>
    </row>
    <row r="75" spans="1:10" ht="20.100000000000001" customHeight="1">
      <c r="A75" s="5"/>
      <c r="C75" s="5"/>
      <c r="E75" s="5"/>
      <c r="G75" s="5"/>
      <c r="I75" s="5"/>
      <c r="J75" s="5"/>
    </row>
    <row r="76" spans="1:10" ht="20.100000000000001" customHeight="1">
      <c r="A76" s="5" t="s">
        <v>158</v>
      </c>
      <c r="E76" s="25"/>
      <c r="G76" s="25"/>
      <c r="H76" s="25"/>
      <c r="J76" s="25"/>
    </row>
    <row r="77" spans="1:10" ht="20.100000000000001" customHeight="1">
      <c r="A77" s="5"/>
      <c r="E77" s="25"/>
      <c r="G77" s="25"/>
      <c r="H77" s="25"/>
      <c r="J77" s="25"/>
    </row>
    <row r="78" spans="1:10" ht="20.100000000000001" customHeight="1">
      <c r="A78" s="5"/>
      <c r="E78" s="25"/>
      <c r="G78" s="25"/>
      <c r="H78" s="25"/>
      <c r="J78" s="25"/>
    </row>
    <row r="79" spans="1:10" ht="20.100000000000001" customHeight="1">
      <c r="A79" s="5"/>
      <c r="E79" s="25"/>
      <c r="G79" s="25"/>
      <c r="H79" s="25"/>
      <c r="J79" s="25"/>
    </row>
    <row r="80" spans="1:10" ht="20.100000000000001" customHeight="1">
      <c r="J80" s="8" t="s">
        <v>111</v>
      </c>
    </row>
    <row r="81" spans="1:11" s="4" customFormat="1" ht="20.100000000000001" customHeight="1">
      <c r="A81" s="26" t="s">
        <v>0</v>
      </c>
      <c r="B81" s="2"/>
      <c r="C81" s="3"/>
      <c r="D81" s="3"/>
      <c r="E81" s="3"/>
      <c r="F81" s="3"/>
      <c r="G81" s="3"/>
      <c r="H81" s="3"/>
      <c r="I81" s="3"/>
      <c r="J81" s="3"/>
    </row>
    <row r="82" spans="1:11" ht="20.100000000000001" customHeight="1">
      <c r="A82" s="26" t="s">
        <v>109</v>
      </c>
      <c r="B82" s="2"/>
      <c r="C82" s="3"/>
      <c r="D82" s="3"/>
      <c r="E82" s="3"/>
      <c r="F82" s="3"/>
      <c r="G82" s="3"/>
      <c r="H82" s="3"/>
      <c r="I82" s="3"/>
      <c r="J82" s="3"/>
    </row>
    <row r="83" spans="1:11" s="4" customFormat="1" ht="20.100000000000001" customHeight="1">
      <c r="A83" s="26" t="s">
        <v>175</v>
      </c>
      <c r="B83" s="2"/>
      <c r="C83" s="3"/>
      <c r="D83" s="3"/>
      <c r="E83" s="3"/>
      <c r="F83" s="3"/>
      <c r="G83" s="3"/>
      <c r="H83" s="3"/>
      <c r="I83" s="3"/>
      <c r="J83" s="3"/>
    </row>
    <row r="84" spans="1:11" ht="20.100000000000001" customHeight="1">
      <c r="A84" s="5"/>
      <c r="E84" s="8"/>
      <c r="G84" s="8"/>
      <c r="H84" s="8"/>
      <c r="J84" s="8" t="s">
        <v>110</v>
      </c>
    </row>
    <row r="85" spans="1:11" s="12" customFormat="1" ht="20.100000000000001" customHeight="1">
      <c r="A85" s="5"/>
      <c r="B85" s="27"/>
      <c r="C85" s="27"/>
      <c r="D85" s="95" t="s">
        <v>1</v>
      </c>
      <c r="E85" s="95"/>
      <c r="F85" s="95"/>
      <c r="H85" s="95" t="s">
        <v>2</v>
      </c>
      <c r="I85" s="95"/>
      <c r="J85" s="95"/>
    </row>
    <row r="86" spans="1:11" s="12" customFormat="1" ht="20.100000000000001" customHeight="1">
      <c r="A86" s="5"/>
      <c r="B86" s="11"/>
      <c r="D86" s="13" t="s">
        <v>176</v>
      </c>
      <c r="F86" s="14">
        <v>2023</v>
      </c>
      <c r="H86" s="13" t="s">
        <v>176</v>
      </c>
      <c r="J86" s="14">
        <v>2023</v>
      </c>
    </row>
    <row r="87" spans="1:11" ht="20.100000000000001" customHeight="1">
      <c r="A87" s="26" t="s">
        <v>71</v>
      </c>
    </row>
    <row r="88" spans="1:11" ht="20.100000000000001" customHeight="1">
      <c r="A88" s="5" t="s">
        <v>165</v>
      </c>
      <c r="D88" s="18">
        <v>3091302</v>
      </c>
      <c r="E88" s="16"/>
      <c r="F88" s="18">
        <v>4105138</v>
      </c>
      <c r="G88" s="16"/>
      <c r="H88" s="18">
        <v>1575708</v>
      </c>
      <c r="I88" s="16"/>
      <c r="J88" s="18">
        <v>3206097</v>
      </c>
    </row>
    <row r="89" spans="1:11" ht="20.100000000000001" customHeight="1">
      <c r="A89" s="5" t="s">
        <v>146</v>
      </c>
      <c r="D89" s="18">
        <v>-3183519</v>
      </c>
      <c r="E89" s="16"/>
      <c r="F89" s="18">
        <v>-3486000</v>
      </c>
      <c r="G89" s="16"/>
      <c r="H89" s="18">
        <v>-1811432</v>
      </c>
      <c r="I89" s="16"/>
      <c r="J89" s="18">
        <v>-2872097</v>
      </c>
    </row>
    <row r="90" spans="1:11" ht="20.100000000000001" customHeight="1">
      <c r="A90" s="5" t="s">
        <v>194</v>
      </c>
      <c r="D90" s="18">
        <v>532656</v>
      </c>
      <c r="E90" s="16"/>
      <c r="F90" s="18">
        <v>677270</v>
      </c>
      <c r="G90" s="16"/>
      <c r="H90" s="18">
        <v>537244</v>
      </c>
      <c r="I90" s="16"/>
      <c r="J90" s="18">
        <v>589748</v>
      </c>
    </row>
    <row r="91" spans="1:11" ht="20.100000000000001" customHeight="1">
      <c r="A91" s="5" t="s">
        <v>211</v>
      </c>
      <c r="D91" s="18">
        <v>70049</v>
      </c>
      <c r="E91" s="16"/>
      <c r="F91" s="18">
        <v>0</v>
      </c>
      <c r="G91" s="16"/>
      <c r="H91" s="18">
        <v>70049</v>
      </c>
      <c r="I91" s="16"/>
      <c r="J91" s="18">
        <v>0</v>
      </c>
    </row>
    <row r="92" spans="1:11" ht="20.100000000000001" customHeight="1">
      <c r="A92" s="9" t="s">
        <v>147</v>
      </c>
      <c r="D92" s="16">
        <v>-18180</v>
      </c>
      <c r="E92" s="16"/>
      <c r="F92" s="16">
        <v>-15586</v>
      </c>
      <c r="G92" s="16"/>
      <c r="H92" s="16">
        <v>-12766</v>
      </c>
      <c r="I92" s="16"/>
      <c r="J92" s="16">
        <v>-10644</v>
      </c>
    </row>
    <row r="93" spans="1:11" ht="20.100000000000001" customHeight="1">
      <c r="A93" s="9" t="s">
        <v>151</v>
      </c>
      <c r="C93" s="25"/>
      <c r="D93" s="16">
        <v>-1036</v>
      </c>
      <c r="E93" s="16"/>
      <c r="F93" s="16">
        <v>-1624</v>
      </c>
      <c r="G93" s="16"/>
      <c r="H93" s="16">
        <v>-810</v>
      </c>
      <c r="I93" s="16"/>
      <c r="J93" s="16">
        <v>-1100</v>
      </c>
    </row>
    <row r="94" spans="1:11" ht="20.100000000000001" customHeight="1">
      <c r="A94" s="9" t="s">
        <v>126</v>
      </c>
      <c r="C94" s="25"/>
      <c r="D94" s="17">
        <v>-40248</v>
      </c>
      <c r="E94" s="16"/>
      <c r="F94" s="17">
        <v>-67237</v>
      </c>
      <c r="G94" s="16"/>
      <c r="H94" s="17">
        <v>-40248</v>
      </c>
      <c r="I94" s="16"/>
      <c r="J94" s="17">
        <v>-67237</v>
      </c>
    </row>
    <row r="95" spans="1:11" ht="20.100000000000001" customHeight="1">
      <c r="A95" s="26" t="s">
        <v>195</v>
      </c>
      <c r="D95" s="17">
        <f>SUM(D88:D94)</f>
        <v>451024</v>
      </c>
      <c r="E95" s="29"/>
      <c r="F95" s="17">
        <f>SUM(F88:F94)</f>
        <v>1211961</v>
      </c>
      <c r="G95" s="29"/>
      <c r="H95" s="17">
        <f>SUM(H88:H94)</f>
        <v>317745</v>
      </c>
      <c r="I95" s="29"/>
      <c r="J95" s="17">
        <f>SUM(J88:J94)</f>
        <v>844767</v>
      </c>
    </row>
    <row r="96" spans="1:11" ht="20.100000000000001" customHeight="1">
      <c r="A96" s="26" t="s">
        <v>169</v>
      </c>
      <c r="D96" s="16">
        <f>SUM(D66+D74+D95)</f>
        <v>-83792</v>
      </c>
      <c r="E96" s="29"/>
      <c r="F96" s="16">
        <f>SUM(F66+F74+F95)</f>
        <v>5965</v>
      </c>
      <c r="G96" s="29"/>
      <c r="H96" s="16">
        <f>SUM(H66+H74+H95)</f>
        <v>-6609</v>
      </c>
      <c r="I96" s="29"/>
      <c r="J96" s="16">
        <f>J95+J74+J66</f>
        <v>-90390</v>
      </c>
      <c r="K96" s="20"/>
    </row>
    <row r="97" spans="1:13" ht="20.100000000000001" customHeight="1">
      <c r="A97" s="5" t="s">
        <v>118</v>
      </c>
      <c r="D97" s="17">
        <f>BS!G12</f>
        <v>706567</v>
      </c>
      <c r="E97" s="16"/>
      <c r="F97" s="17">
        <v>542233</v>
      </c>
      <c r="G97" s="16"/>
      <c r="H97" s="17">
        <f>BS!K12</f>
        <v>314723</v>
      </c>
      <c r="I97" s="16"/>
      <c r="J97" s="17">
        <v>268462</v>
      </c>
      <c r="K97" s="41"/>
    </row>
    <row r="98" spans="1:13" ht="20.100000000000001" customHeight="1" thickBot="1">
      <c r="A98" s="26" t="s">
        <v>119</v>
      </c>
      <c r="D98" s="24">
        <f>SUM(D96:D97)</f>
        <v>622775</v>
      </c>
      <c r="E98" s="29"/>
      <c r="F98" s="24">
        <f>SUM(F96:F97)</f>
        <v>548198</v>
      </c>
      <c r="G98" s="29"/>
      <c r="H98" s="24">
        <f>SUM(H96:H97)</f>
        <v>308114</v>
      </c>
      <c r="I98" s="29"/>
      <c r="J98" s="24">
        <f>SUM(J96:J97)</f>
        <v>178072</v>
      </c>
    </row>
    <row r="99" spans="1:13" ht="20.100000000000001" customHeight="1" thickTop="1">
      <c r="A99" s="5"/>
      <c r="D99" s="16"/>
      <c r="E99" s="20"/>
      <c r="F99" s="16"/>
      <c r="G99" s="20"/>
      <c r="H99" s="16"/>
      <c r="I99" s="20"/>
      <c r="J99" s="16"/>
    </row>
    <row r="100" spans="1:13" ht="20.100000000000001" customHeight="1">
      <c r="A100" s="26" t="s">
        <v>125</v>
      </c>
      <c r="D100" s="16"/>
      <c r="E100" s="20"/>
      <c r="F100" s="16"/>
      <c r="G100" s="20"/>
      <c r="H100" s="16"/>
      <c r="I100" s="20"/>
      <c r="J100" s="16"/>
    </row>
    <row r="101" spans="1:13" ht="20.100000000000001" customHeight="1">
      <c r="A101" s="5" t="s">
        <v>150</v>
      </c>
      <c r="D101" s="16"/>
      <c r="E101" s="20"/>
      <c r="F101" s="16"/>
      <c r="G101" s="20"/>
      <c r="H101" s="16"/>
      <c r="I101" s="20"/>
      <c r="J101" s="16"/>
    </row>
    <row r="102" spans="1:13" ht="20.100000000000001" customHeight="1">
      <c r="A102" s="5" t="s">
        <v>138</v>
      </c>
      <c r="D102" s="16">
        <v>7921</v>
      </c>
      <c r="E102" s="16"/>
      <c r="F102" s="16">
        <v>2564</v>
      </c>
      <c r="G102" s="16"/>
      <c r="H102" s="16">
        <v>7921</v>
      </c>
      <c r="I102" s="16"/>
      <c r="J102" s="16">
        <v>2564</v>
      </c>
      <c r="K102" s="41"/>
    </row>
    <row r="103" spans="1:13" s="87" customFormat="1" ht="20.100000000000001" customHeight="1">
      <c r="A103" s="5" t="s">
        <v>204</v>
      </c>
      <c r="B103" s="6"/>
      <c r="C103" s="7"/>
      <c r="D103" s="20">
        <v>440</v>
      </c>
      <c r="E103" s="20"/>
      <c r="F103" s="20">
        <v>0</v>
      </c>
      <c r="G103" s="20"/>
      <c r="H103" s="16">
        <v>217</v>
      </c>
      <c r="I103" s="20"/>
      <c r="J103" s="20">
        <v>1089</v>
      </c>
      <c r="K103" s="41"/>
      <c r="L103" s="9"/>
      <c r="M103" s="9"/>
    </row>
    <row r="104" spans="1:13" s="87" customFormat="1" ht="20.100000000000001" customHeight="1">
      <c r="A104" s="5" t="s">
        <v>203</v>
      </c>
      <c r="B104" s="6"/>
      <c r="C104" s="7"/>
      <c r="D104" s="16">
        <v>1693</v>
      </c>
      <c r="E104" s="7"/>
      <c r="F104" s="16">
        <v>0</v>
      </c>
      <c r="G104" s="7"/>
      <c r="H104" s="16">
        <v>1373</v>
      </c>
      <c r="I104" s="7"/>
      <c r="J104" s="16">
        <v>0</v>
      </c>
      <c r="K104" s="41"/>
      <c r="L104" s="9"/>
      <c r="M104" s="9"/>
    </row>
    <row r="105" spans="1:13" ht="20.100000000000001" customHeight="1">
      <c r="A105" s="5" t="s">
        <v>173</v>
      </c>
      <c r="D105" s="16">
        <v>0</v>
      </c>
      <c r="F105" s="16">
        <v>14</v>
      </c>
      <c r="H105" s="16">
        <v>0</v>
      </c>
      <c r="J105" s="16">
        <v>0</v>
      </c>
    </row>
    <row r="107" spans="1:13" ht="20.100000000000001" customHeight="1">
      <c r="A107" s="5" t="s">
        <v>158</v>
      </c>
    </row>
  </sheetData>
  <mergeCells count="6">
    <mergeCell ref="D48:F48"/>
    <mergeCell ref="H48:J48"/>
    <mergeCell ref="D85:F85"/>
    <mergeCell ref="H85:J85"/>
    <mergeCell ref="D6:F6"/>
    <mergeCell ref="H6:J6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90" fitToHeight="0" orientation="portrait" horizontalDpi="300" verticalDpi="300" r:id="rId1"/>
  <rowBreaks count="2" manualBreakCount="2">
    <brk id="42" max="10" man="1"/>
    <brk id="7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7" ma:contentTypeDescription="สร้างเอกสารใหม่" ma:contentTypeScope="" ma:versionID="1dd6bf36a45f6083bc8d5b50e74d50d1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c3d9407cfc8969d3957d9346e723dcc5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  <SharedWithUsers xmlns="0a05a48e-a8a0-4e94-b737-cb94a12c92cc">
      <UserInfo>
        <DisplayName>Nattapat Srisanphang</DisplayName>
        <AccountId>81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EB55CE6-AAA4-4ED4-A42F-DA212B744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9148C3-AF8D-449C-8A84-8224F8B3D6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57CDBA-D403-49C0-BBE3-DB14A4CE66CE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  <ds:schemaRef ds:uri="0a05a48e-a8a0-4e94-b737-cb94a12c92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Wanwimon.Unanuya</dc:creator>
  <cp:lastModifiedBy>Wanwimon Unanuya</cp:lastModifiedBy>
  <cp:lastPrinted>2024-10-30T11:30:43Z</cp:lastPrinted>
  <dcterms:created xsi:type="dcterms:W3CDTF">2012-02-17T08:09:34Z</dcterms:created>
  <dcterms:modified xsi:type="dcterms:W3CDTF">2024-11-08T12:12:53Z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0x010100BAB0C45EEE6990479EDCE9FBF3393F33</vt:lpwstr>
  </property>
</Properties>
</file>