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L\L_PRG Corporation\2024\Q3'2024\"/>
    </mc:Choice>
  </mc:AlternateContent>
  <xr:revisionPtr revIDLastSave="0" documentId="13_ncr:1_{66E99003-3772-4CE0-BA72-649BE031CB78}" xr6:coauthVersionLast="47" xr6:coauthVersionMax="47" xr10:uidLastSave="{00000000-0000-0000-0000-000000000000}"/>
  <bookViews>
    <workbookView xWindow="-120" yWindow="-120" windowWidth="29040" windowHeight="15720" tabRatio="709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BS!$A$1:$K$96</definedName>
    <definedName name="_xlnm.Print_Area" localSheetId="4">CF!$A$1:$L$85</definedName>
    <definedName name="_xlnm.Print_Area" localSheetId="3">company!$A$1:$N$26</definedName>
    <definedName name="_xlnm.Print_Area" localSheetId="1">PL!$A$1:$K$85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6" l="1"/>
  <c r="E18" i="1" l="1"/>
  <c r="E29" i="1"/>
  <c r="E30" i="1" s="1"/>
  <c r="E51" i="1"/>
  <c r="E58" i="1"/>
  <c r="E59" i="1"/>
  <c r="E89" i="1" s="1"/>
  <c r="E88" i="1"/>
  <c r="E90" i="1" l="1"/>
  <c r="K23" i="3"/>
  <c r="I29" i="6" l="1"/>
  <c r="E20" i="2"/>
  <c r="N16" i="4"/>
  <c r="O17" i="3"/>
  <c r="K34" i="2"/>
  <c r="K35" i="2" s="1"/>
  <c r="I34" i="2"/>
  <c r="I35" i="2" s="1"/>
  <c r="G34" i="2"/>
  <c r="G35" i="2" s="1"/>
  <c r="E34" i="2"/>
  <c r="E35" i="2" s="1"/>
  <c r="K21" i="2"/>
  <c r="J21" i="2"/>
  <c r="I21" i="2"/>
  <c r="H21" i="2"/>
  <c r="G21" i="2"/>
  <c r="F21" i="2"/>
  <c r="K14" i="2"/>
  <c r="I14" i="2"/>
  <c r="G14" i="2"/>
  <c r="E14" i="2"/>
  <c r="E21" i="2" l="1"/>
  <c r="E22" i="2" s="1"/>
  <c r="G22" i="2"/>
  <c r="G25" i="2" s="1"/>
  <c r="G27" i="2" s="1"/>
  <c r="G36" i="2" s="1"/>
  <c r="I22" i="2"/>
  <c r="I25" i="2" s="1"/>
  <c r="I27" i="2" s="1"/>
  <c r="I36" i="2" s="1"/>
  <c r="K22" i="2"/>
  <c r="K25" i="2" s="1"/>
  <c r="K27" i="2" s="1"/>
  <c r="K36" i="2" s="1"/>
  <c r="E25" i="2" l="1"/>
  <c r="G88" i="1"/>
  <c r="G51" i="1"/>
  <c r="G18" i="1"/>
  <c r="E27" i="2" l="1"/>
  <c r="K73" i="6"/>
  <c r="K63" i="6"/>
  <c r="G73" i="6"/>
  <c r="G63" i="6"/>
  <c r="K77" i="2"/>
  <c r="K78" i="2" s="1"/>
  <c r="K64" i="2"/>
  <c r="K56" i="2"/>
  <c r="G77" i="2"/>
  <c r="G78" i="2" s="1"/>
  <c r="G64" i="2"/>
  <c r="G56" i="2"/>
  <c r="E36" i="2" l="1"/>
  <c r="K65" i="2"/>
  <c r="K68" i="2" s="1"/>
  <c r="K70" i="2" s="1"/>
  <c r="G65" i="2"/>
  <c r="G68" i="2" s="1"/>
  <c r="K88" i="1"/>
  <c r="I88" i="1"/>
  <c r="K58" i="1"/>
  <c r="I58" i="1"/>
  <c r="G58" i="1"/>
  <c r="G59" i="1" s="1"/>
  <c r="G89" i="1" s="1"/>
  <c r="K51" i="1"/>
  <c r="I51" i="1"/>
  <c r="K29" i="1"/>
  <c r="I29" i="1"/>
  <c r="G29" i="1"/>
  <c r="G30" i="1" s="1"/>
  <c r="K18" i="1"/>
  <c r="I18" i="1"/>
  <c r="G90" i="1" l="1"/>
  <c r="K9" i="6"/>
  <c r="K27" i="6" s="1"/>
  <c r="K79" i="2"/>
  <c r="G70" i="2"/>
  <c r="G9" i="6"/>
  <c r="G27" i="6" s="1"/>
  <c r="G37" i="6" s="1"/>
  <c r="I59" i="1"/>
  <c r="I89" i="1" s="1"/>
  <c r="K30" i="1"/>
  <c r="I30" i="1"/>
  <c r="K59" i="1"/>
  <c r="K89" i="1" s="1"/>
  <c r="I63" i="6"/>
  <c r="E63" i="6"/>
  <c r="K37" i="6" l="1"/>
  <c r="K40" i="6" s="1"/>
  <c r="K74" i="6" s="1"/>
  <c r="K76" i="6" s="1"/>
  <c r="G40" i="6"/>
  <c r="G74" i="6" s="1"/>
  <c r="G76" i="6" s="1"/>
  <c r="G79" i="2"/>
  <c r="I90" i="1"/>
  <c r="K90" i="1"/>
  <c r="O20" i="3"/>
  <c r="O12" i="3" l="1"/>
  <c r="O24" i="3" l="1"/>
  <c r="O16" i="3"/>
  <c r="N15" i="4" l="1"/>
  <c r="N23" i="4" l="1"/>
  <c r="I73" i="6" l="1"/>
  <c r="E73" i="6"/>
  <c r="I15" i="3"/>
  <c r="I18" i="3" s="1"/>
  <c r="G15" i="3"/>
  <c r="G18" i="3" s="1"/>
  <c r="E15" i="3"/>
  <c r="E18" i="3" s="1"/>
  <c r="C15" i="3"/>
  <c r="C18" i="3" s="1"/>
  <c r="I77" i="2"/>
  <c r="I78" i="2" s="1"/>
  <c r="M14" i="3"/>
  <c r="O14" i="3" s="1"/>
  <c r="E77" i="2"/>
  <c r="E78" i="2" s="1"/>
  <c r="I64" i="2"/>
  <c r="M22" i="3" l="1"/>
  <c r="O22" i="3" s="1"/>
  <c r="E23" i="3"/>
  <c r="C23" i="3"/>
  <c r="C25" i="3" s="1"/>
  <c r="E25" i="3" l="1"/>
  <c r="F64" i="2" l="1"/>
  <c r="H64" i="2"/>
  <c r="J64" i="2"/>
  <c r="E64" i="2"/>
  <c r="G25" i="3"/>
  <c r="I25" i="3"/>
  <c r="L13" i="4"/>
  <c r="N13" i="4" s="1"/>
  <c r="L21" i="4"/>
  <c r="L22" i="4" s="1"/>
  <c r="E4" i="5"/>
  <c r="N11" i="4"/>
  <c r="D14" i="4"/>
  <c r="D17" i="4" s="1"/>
  <c r="F14" i="4"/>
  <c r="F17" i="4" s="1"/>
  <c r="H14" i="4"/>
  <c r="H17" i="4" s="1"/>
  <c r="E56" i="2"/>
  <c r="I56" i="2"/>
  <c r="I65" i="2" s="1"/>
  <c r="I68" i="2" s="1"/>
  <c r="I70" i="2" s="1"/>
  <c r="J20" i="4" l="1"/>
  <c r="K13" i="3"/>
  <c r="D22" i="4"/>
  <c r="D24" i="4" s="1"/>
  <c r="D25" i="4" s="1"/>
  <c r="E65" i="2"/>
  <c r="E68" i="2" s="1"/>
  <c r="E70" i="2" s="1"/>
  <c r="I79" i="2"/>
  <c r="C26" i="3"/>
  <c r="E26" i="3"/>
  <c r="G26" i="3"/>
  <c r="I26" i="3"/>
  <c r="L14" i="4"/>
  <c r="L17" i="4" s="1"/>
  <c r="I9" i="6"/>
  <c r="I27" i="6" s="1"/>
  <c r="I37" i="6" s="1"/>
  <c r="N21" i="4"/>
  <c r="K21" i="3" l="1"/>
  <c r="E79" i="2"/>
  <c r="N20" i="4"/>
  <c r="L24" i="4"/>
  <c r="L25" i="4" s="1"/>
  <c r="M15" i="3"/>
  <c r="M18" i="3" s="1"/>
  <c r="J12" i="4"/>
  <c r="J14" i="4" s="1"/>
  <c r="J17" i="4" s="1"/>
  <c r="H22" i="4"/>
  <c r="F22" i="4"/>
  <c r="N19" i="4"/>
  <c r="M23" i="3"/>
  <c r="M25" i="3" s="1"/>
  <c r="M26" i="3" s="1"/>
  <c r="E9" i="6"/>
  <c r="E27" i="6" s="1"/>
  <c r="E37" i="6" l="1"/>
  <c r="E40" i="6" s="1"/>
  <c r="E74" i="6" s="1"/>
  <c r="I40" i="6"/>
  <c r="I74" i="6" s="1"/>
  <c r="F24" i="4"/>
  <c r="F25" i="4" s="1"/>
  <c r="H24" i="4"/>
  <c r="H25" i="4" s="1"/>
  <c r="N12" i="4"/>
  <c r="N14" i="4" s="1"/>
  <c r="N17" i="4" s="1"/>
  <c r="J22" i="4"/>
  <c r="J24" i="4" s="1"/>
  <c r="J25" i="4" s="1"/>
  <c r="E76" i="6" l="1"/>
  <c r="E77" i="6" s="1"/>
  <c r="I76" i="6"/>
  <c r="I77" i="6" s="1"/>
  <c r="N22" i="4"/>
  <c r="N24" i="4" s="1"/>
  <c r="N25" i="4" s="1"/>
  <c r="O21" i="3" l="1"/>
  <c r="O23" i="3" s="1"/>
  <c r="K15" i="3"/>
  <c r="K18" i="3" s="1"/>
  <c r="O13" i="3"/>
  <c r="O15" i="3" s="1"/>
  <c r="O18" i="3" s="1"/>
  <c r="K25" i="3"/>
  <c r="O25" i="3" l="1"/>
  <c r="O26" i="3" s="1"/>
  <c r="K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tc={76A543E9-C17E-48CC-83A5-BAA7C6EF70A2}</author>
  </authors>
  <commentList>
    <comment ref="A15" authorId="0" shapeId="0" xr:uid="{76A543E9-C17E-48CC-83A5-BAA7C6EF70A2}">
      <text>
        <t>[Threaded comment]
Your version of Excel allows you to read this threaded comment; however, any edits to it will get removed if the file is opened in a newer version of Excel. Learn more: https://go.microsoft.com/fwlink/?linkid=870924
Comment:
    มีอย่างอื่นนอกจากอุปกรณ์ไหมคะ</t>
      </text>
    </comment>
  </commentList>
</comments>
</file>

<file path=xl/sharedStrings.xml><?xml version="1.0" encoding="utf-8"?>
<sst xmlns="http://schemas.openxmlformats.org/spreadsheetml/2006/main" count="376" uniqueCount="216">
  <si>
    <t>บริษัท พี อาร์ จี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</si>
  <si>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</si>
  <si>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</si>
  <si>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</si>
  <si>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</si>
  <si>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</si>
  <si>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</si>
  <si>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</si>
  <si>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</si>
  <si>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</si>
  <si>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</si>
  <si>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</si>
  <si>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</si>
  <si>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</si>
  <si>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</si>
  <si>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</si>
  <si>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</si>
  <si>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</si>
  <si>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</si>
  <si>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</si>
  <si>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</si>
  <si>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</si>
  <si>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</si>
  <si>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</si>
  <si>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</si>
  <si>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</si>
  <si>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</si>
  <si>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</si>
  <si>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</si>
  <si>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</si>
  <si>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</si>
  <si>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</si>
  <si>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</si>
  <si>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</si>
  <si>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</si>
  <si>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</si>
  <si>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</si>
  <si>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</si>
  <si>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</si>
  <si>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</si>
  <si>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</si>
  <si>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</si>
  <si>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</si>
  <si>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</si>
  <si>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</si>
  <si>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</si>
  <si>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</si>
  <si>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</si>
  <si>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</si>
  <si>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</si>
  <si>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</si>
  <si>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</si>
  <si>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</si>
  <si>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</si>
  <si>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</si>
  <si>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</si>
  <si>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</si>
  <si>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</si>
  <si>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</si>
  <si>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</si>
  <si>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</si>
  <si>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</si>
  <si>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</si>
  <si>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</si>
  <si>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</si>
  <si>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</si>
  <si>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</si>
  <si>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</si>
  <si>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</si>
  <si>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</si>
  <si>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</si>
  <si>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</si>
  <si>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</si>
  <si>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</si>
  <si>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</si>
  <si>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</si>
  <si>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</si>
  <si>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</si>
  <si>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</si>
  <si>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</si>
  <si>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</si>
  <si>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</si>
  <si>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</si>
  <si>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</si>
  <si>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</si>
  <si>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</si>
  <si>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</si>
  <si>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</si>
  <si>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</si>
  <si>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</si>
  <si>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</si>
  <si>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</si>
  <si>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</si>
  <si>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</si>
  <si>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</si>
  <si>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</si>
  <si>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</si>
  <si>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</si>
  <si>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</si>
  <si>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</si>
  <si>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</si>
  <si>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</si>
  <si>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</si>
  <si>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</si>
  <si>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</si>
  <si>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</si>
  <si>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</si>
  <si>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</si>
  <si>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</si>
  <si>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</si>
  <si>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</si>
  <si>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</si>
  <si>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</si>
  <si>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</si>
  <si>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</si>
  <si>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</si>
  <si>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</si>
  <si>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</si>
  <si>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</si>
  <si>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</si>
  <si>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</si>
  <si>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</si>
  <si>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</si>
  <si>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</si>
  <si>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</si>
  <si>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</si>
  <si>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</si>
  <si>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</si>
  <si>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</si>
  <si>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</si>
  <si>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</si>
  <si>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</si>
  <si>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</si>
  <si>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</si>
  <si>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</si>
  <si>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</si>
  <si>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</si>
  <si>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</si>
  <si>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</si>
  <si>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</si>
  <si>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รายได้เงินปันผล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</si>
  <si>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</si>
  <si>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</si>
  <si>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</si>
  <si>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</si>
  <si>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2566</t>
  </si>
  <si>
    <t>ยอดคงเหลือ ณ วันที่ 1 มกราคม 2566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</si>
  <si>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</si>
  <si>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</si>
  <si>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ขาดทุนจากใบสำคัญแสดงสิทธิ</t>
  </si>
  <si>
    <t xml:space="preserve">   ขาดทุนจากใบสำคัญแสดงสิทธิ</t>
  </si>
  <si>
    <t>เงินสดจ่ายซื้อเงินลงทุนในบริษัทใหญ่</t>
  </si>
  <si>
    <t xml:space="preserve">   การปรับลดสินค้าคงเหลือเป็นมูลค่าสุทธิที่จะได้รับ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</si>
  <si>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</si>
  <si>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</si>
  <si>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>กำไร (ขาดทุน) จากการดำเนินงานก่อนการเปลี่ยนแปลง</t>
  </si>
  <si>
    <t>หนี้สินภาษีเงินได้รอการตัดบัญชี</t>
  </si>
  <si>
    <t xml:space="preserve">   ค่าใช้จ่ายผลประโยชน์ระยะยาวของพนักงาน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</si>
  <si>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</si>
  <si>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</si>
  <si>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31 ธันวาคม 2566</t>
  </si>
  <si>
    <t>ยอดคงเหลือ ณ วันที่ 1 มกราคม 2567</t>
  </si>
  <si>
    <t>2567</t>
  </si>
  <si>
    <t>ใบสำคัญแสดงสิทธิใช้สิทธิซื้อหุ้นสามัญ (หมายเหตุ 10)</t>
  </si>
  <si>
    <t>งบฐานะการเงิน (ต่อ)</t>
  </si>
  <si>
    <t>งบฐานะการเงิน</t>
  </si>
  <si>
    <t xml:space="preserve">         (31 ธันวาคม 2566: หุ้นสามัญ 693,386,713 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</si>
  <si>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</si>
  <si>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</si>
  <si>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เงินสดจ่ายซื้อที่ดิน อาคาร เครื่องจักรและอุปกรณ์</t>
  </si>
  <si>
    <t>เงินสดจ่ายซื้อพืชเพื่อให้ผลิตผล</t>
  </si>
  <si>
    <t>ข้อมูลกระแสเงินสดเปิดเผยเพิ่มเติม</t>
  </si>
  <si>
    <t>รายการที่ไม่ใช่เงินสด</t>
  </si>
  <si>
    <t xml:space="preserve">   รับคืนภาษีเงินได้</t>
  </si>
  <si>
    <t xml:space="preserve">   จ่ายภาษีเงินได้</t>
  </si>
  <si>
    <t xml:space="preserve">กำไรต่อหุ้น </t>
  </si>
  <si>
    <t xml:space="preserve">   ผลขาดทุนด้านเครดิตที่คาดว่าจะเกิดขึ้น (โอนกลับ)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</si>
  <si>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</si>
  <si>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รับคืน (จ่าย) ผลประโยชน์พนักงาน</t>
  </si>
  <si>
    <t>จ่ายเงินปันผล</t>
  </si>
  <si>
    <t>กำไรจากการดำเนินงาน</t>
  </si>
  <si>
    <t>กำไรก่อนภาษีเงินได้</t>
  </si>
  <si>
    <t>กำไรสำหรับงวด</t>
  </si>
  <si>
    <t>กำไรต่อหุ้นขั้นพื้นฐาน</t>
  </si>
  <si>
    <t>กำไรต่อหุ้นปรับลด</t>
  </si>
  <si>
    <t>งบกำไรขาดทุนเบ็ดเสร็จ (ต่อ)</t>
  </si>
  <si>
    <t>เงินปันผลจ่าย</t>
  </si>
  <si>
    <t>กำไรก่อนรายได้ภาษีเงินได้นิติบุคคล</t>
  </si>
  <si>
    <t>เงินสดสุทธิจาก (ใช้ไปใน) กิจกรรมดำเนินงาน</t>
  </si>
  <si>
    <t>เงินสดรับจากการจำหน่ายเครื่องจักรและอุปกรณ์</t>
  </si>
  <si>
    <t xml:space="preserve">      หุ้นสามัญ 929,723,465 หุ้น มูลค่าหุ้นละ 1 บาท</t>
  </si>
  <si>
    <t xml:space="preserve">         (31 ธันวาคม 2566: หุ้นสามัญ 894,980,249 หุ้น</t>
  </si>
  <si>
    <t>รายการปรับกระทบกำไรก่อนภาษีเป็นเงินสดรับ (จ่าย)</t>
  </si>
  <si>
    <t xml:space="preserve">   โอนกลับค่าเผื่อด้อยค่าของที่ดิน อาคารและอุปกรณ์</t>
  </si>
  <si>
    <t xml:space="preserve">   โอนที่ดิน อาคารและอุปกรณ์เป็นอสังหาริมทรัพย์เพื่อการลงทุน</t>
  </si>
  <si>
    <t>เงินสดสุทธิจากกิจกรรมลงทุน</t>
  </si>
  <si>
    <t>ใบสำคัญแสดงสิทธิใช้สิทธิซื้อหุ้นสามัญ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</si>
  <si>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</si>
  <si>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</si>
  <si>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</si>
  <si>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</si>
  <si>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</si>
  <si>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</si>
  <si>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โอนกลับรายการประมาณการหนี้สิน</t>
  </si>
  <si>
    <t>เงินปันผลค้างรับ</t>
  </si>
  <si>
    <t xml:space="preserve">      หุ้นสามัญ 726,580,213 หุ้น มูลค่าหุ้นละ 1 บาท</t>
  </si>
  <si>
    <t>สินทรัพย์ทางการเงินหมุนเวียนอื่น</t>
  </si>
  <si>
    <t xml:space="preserve">   </t>
  </si>
  <si>
    <t>รายได้ (ค่าใช้จ่าย) ภาษีเงินได้</t>
  </si>
  <si>
    <t xml:space="preserve">   กำไร (ขาดทุน)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</si>
  <si>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</si>
  <si>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 xml:space="preserve">   เงินปันผลค้างรับ</t>
  </si>
  <si>
    <t xml:space="preserve">   เงินปันผลค้างจ่าย</t>
  </si>
  <si>
    <t xml:space="preserve">   กำไรจากการจำหน่ายสินทรัพย์</t>
  </si>
  <si>
    <t>กำไรจากเงินลงทุนในตราสารทุนที่กำหนดให้วัดมูลค่าด้วย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</si>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</sst>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06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1" fillId="0" borderId="4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0" xfId="1" applyNumberFormat="1" applyFont="1" applyAlignment="1">
      <alignment horizontal="right" vertical="center"/>
    </xf>
    <xf numFmtId="41" fontId="1" fillId="0" borderId="7" xfId="1" applyNumberFormat="1" applyFont="1" applyBorder="1" applyAlignment="1">
      <alignment horizontal="center" vertical="center"/>
    </xf>
    <xf numFmtId="41" fontId="1" fillId="0" borderId="0" xfId="1" applyNumberFormat="1" applyFont="1" applyAlignment="1">
      <alignment horizontal="center" vertical="center"/>
    </xf>
    <xf numFmtId="41" fontId="1" fillId="0" borderId="7" xfId="1" applyNumberFormat="1" applyFont="1" applyBorder="1" applyAlignment="1">
      <alignment vertical="center"/>
    </xf>
    <xf numFmtId="41" fontId="1" fillId="0" borderId="6" xfId="1" applyNumberFormat="1" applyFont="1" applyBorder="1" applyAlignment="1">
      <alignment horizontal="center" vertical="center"/>
    </xf>
    <xf numFmtId="41" fontId="1" fillId="0" borderId="6" xfId="1" applyNumberFormat="1" applyFont="1" applyBorder="1" applyAlignment="1">
      <alignment vertical="center"/>
    </xf>
    <xf numFmtId="41" fontId="1" fillId="0" borderId="5" xfId="1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0" fontId="2" fillId="0" borderId="0" xfId="1" applyFont="1" applyAlignment="1">
      <alignment horizontal="center" vertical="center"/>
    </xf>
    <xf numFmtId="41" fontId="1" fillId="0" borderId="5" xfId="1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1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7" fontId="5" fillId="0" borderId="4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1" fillId="0" borderId="4" xfId="0" applyNumberFormat="1" applyFont="1" applyBorder="1" applyAlignment="1">
      <alignment vertical="center"/>
    </xf>
    <xf numFmtId="41" fontId="1" fillId="0" borderId="0" xfId="4" applyNumberFormat="1" applyFont="1" applyFill="1"/>
    <xf numFmtId="41" fontId="5" fillId="0" borderId="0" xfId="4" applyNumberFormat="1" applyFont="1" applyFill="1"/>
    <xf numFmtId="38" fontId="5" fillId="0" borderId="0" xfId="0" quotePrefix="1" applyNumberFormat="1" applyFont="1" applyAlignment="1">
      <alignment horizontal="left" vertical="center"/>
    </xf>
    <xf numFmtId="41" fontId="1" fillId="0" borderId="4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41" fontId="1" fillId="0" borderId="2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1" fillId="0" borderId="5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38" fontId="2" fillId="0" borderId="0" xfId="0" applyNumberFormat="1" applyFont="1" applyAlignment="1">
      <alignment horizontal="centerContinuous" vertical="center"/>
    </xf>
    <xf numFmtId="41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41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1" fillId="0" borderId="4" xfId="0" applyNumberFormat="1" applyFont="1" applyBorder="1" applyAlignment="1">
      <alignment vertical="center"/>
    </xf>
    <xf numFmtId="41" fontId="1" fillId="0" borderId="3" xfId="0" quotePrefix="1" applyNumberFormat="1" applyFont="1" applyBorder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41" fontId="1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41" fontId="1" fillId="0" borderId="3" xfId="0" applyNumberFormat="1" applyFont="1" applyBorder="1" applyAlignment="1">
      <alignment horizontal="right" vertical="center"/>
    </xf>
    <xf numFmtId="38" fontId="1" fillId="0" borderId="1" xfId="0" applyNumberFormat="1" applyFont="1" applyBorder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D4BEF8"/>
      <color rgb="FFFFCCFF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rindr Thitadilaka" id="{DC37AC78-8CCA-4388-95D9-233C6684F2EA}" userId="S::Sirindr.Thitadilaka@th.ey.com::6c5e89b1-f1f7-4e06-a7e0-8bbca61c30a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5" dT="2024-10-30T14:25:19.05" personId="{DC37AC78-8CCA-4388-95D9-233C6684F2EA}" id="{76A543E9-C17E-48CC-83A5-BAA7C6EF70A2}">
    <text>มีอย่างอื่นนอกจากอุปกรณ์ไหมคะ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showGridLines="0" view="pageBreakPreview" topLeftCell="A16" zoomScale="90" zoomScaleNormal="100" zoomScaleSheetLayoutView="90" workbookViewId="0">
      <selection activeCell="O36" sqref="O36"/>
    </sheetView>
  </sheetViews>
  <sheetFormatPr defaultColWidth="9.42578125" defaultRowHeight="23.25"/>
  <cols>
    <col min="1" max="1" width="9.42578125" style="82"/>
    <col min="2" max="2" width="36.28515625" style="82" customWidth="1"/>
    <col min="3" max="3" width="9.42578125" style="82"/>
    <col min="4" max="4" width="1.42578125" style="82" customWidth="1"/>
    <col min="5" max="5" width="15.42578125" style="52" customWidth="1"/>
    <col min="6" max="6" width="1.42578125" style="82" customWidth="1"/>
    <col min="7" max="7" width="15.42578125" style="82" customWidth="1"/>
    <col min="8" max="8" width="1.42578125" style="82" customWidth="1"/>
    <col min="9" max="9" width="15.42578125" style="82" customWidth="1"/>
    <col min="10" max="10" width="1.42578125" style="82" customWidth="1"/>
    <col min="11" max="11" width="15.42578125" style="82" customWidth="1"/>
    <col min="12" max="12" width="10.5703125" style="82" bestFit="1" customWidth="1"/>
    <col min="13" max="14" width="11.42578125" style="9" bestFit="1" customWidth="1"/>
    <col min="15" max="16384" width="9.42578125" style="82"/>
  </cols>
  <sheetData>
    <row r="1" spans="1:14" s="1" customFormat="1" ht="23.85" customHeight="1">
      <c r="A1" s="33" t="s">
        <v>0</v>
      </c>
      <c r="B1" s="63"/>
      <c r="C1" s="82"/>
      <c r="D1" s="85"/>
      <c r="E1" s="86"/>
      <c r="F1" s="37"/>
      <c r="G1" s="37"/>
      <c r="H1" s="37"/>
      <c r="I1" s="37"/>
      <c r="J1" s="63"/>
      <c r="K1" s="37"/>
      <c r="M1" s="9"/>
      <c r="N1" s="9"/>
    </row>
    <row r="2" spans="1:14" s="1" customFormat="1" ht="23.85" customHeight="1">
      <c r="A2" s="33" t="s">
        <v>165</v>
      </c>
      <c r="B2" s="63"/>
      <c r="C2" s="82"/>
      <c r="D2" s="85"/>
      <c r="E2" s="86"/>
      <c r="F2" s="37"/>
      <c r="G2" s="37"/>
      <c r="H2" s="37"/>
      <c r="I2" s="37"/>
      <c r="J2" s="63"/>
      <c r="K2" s="37"/>
      <c r="M2" s="9"/>
      <c r="N2" s="9"/>
    </row>
    <row r="3" spans="1:14" s="1" customFormat="1" ht="23.85" customHeight="1">
      <c r="A3" s="33" t="s">
        <v>197</v>
      </c>
      <c r="B3" s="63"/>
      <c r="C3" s="82"/>
      <c r="D3" s="85"/>
      <c r="E3" s="86"/>
      <c r="F3" s="37"/>
      <c r="G3" s="37"/>
      <c r="H3" s="37"/>
      <c r="I3" s="37"/>
      <c r="J3" s="63"/>
      <c r="K3" s="37"/>
      <c r="M3" s="9"/>
      <c r="N3" s="9"/>
    </row>
    <row r="4" spans="1:14" ht="23.85" customHeight="1">
      <c r="D4" s="87"/>
      <c r="E4" s="4"/>
      <c r="F4" s="43"/>
      <c r="G4" s="43"/>
      <c r="H4" s="43"/>
      <c r="I4" s="64"/>
      <c r="J4" s="62"/>
      <c r="K4" s="64" t="s">
        <v>1</v>
      </c>
      <c r="M4" s="10"/>
      <c r="N4" s="10"/>
    </row>
    <row r="5" spans="1:14" ht="23.85" customHeight="1">
      <c r="D5" s="87"/>
      <c r="E5" s="88"/>
      <c r="F5" s="45" t="s">
        <v>2</v>
      </c>
      <c r="G5" s="45"/>
      <c r="H5" s="43"/>
      <c r="I5" s="45"/>
      <c r="J5" s="89" t="s">
        <v>3</v>
      </c>
      <c r="K5" s="45"/>
      <c r="M5" s="10"/>
      <c r="N5" s="10"/>
    </row>
    <row r="6" spans="1:14" s="1" customFormat="1" ht="23.85" customHeight="1">
      <c r="A6" s="90"/>
      <c r="B6" s="82"/>
      <c r="C6" s="91" t="s">
        <v>4</v>
      </c>
      <c r="D6" s="82"/>
      <c r="E6" s="92" t="s">
        <v>198</v>
      </c>
      <c r="F6" s="43"/>
      <c r="G6" s="93" t="s">
        <v>160</v>
      </c>
      <c r="H6" s="43"/>
      <c r="I6" s="93" t="s">
        <v>198</v>
      </c>
      <c r="J6" s="43"/>
      <c r="K6" s="93" t="s">
        <v>160</v>
      </c>
      <c r="M6" s="9"/>
      <c r="N6" s="9"/>
    </row>
    <row r="7" spans="1:14" s="1" customFormat="1" ht="23.85" customHeight="1">
      <c r="A7" s="90"/>
      <c r="B7" s="82"/>
      <c r="D7" s="82"/>
      <c r="E7" s="94" t="s">
        <v>5</v>
      </c>
      <c r="F7" s="43"/>
      <c r="G7" s="68" t="s">
        <v>6</v>
      </c>
      <c r="H7" s="43"/>
      <c r="I7" s="68" t="s">
        <v>5</v>
      </c>
      <c r="J7" s="43"/>
      <c r="K7" s="68" t="s">
        <v>6</v>
      </c>
      <c r="M7" s="9"/>
      <c r="N7" s="9"/>
    </row>
    <row r="8" spans="1:14" s="1" customFormat="1" ht="23.85" customHeight="1">
      <c r="A8" s="90"/>
      <c r="B8" s="82"/>
      <c r="D8" s="82"/>
      <c r="E8" s="94" t="s">
        <v>7</v>
      </c>
      <c r="F8" s="43"/>
      <c r="G8" s="68"/>
      <c r="H8" s="43"/>
      <c r="I8" s="68" t="s">
        <v>7</v>
      </c>
      <c r="J8" s="43"/>
      <c r="K8" s="68"/>
      <c r="M8" s="9"/>
      <c r="N8" s="9"/>
    </row>
    <row r="9" spans="1:14" s="1" customFormat="1" ht="23.85" customHeight="1">
      <c r="A9" s="90" t="s">
        <v>8</v>
      </c>
      <c r="C9" s="95"/>
      <c r="D9" s="95"/>
      <c r="E9" s="52"/>
      <c r="F9" s="51"/>
      <c r="G9" s="51"/>
      <c r="H9" s="51"/>
      <c r="I9" s="51"/>
      <c r="K9" s="51"/>
      <c r="M9" s="9"/>
      <c r="N9" s="9"/>
    </row>
    <row r="10" spans="1:14" s="1" customFormat="1" ht="23.85" customHeight="1">
      <c r="A10" s="90" t="s">
        <v>9</v>
      </c>
      <c r="B10" s="90"/>
      <c r="C10" s="95"/>
      <c r="D10" s="2"/>
      <c r="E10" s="52"/>
      <c r="F10" s="51"/>
      <c r="G10" s="51"/>
      <c r="H10" s="51"/>
      <c r="I10" s="51"/>
      <c r="K10" s="51"/>
      <c r="M10" s="9"/>
      <c r="N10" s="9"/>
    </row>
    <row r="11" spans="1:14" s="1" customFormat="1" ht="23.1" customHeight="1">
      <c r="A11" s="96" t="s">
        <v>10</v>
      </c>
      <c r="C11" s="2"/>
      <c r="D11" s="2"/>
      <c r="E11" s="3">
        <v>25938</v>
      </c>
      <c r="F11" s="3"/>
      <c r="G11" s="3">
        <v>34474</v>
      </c>
      <c r="H11" s="3"/>
      <c r="I11" s="3">
        <v>2159</v>
      </c>
      <c r="J11" s="3"/>
      <c r="K11" s="3">
        <v>3268</v>
      </c>
      <c r="M11" s="9"/>
      <c r="N11" s="9"/>
    </row>
    <row r="12" spans="1:14" s="1" customFormat="1" ht="23.85" customHeight="1">
      <c r="A12" s="97" t="s">
        <v>11</v>
      </c>
      <c r="C12" s="2" t="s">
        <v>12</v>
      </c>
      <c r="D12" s="2"/>
      <c r="E12" s="3">
        <v>278905</v>
      </c>
      <c r="F12" s="3"/>
      <c r="G12" s="3">
        <v>271865</v>
      </c>
      <c r="H12" s="3"/>
      <c r="I12" s="3">
        <v>17528</v>
      </c>
      <c r="J12" s="3"/>
      <c r="K12" s="3">
        <v>11376</v>
      </c>
      <c r="M12" s="9"/>
      <c r="N12" s="9"/>
    </row>
    <row r="13" spans="1:14" s="1" customFormat="1" ht="23.85" customHeight="1">
      <c r="A13" s="97" t="s">
        <v>13</v>
      </c>
      <c r="C13" s="2">
        <v>4</v>
      </c>
      <c r="D13" s="2"/>
      <c r="E13" s="3">
        <v>197095</v>
      </c>
      <c r="F13" s="3"/>
      <c r="G13" s="3">
        <v>247351</v>
      </c>
      <c r="H13" s="3"/>
      <c r="I13" s="3">
        <v>971</v>
      </c>
      <c r="J13" s="3"/>
      <c r="K13" s="3">
        <v>941</v>
      </c>
      <c r="M13" s="9"/>
      <c r="N13" s="9"/>
    </row>
    <row r="14" spans="1:14" s="1" customFormat="1" ht="23.85" customHeight="1">
      <c r="A14" s="97" t="s">
        <v>14</v>
      </c>
      <c r="C14" s="2">
        <v>2</v>
      </c>
      <c r="D14" s="2"/>
      <c r="E14" s="3">
        <v>0</v>
      </c>
      <c r="F14" s="3"/>
      <c r="G14" s="3">
        <v>0</v>
      </c>
      <c r="H14" s="3"/>
      <c r="I14" s="3">
        <v>695058</v>
      </c>
      <c r="J14" s="3"/>
      <c r="K14" s="3">
        <v>759760</v>
      </c>
      <c r="M14" s="9"/>
      <c r="N14" s="9"/>
    </row>
    <row r="15" spans="1:14" s="1" customFormat="1" ht="23.85" customHeight="1">
      <c r="A15" s="97" t="s">
        <v>204</v>
      </c>
      <c r="C15" s="2"/>
      <c r="D15" s="2"/>
      <c r="E15" s="3">
        <v>262740</v>
      </c>
      <c r="F15" s="3"/>
      <c r="G15" s="3">
        <v>0</v>
      </c>
      <c r="H15" s="3"/>
      <c r="I15" s="3">
        <v>250088</v>
      </c>
      <c r="J15" s="3"/>
      <c r="K15" s="3">
        <v>0</v>
      </c>
      <c r="M15" s="9"/>
      <c r="N15" s="9"/>
    </row>
    <row r="16" spans="1:14" s="1" customFormat="1" ht="23.85" customHeight="1">
      <c r="A16" s="97" t="s">
        <v>206</v>
      </c>
      <c r="C16" s="2"/>
      <c r="D16" s="2"/>
      <c r="E16" s="3">
        <v>793</v>
      </c>
      <c r="F16" s="3"/>
      <c r="G16" s="3">
        <v>0</v>
      </c>
      <c r="H16" s="3"/>
      <c r="I16" s="3">
        <v>0</v>
      </c>
      <c r="J16" s="3"/>
      <c r="K16" s="3">
        <v>0</v>
      </c>
      <c r="M16" s="9"/>
      <c r="N16" s="9"/>
    </row>
    <row r="17" spans="1:17" s="1" customFormat="1" ht="23.85" customHeight="1">
      <c r="A17" s="97" t="s">
        <v>15</v>
      </c>
      <c r="C17" s="95"/>
      <c r="D17" s="2"/>
      <c r="E17" s="3">
        <v>36605</v>
      </c>
      <c r="F17" s="3"/>
      <c r="G17" s="3">
        <v>38412</v>
      </c>
      <c r="H17" s="3"/>
      <c r="I17" s="3">
        <v>12232</v>
      </c>
      <c r="J17" s="3"/>
      <c r="K17" s="3">
        <v>11846</v>
      </c>
      <c r="M17" s="9"/>
      <c r="N17" s="9"/>
    </row>
    <row r="18" spans="1:17" s="1" customFormat="1" ht="23.85" customHeight="1">
      <c r="A18" s="90" t="s">
        <v>16</v>
      </c>
      <c r="C18" s="95"/>
      <c r="D18" s="2"/>
      <c r="E18" s="98">
        <f>SUM(E11:E17)</f>
        <v>802076</v>
      </c>
      <c r="F18" s="3"/>
      <c r="G18" s="98">
        <f>SUM(G11:G17)</f>
        <v>592102</v>
      </c>
      <c r="H18" s="3"/>
      <c r="I18" s="98">
        <f>SUM(I11:I17)</f>
        <v>978036</v>
      </c>
      <c r="J18" s="3"/>
      <c r="K18" s="98">
        <f>SUM(K11:K17)</f>
        <v>787191</v>
      </c>
      <c r="M18" s="9"/>
      <c r="N18" s="9"/>
    </row>
    <row r="19" spans="1:17" s="1" customFormat="1" ht="23.85" customHeight="1">
      <c r="A19" s="90" t="s">
        <v>17</v>
      </c>
      <c r="C19" s="95"/>
      <c r="D19" s="2"/>
      <c r="E19" s="3"/>
      <c r="F19" s="3"/>
      <c r="G19" s="3"/>
      <c r="H19" s="3"/>
      <c r="I19" s="3"/>
      <c r="J19" s="3"/>
      <c r="K19" s="3"/>
      <c r="M19" s="9"/>
      <c r="N19" s="9"/>
    </row>
    <row r="20" spans="1:17" s="1" customFormat="1" ht="23.85" customHeight="1">
      <c r="A20" s="1" t="s">
        <v>18</v>
      </c>
      <c r="C20" s="2">
        <v>5</v>
      </c>
      <c r="D20" s="2"/>
      <c r="E20" s="4">
        <v>10464029</v>
      </c>
      <c r="F20" s="3"/>
      <c r="G20" s="3">
        <v>9237908</v>
      </c>
      <c r="H20" s="3"/>
      <c r="I20" s="3">
        <v>9947956</v>
      </c>
      <c r="J20" s="3"/>
      <c r="K20" s="3">
        <v>8780878</v>
      </c>
      <c r="M20" s="9"/>
      <c r="N20" s="9"/>
    </row>
    <row r="21" spans="1:17" s="1" customFormat="1" ht="23.85" customHeight="1">
      <c r="A21" s="1" t="s">
        <v>19</v>
      </c>
      <c r="C21" s="2">
        <v>6</v>
      </c>
      <c r="D21" s="2"/>
      <c r="E21" s="4">
        <v>0</v>
      </c>
      <c r="F21" s="3"/>
      <c r="G21" s="4">
        <v>0</v>
      </c>
      <c r="H21" s="3"/>
      <c r="I21" s="4">
        <v>415043</v>
      </c>
      <c r="J21" s="3"/>
      <c r="K21" s="4">
        <v>415043</v>
      </c>
      <c r="M21" s="9"/>
      <c r="N21" s="9"/>
    </row>
    <row r="22" spans="1:17" s="1" customFormat="1" ht="23.85" customHeight="1">
      <c r="A22" s="1" t="s">
        <v>20</v>
      </c>
      <c r="C22" s="2">
        <v>7</v>
      </c>
      <c r="D22" s="2"/>
      <c r="E22" s="3">
        <v>335688</v>
      </c>
      <c r="F22" s="3"/>
      <c r="G22" s="3">
        <v>319326</v>
      </c>
      <c r="H22" s="3"/>
      <c r="I22" s="3">
        <v>8372</v>
      </c>
      <c r="J22" s="3"/>
      <c r="K22" s="3">
        <v>8372</v>
      </c>
      <c r="M22" s="9"/>
      <c r="N22" s="9"/>
      <c r="Q22" s="97"/>
    </row>
    <row r="23" spans="1:17" s="1" customFormat="1" ht="23.85" customHeight="1">
      <c r="A23" s="1" t="s">
        <v>21</v>
      </c>
      <c r="C23" s="2">
        <v>8</v>
      </c>
      <c r="D23" s="2"/>
      <c r="E23" s="3">
        <v>389541</v>
      </c>
      <c r="F23" s="3"/>
      <c r="G23" s="3">
        <v>401159</v>
      </c>
      <c r="H23" s="3"/>
      <c r="I23" s="3">
        <v>130817</v>
      </c>
      <c r="J23" s="3"/>
      <c r="K23" s="3">
        <v>131955</v>
      </c>
      <c r="M23" s="9"/>
      <c r="N23" s="9"/>
    </row>
    <row r="24" spans="1:17" s="1" customFormat="1" ht="23.85" customHeight="1">
      <c r="A24" s="1" t="s">
        <v>22</v>
      </c>
      <c r="C24" s="2"/>
      <c r="D24" s="2"/>
      <c r="E24" s="3">
        <v>821</v>
      </c>
      <c r="F24" s="3"/>
      <c r="G24" s="3">
        <v>787</v>
      </c>
      <c r="H24" s="3"/>
      <c r="I24" s="3">
        <v>821</v>
      </c>
      <c r="J24" s="3"/>
      <c r="K24" s="3">
        <v>787</v>
      </c>
      <c r="M24" s="9"/>
      <c r="N24" s="9"/>
    </row>
    <row r="25" spans="1:17" s="1" customFormat="1" ht="23.85" customHeight="1">
      <c r="A25" s="1" t="s">
        <v>23</v>
      </c>
      <c r="C25" s="95"/>
      <c r="D25" s="2"/>
      <c r="E25" s="3">
        <v>10504</v>
      </c>
      <c r="F25" s="3"/>
      <c r="G25" s="3">
        <v>6664</v>
      </c>
      <c r="H25" s="3"/>
      <c r="I25" s="3">
        <v>5703</v>
      </c>
      <c r="J25" s="3"/>
      <c r="K25" s="3">
        <v>4634</v>
      </c>
      <c r="M25" s="9"/>
      <c r="N25" s="9"/>
    </row>
    <row r="26" spans="1:17" s="1" customFormat="1" ht="23.85" customHeight="1">
      <c r="A26" s="1" t="s">
        <v>24</v>
      </c>
      <c r="C26" s="2"/>
      <c r="D26" s="2"/>
      <c r="E26" s="3">
        <v>3613</v>
      </c>
      <c r="F26" s="3"/>
      <c r="G26" s="3">
        <v>5300</v>
      </c>
      <c r="H26" s="3"/>
      <c r="I26" s="3">
        <v>0</v>
      </c>
      <c r="J26" s="3"/>
      <c r="K26" s="3">
        <v>0</v>
      </c>
      <c r="M26" s="9"/>
      <c r="N26" s="9"/>
    </row>
    <row r="27" spans="1:17" s="1" customFormat="1" ht="23.85" customHeight="1">
      <c r="A27" s="1" t="s">
        <v>25</v>
      </c>
      <c r="C27" s="2">
        <v>6</v>
      </c>
      <c r="D27" s="2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M27" s="9"/>
      <c r="N27" s="9"/>
    </row>
    <row r="28" spans="1:17" s="1" customFormat="1" ht="23.85" customHeight="1">
      <c r="A28" s="1" t="s">
        <v>26</v>
      </c>
      <c r="C28" s="95"/>
      <c r="D28" s="2"/>
      <c r="E28" s="3">
        <v>2397</v>
      </c>
      <c r="F28" s="3"/>
      <c r="G28" s="3">
        <v>4631</v>
      </c>
      <c r="H28" s="3"/>
      <c r="I28" s="3">
        <v>0</v>
      </c>
      <c r="J28" s="3"/>
      <c r="K28" s="3">
        <v>0</v>
      </c>
      <c r="M28" s="9"/>
      <c r="N28" s="9"/>
    </row>
    <row r="29" spans="1:17" s="1" customFormat="1" ht="23.85" customHeight="1">
      <c r="A29" s="90" t="s">
        <v>27</v>
      </c>
      <c r="C29" s="95"/>
      <c r="D29" s="2"/>
      <c r="E29" s="98">
        <f>SUM(E20:E28)</f>
        <v>11206593</v>
      </c>
      <c r="F29" s="3"/>
      <c r="G29" s="98">
        <f>SUM(G20:G28)</f>
        <v>9975775</v>
      </c>
      <c r="H29" s="3"/>
      <c r="I29" s="98">
        <f>SUM(I20:I28)</f>
        <v>10508712</v>
      </c>
      <c r="J29" s="3"/>
      <c r="K29" s="98">
        <f>SUM(K20:K28)</f>
        <v>9341669</v>
      </c>
      <c r="M29" s="9"/>
      <c r="N29" s="9"/>
    </row>
    <row r="30" spans="1:17" s="1" customFormat="1" ht="23.85" customHeight="1" thickBot="1">
      <c r="A30" s="90" t="s">
        <v>28</v>
      </c>
      <c r="C30" s="95"/>
      <c r="D30" s="2"/>
      <c r="E30" s="60">
        <f>SUM(E18,E29)</f>
        <v>12008669</v>
      </c>
      <c r="F30" s="52"/>
      <c r="G30" s="60">
        <f>SUM(G18,G29)</f>
        <v>10567877</v>
      </c>
      <c r="H30" s="52"/>
      <c r="I30" s="60">
        <f>SUM(I18,I29)</f>
        <v>11486748</v>
      </c>
      <c r="J30" s="52"/>
      <c r="K30" s="60">
        <f>SUM(K18,K29)</f>
        <v>10128860</v>
      </c>
      <c r="M30" s="9"/>
      <c r="N30" s="9"/>
    </row>
    <row r="31" spans="1:17" s="1" customFormat="1" ht="23.85" customHeight="1" thickTop="1">
      <c r="C31" s="95"/>
      <c r="D31" s="2"/>
      <c r="E31" s="52"/>
      <c r="F31" s="51"/>
      <c r="G31" s="51"/>
      <c r="H31" s="51"/>
      <c r="I31" s="51"/>
      <c r="K31" s="51"/>
      <c r="M31" s="9"/>
      <c r="N31" s="9"/>
    </row>
    <row r="32" spans="1:17" s="1" customFormat="1" ht="23.85" customHeight="1">
      <c r="A32" s="1" t="s">
        <v>144</v>
      </c>
      <c r="C32" s="95"/>
      <c r="D32" s="2"/>
      <c r="E32" s="52"/>
      <c r="F32" s="51"/>
      <c r="G32" s="51"/>
      <c r="H32" s="51"/>
      <c r="I32" s="51"/>
      <c r="K32" s="51"/>
      <c r="M32" s="9"/>
      <c r="N32" s="9"/>
    </row>
    <row r="33" spans="1:14" s="1" customFormat="1" ht="23.85" customHeight="1">
      <c r="C33" s="95"/>
      <c r="D33" s="2"/>
      <c r="E33" s="52"/>
      <c r="F33" s="51"/>
      <c r="G33" s="51"/>
      <c r="H33" s="51"/>
      <c r="I33" s="51"/>
      <c r="K33" s="51"/>
      <c r="M33" s="9"/>
      <c r="N33" s="9"/>
    </row>
    <row r="34" spans="1:14" s="1" customFormat="1" ht="23.85" customHeight="1">
      <c r="A34" s="33" t="s">
        <v>0</v>
      </c>
      <c r="B34" s="63"/>
      <c r="C34" s="82"/>
      <c r="D34" s="85"/>
      <c r="E34" s="86"/>
      <c r="F34" s="37"/>
      <c r="G34" s="37"/>
      <c r="H34" s="37"/>
      <c r="I34" s="37"/>
      <c r="J34" s="63"/>
      <c r="K34" s="37"/>
      <c r="M34" s="9"/>
      <c r="N34" s="9"/>
    </row>
    <row r="35" spans="1:14" s="1" customFormat="1" ht="23.85" customHeight="1">
      <c r="A35" s="33" t="s">
        <v>164</v>
      </c>
      <c r="B35" s="63"/>
      <c r="C35" s="82"/>
      <c r="D35" s="85"/>
      <c r="E35" s="86"/>
      <c r="F35" s="37"/>
      <c r="G35" s="37"/>
      <c r="H35" s="37"/>
      <c r="I35" s="37"/>
      <c r="J35" s="63"/>
      <c r="K35" s="37"/>
      <c r="M35" s="9"/>
      <c r="N35" s="9"/>
    </row>
    <row r="36" spans="1:14" s="1" customFormat="1" ht="23.85" customHeight="1">
      <c r="A36" s="33" t="s">
        <v>197</v>
      </c>
      <c r="B36" s="63"/>
      <c r="C36" s="82"/>
      <c r="D36" s="85"/>
      <c r="E36" s="86"/>
      <c r="F36" s="37"/>
      <c r="G36" s="37"/>
      <c r="H36" s="37"/>
      <c r="I36" s="37"/>
      <c r="J36" s="63"/>
      <c r="K36" s="37"/>
      <c r="M36" s="9"/>
      <c r="N36" s="9"/>
    </row>
    <row r="37" spans="1:14" ht="23.85" customHeight="1">
      <c r="D37" s="87"/>
      <c r="E37" s="4"/>
      <c r="F37" s="43"/>
      <c r="G37" s="43"/>
      <c r="H37" s="43"/>
      <c r="I37" s="64"/>
      <c r="J37" s="62"/>
      <c r="K37" s="64" t="s">
        <v>1</v>
      </c>
    </row>
    <row r="38" spans="1:14" ht="23.85" customHeight="1">
      <c r="D38" s="87"/>
      <c r="E38" s="88"/>
      <c r="F38" s="45" t="s">
        <v>2</v>
      </c>
      <c r="G38" s="45"/>
      <c r="H38" s="43"/>
      <c r="I38" s="45"/>
      <c r="J38" s="89" t="s">
        <v>3</v>
      </c>
      <c r="K38" s="45"/>
    </row>
    <row r="39" spans="1:14" s="1" customFormat="1" ht="23.85" customHeight="1">
      <c r="A39" s="90"/>
      <c r="B39" s="82"/>
      <c r="C39" s="89" t="s">
        <v>4</v>
      </c>
      <c r="D39" s="82"/>
      <c r="E39" s="92" t="s">
        <v>198</v>
      </c>
      <c r="F39" s="43"/>
      <c r="G39" s="93" t="s">
        <v>160</v>
      </c>
      <c r="H39" s="43"/>
      <c r="I39" s="93" t="s">
        <v>198</v>
      </c>
      <c r="J39" s="43"/>
      <c r="K39" s="93" t="s">
        <v>160</v>
      </c>
      <c r="M39" s="9"/>
      <c r="N39" s="9"/>
    </row>
    <row r="40" spans="1:14" s="1" customFormat="1" ht="23.85" customHeight="1">
      <c r="A40" s="90"/>
      <c r="B40" s="82"/>
      <c r="D40" s="82"/>
      <c r="E40" s="94" t="s">
        <v>5</v>
      </c>
      <c r="F40" s="43"/>
      <c r="G40" s="68" t="s">
        <v>6</v>
      </c>
      <c r="H40" s="43"/>
      <c r="I40" s="68" t="s">
        <v>5</v>
      </c>
      <c r="J40" s="43"/>
      <c r="K40" s="68" t="s">
        <v>6</v>
      </c>
      <c r="M40" s="9"/>
      <c r="N40" s="9"/>
    </row>
    <row r="41" spans="1:14" s="1" customFormat="1" ht="23.85" customHeight="1">
      <c r="A41" s="90"/>
      <c r="B41" s="82"/>
      <c r="D41" s="82"/>
      <c r="E41" s="94" t="s">
        <v>7</v>
      </c>
      <c r="F41" s="43"/>
      <c r="G41" s="68"/>
      <c r="H41" s="43"/>
      <c r="I41" s="68" t="s">
        <v>7</v>
      </c>
      <c r="J41" s="43"/>
      <c r="K41" s="68"/>
      <c r="M41" s="9"/>
      <c r="N41" s="9"/>
    </row>
    <row r="42" spans="1:14" s="1" customFormat="1" ht="23.85" customHeight="1">
      <c r="A42" s="33" t="s">
        <v>29</v>
      </c>
      <c r="C42" s="95"/>
      <c r="D42" s="95"/>
      <c r="E42" s="4"/>
      <c r="F42" s="43"/>
      <c r="G42" s="43"/>
      <c r="H42" s="43"/>
      <c r="I42" s="43"/>
      <c r="J42" s="65"/>
      <c r="K42" s="43"/>
      <c r="M42" s="9"/>
      <c r="N42" s="9"/>
    </row>
    <row r="43" spans="1:14" s="1" customFormat="1" ht="23.85" customHeight="1">
      <c r="A43" s="90" t="s">
        <v>30</v>
      </c>
      <c r="C43" s="95"/>
      <c r="D43" s="2"/>
      <c r="E43" s="52"/>
      <c r="F43" s="51"/>
      <c r="G43" s="51"/>
      <c r="H43" s="51"/>
      <c r="I43" s="51"/>
      <c r="K43" s="51"/>
      <c r="M43" s="9"/>
      <c r="N43" s="9"/>
    </row>
    <row r="44" spans="1:14" s="1" customFormat="1" ht="23.85" customHeight="1">
      <c r="A44" s="96" t="s">
        <v>31</v>
      </c>
      <c r="C44" s="2">
        <v>9</v>
      </c>
      <c r="D44" s="2"/>
      <c r="E44" s="52">
        <v>450000</v>
      </c>
      <c r="F44" s="52"/>
      <c r="G44" s="52">
        <v>875000</v>
      </c>
      <c r="H44" s="52"/>
      <c r="I44" s="52">
        <v>450000</v>
      </c>
      <c r="J44" s="52"/>
      <c r="K44" s="52">
        <v>875000</v>
      </c>
      <c r="M44" s="9"/>
      <c r="N44" s="9"/>
    </row>
    <row r="45" spans="1:14" s="1" customFormat="1" ht="23.85" customHeight="1">
      <c r="A45" s="96" t="s">
        <v>32</v>
      </c>
      <c r="C45" s="2">
        <v>2</v>
      </c>
      <c r="D45" s="2"/>
      <c r="E45" s="52">
        <v>0</v>
      </c>
      <c r="F45" s="52"/>
      <c r="G45" s="52">
        <v>0</v>
      </c>
      <c r="H45" s="52"/>
      <c r="I45" s="52">
        <v>180</v>
      </c>
      <c r="J45" s="52"/>
      <c r="K45" s="52">
        <v>190</v>
      </c>
      <c r="M45" s="9"/>
      <c r="N45" s="9"/>
    </row>
    <row r="46" spans="1:14" s="1" customFormat="1" ht="23.85" customHeight="1">
      <c r="A46" s="96" t="s">
        <v>33</v>
      </c>
      <c r="C46" s="2">
        <v>2</v>
      </c>
      <c r="D46" s="2"/>
      <c r="E46" s="52">
        <v>148671</v>
      </c>
      <c r="F46" s="52"/>
      <c r="G46" s="52">
        <v>103592</v>
      </c>
      <c r="H46" s="52"/>
      <c r="I46" s="52">
        <v>9277</v>
      </c>
      <c r="J46" s="52"/>
      <c r="K46" s="52">
        <v>6768</v>
      </c>
      <c r="M46" s="9"/>
      <c r="N46" s="9"/>
    </row>
    <row r="47" spans="1:14" s="1" customFormat="1" ht="23.85" customHeight="1">
      <c r="A47" s="96" t="s">
        <v>34</v>
      </c>
      <c r="C47" s="2"/>
      <c r="D47" s="2"/>
      <c r="E47" s="52"/>
      <c r="F47" s="52"/>
      <c r="G47" s="52"/>
      <c r="H47" s="52"/>
      <c r="I47" s="52"/>
      <c r="J47" s="52"/>
      <c r="K47" s="52"/>
      <c r="M47" s="9"/>
      <c r="N47" s="9"/>
    </row>
    <row r="48" spans="1:14" s="1" customFormat="1" ht="23.85" customHeight="1">
      <c r="A48" s="96" t="s">
        <v>35</v>
      </c>
      <c r="C48" s="2"/>
      <c r="D48" s="2"/>
      <c r="E48" s="52">
        <v>4085</v>
      </c>
      <c r="F48" s="52"/>
      <c r="G48" s="52">
        <v>602</v>
      </c>
      <c r="H48" s="52"/>
      <c r="I48" s="52">
        <v>1021</v>
      </c>
      <c r="J48" s="52"/>
      <c r="K48" s="52">
        <v>0</v>
      </c>
      <c r="M48" s="9"/>
      <c r="N48" s="9"/>
    </row>
    <row r="49" spans="1:14" s="1" customFormat="1" ht="23.85" customHeight="1">
      <c r="A49" s="97" t="s">
        <v>36</v>
      </c>
      <c r="C49" s="2"/>
      <c r="D49" s="2"/>
      <c r="E49" s="52">
        <v>0</v>
      </c>
      <c r="F49" s="52"/>
      <c r="G49" s="4">
        <v>206</v>
      </c>
      <c r="H49" s="52"/>
      <c r="I49" s="4">
        <v>0</v>
      </c>
      <c r="J49" s="52"/>
      <c r="K49" s="4">
        <v>0</v>
      </c>
      <c r="M49" s="9"/>
      <c r="N49" s="9"/>
    </row>
    <row r="50" spans="1:14" s="1" customFormat="1" ht="23.85" customHeight="1">
      <c r="A50" s="97" t="s">
        <v>37</v>
      </c>
      <c r="C50" s="95"/>
      <c r="D50" s="2"/>
      <c r="E50" s="54">
        <v>21145</v>
      </c>
      <c r="F50" s="52"/>
      <c r="G50" s="88">
        <v>25831</v>
      </c>
      <c r="H50" s="52"/>
      <c r="I50" s="88">
        <v>1758</v>
      </c>
      <c r="J50" s="52"/>
      <c r="K50" s="88">
        <v>1766</v>
      </c>
      <c r="M50" s="9"/>
      <c r="N50" s="9"/>
    </row>
    <row r="51" spans="1:14" s="1" customFormat="1" ht="23.85" customHeight="1">
      <c r="A51" s="90" t="s">
        <v>38</v>
      </c>
      <c r="C51" s="95"/>
      <c r="D51" s="2"/>
      <c r="E51" s="54">
        <f>SUM(E44:E50)</f>
        <v>623901</v>
      </c>
      <c r="F51" s="52"/>
      <c r="G51" s="54">
        <f>SUM(G44:G50)</f>
        <v>1005231</v>
      </c>
      <c r="H51" s="52"/>
      <c r="I51" s="54">
        <f>SUM(I44:I50)</f>
        <v>462236</v>
      </c>
      <c r="J51" s="52"/>
      <c r="K51" s="54">
        <f>SUM(K44:K50)</f>
        <v>883724</v>
      </c>
      <c r="M51" s="9"/>
      <c r="N51" s="9"/>
    </row>
    <row r="52" spans="1:14" s="1" customFormat="1" ht="23.85" customHeight="1">
      <c r="A52" s="90" t="s">
        <v>39</v>
      </c>
      <c r="C52" s="95"/>
      <c r="D52" s="2"/>
      <c r="E52" s="52"/>
      <c r="F52" s="52"/>
      <c r="G52" s="52"/>
      <c r="H52" s="52"/>
      <c r="I52" s="52"/>
      <c r="J52" s="52"/>
      <c r="K52" s="52"/>
      <c r="M52" s="9"/>
      <c r="N52" s="9"/>
    </row>
    <row r="53" spans="1:14" s="1" customFormat="1" ht="23.85" customHeight="1">
      <c r="A53" s="1" t="s">
        <v>40</v>
      </c>
      <c r="C53" s="95"/>
      <c r="D53" s="2"/>
      <c r="E53" s="52">
        <v>17136</v>
      </c>
      <c r="F53" s="52"/>
      <c r="G53" s="52">
        <v>33571</v>
      </c>
      <c r="H53" s="52"/>
      <c r="I53" s="52">
        <v>937</v>
      </c>
      <c r="J53" s="52"/>
      <c r="K53" s="52">
        <v>8678</v>
      </c>
      <c r="M53" s="9"/>
      <c r="N53" s="9"/>
    </row>
    <row r="54" spans="1:14" s="1" customFormat="1" ht="23.85" customHeight="1">
      <c r="A54" s="96" t="s">
        <v>41</v>
      </c>
      <c r="C54" s="95"/>
      <c r="D54" s="2"/>
      <c r="E54" s="52"/>
      <c r="F54" s="52"/>
      <c r="G54" s="52"/>
      <c r="H54" s="52"/>
      <c r="I54" s="52"/>
      <c r="J54" s="52"/>
      <c r="K54" s="52"/>
      <c r="M54" s="9"/>
      <c r="N54" s="9"/>
    </row>
    <row r="55" spans="1:14" s="1" customFormat="1" ht="23.85" customHeight="1">
      <c r="A55" s="1" t="s">
        <v>42</v>
      </c>
      <c r="C55" s="2"/>
      <c r="D55" s="2"/>
      <c r="E55" s="52">
        <v>10961</v>
      </c>
      <c r="F55" s="52"/>
      <c r="G55" s="52">
        <v>7758</v>
      </c>
      <c r="H55" s="52"/>
      <c r="I55" s="52">
        <v>101</v>
      </c>
      <c r="J55" s="52"/>
      <c r="K55" s="52">
        <v>0</v>
      </c>
      <c r="M55" s="9"/>
      <c r="N55" s="9"/>
    </row>
    <row r="56" spans="1:14" s="1" customFormat="1" ht="23.85" customHeight="1">
      <c r="A56" s="1" t="s">
        <v>156</v>
      </c>
      <c r="C56" s="2"/>
      <c r="D56" s="2"/>
      <c r="E56" s="52">
        <v>1795268</v>
      </c>
      <c r="F56" s="52"/>
      <c r="G56" s="52">
        <v>1548417</v>
      </c>
      <c r="H56" s="52"/>
      <c r="I56" s="52">
        <v>1720437</v>
      </c>
      <c r="J56" s="52"/>
      <c r="K56" s="52">
        <v>1485450</v>
      </c>
      <c r="M56" s="9"/>
      <c r="N56" s="9"/>
    </row>
    <row r="57" spans="1:14" s="1" customFormat="1" ht="23.85" customHeight="1">
      <c r="A57" s="1" t="s">
        <v>43</v>
      </c>
      <c r="C57" s="95"/>
      <c r="D57" s="2"/>
      <c r="E57" s="54">
        <v>3653</v>
      </c>
      <c r="F57" s="52"/>
      <c r="G57" s="54">
        <v>3653</v>
      </c>
      <c r="H57" s="52"/>
      <c r="I57" s="54">
        <v>3653</v>
      </c>
      <c r="J57" s="52"/>
      <c r="K57" s="54">
        <v>3653</v>
      </c>
      <c r="M57" s="9"/>
      <c r="N57" s="9"/>
    </row>
    <row r="58" spans="1:14" s="1" customFormat="1" ht="23.85" customHeight="1">
      <c r="A58" s="90" t="s">
        <v>44</v>
      </c>
      <c r="C58" s="95"/>
      <c r="D58" s="2"/>
      <c r="E58" s="54">
        <f>SUM(E53:E57)</f>
        <v>1827018</v>
      </c>
      <c r="F58" s="52"/>
      <c r="G58" s="54">
        <f>SUM(G53:G57)</f>
        <v>1593399</v>
      </c>
      <c r="H58" s="52"/>
      <c r="I58" s="54">
        <f>SUM(I53:I57)</f>
        <v>1725128</v>
      </c>
      <c r="J58" s="52"/>
      <c r="K58" s="54">
        <f>SUM(K53:K57)</f>
        <v>1497781</v>
      </c>
      <c r="M58" s="9"/>
      <c r="N58" s="9"/>
    </row>
    <row r="59" spans="1:14" s="1" customFormat="1" ht="23.85" customHeight="1">
      <c r="A59" s="90" t="s">
        <v>45</v>
      </c>
      <c r="C59" s="95"/>
      <c r="D59" s="2"/>
      <c r="E59" s="54">
        <f>SUM(E51,E58)</f>
        <v>2450919</v>
      </c>
      <c r="F59" s="52"/>
      <c r="G59" s="54">
        <f>SUM(G51,G58)</f>
        <v>2598630</v>
      </c>
      <c r="H59" s="52"/>
      <c r="I59" s="54">
        <f>SUM(I51,I58)</f>
        <v>2187364</v>
      </c>
      <c r="J59" s="52"/>
      <c r="K59" s="54">
        <f>SUM(K51,K58)</f>
        <v>2381505</v>
      </c>
      <c r="M59" s="9"/>
      <c r="N59" s="9"/>
    </row>
    <row r="60" spans="1:14" s="1" customFormat="1" ht="23.85" customHeight="1">
      <c r="C60" s="95"/>
      <c r="D60" s="2"/>
      <c r="E60" s="52"/>
      <c r="F60" s="51"/>
      <c r="G60" s="51"/>
      <c r="H60" s="51"/>
      <c r="I60" s="51"/>
      <c r="K60" s="51"/>
      <c r="M60" s="9"/>
      <c r="N60" s="9"/>
    </row>
    <row r="61" spans="1:14" s="1" customFormat="1" ht="23.85" customHeight="1">
      <c r="A61" s="1" t="s">
        <v>144</v>
      </c>
      <c r="C61" s="95"/>
      <c r="D61" s="2"/>
      <c r="E61" s="52"/>
      <c r="F61" s="51"/>
      <c r="G61" s="51"/>
      <c r="H61" s="51"/>
      <c r="I61" s="51"/>
      <c r="K61" s="51"/>
      <c r="M61" s="9"/>
      <c r="N61" s="9"/>
    </row>
    <row r="62" spans="1:14" s="1" customFormat="1" ht="23.85" customHeight="1">
      <c r="C62" s="95"/>
      <c r="D62" s="2"/>
      <c r="E62" s="52"/>
      <c r="F62" s="51"/>
      <c r="G62" s="51"/>
      <c r="H62" s="51"/>
      <c r="I62" s="51"/>
      <c r="K62" s="51"/>
      <c r="M62" s="9"/>
      <c r="N62" s="9"/>
    </row>
    <row r="63" spans="1:14" s="1" customFormat="1" ht="23.85" customHeight="1">
      <c r="A63" s="33" t="s">
        <v>0</v>
      </c>
      <c r="B63" s="63"/>
      <c r="C63" s="82"/>
      <c r="D63" s="85"/>
      <c r="E63" s="86"/>
      <c r="F63" s="37"/>
      <c r="G63" s="37"/>
      <c r="H63" s="37"/>
      <c r="I63" s="37"/>
      <c r="J63" s="63"/>
      <c r="K63" s="37"/>
      <c r="M63" s="9"/>
      <c r="N63" s="9"/>
    </row>
    <row r="64" spans="1:14" s="1" customFormat="1" ht="23.85" customHeight="1">
      <c r="A64" s="33" t="s">
        <v>164</v>
      </c>
      <c r="B64" s="63"/>
      <c r="C64" s="82"/>
      <c r="D64" s="85"/>
      <c r="E64" s="86"/>
      <c r="F64" s="37"/>
      <c r="G64" s="37"/>
      <c r="H64" s="37"/>
      <c r="I64" s="37"/>
      <c r="J64" s="63"/>
      <c r="K64" s="37"/>
      <c r="M64" s="9"/>
      <c r="N64" s="9"/>
    </row>
    <row r="65" spans="1:14" s="1" customFormat="1" ht="23.85" customHeight="1">
      <c r="A65" s="33" t="s">
        <v>197</v>
      </c>
      <c r="B65" s="63"/>
      <c r="C65" s="82"/>
      <c r="D65" s="85"/>
      <c r="E65" s="86"/>
      <c r="F65" s="37"/>
      <c r="G65" s="37"/>
      <c r="H65" s="37"/>
      <c r="I65" s="37"/>
      <c r="J65" s="63"/>
      <c r="K65" s="37"/>
      <c r="M65" s="9"/>
      <c r="N65" s="9"/>
    </row>
    <row r="66" spans="1:14" ht="23.85" customHeight="1">
      <c r="D66" s="87"/>
      <c r="E66" s="4"/>
      <c r="F66" s="43"/>
      <c r="G66" s="43"/>
      <c r="H66" s="43"/>
      <c r="I66" s="64"/>
      <c r="J66" s="62"/>
      <c r="K66" s="64" t="s">
        <v>1</v>
      </c>
      <c r="M66" s="10"/>
      <c r="N66" s="10"/>
    </row>
    <row r="67" spans="1:14" ht="23.85" customHeight="1">
      <c r="D67" s="87"/>
      <c r="E67" s="88"/>
      <c r="F67" s="45" t="s">
        <v>2</v>
      </c>
      <c r="G67" s="45"/>
      <c r="H67" s="43"/>
      <c r="I67" s="45"/>
      <c r="J67" s="89" t="s">
        <v>3</v>
      </c>
      <c r="K67" s="45"/>
      <c r="M67" s="10"/>
      <c r="N67" s="10"/>
    </row>
    <row r="68" spans="1:14" s="1" customFormat="1" ht="23.85" customHeight="1">
      <c r="A68" s="90"/>
      <c r="B68" s="82"/>
      <c r="C68" s="89" t="s">
        <v>4</v>
      </c>
      <c r="D68" s="82"/>
      <c r="E68" s="92" t="s">
        <v>198</v>
      </c>
      <c r="F68" s="43"/>
      <c r="G68" s="93" t="s">
        <v>160</v>
      </c>
      <c r="H68" s="43"/>
      <c r="I68" s="93" t="s">
        <v>198</v>
      </c>
      <c r="J68" s="43"/>
      <c r="K68" s="93" t="s">
        <v>160</v>
      </c>
      <c r="M68" s="9"/>
      <c r="N68" s="9"/>
    </row>
    <row r="69" spans="1:14" s="1" customFormat="1" ht="23.85" customHeight="1">
      <c r="A69" s="90"/>
      <c r="B69" s="82"/>
      <c r="D69" s="82"/>
      <c r="E69" s="94" t="s">
        <v>5</v>
      </c>
      <c r="F69" s="43"/>
      <c r="G69" s="68" t="s">
        <v>6</v>
      </c>
      <c r="H69" s="43"/>
      <c r="I69" s="68" t="s">
        <v>5</v>
      </c>
      <c r="J69" s="43"/>
      <c r="K69" s="68" t="s">
        <v>6</v>
      </c>
      <c r="M69" s="9"/>
      <c r="N69" s="9"/>
    </row>
    <row r="70" spans="1:14" s="1" customFormat="1" ht="23.85" customHeight="1">
      <c r="A70" s="90"/>
      <c r="B70" s="82"/>
      <c r="D70" s="82"/>
      <c r="E70" s="94" t="s">
        <v>7</v>
      </c>
      <c r="F70" s="43"/>
      <c r="G70" s="68"/>
      <c r="H70" s="43"/>
      <c r="I70" s="68" t="s">
        <v>7</v>
      </c>
      <c r="J70" s="43"/>
      <c r="K70" s="68"/>
      <c r="M70" s="9"/>
      <c r="N70" s="9"/>
    </row>
    <row r="71" spans="1:14" s="1" customFormat="1" ht="23.85" customHeight="1">
      <c r="A71" s="90" t="s">
        <v>46</v>
      </c>
      <c r="C71" s="95"/>
      <c r="D71" s="2"/>
      <c r="E71" s="52"/>
      <c r="F71" s="51"/>
      <c r="G71" s="51"/>
      <c r="H71" s="51"/>
      <c r="I71" s="51"/>
      <c r="K71" s="51"/>
      <c r="M71" s="9"/>
      <c r="N71" s="9"/>
    </row>
    <row r="72" spans="1:14" s="1" customFormat="1" ht="23.85" customHeight="1">
      <c r="A72" s="1" t="s">
        <v>47</v>
      </c>
      <c r="C72" s="2">
        <v>10</v>
      </c>
      <c r="D72" s="2"/>
      <c r="E72" s="52"/>
      <c r="F72" s="51"/>
      <c r="G72" s="51"/>
      <c r="H72" s="51"/>
      <c r="I72" s="51"/>
      <c r="K72" s="51"/>
      <c r="M72" s="9"/>
      <c r="N72" s="9"/>
    </row>
    <row r="73" spans="1:14" s="1" customFormat="1" ht="23.85" customHeight="1">
      <c r="A73" s="96" t="s">
        <v>48</v>
      </c>
      <c r="D73" s="2"/>
      <c r="E73" s="52"/>
      <c r="F73" s="51"/>
      <c r="G73" s="51"/>
      <c r="H73" s="51"/>
      <c r="I73" s="51"/>
      <c r="K73" s="51"/>
      <c r="M73" s="9"/>
      <c r="N73" s="9"/>
    </row>
    <row r="74" spans="1:14" s="1" customFormat="1" ht="23.85" customHeight="1">
      <c r="A74" s="97" t="s">
        <v>190</v>
      </c>
      <c r="D74" s="2"/>
      <c r="E74" s="52"/>
      <c r="F74" s="51"/>
      <c r="G74" s="51"/>
      <c r="H74" s="51"/>
      <c r="I74" s="51"/>
      <c r="K74" s="51"/>
      <c r="M74" s="9"/>
      <c r="N74" s="9"/>
    </row>
    <row r="75" spans="1:14" s="1" customFormat="1" ht="23.85" customHeight="1">
      <c r="A75" s="97" t="s">
        <v>191</v>
      </c>
      <c r="D75" s="2"/>
      <c r="E75" s="52"/>
      <c r="F75" s="51"/>
      <c r="G75" s="51"/>
      <c r="H75" s="51"/>
      <c r="I75" s="51"/>
      <c r="K75" s="51"/>
      <c r="M75" s="9"/>
      <c r="N75" s="9"/>
    </row>
    <row r="76" spans="1:14" s="1" customFormat="1" ht="23.85" customHeight="1" thickBot="1">
      <c r="A76" s="97" t="s">
        <v>50</v>
      </c>
      <c r="D76" s="2"/>
      <c r="E76" s="60">
        <v>929723</v>
      </c>
      <c r="F76" s="52"/>
      <c r="G76" s="60">
        <v>894980</v>
      </c>
      <c r="H76" s="52"/>
      <c r="I76" s="60">
        <v>929723</v>
      </c>
      <c r="J76" s="52"/>
      <c r="K76" s="60">
        <v>894980</v>
      </c>
      <c r="M76" s="9"/>
      <c r="N76" s="9"/>
    </row>
    <row r="77" spans="1:14" s="1" customFormat="1" ht="23.85" customHeight="1" thickTop="1">
      <c r="A77" s="96" t="s">
        <v>49</v>
      </c>
      <c r="C77" s="95"/>
      <c r="D77" s="2"/>
      <c r="E77" s="52"/>
      <c r="F77" s="52"/>
      <c r="G77" s="52"/>
      <c r="H77" s="52"/>
      <c r="I77" s="52"/>
      <c r="J77" s="52"/>
      <c r="K77" s="52"/>
      <c r="M77" s="9"/>
      <c r="N77" s="9"/>
    </row>
    <row r="78" spans="1:14" s="1" customFormat="1" ht="23.85" customHeight="1">
      <c r="A78" s="97" t="s">
        <v>205</v>
      </c>
      <c r="C78" s="2">
        <v>10</v>
      </c>
      <c r="D78" s="2"/>
      <c r="E78" s="52"/>
      <c r="F78" s="52"/>
      <c r="G78" s="52"/>
      <c r="H78" s="52"/>
      <c r="I78" s="52"/>
      <c r="J78" s="52"/>
      <c r="K78" s="52"/>
      <c r="M78" s="9"/>
      <c r="N78" s="9"/>
    </row>
    <row r="79" spans="1:14" s="1" customFormat="1" ht="23.85" customHeight="1">
      <c r="A79" s="97" t="s">
        <v>166</v>
      </c>
      <c r="C79" s="95"/>
      <c r="D79" s="2"/>
      <c r="E79" s="52"/>
      <c r="F79" s="52"/>
      <c r="M79" s="9"/>
      <c r="N79" s="9"/>
    </row>
    <row r="80" spans="1:14" s="1" customFormat="1" ht="23.85" customHeight="1">
      <c r="A80" s="97" t="s">
        <v>50</v>
      </c>
      <c r="C80" s="95"/>
      <c r="D80" s="2"/>
      <c r="E80" s="52">
        <v>726580</v>
      </c>
      <c r="F80" s="52"/>
      <c r="G80" s="52">
        <v>693387</v>
      </c>
      <c r="H80" s="52"/>
      <c r="I80" s="52">
        <v>726580</v>
      </c>
      <c r="J80" s="52"/>
      <c r="K80" s="52">
        <v>693387</v>
      </c>
      <c r="M80" s="9"/>
      <c r="N80" s="9"/>
    </row>
    <row r="81" spans="1:14" s="1" customFormat="1" ht="23.85" customHeight="1">
      <c r="A81" s="97" t="s">
        <v>51</v>
      </c>
      <c r="C81" s="95"/>
      <c r="D81" s="2"/>
      <c r="E81" s="52">
        <v>665840</v>
      </c>
      <c r="F81" s="52"/>
      <c r="G81" s="52">
        <v>533086</v>
      </c>
      <c r="H81" s="52"/>
      <c r="I81" s="52">
        <v>665840</v>
      </c>
      <c r="J81" s="52"/>
      <c r="K81" s="52">
        <v>533086</v>
      </c>
      <c r="M81" s="9"/>
      <c r="N81" s="9"/>
    </row>
    <row r="82" spans="1:14" s="1" customFormat="1" ht="23.85" customHeight="1">
      <c r="A82" s="97" t="s">
        <v>52</v>
      </c>
      <c r="C82" s="95"/>
      <c r="D82" s="2"/>
      <c r="E82" s="52"/>
      <c r="G82" s="52"/>
      <c r="H82" s="52"/>
      <c r="I82" s="52"/>
      <c r="J82" s="52"/>
      <c r="K82" s="52"/>
      <c r="M82" s="9"/>
      <c r="N82" s="9"/>
    </row>
    <row r="83" spans="1:14" s="1" customFormat="1" ht="23.85" customHeight="1">
      <c r="A83" s="97" t="s">
        <v>53</v>
      </c>
      <c r="C83" s="95"/>
      <c r="D83" s="2"/>
      <c r="E83" s="52">
        <v>-9991</v>
      </c>
      <c r="F83" s="52"/>
      <c r="G83" s="52">
        <v>-9991</v>
      </c>
      <c r="H83" s="52"/>
      <c r="I83" s="52">
        <v>0</v>
      </c>
      <c r="J83" s="52"/>
      <c r="K83" s="52">
        <v>0</v>
      </c>
      <c r="M83" s="9"/>
      <c r="N83" s="9"/>
    </row>
    <row r="84" spans="1:14" s="1" customFormat="1" ht="23.85" customHeight="1">
      <c r="A84" s="97" t="s">
        <v>54</v>
      </c>
      <c r="C84" s="95"/>
      <c r="D84" s="2"/>
      <c r="E84" s="52"/>
      <c r="F84" s="52"/>
      <c r="G84" s="52"/>
      <c r="H84" s="52"/>
      <c r="I84" s="52"/>
      <c r="J84" s="52"/>
      <c r="K84" s="52"/>
      <c r="M84" s="9"/>
      <c r="N84" s="9"/>
    </row>
    <row r="85" spans="1:14" s="1" customFormat="1" ht="23.85" customHeight="1">
      <c r="A85" s="97" t="s">
        <v>55</v>
      </c>
      <c r="C85" s="95"/>
      <c r="D85" s="2"/>
      <c r="E85" s="52">
        <v>90000</v>
      </c>
      <c r="F85" s="52"/>
      <c r="G85" s="52">
        <v>90000</v>
      </c>
      <c r="H85" s="52"/>
      <c r="I85" s="52">
        <v>90000</v>
      </c>
      <c r="J85" s="52"/>
      <c r="K85" s="52">
        <v>90000</v>
      </c>
      <c r="M85" s="9"/>
      <c r="N85" s="9"/>
    </row>
    <row r="86" spans="1:14" s="1" customFormat="1" ht="23.85" customHeight="1">
      <c r="A86" s="97" t="s">
        <v>56</v>
      </c>
      <c r="C86" s="95"/>
      <c r="D86" s="2"/>
      <c r="E86" s="52">
        <v>1676220</v>
      </c>
      <c r="F86" s="52"/>
      <c r="G86" s="52">
        <v>1234561</v>
      </c>
      <c r="H86" s="52"/>
      <c r="I86" s="52">
        <v>1752892</v>
      </c>
      <c r="J86" s="52"/>
      <c r="K86" s="52">
        <v>1300473</v>
      </c>
      <c r="M86" s="9"/>
      <c r="N86" s="9"/>
    </row>
    <row r="87" spans="1:14" s="1" customFormat="1" ht="23.85" customHeight="1">
      <c r="A87" s="97" t="s">
        <v>57</v>
      </c>
      <c r="C87" s="95"/>
      <c r="D87" s="2"/>
      <c r="E87" s="54">
        <v>6409101</v>
      </c>
      <c r="F87" s="52"/>
      <c r="G87" s="54">
        <v>5428204</v>
      </c>
      <c r="H87" s="52"/>
      <c r="I87" s="54">
        <v>6064072</v>
      </c>
      <c r="J87" s="52"/>
      <c r="K87" s="54">
        <v>5130409</v>
      </c>
      <c r="M87" s="9"/>
      <c r="N87" s="9"/>
    </row>
    <row r="88" spans="1:14" s="1" customFormat="1" ht="23.85" customHeight="1">
      <c r="A88" s="33" t="s">
        <v>58</v>
      </c>
      <c r="C88" s="95"/>
      <c r="D88" s="2"/>
      <c r="E88" s="72">
        <f>SUM(E80:E87)</f>
        <v>9557750</v>
      </c>
      <c r="F88" s="52"/>
      <c r="G88" s="72">
        <f>SUM(G80:G87)</f>
        <v>7969247</v>
      </c>
      <c r="H88" s="52"/>
      <c r="I88" s="72">
        <f>SUM(I80:I87)</f>
        <v>9299384</v>
      </c>
      <c r="J88" s="52"/>
      <c r="K88" s="72">
        <f>SUM(K80:K87)</f>
        <v>7747355</v>
      </c>
      <c r="M88" s="9"/>
      <c r="N88" s="9"/>
    </row>
    <row r="89" spans="1:14" s="1" customFormat="1" ht="23.85" customHeight="1" thickBot="1">
      <c r="A89" s="90" t="s">
        <v>59</v>
      </c>
      <c r="C89" s="95"/>
      <c r="D89" s="2"/>
      <c r="E89" s="60">
        <f>SUM(E59+E88)</f>
        <v>12008669</v>
      </c>
      <c r="F89" s="52"/>
      <c r="G89" s="60">
        <f>SUM(G59+G88)</f>
        <v>10567877</v>
      </c>
      <c r="H89" s="52"/>
      <c r="I89" s="60">
        <f>SUM(I59+I88)</f>
        <v>11486748</v>
      </c>
      <c r="J89" s="52"/>
      <c r="K89" s="60">
        <f>SUM(K59+K88)</f>
        <v>10128860</v>
      </c>
      <c r="M89" s="9"/>
      <c r="N89" s="9"/>
    </row>
    <row r="90" spans="1:14" s="1" customFormat="1" ht="23.85" customHeight="1" thickTop="1">
      <c r="C90" s="95"/>
      <c r="D90" s="2"/>
      <c r="E90" s="52">
        <f>E89-E30</f>
        <v>0</v>
      </c>
      <c r="F90" s="52"/>
      <c r="G90" s="52">
        <f>G89-G30</f>
        <v>0</v>
      </c>
      <c r="H90" s="52"/>
      <c r="I90" s="52">
        <f>I89-I30</f>
        <v>0</v>
      </c>
      <c r="J90" s="52"/>
      <c r="K90" s="52">
        <f>K89-K30</f>
        <v>0</v>
      </c>
      <c r="M90" s="9"/>
      <c r="N90" s="9"/>
    </row>
    <row r="91" spans="1:14" s="1" customFormat="1" ht="23.85" customHeight="1">
      <c r="A91" s="1" t="s">
        <v>144</v>
      </c>
      <c r="C91" s="95"/>
      <c r="D91" s="2"/>
      <c r="E91" s="52"/>
      <c r="F91" s="51"/>
      <c r="G91" s="51"/>
      <c r="H91" s="51"/>
      <c r="I91" s="51"/>
      <c r="K91" s="51"/>
      <c r="M91" s="9"/>
      <c r="N91" s="9"/>
    </row>
    <row r="92" spans="1:14" s="1" customFormat="1" ht="23.85" customHeight="1">
      <c r="C92" s="95"/>
      <c r="D92" s="2"/>
      <c r="E92" s="52"/>
      <c r="F92" s="51"/>
      <c r="G92" s="51"/>
      <c r="H92" s="51"/>
      <c r="I92" s="51"/>
      <c r="K92" s="51"/>
      <c r="M92" s="9"/>
      <c r="N92" s="9"/>
    </row>
    <row r="93" spans="1:14" s="1" customFormat="1" ht="23.85" customHeight="1">
      <c r="A93" s="99"/>
      <c r="B93" s="99"/>
      <c r="C93" s="95"/>
      <c r="D93" s="2"/>
      <c r="E93" s="52"/>
      <c r="F93" s="51"/>
      <c r="G93" s="51"/>
      <c r="H93" s="51"/>
      <c r="I93" s="51"/>
      <c r="K93" s="51"/>
      <c r="M93" s="9"/>
      <c r="N93" s="9"/>
    </row>
    <row r="94" spans="1:14" s="1" customFormat="1" ht="23.85" customHeight="1">
      <c r="C94" s="95"/>
      <c r="D94" s="2"/>
      <c r="E94" s="52"/>
      <c r="F94" s="51"/>
      <c r="G94" s="51"/>
      <c r="H94" s="51"/>
      <c r="I94" s="51"/>
      <c r="K94" s="51"/>
      <c r="M94" s="9"/>
      <c r="N94" s="9"/>
    </row>
    <row r="95" spans="1:14" s="1" customFormat="1" ht="23.85" customHeight="1">
      <c r="C95" s="51" t="s">
        <v>60</v>
      </c>
      <c r="D95" s="2"/>
      <c r="E95" s="52"/>
      <c r="F95" s="51"/>
      <c r="G95" s="51"/>
      <c r="H95" s="51"/>
      <c r="I95" s="51"/>
      <c r="K95" s="51"/>
      <c r="M95" s="9"/>
      <c r="N95" s="9"/>
    </row>
    <row r="96" spans="1:14" s="1" customFormat="1" ht="23.85" customHeight="1">
      <c r="A96" s="99"/>
      <c r="B96" s="99"/>
      <c r="C96" s="51"/>
      <c r="D96" s="2"/>
      <c r="E96" s="52"/>
      <c r="J96" s="51"/>
      <c r="M96" s="9"/>
      <c r="N96" s="9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showGridLines="0" tabSelected="1" view="pageBreakPreview" topLeftCell="A64" zoomScale="78" zoomScaleNormal="85" zoomScaleSheetLayoutView="78" workbookViewId="0">
      <selection activeCell="I84" sqref="I84"/>
    </sheetView>
  </sheetViews>
  <sheetFormatPr defaultColWidth="10.5703125" defaultRowHeight="23.25"/>
  <cols>
    <col min="1" max="1" width="29.5703125" style="29" customWidth="1"/>
    <col min="2" max="2" width="27.28515625" style="29" customWidth="1"/>
    <col min="3" max="3" width="9" style="61" customWidth="1"/>
    <col min="4" max="4" width="1" style="61" customWidth="1"/>
    <col min="5" max="5" width="15.42578125" style="51" customWidth="1"/>
    <col min="6" max="6" width="1" style="51" customWidth="1"/>
    <col min="7" max="7" width="15.42578125" style="51" customWidth="1"/>
    <col min="8" max="8" width="1" style="51" customWidth="1"/>
    <col min="9" max="9" width="15.42578125" style="51" customWidth="1"/>
    <col min="10" max="10" width="1" style="1" customWidth="1"/>
    <col min="11" max="11" width="15.42578125" style="51" customWidth="1"/>
    <col min="12" max="12" width="0.5703125" style="29" customWidth="1"/>
    <col min="13" max="15" width="10.5703125" style="29"/>
    <col min="16" max="16" width="12" style="29" customWidth="1"/>
    <col min="17" max="16384" width="10.5703125" style="29"/>
  </cols>
  <sheetData>
    <row r="1" spans="1:11" ht="23.1" customHeight="1">
      <c r="C1" s="30"/>
      <c r="D1" s="31"/>
      <c r="E1" s="1"/>
      <c r="F1" s="1"/>
      <c r="G1" s="1"/>
      <c r="H1" s="1"/>
      <c r="I1" s="1"/>
      <c r="J1" s="51"/>
      <c r="K1" s="62" t="s">
        <v>61</v>
      </c>
    </row>
    <row r="2" spans="1:11" ht="23.1" customHeight="1">
      <c r="A2" s="33" t="s">
        <v>0</v>
      </c>
      <c r="B2" s="34"/>
      <c r="C2" s="35"/>
      <c r="D2" s="36"/>
      <c r="E2" s="37"/>
      <c r="F2" s="37"/>
      <c r="G2" s="37"/>
      <c r="H2" s="37"/>
      <c r="I2" s="37"/>
      <c r="J2" s="63"/>
      <c r="K2" s="37"/>
    </row>
    <row r="3" spans="1:11" ht="23.1" customHeight="1">
      <c r="A3" s="39" t="s">
        <v>62</v>
      </c>
      <c r="B3" s="34"/>
      <c r="C3" s="35"/>
      <c r="D3" s="36"/>
      <c r="E3" s="37"/>
      <c r="F3" s="37"/>
      <c r="G3" s="37"/>
      <c r="H3" s="37"/>
      <c r="I3" s="37"/>
      <c r="J3" s="63"/>
      <c r="K3" s="37"/>
    </row>
    <row r="4" spans="1:11" ht="23.1" customHeight="1">
      <c r="A4" s="39" t="s">
        <v>201</v>
      </c>
      <c r="B4" s="34"/>
      <c r="C4" s="35"/>
      <c r="D4" s="36"/>
      <c r="E4" s="37"/>
      <c r="F4" s="37"/>
      <c r="G4" s="37"/>
      <c r="H4" s="37"/>
      <c r="I4" s="37"/>
      <c r="J4" s="63"/>
      <c r="K4" s="37"/>
    </row>
    <row r="5" spans="1:11" ht="23.1" customHeight="1">
      <c r="A5" s="41"/>
      <c r="B5" s="41"/>
      <c r="C5" s="41"/>
      <c r="D5" s="42"/>
      <c r="E5" s="43"/>
      <c r="F5" s="43"/>
      <c r="G5" s="43"/>
      <c r="H5" s="43"/>
      <c r="I5" s="43"/>
      <c r="J5" s="62"/>
      <c r="K5" s="64" t="s">
        <v>63</v>
      </c>
    </row>
    <row r="6" spans="1:11" ht="23.1" customHeight="1">
      <c r="A6" s="41"/>
      <c r="B6" s="41"/>
      <c r="C6" s="41"/>
      <c r="D6" s="42"/>
      <c r="E6" s="45"/>
      <c r="F6" s="43" t="s">
        <v>2</v>
      </c>
      <c r="G6" s="45"/>
      <c r="H6" s="43"/>
      <c r="I6" s="45"/>
      <c r="J6" s="65" t="s">
        <v>3</v>
      </c>
      <c r="K6" s="66"/>
    </row>
    <row r="7" spans="1:11" ht="23.1" customHeight="1">
      <c r="A7" s="48"/>
      <c r="B7" s="41"/>
      <c r="C7" s="46" t="s">
        <v>4</v>
      </c>
      <c r="D7" s="41"/>
      <c r="E7" s="49" t="s">
        <v>162</v>
      </c>
      <c r="F7" s="50"/>
      <c r="G7" s="49" t="s">
        <v>145</v>
      </c>
      <c r="H7" s="50"/>
      <c r="I7" s="49" t="s">
        <v>162</v>
      </c>
      <c r="J7" s="50"/>
      <c r="K7" s="49" t="s">
        <v>145</v>
      </c>
    </row>
    <row r="8" spans="1:11" ht="23.1" customHeight="1">
      <c r="A8" s="48" t="s">
        <v>64</v>
      </c>
      <c r="B8" s="41"/>
      <c r="C8" s="67"/>
      <c r="D8" s="41"/>
      <c r="E8" s="68"/>
      <c r="F8" s="50"/>
      <c r="G8" s="68"/>
      <c r="H8" s="50"/>
      <c r="I8" s="68"/>
      <c r="J8" s="50"/>
      <c r="K8" s="68"/>
    </row>
    <row r="9" spans="1:11" ht="23.1" customHeight="1">
      <c r="A9" s="48" t="s">
        <v>65</v>
      </c>
      <c r="B9" s="41"/>
      <c r="C9" s="69"/>
      <c r="D9" s="41"/>
      <c r="E9" s="70"/>
      <c r="F9" s="50"/>
      <c r="G9" s="70"/>
      <c r="H9" s="50"/>
      <c r="I9" s="70"/>
      <c r="J9" s="50"/>
      <c r="K9" s="70"/>
    </row>
    <row r="10" spans="1:11" ht="23.1" customHeight="1">
      <c r="A10" s="29" t="s">
        <v>66</v>
      </c>
      <c r="B10" s="41"/>
      <c r="C10" s="31"/>
      <c r="D10" s="41"/>
      <c r="E10" s="52">
        <v>563283</v>
      </c>
      <c r="F10" s="52"/>
      <c r="G10" s="52">
        <v>535545</v>
      </c>
      <c r="H10" s="52"/>
      <c r="I10" s="52">
        <v>977</v>
      </c>
      <c r="J10" s="71"/>
      <c r="K10" s="52">
        <v>1512</v>
      </c>
    </row>
    <row r="11" spans="1:11" ht="23.1" customHeight="1">
      <c r="A11" s="29" t="s">
        <v>67</v>
      </c>
      <c r="B11" s="41"/>
      <c r="C11" s="31"/>
      <c r="D11" s="41"/>
      <c r="E11" s="52">
        <v>8563</v>
      </c>
      <c r="F11" s="52"/>
      <c r="G11" s="52">
        <v>6688</v>
      </c>
      <c r="I11" s="52">
        <v>318</v>
      </c>
      <c r="J11" s="52"/>
      <c r="K11" s="52">
        <v>1276</v>
      </c>
    </row>
    <row r="12" spans="1:11" ht="23.1" customHeight="1">
      <c r="A12" s="1" t="s">
        <v>140</v>
      </c>
      <c r="B12" s="41"/>
      <c r="C12" s="31">
        <v>2</v>
      </c>
      <c r="D12" s="41"/>
      <c r="E12" s="52">
        <v>263083</v>
      </c>
      <c r="F12" s="52"/>
      <c r="G12" s="52">
        <v>234229</v>
      </c>
      <c r="I12" s="52">
        <v>250088</v>
      </c>
      <c r="J12" s="52"/>
      <c r="K12" s="52">
        <v>222301</v>
      </c>
    </row>
    <row r="13" spans="1:11" ht="23.1" customHeight="1">
      <c r="A13" s="29" t="s">
        <v>68</v>
      </c>
      <c r="B13" s="41"/>
      <c r="C13" s="31"/>
      <c r="D13" s="41"/>
      <c r="E13" s="54">
        <v>4311</v>
      </c>
      <c r="F13" s="52"/>
      <c r="G13" s="54">
        <v>9900</v>
      </c>
      <c r="H13" s="52"/>
      <c r="I13" s="54">
        <v>109</v>
      </c>
      <c r="J13" s="71"/>
      <c r="K13" s="54">
        <v>4029</v>
      </c>
    </row>
    <row r="14" spans="1:11" ht="23.1" customHeight="1">
      <c r="A14" s="48" t="s">
        <v>69</v>
      </c>
      <c r="B14" s="41"/>
      <c r="C14" s="31"/>
      <c r="D14" s="41"/>
      <c r="E14" s="72">
        <f>SUM(E10:E13)</f>
        <v>839240</v>
      </c>
      <c r="F14" s="52"/>
      <c r="G14" s="72">
        <f>SUM(G10:G13)</f>
        <v>786362</v>
      </c>
      <c r="H14" s="52"/>
      <c r="I14" s="72">
        <f>SUM(I10:I13)</f>
        <v>251492</v>
      </c>
      <c r="J14" s="71"/>
      <c r="K14" s="72">
        <f>SUM(K10:K13)</f>
        <v>229118</v>
      </c>
    </row>
    <row r="15" spans="1:11" ht="23.1" customHeight="1">
      <c r="A15" s="48" t="s">
        <v>70</v>
      </c>
      <c r="B15" s="41"/>
      <c r="C15" s="31"/>
      <c r="D15" s="41"/>
      <c r="E15" s="52"/>
      <c r="F15" s="52"/>
      <c r="G15" s="52"/>
      <c r="H15" s="52"/>
      <c r="I15" s="52"/>
      <c r="J15" s="71"/>
      <c r="K15" s="52"/>
    </row>
    <row r="16" spans="1:11" ht="23.1" customHeight="1">
      <c r="A16" s="29" t="s">
        <v>71</v>
      </c>
      <c r="B16" s="41"/>
      <c r="C16" s="31"/>
      <c r="D16" s="41"/>
      <c r="E16" s="52">
        <v>513016</v>
      </c>
      <c r="F16" s="52"/>
      <c r="G16" s="52">
        <v>470181</v>
      </c>
      <c r="H16" s="52"/>
      <c r="I16" s="52">
        <v>855</v>
      </c>
      <c r="J16" s="71"/>
      <c r="K16" s="52">
        <v>428</v>
      </c>
    </row>
    <row r="17" spans="1:11" ht="23.1" customHeight="1">
      <c r="A17" s="29" t="s">
        <v>72</v>
      </c>
      <c r="B17" s="41"/>
      <c r="C17" s="31"/>
      <c r="D17" s="41"/>
      <c r="E17" s="52">
        <v>8136</v>
      </c>
      <c r="F17" s="52"/>
      <c r="G17" s="52">
        <v>6146</v>
      </c>
      <c r="H17" s="52"/>
      <c r="I17" s="52">
        <v>413</v>
      </c>
      <c r="J17" s="71"/>
      <c r="K17" s="52">
        <v>0</v>
      </c>
    </row>
    <row r="18" spans="1:11" ht="23.1" customHeight="1">
      <c r="A18" s="29" t="s">
        <v>73</v>
      </c>
      <c r="B18" s="41"/>
      <c r="C18" s="31"/>
      <c r="D18" s="41"/>
      <c r="E18" s="52">
        <v>51806</v>
      </c>
      <c r="F18" s="52"/>
      <c r="G18" s="52">
        <v>58102</v>
      </c>
      <c r="H18" s="52"/>
      <c r="I18" s="52">
        <v>1475</v>
      </c>
      <c r="J18" s="71"/>
      <c r="K18" s="52">
        <v>4509</v>
      </c>
    </row>
    <row r="19" spans="1:11" ht="23.1" customHeight="1">
      <c r="A19" s="29" t="s">
        <v>74</v>
      </c>
      <c r="B19" s="41"/>
      <c r="C19" s="31"/>
      <c r="D19" s="41"/>
      <c r="E19" s="52">
        <v>20915</v>
      </c>
      <c r="F19" s="52"/>
      <c r="G19" s="52">
        <v>18903</v>
      </c>
      <c r="H19" s="52"/>
      <c r="I19" s="52">
        <v>9944</v>
      </c>
      <c r="J19" s="71"/>
      <c r="K19" s="52">
        <v>8121</v>
      </c>
    </row>
    <row r="20" spans="1:11" ht="23.1" customHeight="1">
      <c r="A20" s="29" t="s">
        <v>75</v>
      </c>
      <c r="B20" s="41"/>
      <c r="C20" s="31"/>
      <c r="D20" s="41"/>
      <c r="E20" s="52">
        <f>-489+62</f>
        <v>-427</v>
      </c>
      <c r="F20" s="52"/>
      <c r="G20" s="52">
        <v>1983</v>
      </c>
      <c r="H20" s="52"/>
      <c r="I20" s="52">
        <v>0</v>
      </c>
      <c r="J20" s="71"/>
      <c r="K20" s="52">
        <v>0</v>
      </c>
    </row>
    <row r="21" spans="1:11" ht="23.1" customHeight="1">
      <c r="A21" s="48" t="s">
        <v>76</v>
      </c>
      <c r="B21" s="41"/>
      <c r="C21" s="31"/>
      <c r="D21" s="41"/>
      <c r="E21" s="72">
        <f t="shared" ref="E21:K21" si="0">SUM(E16:E20)</f>
        <v>593446</v>
      </c>
      <c r="F21" s="52">
        <f t="shared" si="0"/>
        <v>0</v>
      </c>
      <c r="G21" s="72">
        <f t="shared" si="0"/>
        <v>555315</v>
      </c>
      <c r="H21" s="52">
        <f t="shared" si="0"/>
        <v>0</v>
      </c>
      <c r="I21" s="72">
        <f t="shared" si="0"/>
        <v>12687</v>
      </c>
      <c r="J21" s="52">
        <f t="shared" si="0"/>
        <v>0</v>
      </c>
      <c r="K21" s="72">
        <f t="shared" si="0"/>
        <v>13058</v>
      </c>
    </row>
    <row r="22" spans="1:11" ht="23.1" customHeight="1">
      <c r="A22" s="73" t="s">
        <v>180</v>
      </c>
      <c r="B22" s="41"/>
      <c r="C22" s="69"/>
      <c r="D22" s="41"/>
      <c r="E22" s="52">
        <f>SUM(E14-E21)</f>
        <v>245794</v>
      </c>
      <c r="F22" s="52"/>
      <c r="G22" s="52">
        <f>SUM(G14-G21)</f>
        <v>231047</v>
      </c>
      <c r="H22" s="52"/>
      <c r="I22" s="52">
        <f>SUM(I14-I21)</f>
        <v>238805</v>
      </c>
      <c r="J22" s="71"/>
      <c r="K22" s="52">
        <f>SUM(K14-K21)</f>
        <v>216060</v>
      </c>
    </row>
    <row r="23" spans="1:11" ht="23.1" customHeight="1">
      <c r="A23" s="74" t="s">
        <v>77</v>
      </c>
      <c r="B23" s="41"/>
      <c r="C23" s="31"/>
      <c r="D23" s="41"/>
      <c r="E23" s="52">
        <v>0</v>
      </c>
      <c r="F23" s="52"/>
      <c r="G23" s="52">
        <v>0</v>
      </c>
      <c r="H23" s="52"/>
      <c r="I23" s="52">
        <v>10407</v>
      </c>
      <c r="J23" s="71"/>
      <c r="K23" s="52">
        <v>10487</v>
      </c>
    </row>
    <row r="24" spans="1:11" ht="23.1" customHeight="1">
      <c r="A24" s="29" t="s">
        <v>78</v>
      </c>
      <c r="B24" s="41"/>
      <c r="C24" s="31"/>
      <c r="D24" s="41"/>
      <c r="E24" s="54">
        <v>-3743</v>
      </c>
      <c r="F24" s="52"/>
      <c r="G24" s="54">
        <v>-4769</v>
      </c>
      <c r="H24" s="52"/>
      <c r="I24" s="54">
        <v>-4137</v>
      </c>
      <c r="J24" s="71"/>
      <c r="K24" s="54">
        <v>-6056</v>
      </c>
    </row>
    <row r="25" spans="1:11" ht="23.1" customHeight="1">
      <c r="A25" s="73" t="s">
        <v>181</v>
      </c>
      <c r="B25" s="41"/>
      <c r="C25" s="31"/>
      <c r="D25" s="41"/>
      <c r="E25" s="52">
        <f>SUM(E22:E24)</f>
        <v>242051</v>
      </c>
      <c r="F25" s="52"/>
      <c r="G25" s="52">
        <f>SUM(G22:G24)</f>
        <v>226278</v>
      </c>
      <c r="H25" s="52"/>
      <c r="I25" s="52">
        <f>SUM(I22:I24)</f>
        <v>245075</v>
      </c>
      <c r="J25" s="71"/>
      <c r="K25" s="52">
        <f>SUM(K22:K24)</f>
        <v>220491</v>
      </c>
    </row>
    <row r="26" spans="1:11" ht="23.1" customHeight="1">
      <c r="A26" s="29" t="s">
        <v>208</v>
      </c>
      <c r="B26" s="41"/>
      <c r="C26" s="31"/>
      <c r="D26" s="41"/>
      <c r="E26" s="54">
        <v>-3645</v>
      </c>
      <c r="F26" s="52"/>
      <c r="G26" s="54">
        <v>100</v>
      </c>
      <c r="H26" s="52"/>
      <c r="I26" s="54">
        <v>-1635</v>
      </c>
      <c r="J26" s="71"/>
      <c r="K26" s="54">
        <v>30</v>
      </c>
    </row>
    <row r="27" spans="1:11" ht="23.1" customHeight="1">
      <c r="A27" s="75" t="s">
        <v>182</v>
      </c>
      <c r="B27" s="41"/>
      <c r="C27" s="29"/>
      <c r="D27" s="41"/>
      <c r="E27" s="72">
        <f>SUM(E25:E26)</f>
        <v>238406</v>
      </c>
      <c r="F27" s="52"/>
      <c r="G27" s="72">
        <f>SUM(G25:G26)</f>
        <v>226378</v>
      </c>
      <c r="H27" s="52"/>
      <c r="I27" s="72">
        <f>SUM(I25:I26)</f>
        <v>243440</v>
      </c>
      <c r="J27" s="71"/>
      <c r="K27" s="72">
        <f>SUM(K25:K26)</f>
        <v>220521</v>
      </c>
    </row>
    <row r="28" spans="1:11" ht="23.1" customHeight="1">
      <c r="A28" s="48"/>
      <c r="B28" s="41"/>
      <c r="C28" s="29"/>
      <c r="D28" s="41"/>
      <c r="E28" s="52"/>
      <c r="F28" s="52"/>
      <c r="G28" s="52"/>
      <c r="H28" s="52"/>
      <c r="I28" s="52"/>
      <c r="J28" s="71"/>
      <c r="K28" s="52"/>
    </row>
    <row r="29" spans="1:11" ht="23.1" customHeight="1">
      <c r="A29" s="48" t="s">
        <v>79</v>
      </c>
      <c r="B29" s="41"/>
      <c r="C29" s="29"/>
      <c r="D29" s="41"/>
      <c r="E29" s="52"/>
      <c r="F29" s="52"/>
      <c r="G29" s="52"/>
      <c r="H29" s="52"/>
      <c r="I29" s="52"/>
      <c r="J29" s="71"/>
      <c r="K29" s="52"/>
    </row>
    <row r="30" spans="1:11" ht="23.1" customHeight="1">
      <c r="A30" s="61" t="s">
        <v>80</v>
      </c>
      <c r="B30" s="41"/>
      <c r="C30" s="29"/>
      <c r="D30" s="41"/>
      <c r="E30" s="52"/>
      <c r="F30" s="52"/>
      <c r="G30" s="52"/>
      <c r="H30" s="52"/>
      <c r="I30" s="52"/>
      <c r="J30" s="71"/>
      <c r="K30" s="52"/>
    </row>
    <row r="31" spans="1:11" ht="23.1" customHeight="1">
      <c r="A31" s="29" t="s">
        <v>214</v>
      </c>
      <c r="B31" s="41"/>
      <c r="C31" s="29"/>
      <c r="D31" s="41"/>
      <c r="E31" s="52"/>
      <c r="F31" s="52"/>
      <c r="G31" s="52"/>
      <c r="H31" s="52"/>
      <c r="I31" s="52"/>
      <c r="J31" s="71"/>
      <c r="K31" s="52"/>
    </row>
    <row r="32" spans="1:11" ht="23.1" customHeight="1">
      <c r="A32" s="29" t="s">
        <v>81</v>
      </c>
      <c r="B32" s="41"/>
      <c r="C32" s="29"/>
      <c r="D32" s="41"/>
      <c r="E32" s="54">
        <v>747348</v>
      </c>
      <c r="F32" s="52"/>
      <c r="G32" s="54">
        <v>326966</v>
      </c>
      <c r="H32" s="52"/>
      <c r="I32" s="54">
        <v>711362</v>
      </c>
      <c r="J32" s="71"/>
      <c r="K32" s="54">
        <v>311221</v>
      </c>
    </row>
    <row r="33" spans="1:11" ht="23.1" customHeight="1">
      <c r="A33" s="29" t="s">
        <v>82</v>
      </c>
      <c r="B33" s="41"/>
      <c r="C33" s="29"/>
      <c r="D33" s="41"/>
      <c r="E33" s="52"/>
      <c r="F33" s="52"/>
      <c r="G33" s="52"/>
      <c r="H33" s="52"/>
      <c r="I33" s="52"/>
      <c r="J33" s="71"/>
      <c r="K33" s="52"/>
    </row>
    <row r="34" spans="1:11" ht="23.1" customHeight="1">
      <c r="A34" s="29" t="s">
        <v>83</v>
      </c>
      <c r="B34" s="41"/>
      <c r="C34" s="29"/>
      <c r="D34" s="41"/>
      <c r="E34" s="52">
        <f>SUM(E32:E33)</f>
        <v>747348</v>
      </c>
      <c r="F34" s="52"/>
      <c r="G34" s="52">
        <f>SUM(G32:G33)</f>
        <v>326966</v>
      </c>
      <c r="H34" s="52"/>
      <c r="I34" s="52">
        <f>SUM(I32:I33)</f>
        <v>711362</v>
      </c>
      <c r="J34" s="71"/>
      <c r="K34" s="52">
        <f>SUM(K32:K33)</f>
        <v>311221</v>
      </c>
    </row>
    <row r="35" spans="1:11" ht="23.1" customHeight="1">
      <c r="A35" s="48" t="s">
        <v>84</v>
      </c>
      <c r="B35" s="41"/>
      <c r="C35" s="29"/>
      <c r="D35" s="41"/>
      <c r="E35" s="72">
        <f>SUM(E34)</f>
        <v>747348</v>
      </c>
      <c r="F35" s="52"/>
      <c r="G35" s="72">
        <f>SUM(G34)</f>
        <v>326966</v>
      </c>
      <c r="H35" s="52"/>
      <c r="I35" s="72">
        <f>SUM(I34)</f>
        <v>711362</v>
      </c>
      <c r="J35" s="71"/>
      <c r="K35" s="72">
        <f>SUM(K34)</f>
        <v>311221</v>
      </c>
    </row>
    <row r="36" spans="1:11" ht="23.1" customHeight="1" thickBot="1">
      <c r="A36" s="48" t="s">
        <v>85</v>
      </c>
      <c r="B36" s="41"/>
      <c r="C36" s="29"/>
      <c r="D36" s="41"/>
      <c r="E36" s="76">
        <f>SUM(E27,E35)</f>
        <v>985754</v>
      </c>
      <c r="F36" s="52"/>
      <c r="G36" s="76">
        <f>SUM(G27,G35)</f>
        <v>553344</v>
      </c>
      <c r="H36" s="52"/>
      <c r="I36" s="76">
        <f>SUM(I27,I35)</f>
        <v>954802</v>
      </c>
      <c r="J36" s="71"/>
      <c r="K36" s="76">
        <f>SUM(K27,K35)</f>
        <v>531742</v>
      </c>
    </row>
    <row r="37" spans="1:11" ht="23.1" customHeight="1" thickTop="1">
      <c r="A37" s="48"/>
      <c r="B37" s="41"/>
      <c r="C37" s="29"/>
      <c r="D37" s="41"/>
      <c r="E37" s="52"/>
      <c r="F37" s="52"/>
      <c r="G37" s="52"/>
      <c r="H37" s="52"/>
      <c r="I37" s="52"/>
      <c r="J37" s="71"/>
      <c r="K37" s="52"/>
    </row>
    <row r="38" spans="1:11" ht="23.25" customHeight="1">
      <c r="A38" s="48" t="s">
        <v>175</v>
      </c>
      <c r="B38" s="41"/>
      <c r="C38" s="31">
        <v>11</v>
      </c>
      <c r="D38" s="41"/>
      <c r="E38" s="77"/>
      <c r="G38" s="77"/>
      <c r="I38" s="77"/>
      <c r="J38" s="78"/>
      <c r="K38" s="77"/>
    </row>
    <row r="39" spans="1:11" ht="23.25" customHeight="1" thickBot="1">
      <c r="A39" s="1" t="s">
        <v>183</v>
      </c>
      <c r="B39" s="41"/>
      <c r="C39" s="31"/>
      <c r="D39" s="41"/>
      <c r="E39" s="79">
        <v>0.34</v>
      </c>
      <c r="G39" s="79">
        <v>0.32650453314256539</v>
      </c>
      <c r="H39" s="80"/>
      <c r="I39" s="79">
        <v>0.35</v>
      </c>
      <c r="J39" s="81"/>
      <c r="K39" s="79">
        <v>0.3180569938471568</v>
      </c>
    </row>
    <row r="40" spans="1:11" ht="23.85" customHeight="1" thickTop="1" thickBot="1">
      <c r="A40" s="1" t="s">
        <v>184</v>
      </c>
      <c r="B40" s="82"/>
      <c r="C40" s="83"/>
      <c r="D40" s="82"/>
      <c r="E40" s="79">
        <v>0.33</v>
      </c>
      <c r="G40" s="79">
        <v>0.32621846656656284</v>
      </c>
      <c r="I40" s="79">
        <v>0.34</v>
      </c>
      <c r="J40" s="78"/>
      <c r="K40" s="79">
        <v>0.31777832857311666</v>
      </c>
    </row>
    <row r="41" spans="1:11" ht="23.85" customHeight="1" thickTop="1">
      <c r="A41" s="1"/>
      <c r="B41" s="41"/>
      <c r="C41" s="69"/>
      <c r="D41" s="41"/>
      <c r="J41" s="78"/>
    </row>
    <row r="42" spans="1:11" ht="23.85" customHeight="1">
      <c r="A42" s="1" t="s">
        <v>144</v>
      </c>
      <c r="B42" s="41"/>
      <c r="C42" s="69"/>
      <c r="D42" s="41"/>
      <c r="J42" s="78"/>
    </row>
    <row r="43" spans="1:11" ht="23.1" customHeight="1">
      <c r="C43" s="30"/>
      <c r="D43" s="31"/>
      <c r="E43" s="1"/>
      <c r="F43" s="1"/>
      <c r="G43" s="1"/>
      <c r="H43" s="1"/>
      <c r="I43" s="1"/>
      <c r="J43" s="51"/>
      <c r="K43" s="62" t="s">
        <v>61</v>
      </c>
    </row>
    <row r="44" spans="1:11" ht="23.1" customHeight="1">
      <c r="A44" s="33" t="s">
        <v>0</v>
      </c>
      <c r="B44" s="34"/>
      <c r="C44" s="35"/>
      <c r="D44" s="36"/>
      <c r="E44" s="37"/>
      <c r="F44" s="37"/>
      <c r="G44" s="37"/>
      <c r="H44" s="37"/>
      <c r="I44" s="37"/>
      <c r="J44" s="63"/>
      <c r="K44" s="37"/>
    </row>
    <row r="45" spans="1:11" ht="23.1" customHeight="1">
      <c r="A45" s="39" t="s">
        <v>185</v>
      </c>
      <c r="B45" s="34"/>
      <c r="C45" s="35"/>
      <c r="D45" s="36"/>
      <c r="E45" s="37"/>
      <c r="F45" s="37"/>
      <c r="G45" s="37"/>
      <c r="H45" s="37"/>
      <c r="I45" s="37"/>
      <c r="J45" s="63"/>
      <c r="K45" s="37"/>
    </row>
    <row r="46" spans="1:11" ht="23.1" customHeight="1">
      <c r="A46" s="39" t="s">
        <v>202</v>
      </c>
      <c r="B46" s="34"/>
      <c r="C46" s="35"/>
      <c r="D46" s="36"/>
      <c r="E46" s="37"/>
      <c r="F46" s="37"/>
      <c r="G46" s="37"/>
      <c r="H46" s="37"/>
      <c r="I46" s="37"/>
      <c r="J46" s="63"/>
      <c r="K46" s="37"/>
    </row>
    <row r="47" spans="1:11" ht="23.1" customHeight="1">
      <c r="A47" s="41"/>
      <c r="B47" s="41"/>
      <c r="C47" s="41"/>
      <c r="D47" s="42"/>
      <c r="E47" s="43"/>
      <c r="F47" s="43"/>
      <c r="G47" s="43"/>
      <c r="H47" s="43"/>
      <c r="I47" s="43"/>
      <c r="J47" s="62"/>
      <c r="K47" s="64" t="s">
        <v>63</v>
      </c>
    </row>
    <row r="48" spans="1:11" ht="23.1" customHeight="1">
      <c r="A48" s="41"/>
      <c r="B48" s="41"/>
      <c r="C48" s="41"/>
      <c r="D48" s="42"/>
      <c r="E48" s="45"/>
      <c r="F48" s="43" t="s">
        <v>2</v>
      </c>
      <c r="G48" s="45"/>
      <c r="H48" s="43"/>
      <c r="I48" s="45"/>
      <c r="J48" s="65" t="s">
        <v>3</v>
      </c>
      <c r="K48" s="66"/>
    </row>
    <row r="49" spans="1:13" ht="23.1" customHeight="1">
      <c r="A49" s="48"/>
      <c r="B49" s="41"/>
      <c r="C49" s="46" t="s">
        <v>4</v>
      </c>
      <c r="D49" s="41"/>
      <c r="E49" s="49" t="s">
        <v>162</v>
      </c>
      <c r="F49" s="50"/>
      <c r="G49" s="49" t="s">
        <v>145</v>
      </c>
      <c r="H49" s="50"/>
      <c r="I49" s="49" t="s">
        <v>162</v>
      </c>
      <c r="J49" s="50"/>
      <c r="K49" s="49" t="s">
        <v>145</v>
      </c>
    </row>
    <row r="50" spans="1:13" ht="23.1" customHeight="1">
      <c r="A50" s="48" t="s">
        <v>64</v>
      </c>
      <c r="B50" s="41"/>
      <c r="C50" s="67"/>
      <c r="D50" s="41"/>
      <c r="E50" s="68"/>
      <c r="F50" s="50"/>
      <c r="G50" s="68"/>
      <c r="H50" s="50"/>
      <c r="I50" s="68"/>
      <c r="J50" s="50"/>
      <c r="K50" s="68"/>
    </row>
    <row r="51" spans="1:13" ht="23.1" customHeight="1">
      <c r="A51" s="48" t="s">
        <v>65</v>
      </c>
      <c r="B51" s="41"/>
      <c r="C51" s="69"/>
      <c r="D51" s="41"/>
      <c r="E51" s="70"/>
      <c r="F51" s="50"/>
      <c r="G51" s="70"/>
      <c r="H51" s="50"/>
      <c r="I51" s="70"/>
      <c r="J51" s="50"/>
      <c r="K51" s="70"/>
    </row>
    <row r="52" spans="1:13" ht="23.1" customHeight="1">
      <c r="A52" s="29" t="s">
        <v>66</v>
      </c>
      <c r="B52" s="41"/>
      <c r="C52" s="31"/>
      <c r="D52" s="41"/>
      <c r="E52" s="52">
        <v>1767746</v>
      </c>
      <c r="F52" s="52"/>
      <c r="G52" s="52">
        <v>1322959</v>
      </c>
      <c r="H52" s="52"/>
      <c r="I52" s="52">
        <v>2336</v>
      </c>
      <c r="J52" s="71"/>
      <c r="K52" s="52">
        <v>3656</v>
      </c>
    </row>
    <row r="53" spans="1:13" ht="23.1" customHeight="1">
      <c r="A53" s="29" t="s">
        <v>67</v>
      </c>
      <c r="B53" s="41"/>
      <c r="C53" s="31"/>
      <c r="D53" s="41"/>
      <c r="E53" s="52">
        <v>27459</v>
      </c>
      <c r="F53" s="52"/>
      <c r="G53" s="52">
        <v>21323</v>
      </c>
      <c r="I53" s="52">
        <v>2882</v>
      </c>
      <c r="J53" s="52"/>
      <c r="K53" s="52">
        <v>3833</v>
      </c>
    </row>
    <row r="54" spans="1:13" ht="23.1" customHeight="1">
      <c r="A54" s="1" t="s">
        <v>140</v>
      </c>
      <c r="B54" s="41"/>
      <c r="C54" s="31">
        <v>2</v>
      </c>
      <c r="D54" s="41"/>
      <c r="E54" s="52">
        <v>496630</v>
      </c>
      <c r="F54" s="52"/>
      <c r="G54" s="52">
        <v>473546</v>
      </c>
      <c r="I54" s="52">
        <v>472389</v>
      </c>
      <c r="J54" s="52"/>
      <c r="K54" s="52">
        <v>443581</v>
      </c>
    </row>
    <row r="55" spans="1:13" ht="23.1" customHeight="1">
      <c r="A55" s="29" t="s">
        <v>68</v>
      </c>
      <c r="B55" s="41"/>
      <c r="C55" s="31"/>
      <c r="D55" s="41"/>
      <c r="E55" s="54">
        <v>10128</v>
      </c>
      <c r="F55" s="52"/>
      <c r="G55" s="54">
        <v>20391</v>
      </c>
      <c r="H55" s="52"/>
      <c r="I55" s="54">
        <v>172</v>
      </c>
      <c r="J55" s="71"/>
      <c r="K55" s="54">
        <v>6078</v>
      </c>
    </row>
    <row r="56" spans="1:13" ht="23.1" customHeight="1">
      <c r="A56" s="48" t="s">
        <v>69</v>
      </c>
      <c r="B56" s="41"/>
      <c r="C56" s="31"/>
      <c r="D56" s="41"/>
      <c r="E56" s="72">
        <f>SUM(E52:E55)</f>
        <v>2301963</v>
      </c>
      <c r="F56" s="52"/>
      <c r="G56" s="72">
        <f>SUM(G52:G55)</f>
        <v>1838219</v>
      </c>
      <c r="H56" s="52"/>
      <c r="I56" s="72">
        <f>SUM(I52:I55)</f>
        <v>477779</v>
      </c>
      <c r="J56" s="71"/>
      <c r="K56" s="72">
        <f>SUM(K52:K55)</f>
        <v>457148</v>
      </c>
    </row>
    <row r="57" spans="1:13" ht="23.1" customHeight="1">
      <c r="A57" s="48" t="s">
        <v>70</v>
      </c>
      <c r="B57" s="41"/>
      <c r="C57" s="31"/>
      <c r="D57" s="41"/>
      <c r="E57" s="52"/>
      <c r="F57" s="52"/>
      <c r="G57" s="52"/>
      <c r="H57" s="52"/>
      <c r="I57" s="52"/>
      <c r="J57" s="71"/>
      <c r="K57" s="52"/>
    </row>
    <row r="58" spans="1:13" ht="23.1" customHeight="1">
      <c r="A58" s="29" t="s">
        <v>71</v>
      </c>
      <c r="B58" s="41"/>
      <c r="C58" s="31"/>
      <c r="D58" s="41"/>
      <c r="E58" s="52">
        <v>1616770</v>
      </c>
      <c r="F58" s="52"/>
      <c r="G58" s="52">
        <v>1162118</v>
      </c>
      <c r="H58" s="52"/>
      <c r="I58" s="52">
        <v>2079</v>
      </c>
      <c r="J58" s="71"/>
      <c r="K58" s="52">
        <v>5955</v>
      </c>
    </row>
    <row r="59" spans="1:13" ht="23.1" customHeight="1">
      <c r="A59" s="29" t="s">
        <v>72</v>
      </c>
      <c r="B59" s="41"/>
      <c r="C59" s="31"/>
      <c r="D59" s="41"/>
      <c r="E59" s="52">
        <v>26132</v>
      </c>
      <c r="F59" s="52"/>
      <c r="G59" s="52">
        <v>19133</v>
      </c>
      <c r="H59" s="52"/>
      <c r="I59" s="52">
        <v>1261</v>
      </c>
      <c r="J59" s="71"/>
      <c r="K59" s="52">
        <v>0</v>
      </c>
    </row>
    <row r="60" spans="1:13" ht="23.1" customHeight="1">
      <c r="A60" s="29" t="s">
        <v>73</v>
      </c>
      <c r="B60" s="41"/>
      <c r="C60" s="31"/>
      <c r="D60" s="41"/>
      <c r="E60" s="52">
        <v>137769</v>
      </c>
      <c r="F60" s="52"/>
      <c r="G60" s="52">
        <v>171614</v>
      </c>
      <c r="H60" s="52"/>
      <c r="I60" s="52">
        <v>4903</v>
      </c>
      <c r="J60" s="71"/>
      <c r="K60" s="52">
        <v>23298</v>
      </c>
    </row>
    <row r="61" spans="1:13" ht="23.1" customHeight="1">
      <c r="A61" s="29" t="s">
        <v>74</v>
      </c>
      <c r="B61" s="41"/>
      <c r="C61" s="31"/>
      <c r="D61" s="41"/>
      <c r="E61" s="52">
        <v>61804</v>
      </c>
      <c r="F61" s="52"/>
      <c r="G61" s="52">
        <v>63184</v>
      </c>
      <c r="H61" s="52"/>
      <c r="I61" s="52">
        <v>33110</v>
      </c>
      <c r="J61" s="71"/>
      <c r="K61" s="52">
        <v>29987</v>
      </c>
    </row>
    <row r="62" spans="1:13" ht="23.1" customHeight="1">
      <c r="A62" s="84" t="s">
        <v>149</v>
      </c>
      <c r="B62" s="41"/>
      <c r="C62" s="31"/>
      <c r="D62" s="41"/>
      <c r="E62" s="52">
        <v>0</v>
      </c>
      <c r="F62" s="52"/>
      <c r="G62" s="52">
        <v>47232</v>
      </c>
      <c r="H62" s="52"/>
      <c r="I62" s="52">
        <v>0</v>
      </c>
      <c r="J62" s="71"/>
      <c r="K62" s="52">
        <v>46169</v>
      </c>
      <c r="M62" s="52"/>
    </row>
    <row r="63" spans="1:13" ht="23.1" customHeight="1">
      <c r="A63" s="29" t="s">
        <v>75</v>
      </c>
      <c r="B63" s="41"/>
      <c r="C63" s="31"/>
      <c r="D63" s="41"/>
      <c r="E63" s="52">
        <v>62</v>
      </c>
      <c r="F63" s="52"/>
      <c r="G63" s="52">
        <v>3254</v>
      </c>
      <c r="H63" s="52"/>
      <c r="I63" s="52">
        <v>0</v>
      </c>
      <c r="J63" s="71"/>
      <c r="K63" s="52">
        <v>166</v>
      </c>
    </row>
    <row r="64" spans="1:13" ht="23.1" customHeight="1">
      <c r="A64" s="48" t="s">
        <v>76</v>
      </c>
      <c r="B64" s="41"/>
      <c r="C64" s="31"/>
      <c r="D64" s="41"/>
      <c r="E64" s="72">
        <f t="shared" ref="E64:J64" si="1">SUM(E58:E63)</f>
        <v>1842537</v>
      </c>
      <c r="F64" s="52">
        <f t="shared" si="1"/>
        <v>0</v>
      </c>
      <c r="G64" s="72">
        <f t="shared" ref="G64" si="2">SUM(G58:G63)</f>
        <v>1466535</v>
      </c>
      <c r="H64" s="52">
        <f t="shared" si="1"/>
        <v>0</v>
      </c>
      <c r="I64" s="72">
        <f t="shared" si="1"/>
        <v>41353</v>
      </c>
      <c r="J64" s="52">
        <f t="shared" si="1"/>
        <v>0</v>
      </c>
      <c r="K64" s="72">
        <f t="shared" ref="K64" si="3">SUM(K58:K63)</f>
        <v>105575</v>
      </c>
    </row>
    <row r="65" spans="1:11" ht="23.1" customHeight="1">
      <c r="A65" s="73" t="s">
        <v>180</v>
      </c>
      <c r="B65" s="41"/>
      <c r="C65" s="69"/>
      <c r="D65" s="41"/>
      <c r="E65" s="52">
        <f>SUM(E56-E64)</f>
        <v>459426</v>
      </c>
      <c r="F65" s="52"/>
      <c r="G65" s="52">
        <f>SUM(G56-G64)</f>
        <v>371684</v>
      </c>
      <c r="H65" s="52"/>
      <c r="I65" s="52">
        <f>SUM(I56-I64)</f>
        <v>436426</v>
      </c>
      <c r="J65" s="71"/>
      <c r="K65" s="52">
        <f>SUM(K56-K64)</f>
        <v>351573</v>
      </c>
    </row>
    <row r="66" spans="1:11" ht="23.1" customHeight="1">
      <c r="A66" s="74" t="s">
        <v>77</v>
      </c>
      <c r="B66" s="41"/>
      <c r="C66" s="31"/>
      <c r="D66" s="41"/>
      <c r="E66" s="52">
        <v>107</v>
      </c>
      <c r="F66" s="52"/>
      <c r="G66" s="52">
        <v>76</v>
      </c>
      <c r="H66" s="52"/>
      <c r="I66" s="52">
        <v>34053</v>
      </c>
      <c r="J66" s="71"/>
      <c r="K66" s="52">
        <v>29535</v>
      </c>
    </row>
    <row r="67" spans="1:11" ht="23.1" customHeight="1">
      <c r="A67" s="29" t="s">
        <v>78</v>
      </c>
      <c r="B67" s="41"/>
      <c r="C67" s="31"/>
      <c r="D67" s="41"/>
      <c r="E67" s="54">
        <v>-14560</v>
      </c>
      <c r="F67" s="52"/>
      <c r="G67" s="54">
        <v>-11182</v>
      </c>
      <c r="H67" s="52"/>
      <c r="I67" s="54">
        <v>-16488</v>
      </c>
      <c r="J67" s="71"/>
      <c r="K67" s="54">
        <v>-14217</v>
      </c>
    </row>
    <row r="68" spans="1:11" ht="23.1" customHeight="1">
      <c r="A68" s="73" t="s">
        <v>181</v>
      </c>
      <c r="B68" s="41"/>
      <c r="C68" s="31"/>
      <c r="D68" s="41"/>
      <c r="E68" s="52">
        <f>SUM(E65:E67)</f>
        <v>444973</v>
      </c>
      <c r="F68" s="52"/>
      <c r="G68" s="52">
        <f>SUM(G65:G67)</f>
        <v>360578</v>
      </c>
      <c r="H68" s="52"/>
      <c r="I68" s="52">
        <f>SUM(I65:I67)</f>
        <v>453991</v>
      </c>
      <c r="J68" s="71"/>
      <c r="K68" s="52">
        <f>SUM(K65:K67)</f>
        <v>366891</v>
      </c>
    </row>
    <row r="69" spans="1:11" ht="23.1" customHeight="1">
      <c r="A69" s="29" t="s">
        <v>208</v>
      </c>
      <c r="B69" s="41"/>
      <c r="C69" s="31"/>
      <c r="D69" s="41"/>
      <c r="E69" s="54">
        <v>-3314</v>
      </c>
      <c r="F69" s="52"/>
      <c r="G69" s="54">
        <v>13306</v>
      </c>
      <c r="H69" s="52"/>
      <c r="I69" s="54">
        <v>-1572</v>
      </c>
      <c r="J69" s="71"/>
      <c r="K69" s="54">
        <v>14892</v>
      </c>
    </row>
    <row r="70" spans="1:11" ht="23.1" customHeight="1">
      <c r="A70" s="75" t="s">
        <v>182</v>
      </c>
      <c r="B70" s="41"/>
      <c r="C70" s="29"/>
      <c r="D70" s="41"/>
      <c r="E70" s="72">
        <f>SUM(E68:E69)</f>
        <v>441659</v>
      </c>
      <c r="F70" s="52"/>
      <c r="G70" s="72">
        <f>SUM(G68:G69)</f>
        <v>373884</v>
      </c>
      <c r="H70" s="52"/>
      <c r="I70" s="72">
        <f>SUM(I68:I69)</f>
        <v>452419</v>
      </c>
      <c r="J70" s="71"/>
      <c r="K70" s="72">
        <f>SUM(K68:K69)</f>
        <v>381783</v>
      </c>
    </row>
    <row r="71" spans="1:11" ht="23.1" customHeight="1">
      <c r="A71" s="48"/>
      <c r="B71" s="41"/>
      <c r="C71" s="29"/>
      <c r="D71" s="41"/>
      <c r="E71" s="52"/>
      <c r="F71" s="52"/>
      <c r="G71" s="52"/>
      <c r="H71" s="52"/>
      <c r="I71" s="52"/>
      <c r="J71" s="71"/>
      <c r="K71" s="52"/>
    </row>
    <row r="72" spans="1:11" ht="23.1" customHeight="1">
      <c r="A72" s="48" t="s">
        <v>79</v>
      </c>
      <c r="B72" s="41"/>
      <c r="C72" s="29"/>
      <c r="D72" s="41"/>
      <c r="E72" s="52"/>
      <c r="F72" s="52"/>
      <c r="G72" s="52"/>
      <c r="H72" s="52"/>
      <c r="I72" s="52"/>
      <c r="J72" s="71"/>
      <c r="K72" s="52"/>
    </row>
    <row r="73" spans="1:11" ht="23.1" customHeight="1">
      <c r="A73" s="61" t="s">
        <v>80</v>
      </c>
      <c r="B73" s="41"/>
      <c r="C73" s="29"/>
      <c r="D73" s="41"/>
      <c r="E73" s="52"/>
      <c r="F73" s="52"/>
      <c r="G73" s="52"/>
      <c r="H73" s="52"/>
      <c r="I73" s="52"/>
      <c r="J73" s="71"/>
      <c r="K73" s="52"/>
    </row>
    <row r="74" spans="1:11" ht="23.1" customHeight="1">
      <c r="A74" s="29" t="s">
        <v>214</v>
      </c>
      <c r="B74" s="41"/>
      <c r="C74" s="29"/>
      <c r="D74" s="41"/>
      <c r="E74" s="52"/>
      <c r="F74" s="52"/>
      <c r="G74" s="52"/>
      <c r="H74" s="52"/>
      <c r="I74" s="52"/>
      <c r="J74" s="71"/>
      <c r="K74" s="52"/>
    </row>
    <row r="75" spans="1:11" ht="23.1" customHeight="1">
      <c r="A75" s="29" t="s">
        <v>81</v>
      </c>
      <c r="B75" s="41"/>
      <c r="C75" s="29"/>
      <c r="D75" s="41"/>
      <c r="E75" s="54">
        <v>980897</v>
      </c>
      <c r="F75" s="52"/>
      <c r="G75" s="54">
        <v>90366</v>
      </c>
      <c r="H75" s="52"/>
      <c r="I75" s="54">
        <v>933663</v>
      </c>
      <c r="J75" s="71"/>
      <c r="K75" s="54">
        <v>86752</v>
      </c>
    </row>
    <row r="76" spans="1:11" ht="23.1" customHeight="1">
      <c r="A76" s="29" t="s">
        <v>82</v>
      </c>
      <c r="B76" s="41"/>
      <c r="C76" s="29"/>
      <c r="D76" s="41"/>
      <c r="E76" s="52"/>
      <c r="F76" s="52"/>
      <c r="G76" s="52"/>
      <c r="H76" s="52"/>
      <c r="I76" s="52"/>
      <c r="J76" s="71"/>
      <c r="K76" s="52"/>
    </row>
    <row r="77" spans="1:11" ht="23.1" customHeight="1">
      <c r="A77" s="29" t="s">
        <v>83</v>
      </c>
      <c r="B77" s="41"/>
      <c r="C77" s="29"/>
      <c r="D77" s="41"/>
      <c r="E77" s="52">
        <f>SUM(E75:E76)</f>
        <v>980897</v>
      </c>
      <c r="F77" s="52"/>
      <c r="G77" s="52">
        <f>SUM(G75:G76)</f>
        <v>90366</v>
      </c>
      <c r="H77" s="52"/>
      <c r="I77" s="52">
        <f>SUM(I75:I76)</f>
        <v>933663</v>
      </c>
      <c r="J77" s="71"/>
      <c r="K77" s="52">
        <f>SUM(K75:K76)</f>
        <v>86752</v>
      </c>
    </row>
    <row r="78" spans="1:11" ht="23.1" customHeight="1">
      <c r="A78" s="48" t="s">
        <v>84</v>
      </c>
      <c r="B78" s="41"/>
      <c r="C78" s="29"/>
      <c r="D78" s="41"/>
      <c r="E78" s="72">
        <f>SUM(E77)</f>
        <v>980897</v>
      </c>
      <c r="F78" s="52"/>
      <c r="G78" s="72">
        <f>SUM(G77)</f>
        <v>90366</v>
      </c>
      <c r="H78" s="52"/>
      <c r="I78" s="72">
        <f>SUM(I77)</f>
        <v>933663</v>
      </c>
      <c r="J78" s="71"/>
      <c r="K78" s="72">
        <f>SUM(K77)</f>
        <v>86752</v>
      </c>
    </row>
    <row r="79" spans="1:11" ht="23.1" customHeight="1" thickBot="1">
      <c r="A79" s="48" t="s">
        <v>85</v>
      </c>
      <c r="B79" s="41"/>
      <c r="C79" s="29"/>
      <c r="D79" s="41"/>
      <c r="E79" s="76">
        <f>SUM(E70,E78)</f>
        <v>1422556</v>
      </c>
      <c r="F79" s="52"/>
      <c r="G79" s="76">
        <f>SUM(G70,G78)</f>
        <v>464250</v>
      </c>
      <c r="H79" s="52"/>
      <c r="I79" s="76">
        <f>SUM(I70,I78)</f>
        <v>1386082</v>
      </c>
      <c r="J79" s="71"/>
      <c r="K79" s="76">
        <f>SUM(K70,K78)</f>
        <v>468535</v>
      </c>
    </row>
    <row r="80" spans="1:11" ht="23.1" customHeight="1" thickTop="1">
      <c r="A80" s="48"/>
      <c r="B80" s="41"/>
      <c r="C80" s="29"/>
      <c r="D80" s="41"/>
      <c r="E80" s="52"/>
      <c r="F80" s="52"/>
      <c r="G80" s="52"/>
      <c r="H80" s="52"/>
      <c r="I80" s="52"/>
      <c r="J80" s="71"/>
      <c r="K80" s="52"/>
    </row>
    <row r="81" spans="1:11" ht="23.25" customHeight="1">
      <c r="A81" s="48" t="s">
        <v>175</v>
      </c>
      <c r="B81" s="41"/>
      <c r="C81" s="31">
        <v>11</v>
      </c>
      <c r="D81" s="41"/>
      <c r="E81" s="77"/>
      <c r="G81" s="77"/>
      <c r="I81" s="77"/>
      <c r="J81" s="78"/>
      <c r="K81" s="77"/>
    </row>
    <row r="82" spans="1:11" ht="23.25" customHeight="1" thickBot="1">
      <c r="A82" s="1" t="s">
        <v>183</v>
      </c>
      <c r="B82" s="41"/>
      <c r="C82" s="31"/>
      <c r="D82" s="41"/>
      <c r="E82" s="79">
        <v>0.64</v>
      </c>
      <c r="G82" s="79">
        <v>0.53634485640846541</v>
      </c>
      <c r="H82" s="80"/>
      <c r="I82" s="79">
        <v>0.65</v>
      </c>
      <c r="J82" s="81"/>
      <c r="K82" s="79">
        <v>0.55788741511857465</v>
      </c>
    </row>
    <row r="83" spans="1:11" ht="23.85" customHeight="1" thickTop="1" thickBot="1">
      <c r="A83" s="1" t="s">
        <v>184</v>
      </c>
      <c r="B83" s="82"/>
      <c r="C83" s="83"/>
      <c r="D83" s="82"/>
      <c r="E83" s="79">
        <v>0.63</v>
      </c>
      <c r="G83" s="79">
        <v>0.54181532566827717</v>
      </c>
      <c r="I83" s="79">
        <v>0.64</v>
      </c>
      <c r="J83" s="78"/>
      <c r="K83" s="79">
        <v>0.55326218955508089</v>
      </c>
    </row>
    <row r="84" spans="1:11" ht="23.85" customHeight="1" thickTop="1">
      <c r="A84" s="1"/>
      <c r="B84" s="41"/>
      <c r="C84" s="69"/>
      <c r="D84" s="41"/>
      <c r="J84" s="78"/>
    </row>
    <row r="85" spans="1:11" ht="23.85" customHeight="1">
      <c r="A85" s="1" t="s">
        <v>144</v>
      </c>
      <c r="B85" s="41"/>
      <c r="C85" s="69"/>
      <c r="D85" s="41"/>
      <c r="J85" s="78"/>
    </row>
    <row r="86" spans="1:11" ht="23.85" customHeight="1">
      <c r="B86" s="41"/>
      <c r="C86" s="69"/>
      <c r="D86" s="41"/>
      <c r="J86" s="78"/>
    </row>
  </sheetData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topLeftCell="A12" zoomScale="60" zoomScaleNormal="60" workbookViewId="0">
      <selection activeCell="B21" sqref="B21"/>
    </sheetView>
  </sheetViews>
  <sheetFormatPr defaultColWidth="9.42578125" defaultRowHeight="23.25"/>
  <cols>
    <col min="1" max="1" width="45.7109375" style="11" customWidth="1"/>
    <col min="2" max="2" width="8.42578125" style="11" customWidth="1"/>
    <col min="3" max="3" width="16.7109375" style="11" customWidth="1"/>
    <col min="4" max="4" width="1.5703125" style="11" customWidth="1"/>
    <col min="5" max="5" width="16.7109375" style="11" customWidth="1"/>
    <col min="6" max="6" width="1.5703125" style="11" customWidth="1"/>
    <col min="7" max="7" width="16.7109375" style="11" customWidth="1"/>
    <col min="8" max="8" width="1.5703125" style="11" customWidth="1"/>
    <col min="9" max="9" width="16.7109375" style="11" customWidth="1"/>
    <col min="10" max="10" width="1.5703125" style="11" customWidth="1"/>
    <col min="11" max="11" width="16.7109375" style="11" customWidth="1"/>
    <col min="12" max="12" width="1.5703125" style="11" customWidth="1"/>
    <col min="13" max="13" width="16.7109375" style="11" customWidth="1"/>
    <col min="14" max="14" width="1.5703125" style="11" customWidth="1"/>
    <col min="15" max="15" width="16.7109375" style="11" customWidth="1"/>
    <col min="16" max="16384" width="9.42578125" style="11"/>
  </cols>
  <sheetData>
    <row r="1" spans="1:15" ht="23.1" customHeight="1">
      <c r="O1" s="12" t="s">
        <v>61</v>
      </c>
    </row>
    <row r="2" spans="1:15" ht="23.1" customHeight="1">
      <c r="A2" s="101" t="s">
        <v>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3.1" customHeight="1">
      <c r="A3" s="102" t="s">
        <v>167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23.1" customHeight="1">
      <c r="A4" s="102" t="s">
        <v>202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23.1" customHeight="1">
      <c r="O5" s="12" t="s">
        <v>1</v>
      </c>
    </row>
    <row r="6" spans="1:15" ht="23.1" customHeight="1">
      <c r="A6" s="13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ht="23.1" customHeight="1">
      <c r="A7" s="13"/>
      <c r="C7" s="103" t="s">
        <v>86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5"/>
    </row>
    <row r="8" spans="1:15" ht="23.1" customHeight="1">
      <c r="A8" s="13"/>
      <c r="C8" s="15"/>
      <c r="D8" s="15"/>
      <c r="E8" s="15"/>
      <c r="F8" s="15"/>
      <c r="G8" s="15" t="s">
        <v>87</v>
      </c>
      <c r="H8" s="15"/>
      <c r="I8" s="15"/>
      <c r="J8" s="15"/>
      <c r="K8" s="15"/>
      <c r="L8" s="15"/>
      <c r="M8" s="15" t="s">
        <v>88</v>
      </c>
      <c r="N8" s="15"/>
      <c r="O8" s="15"/>
    </row>
    <row r="9" spans="1:15" s="15" customFormat="1" ht="23.1" customHeight="1">
      <c r="C9" s="15" t="s">
        <v>47</v>
      </c>
      <c r="G9" s="15" t="s">
        <v>89</v>
      </c>
      <c r="M9" s="14" t="s">
        <v>90</v>
      </c>
      <c r="O9" s="16"/>
    </row>
    <row r="10" spans="1:15" s="15" customFormat="1" ht="23.1" customHeight="1">
      <c r="C10" s="15" t="s">
        <v>91</v>
      </c>
      <c r="E10" s="15" t="s">
        <v>92</v>
      </c>
      <c r="G10" s="15" t="s">
        <v>93</v>
      </c>
      <c r="I10" s="100" t="s">
        <v>54</v>
      </c>
      <c r="J10" s="100"/>
      <c r="K10" s="100"/>
      <c r="M10" s="15" t="s">
        <v>94</v>
      </c>
      <c r="O10" s="15" t="s">
        <v>95</v>
      </c>
    </row>
    <row r="11" spans="1:15" s="15" customFormat="1" ht="23.1" customHeight="1">
      <c r="C11" s="14" t="s">
        <v>96</v>
      </c>
      <c r="E11" s="14" t="s">
        <v>97</v>
      </c>
      <c r="G11" s="14" t="s">
        <v>98</v>
      </c>
      <c r="I11" s="14" t="s">
        <v>99</v>
      </c>
      <c r="K11" s="14" t="s">
        <v>100</v>
      </c>
      <c r="M11" s="14" t="s">
        <v>101</v>
      </c>
      <c r="O11" s="14" t="s">
        <v>102</v>
      </c>
    </row>
    <row r="12" spans="1:15" ht="23.1" customHeight="1">
      <c r="A12" s="17" t="s">
        <v>146</v>
      </c>
      <c r="C12" s="18">
        <v>658699</v>
      </c>
      <c r="D12" s="18"/>
      <c r="E12" s="18">
        <v>394766</v>
      </c>
      <c r="F12" s="18"/>
      <c r="G12" s="18">
        <v>-9991</v>
      </c>
      <c r="H12" s="19"/>
      <c r="I12" s="18">
        <v>90000</v>
      </c>
      <c r="K12" s="18">
        <v>1309413</v>
      </c>
      <c r="M12" s="18">
        <v>6232672</v>
      </c>
      <c r="N12" s="18"/>
      <c r="O12" s="18">
        <f>SUM(C12:M12)</f>
        <v>8675559</v>
      </c>
    </row>
    <row r="13" spans="1:15" ht="23.1" customHeight="1">
      <c r="A13" s="11" t="s">
        <v>182</v>
      </c>
      <c r="C13" s="20">
        <v>0</v>
      </c>
      <c r="D13" s="18"/>
      <c r="E13" s="20">
        <v>0</v>
      </c>
      <c r="F13" s="21"/>
      <c r="G13" s="20">
        <v>0</v>
      </c>
      <c r="H13" s="21"/>
      <c r="I13" s="20">
        <v>0</v>
      </c>
      <c r="J13" s="18"/>
      <c r="K13" s="22">
        <f>PL!G70</f>
        <v>373884</v>
      </c>
      <c r="L13" s="18"/>
      <c r="M13" s="20">
        <v>0</v>
      </c>
      <c r="N13" s="18"/>
      <c r="O13" s="22">
        <f>SUM(C13:M13)</f>
        <v>373884</v>
      </c>
    </row>
    <row r="14" spans="1:15" ht="23.1" customHeight="1">
      <c r="A14" s="11" t="s">
        <v>84</v>
      </c>
      <c r="C14" s="23">
        <v>0</v>
      </c>
      <c r="D14" s="18"/>
      <c r="E14" s="23">
        <v>0</v>
      </c>
      <c r="F14" s="21"/>
      <c r="G14" s="23">
        <v>0</v>
      </c>
      <c r="H14" s="21"/>
      <c r="I14" s="23">
        <v>0</v>
      </c>
      <c r="J14" s="18"/>
      <c r="K14" s="24">
        <v>0</v>
      </c>
      <c r="L14" s="18"/>
      <c r="M14" s="23">
        <f>PL!G78</f>
        <v>90366</v>
      </c>
      <c r="N14" s="18"/>
      <c r="O14" s="24">
        <f>SUM(C14:M14)</f>
        <v>90366</v>
      </c>
    </row>
    <row r="15" spans="1:15" ht="23.1" customHeight="1">
      <c r="A15" s="11" t="s">
        <v>85</v>
      </c>
      <c r="C15" s="18">
        <f>SUM(C13:C14)</f>
        <v>0</v>
      </c>
      <c r="D15" s="18"/>
      <c r="E15" s="18">
        <f>SUM(E13:E14)</f>
        <v>0</v>
      </c>
      <c r="F15" s="18"/>
      <c r="G15" s="18">
        <f>SUM(G13:G14)</f>
        <v>0</v>
      </c>
      <c r="H15" s="21"/>
      <c r="I15" s="18">
        <f>SUM(I13:I14)</f>
        <v>0</v>
      </c>
      <c r="J15" s="18"/>
      <c r="K15" s="18">
        <f>SUM(K13:K14)</f>
        <v>373884</v>
      </c>
      <c r="L15" s="18"/>
      <c r="M15" s="18">
        <f>SUM(M13:M14)</f>
        <v>90366</v>
      </c>
      <c r="N15" s="18"/>
      <c r="O15" s="18">
        <f>SUM(O13:O14)</f>
        <v>464250</v>
      </c>
    </row>
    <row r="16" spans="1:15" ht="23.1" customHeight="1">
      <c r="A16" s="11" t="s">
        <v>196</v>
      </c>
      <c r="C16" s="18">
        <v>34687</v>
      </c>
      <c r="D16" s="18"/>
      <c r="E16" s="18">
        <v>138318</v>
      </c>
      <c r="F16" s="18"/>
      <c r="G16" s="18">
        <v>0</v>
      </c>
      <c r="H16" s="21"/>
      <c r="I16" s="18">
        <v>0</v>
      </c>
      <c r="J16" s="18"/>
      <c r="K16" s="18">
        <v>0</v>
      </c>
      <c r="L16" s="18"/>
      <c r="M16" s="18">
        <v>0</v>
      </c>
      <c r="N16" s="18"/>
      <c r="O16" s="18">
        <f>SUM(C16:M16)</f>
        <v>173005</v>
      </c>
    </row>
    <row r="17" spans="1:17" ht="23.1" customHeight="1">
      <c r="A17" s="11" t="s">
        <v>186</v>
      </c>
      <c r="C17" s="18">
        <v>0</v>
      </c>
      <c r="D17" s="18"/>
      <c r="E17" s="18">
        <v>0</v>
      </c>
      <c r="F17" s="18"/>
      <c r="G17" s="18">
        <v>0</v>
      </c>
      <c r="H17" s="21"/>
      <c r="I17" s="18">
        <v>0</v>
      </c>
      <c r="J17" s="18"/>
      <c r="K17" s="18">
        <v>-416015</v>
      </c>
      <c r="L17" s="18"/>
      <c r="M17" s="18">
        <v>0</v>
      </c>
      <c r="N17" s="18"/>
      <c r="O17" s="18">
        <f>SUM(C17:M17)</f>
        <v>-416015</v>
      </c>
    </row>
    <row r="18" spans="1:17" ht="23.1" customHeight="1" thickBot="1">
      <c r="A18" s="17" t="s">
        <v>199</v>
      </c>
      <c r="C18" s="25">
        <f>SUM(C12,C15:C17)</f>
        <v>693386</v>
      </c>
      <c r="D18" s="18"/>
      <c r="E18" s="25">
        <f>SUM(E12,E15:E17)</f>
        <v>533084</v>
      </c>
      <c r="F18" s="18"/>
      <c r="G18" s="25">
        <f>SUM(G12,G15:G17)</f>
        <v>-9991</v>
      </c>
      <c r="H18" s="19"/>
      <c r="I18" s="25">
        <f>SUM(I12,I15:I17)</f>
        <v>90000</v>
      </c>
      <c r="J18" s="18"/>
      <c r="K18" s="25">
        <f>SUM(K12,K15:K17)</f>
        <v>1267282</v>
      </c>
      <c r="L18" s="18"/>
      <c r="M18" s="25">
        <f>SUM(M12,M15:M17)</f>
        <v>6323038</v>
      </c>
      <c r="N18" s="18"/>
      <c r="O18" s="25">
        <f>SUM(O12,O15:O17)</f>
        <v>8896799</v>
      </c>
    </row>
    <row r="19" spans="1:17" ht="23.1" customHeight="1" thickTop="1">
      <c r="A19" s="17"/>
      <c r="C19" s="18"/>
      <c r="D19" s="18"/>
      <c r="E19" s="18"/>
      <c r="F19" s="18"/>
      <c r="G19" s="18"/>
      <c r="H19" s="19"/>
      <c r="I19" s="18"/>
      <c r="J19" s="18"/>
      <c r="K19" s="18"/>
      <c r="L19" s="18"/>
      <c r="M19" s="18"/>
      <c r="N19" s="18"/>
      <c r="O19" s="18"/>
    </row>
    <row r="20" spans="1:17" ht="23.1" customHeight="1">
      <c r="A20" s="17" t="s">
        <v>161</v>
      </c>
      <c r="C20" s="18">
        <v>693387</v>
      </c>
      <c r="D20" s="18"/>
      <c r="E20" s="18">
        <v>533086</v>
      </c>
      <c r="F20" s="18"/>
      <c r="G20" s="18">
        <v>-9991</v>
      </c>
      <c r="H20" s="19"/>
      <c r="I20" s="18">
        <v>90000</v>
      </c>
      <c r="K20" s="18">
        <v>1234561</v>
      </c>
      <c r="M20" s="18">
        <v>5428204</v>
      </c>
      <c r="N20" s="18"/>
      <c r="O20" s="18">
        <f>SUM(C20:M20)</f>
        <v>7969247</v>
      </c>
    </row>
    <row r="21" spans="1:17" ht="23.1" customHeight="1">
      <c r="A21" s="11" t="s">
        <v>182</v>
      </c>
      <c r="C21" s="20">
        <v>0</v>
      </c>
      <c r="D21" s="18"/>
      <c r="E21" s="20">
        <v>0</v>
      </c>
      <c r="F21" s="21"/>
      <c r="G21" s="20">
        <v>0</v>
      </c>
      <c r="H21" s="21"/>
      <c r="I21" s="20">
        <v>0</v>
      </c>
      <c r="J21" s="18"/>
      <c r="K21" s="22">
        <f>PL!E70</f>
        <v>441659</v>
      </c>
      <c r="L21" s="18"/>
      <c r="M21" s="20">
        <v>0</v>
      </c>
      <c r="N21" s="18"/>
      <c r="O21" s="22">
        <f>SUM(C21:M21)</f>
        <v>441659</v>
      </c>
    </row>
    <row r="22" spans="1:17" ht="23.1" customHeight="1">
      <c r="A22" s="11" t="s">
        <v>84</v>
      </c>
      <c r="C22" s="23">
        <v>0</v>
      </c>
      <c r="D22" s="18"/>
      <c r="E22" s="23">
        <v>0</v>
      </c>
      <c r="F22" s="21"/>
      <c r="G22" s="23">
        <v>0</v>
      </c>
      <c r="H22" s="21"/>
      <c r="I22" s="23">
        <v>0</v>
      </c>
      <c r="J22" s="18"/>
      <c r="K22" s="24">
        <v>0</v>
      </c>
      <c r="L22" s="18"/>
      <c r="M22" s="23">
        <f>PL!E78</f>
        <v>980897</v>
      </c>
      <c r="N22" s="18"/>
      <c r="O22" s="24">
        <f>SUM(C22:M22)</f>
        <v>980897</v>
      </c>
      <c r="Q22" s="18"/>
    </row>
    <row r="23" spans="1:17" ht="23.1" customHeight="1">
      <c r="A23" s="11" t="s">
        <v>85</v>
      </c>
      <c r="C23" s="18">
        <f>SUM(C21:C22)</f>
        <v>0</v>
      </c>
      <c r="D23" s="18"/>
      <c r="E23" s="18">
        <f>SUM(E21:E22)</f>
        <v>0</v>
      </c>
      <c r="F23" s="18"/>
      <c r="G23" s="18">
        <v>0</v>
      </c>
      <c r="H23" s="21"/>
      <c r="I23" s="18">
        <v>0</v>
      </c>
      <c r="J23" s="18"/>
      <c r="K23" s="18">
        <f>SUM(K21:K22)</f>
        <v>441659</v>
      </c>
      <c r="L23" s="18"/>
      <c r="M23" s="18">
        <f>SUM(M21:M22)</f>
        <v>980897</v>
      </c>
      <c r="N23" s="18"/>
      <c r="O23" s="18">
        <f>SUM(O21:O22)</f>
        <v>1422556</v>
      </c>
      <c r="Q23" s="18"/>
    </row>
    <row r="24" spans="1:17" ht="23.1" customHeight="1">
      <c r="A24" s="11" t="s">
        <v>163</v>
      </c>
      <c r="C24" s="18">
        <v>33193</v>
      </c>
      <c r="D24" s="18"/>
      <c r="E24" s="18">
        <v>132754</v>
      </c>
      <c r="F24" s="18"/>
      <c r="G24" s="18">
        <v>0</v>
      </c>
      <c r="H24" s="21"/>
      <c r="I24" s="18">
        <v>0</v>
      </c>
      <c r="J24" s="18"/>
      <c r="K24" s="18">
        <v>0</v>
      </c>
      <c r="L24" s="18" t="s">
        <v>207</v>
      </c>
      <c r="M24" s="18">
        <v>0</v>
      </c>
      <c r="N24" s="18"/>
      <c r="O24" s="18">
        <f>SUM(C24:M24)</f>
        <v>165947</v>
      </c>
      <c r="Q24" s="18"/>
    </row>
    <row r="25" spans="1:17" ht="23.1" customHeight="1" thickBot="1">
      <c r="A25" s="17" t="s">
        <v>200</v>
      </c>
      <c r="C25" s="25">
        <f>SUM(C20:C24)</f>
        <v>726580</v>
      </c>
      <c r="D25" s="18"/>
      <c r="E25" s="25">
        <f>SUM(E20:E24)</f>
        <v>665840</v>
      </c>
      <c r="F25" s="18"/>
      <c r="G25" s="25">
        <f>SUM(G20,G23)</f>
        <v>-9991</v>
      </c>
      <c r="H25" s="19"/>
      <c r="I25" s="25">
        <f>SUM(I20,I23)</f>
        <v>90000</v>
      </c>
      <c r="J25" s="18"/>
      <c r="K25" s="25">
        <f>SUM(K20,K23,K24)</f>
        <v>1676220</v>
      </c>
      <c r="L25" s="18"/>
      <c r="M25" s="25">
        <f>SUM(M20,M23,M24)</f>
        <v>6409101</v>
      </c>
      <c r="N25" s="18"/>
      <c r="O25" s="25">
        <f>SUM(O20,O23,O24)</f>
        <v>9557750</v>
      </c>
    </row>
    <row r="26" spans="1:17" ht="23.1" customHeight="1" thickTop="1">
      <c r="C26" s="18">
        <f>SUM(C25-BS!E80)</f>
        <v>0</v>
      </c>
      <c r="D26" s="18"/>
      <c r="E26" s="18">
        <f>SUM(E25-BS!E81)</f>
        <v>0</v>
      </c>
      <c r="F26" s="18"/>
      <c r="G26" s="18">
        <f>+G25-BS!E83</f>
        <v>0</v>
      </c>
      <c r="H26" s="18"/>
      <c r="I26" s="18">
        <f>SUM(I25-BS!E85)</f>
        <v>0</v>
      </c>
      <c r="J26" s="18"/>
      <c r="K26" s="18">
        <f>SUM(K25-BS!E86)</f>
        <v>0</v>
      </c>
      <c r="M26" s="18">
        <f>SUM(M25-BS!E87)</f>
        <v>0</v>
      </c>
      <c r="N26" s="18"/>
      <c r="O26" s="18">
        <f>+O25-BS!E88</f>
        <v>0</v>
      </c>
    </row>
    <row r="27" spans="1:17" ht="23.1" customHeight="1">
      <c r="A27" s="1" t="s">
        <v>144</v>
      </c>
      <c r="C27" s="18"/>
      <c r="E27" s="18"/>
      <c r="G27" s="18"/>
      <c r="I27" s="18"/>
      <c r="K27" s="18"/>
      <c r="M27" s="18"/>
      <c r="O27" s="18"/>
    </row>
    <row r="28" spans="1:17" ht="23.1" customHeight="1"/>
    <row r="29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topLeftCell="A5" zoomScaleNormal="100" workbookViewId="0">
      <selection activeCell="A24" sqref="A24"/>
    </sheetView>
  </sheetViews>
  <sheetFormatPr defaultColWidth="9.42578125" defaultRowHeight="21.75" customHeight="1"/>
  <cols>
    <col min="1" max="1" width="36.5703125" style="11" customWidth="1"/>
    <col min="2" max="2" width="18.85546875" style="11" customWidth="1"/>
    <col min="3" max="3" width="1.5703125" style="11" customWidth="1"/>
    <col min="4" max="4" width="17.5703125" style="11" customWidth="1"/>
    <col min="5" max="5" width="1.5703125" style="11" customWidth="1"/>
    <col min="6" max="6" width="17.5703125" style="11" customWidth="1"/>
    <col min="7" max="7" width="1.5703125" style="11" customWidth="1"/>
    <col min="8" max="8" width="17.5703125" style="11" customWidth="1"/>
    <col min="9" max="9" width="1.5703125" style="11" customWidth="1"/>
    <col min="10" max="10" width="17.5703125" style="11" customWidth="1"/>
    <col min="11" max="11" width="1.5703125" style="11" customWidth="1"/>
    <col min="12" max="12" width="17.5703125" style="11" customWidth="1"/>
    <col min="13" max="13" width="1.5703125" style="11" customWidth="1"/>
    <col min="14" max="14" width="17.5703125" style="11" customWidth="1"/>
    <col min="15" max="15" width="1.5703125" style="11" customWidth="1"/>
    <col min="16" max="16" width="10.42578125" style="11" customWidth="1"/>
    <col min="17" max="16384" width="9.42578125" style="11"/>
  </cols>
  <sheetData>
    <row r="1" spans="1:20" ht="21.75" customHeight="1">
      <c r="N1" s="12" t="s">
        <v>61</v>
      </c>
    </row>
    <row r="2" spans="1:20" ht="21.75" customHeight="1">
      <c r="A2" s="26" t="s">
        <v>0</v>
      </c>
      <c r="B2" s="26"/>
      <c r="C2" s="2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0" ht="21.75" customHeight="1">
      <c r="A3" s="17" t="s">
        <v>168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0" ht="21.75" customHeight="1">
      <c r="A4" s="17" t="s">
        <v>202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21.75" customHeight="1">
      <c r="N5" s="12" t="s">
        <v>1</v>
      </c>
    </row>
    <row r="6" spans="1:20" ht="21.75" customHeight="1">
      <c r="D6" s="100" t="s">
        <v>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20" ht="21.75" customHeight="1">
      <c r="D7" s="15"/>
      <c r="E7" s="15"/>
      <c r="F7" s="15"/>
      <c r="G7" s="15"/>
      <c r="H7" s="15"/>
      <c r="I7" s="15"/>
      <c r="J7" s="15"/>
      <c r="K7" s="15"/>
      <c r="L7" s="15" t="s">
        <v>88</v>
      </c>
      <c r="M7" s="15"/>
      <c r="N7" s="15"/>
    </row>
    <row r="8" spans="1:20" s="15" customFormat="1" ht="21.75" customHeight="1">
      <c r="D8" s="15" t="s">
        <v>47</v>
      </c>
      <c r="H8" s="100" t="s">
        <v>54</v>
      </c>
      <c r="I8" s="100"/>
      <c r="J8" s="100"/>
      <c r="L8" s="14" t="s">
        <v>90</v>
      </c>
      <c r="N8" s="16"/>
    </row>
    <row r="9" spans="1:20" s="15" customFormat="1" ht="21.75" customHeight="1">
      <c r="D9" s="15" t="s">
        <v>91</v>
      </c>
      <c r="F9" s="15" t="s">
        <v>92</v>
      </c>
      <c r="H9" s="15" t="s">
        <v>103</v>
      </c>
      <c r="L9" s="15" t="s">
        <v>94</v>
      </c>
      <c r="N9" s="15" t="s">
        <v>95</v>
      </c>
    </row>
    <row r="10" spans="1:20" s="15" customFormat="1" ht="21.75" customHeight="1">
      <c r="D10" s="14" t="s">
        <v>96</v>
      </c>
      <c r="F10" s="14" t="s">
        <v>97</v>
      </c>
      <c r="H10" s="14" t="s">
        <v>104</v>
      </c>
      <c r="J10" s="14" t="s">
        <v>100</v>
      </c>
      <c r="L10" s="14" t="s">
        <v>101</v>
      </c>
      <c r="N10" s="14" t="s">
        <v>102</v>
      </c>
    </row>
    <row r="11" spans="1:20" ht="21.75" customHeight="1">
      <c r="A11" s="17" t="s">
        <v>146</v>
      </c>
      <c r="D11" s="18">
        <v>658699</v>
      </c>
      <c r="E11" s="18"/>
      <c r="F11" s="18">
        <v>394766</v>
      </c>
      <c r="G11" s="19"/>
      <c r="H11" s="18">
        <v>90000</v>
      </c>
      <c r="I11" s="18"/>
      <c r="J11" s="18">
        <v>1355596</v>
      </c>
      <c r="K11" s="18"/>
      <c r="L11" s="18">
        <v>5888400</v>
      </c>
      <c r="M11" s="18"/>
      <c r="N11" s="18">
        <f>SUM(D11:L11)</f>
        <v>8387461</v>
      </c>
    </row>
    <row r="12" spans="1:20" ht="21.75" customHeight="1">
      <c r="A12" s="11" t="s">
        <v>182</v>
      </c>
      <c r="D12" s="22">
        <v>0</v>
      </c>
      <c r="E12" s="18"/>
      <c r="F12" s="22">
        <v>0</v>
      </c>
      <c r="G12" s="19"/>
      <c r="H12" s="22">
        <v>0</v>
      </c>
      <c r="I12" s="18"/>
      <c r="J12" s="22">
        <f>PL!K70</f>
        <v>381783</v>
      </c>
      <c r="K12" s="18"/>
      <c r="L12" s="22">
        <v>0</v>
      </c>
      <c r="M12" s="18"/>
      <c r="N12" s="22">
        <f>SUM(D12:L12)</f>
        <v>381783</v>
      </c>
    </row>
    <row r="13" spans="1:20" ht="21.75" customHeight="1">
      <c r="A13" s="11" t="s">
        <v>84</v>
      </c>
      <c r="D13" s="24">
        <v>0</v>
      </c>
      <c r="E13" s="18"/>
      <c r="F13" s="24">
        <v>0</v>
      </c>
      <c r="G13" s="19"/>
      <c r="H13" s="24">
        <v>0</v>
      </c>
      <c r="I13" s="18"/>
      <c r="J13" s="24">
        <v>0</v>
      </c>
      <c r="K13" s="18"/>
      <c r="L13" s="24">
        <f>PL!K78</f>
        <v>86752</v>
      </c>
      <c r="M13" s="18"/>
      <c r="N13" s="24">
        <f>SUM(D13:L13)</f>
        <v>86752</v>
      </c>
    </row>
    <row r="14" spans="1:20" ht="21.75" customHeight="1">
      <c r="A14" s="11" t="s">
        <v>85</v>
      </c>
      <c r="B14" s="27"/>
      <c r="D14" s="21">
        <f>SUM(D12:D13)</f>
        <v>0</v>
      </c>
      <c r="E14" s="18"/>
      <c r="F14" s="21">
        <f>SUM(F12:F13)</f>
        <v>0</v>
      </c>
      <c r="G14" s="21"/>
      <c r="H14" s="21">
        <f>SUM(H12:H13)</f>
        <v>0</v>
      </c>
      <c r="I14" s="18"/>
      <c r="J14" s="21">
        <f>SUM(J12:J13)</f>
        <v>381783</v>
      </c>
      <c r="K14" s="18"/>
      <c r="L14" s="21">
        <f>SUM(L12:L13)</f>
        <v>86752</v>
      </c>
      <c r="M14" s="18"/>
      <c r="N14" s="21">
        <f>SUM(N12:N13)</f>
        <v>468535</v>
      </c>
    </row>
    <row r="15" spans="1:20" ht="21.75" customHeight="1">
      <c r="A15" s="11" t="s">
        <v>196</v>
      </c>
      <c r="B15" s="27"/>
      <c r="D15" s="21">
        <v>34687</v>
      </c>
      <c r="E15" s="18"/>
      <c r="F15" s="21">
        <v>138318</v>
      </c>
      <c r="G15" s="21"/>
      <c r="H15" s="21">
        <v>0</v>
      </c>
      <c r="I15" s="18"/>
      <c r="J15" s="21">
        <v>0</v>
      </c>
      <c r="K15" s="18"/>
      <c r="L15" s="21">
        <v>0</v>
      </c>
      <c r="M15" s="18"/>
      <c r="N15" s="18">
        <f>SUM(D15:L15)</f>
        <v>173005</v>
      </c>
    </row>
    <row r="16" spans="1:20" ht="21.75" customHeight="1">
      <c r="A16" s="11" t="s">
        <v>186</v>
      </c>
      <c r="B16" s="27"/>
      <c r="D16" s="21">
        <v>0</v>
      </c>
      <c r="E16" s="18"/>
      <c r="F16" s="21">
        <v>0</v>
      </c>
      <c r="G16" s="21"/>
      <c r="H16" s="21">
        <v>0</v>
      </c>
      <c r="I16" s="18"/>
      <c r="J16" s="21">
        <v>-416015</v>
      </c>
      <c r="K16" s="18"/>
      <c r="L16" s="21">
        <v>0</v>
      </c>
      <c r="M16" s="18"/>
      <c r="N16" s="18">
        <f>SUM(D16:L16)</f>
        <v>-416015</v>
      </c>
    </row>
    <row r="17" spans="1:14" ht="21.75" customHeight="1" thickBot="1">
      <c r="A17" s="17" t="s">
        <v>199</v>
      </c>
      <c r="D17" s="28">
        <f>SUM(D11,D14:D16)</f>
        <v>693386</v>
      </c>
      <c r="E17" s="19"/>
      <c r="F17" s="28">
        <f>SUM(F11,F14:F16)</f>
        <v>533084</v>
      </c>
      <c r="G17" s="19"/>
      <c r="H17" s="28">
        <f>SUM(H11,H14:H16)</f>
        <v>90000</v>
      </c>
      <c r="I17" s="19"/>
      <c r="J17" s="28">
        <f>SUM(J11,J14:J16)</f>
        <v>1321364</v>
      </c>
      <c r="K17" s="19"/>
      <c r="L17" s="28">
        <f>SUM(L11,L14:L16)</f>
        <v>5975152</v>
      </c>
      <c r="M17" s="19"/>
      <c r="N17" s="28">
        <f>SUM(N11,N14:N16)</f>
        <v>8612986</v>
      </c>
    </row>
    <row r="18" spans="1:14" ht="21.75" customHeight="1" thickTop="1">
      <c r="A18" s="17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21.75" customHeight="1">
      <c r="A19" s="17" t="s">
        <v>161</v>
      </c>
      <c r="D19" s="18">
        <v>693387</v>
      </c>
      <c r="E19" s="18"/>
      <c r="F19" s="18">
        <v>533086</v>
      </c>
      <c r="G19" s="19"/>
      <c r="H19" s="18">
        <v>90000</v>
      </c>
      <c r="I19" s="18"/>
      <c r="J19" s="18">
        <v>1300473</v>
      </c>
      <c r="K19" s="18"/>
      <c r="L19" s="18">
        <v>5130409</v>
      </c>
      <c r="M19" s="18"/>
      <c r="N19" s="18">
        <f>SUM(D19:L19)</f>
        <v>7747355</v>
      </c>
    </row>
    <row r="20" spans="1:14" ht="21.75" customHeight="1">
      <c r="A20" s="11" t="s">
        <v>182</v>
      </c>
      <c r="D20" s="22">
        <v>0</v>
      </c>
      <c r="E20" s="18"/>
      <c r="F20" s="22">
        <v>0</v>
      </c>
      <c r="G20" s="19"/>
      <c r="H20" s="22">
        <v>0</v>
      </c>
      <c r="I20" s="18"/>
      <c r="J20" s="22">
        <f>PL!I70</f>
        <v>452419</v>
      </c>
      <c r="K20" s="18"/>
      <c r="L20" s="22">
        <v>0</v>
      </c>
      <c r="M20" s="18"/>
      <c r="N20" s="22">
        <f>SUM(D20:L20)</f>
        <v>452419</v>
      </c>
    </row>
    <row r="21" spans="1:14" ht="21.75" customHeight="1">
      <c r="A21" s="11" t="s">
        <v>84</v>
      </c>
      <c r="D21" s="24">
        <v>0</v>
      </c>
      <c r="E21" s="18"/>
      <c r="F21" s="24">
        <v>0</v>
      </c>
      <c r="G21" s="19"/>
      <c r="H21" s="24">
        <v>0</v>
      </c>
      <c r="I21" s="18"/>
      <c r="J21" s="24">
        <v>0</v>
      </c>
      <c r="K21" s="18"/>
      <c r="L21" s="24">
        <f>PL!I78</f>
        <v>933663</v>
      </c>
      <c r="M21" s="18"/>
      <c r="N21" s="24">
        <f>SUM(D21:L21)</f>
        <v>933663</v>
      </c>
    </row>
    <row r="22" spans="1:14" ht="21.75" customHeight="1">
      <c r="A22" s="11" t="s">
        <v>85</v>
      </c>
      <c r="B22" s="27"/>
      <c r="D22" s="21">
        <f>SUM(D20:D21)</f>
        <v>0</v>
      </c>
      <c r="E22" s="18"/>
      <c r="F22" s="21">
        <f>SUM(F20:F21)</f>
        <v>0</v>
      </c>
      <c r="G22" s="21"/>
      <c r="H22" s="21">
        <f>SUM(H20:H21)</f>
        <v>0</v>
      </c>
      <c r="I22" s="18"/>
      <c r="J22" s="21">
        <f>SUM(J20:J21)</f>
        <v>452419</v>
      </c>
      <c r="K22" s="18"/>
      <c r="L22" s="21">
        <f>SUM(L20:L21)</f>
        <v>933663</v>
      </c>
      <c r="M22" s="18"/>
      <c r="N22" s="21">
        <f>SUM(N20:N21)</f>
        <v>1386082</v>
      </c>
    </row>
    <row r="23" spans="1:14" ht="21.75" customHeight="1">
      <c r="A23" s="11" t="s">
        <v>163</v>
      </c>
      <c r="B23" s="27"/>
      <c r="D23" s="21">
        <v>33193</v>
      </c>
      <c r="E23" s="18"/>
      <c r="F23" s="21">
        <v>132754</v>
      </c>
      <c r="G23" s="21"/>
      <c r="H23" s="21">
        <v>0</v>
      </c>
      <c r="I23" s="18"/>
      <c r="J23" s="21">
        <v>0</v>
      </c>
      <c r="K23" s="18"/>
      <c r="L23" s="21">
        <v>0</v>
      </c>
      <c r="M23" s="18"/>
      <c r="N23" s="21">
        <f>SUM(D23:L23)</f>
        <v>165947</v>
      </c>
    </row>
    <row r="24" spans="1:14" ht="21.75" customHeight="1" thickBot="1">
      <c r="A24" s="17" t="s">
        <v>200</v>
      </c>
      <c r="D24" s="28">
        <f>SUM(D19,D22,D23)</f>
        <v>726580</v>
      </c>
      <c r="E24" s="19"/>
      <c r="F24" s="28">
        <f>SUM(F19,F22,F23)</f>
        <v>665840</v>
      </c>
      <c r="G24" s="19"/>
      <c r="H24" s="28">
        <f>SUM(H19,H22,H23)</f>
        <v>90000</v>
      </c>
      <c r="I24" s="19"/>
      <c r="J24" s="28">
        <f>SUM(J19,J22,J23)</f>
        <v>1752892</v>
      </c>
      <c r="K24" s="19"/>
      <c r="L24" s="28">
        <f>SUM(L19,L22,L23)</f>
        <v>6064072</v>
      </c>
      <c r="M24" s="19"/>
      <c r="N24" s="28">
        <f>SUM(N19,N22,N23)</f>
        <v>9299384</v>
      </c>
    </row>
    <row r="25" spans="1:14" ht="21.75" customHeight="1" thickTop="1">
      <c r="D25" s="18">
        <f>SUM(D24-BS!I80)</f>
        <v>0</v>
      </c>
      <c r="F25" s="18">
        <f>SUM(F24-BS!I81)</f>
        <v>0</v>
      </c>
      <c r="H25" s="18">
        <f>SUM(H24-BS!I85)</f>
        <v>0</v>
      </c>
      <c r="J25" s="18">
        <f>SUM(J24-BS!I86)</f>
        <v>0</v>
      </c>
      <c r="L25" s="18">
        <f>+L24-BS!I87</f>
        <v>0</v>
      </c>
      <c r="N25" s="18">
        <f>+N24-BS!I88</f>
        <v>0</v>
      </c>
    </row>
    <row r="26" spans="1:14" ht="21.75" customHeight="1">
      <c r="A26" s="1" t="s">
        <v>144</v>
      </c>
      <c r="D26" s="18"/>
      <c r="F26" s="18"/>
      <c r="H26" s="18"/>
      <c r="J26" s="18"/>
      <c r="L26" s="18"/>
      <c r="N26" s="18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5"/>
  <sheetViews>
    <sheetView showGridLines="0" view="pageBreakPreview" topLeftCell="A55" zoomScale="70" zoomScaleNormal="85" zoomScaleSheetLayoutView="70" workbookViewId="0">
      <selection activeCell="A75" sqref="A75"/>
    </sheetView>
  </sheetViews>
  <sheetFormatPr defaultColWidth="10.5703125" defaultRowHeight="23.25"/>
  <cols>
    <col min="1" max="1" width="29.5703125" style="29" customWidth="1"/>
    <col min="2" max="2" width="26.85546875" style="29" customWidth="1"/>
    <col min="3" max="3" width="9" style="61" customWidth="1"/>
    <col min="4" max="4" width="1" style="61" customWidth="1"/>
    <col min="5" max="5" width="15.42578125" style="51" customWidth="1"/>
    <col min="6" max="6" width="1" style="51" customWidth="1"/>
    <col min="7" max="7" width="15.42578125" style="51" customWidth="1"/>
    <col min="8" max="8" width="1" style="51" customWidth="1"/>
    <col min="9" max="9" width="15.42578125" style="51" customWidth="1"/>
    <col min="10" max="10" width="1" style="29" customWidth="1"/>
    <col min="11" max="11" width="15.42578125" style="30" customWidth="1"/>
    <col min="12" max="12" width="0.5703125" style="29" customWidth="1"/>
    <col min="13" max="16384" width="10.5703125" style="29"/>
  </cols>
  <sheetData>
    <row r="1" spans="1:12" ht="21.6" customHeight="1">
      <c r="C1" s="30"/>
      <c r="D1" s="31"/>
      <c r="E1" s="1"/>
      <c r="F1" s="1"/>
      <c r="G1" s="1"/>
      <c r="H1" s="1"/>
      <c r="I1" s="104" t="s">
        <v>61</v>
      </c>
      <c r="J1" s="104"/>
      <c r="K1" s="104"/>
      <c r="L1" s="104"/>
    </row>
    <row r="2" spans="1:12" ht="21.6" customHeight="1">
      <c r="A2" s="33" t="s">
        <v>0</v>
      </c>
      <c r="B2" s="34"/>
      <c r="C2" s="35"/>
      <c r="D2" s="36"/>
      <c r="E2" s="37"/>
      <c r="F2" s="37"/>
      <c r="G2" s="37"/>
      <c r="H2" s="37"/>
      <c r="I2" s="37"/>
      <c r="J2" s="34"/>
      <c r="K2" s="38"/>
    </row>
    <row r="3" spans="1:12" ht="21.6" customHeight="1">
      <c r="A3" s="39" t="s">
        <v>105</v>
      </c>
      <c r="B3" s="34"/>
      <c r="C3" s="35"/>
      <c r="D3" s="36"/>
      <c r="E3" s="40"/>
      <c r="F3" s="37"/>
      <c r="G3" s="37"/>
      <c r="H3" s="37"/>
      <c r="I3" s="37"/>
      <c r="J3" s="34"/>
      <c r="K3" s="38"/>
    </row>
    <row r="4" spans="1:12" ht="21.6" customHeight="1">
      <c r="A4" s="39" t="s">
        <v>202</v>
      </c>
      <c r="B4" s="34"/>
      <c r="C4" s="35"/>
      <c r="D4" s="36"/>
      <c r="E4" s="37"/>
      <c r="F4" s="37"/>
      <c r="G4" s="37"/>
      <c r="H4" s="37"/>
      <c r="I4" s="37"/>
      <c r="J4" s="34"/>
      <c r="K4" s="38"/>
    </row>
    <row r="5" spans="1:12" s="41" customFormat="1" ht="21.6" customHeight="1">
      <c r="D5" s="42"/>
      <c r="E5" s="43"/>
      <c r="F5" s="43"/>
      <c r="G5" s="43"/>
      <c r="H5" s="43"/>
      <c r="I5" s="43"/>
      <c r="J5" s="32"/>
      <c r="K5" s="105" t="s">
        <v>1</v>
      </c>
      <c r="L5" s="105"/>
    </row>
    <row r="6" spans="1:12" s="41" customFormat="1" ht="21.6" customHeight="1">
      <c r="D6" s="42"/>
      <c r="E6" s="45"/>
      <c r="F6" s="45" t="s">
        <v>2</v>
      </c>
      <c r="G6" s="45"/>
      <c r="H6" s="43"/>
      <c r="I6" s="45"/>
      <c r="J6" s="46" t="s">
        <v>3</v>
      </c>
      <c r="K6" s="47"/>
    </row>
    <row r="7" spans="1:12" ht="21.6" customHeight="1">
      <c r="A7" s="48"/>
      <c r="B7" s="41"/>
      <c r="C7" s="41"/>
      <c r="D7" s="41"/>
      <c r="E7" s="49" t="s">
        <v>162</v>
      </c>
      <c r="F7" s="50"/>
      <c r="G7" s="49" t="s">
        <v>145</v>
      </c>
      <c r="H7" s="50"/>
      <c r="I7" s="49" t="s">
        <v>162</v>
      </c>
      <c r="J7" s="50"/>
      <c r="K7" s="49" t="s">
        <v>145</v>
      </c>
    </row>
    <row r="8" spans="1:12" ht="21.6" customHeight="1">
      <c r="A8" s="48" t="s">
        <v>106</v>
      </c>
      <c r="C8" s="31"/>
      <c r="D8" s="31"/>
    </row>
    <row r="9" spans="1:12" ht="21.6" customHeight="1">
      <c r="A9" s="29" t="s">
        <v>187</v>
      </c>
      <c r="C9" s="31"/>
      <c r="D9" s="31"/>
      <c r="E9" s="52">
        <f>PL!E68</f>
        <v>444973</v>
      </c>
      <c r="F9" s="52"/>
      <c r="G9" s="52">
        <f>PL!G68</f>
        <v>360578</v>
      </c>
      <c r="H9" s="52"/>
      <c r="I9" s="52">
        <f>PL!I68</f>
        <v>453991</v>
      </c>
      <c r="J9" s="53"/>
      <c r="K9" s="52">
        <f>PL!K68</f>
        <v>366891</v>
      </c>
    </row>
    <row r="10" spans="1:12" ht="21.6" customHeight="1">
      <c r="A10" s="29" t="s">
        <v>192</v>
      </c>
      <c r="C10" s="31"/>
      <c r="D10" s="31"/>
      <c r="E10" s="52"/>
      <c r="F10" s="52"/>
      <c r="G10" s="52"/>
      <c r="H10" s="52"/>
      <c r="I10" s="52"/>
      <c r="J10" s="53"/>
      <c r="K10" s="52"/>
    </row>
    <row r="11" spans="1:12" ht="21.6" customHeight="1">
      <c r="A11" s="29" t="s">
        <v>107</v>
      </c>
      <c r="C11" s="31"/>
      <c r="D11" s="31"/>
      <c r="E11" s="1"/>
      <c r="F11" s="1"/>
      <c r="G11" s="1"/>
      <c r="H11" s="1"/>
      <c r="I11" s="1"/>
      <c r="K11" s="1"/>
    </row>
    <row r="12" spans="1:12" ht="21.6" customHeight="1">
      <c r="A12" s="29" t="s">
        <v>108</v>
      </c>
      <c r="C12" s="31"/>
      <c r="D12" s="31"/>
      <c r="E12" s="52">
        <v>38572</v>
      </c>
      <c r="F12" s="52"/>
      <c r="G12" s="52">
        <v>36109</v>
      </c>
      <c r="H12" s="52"/>
      <c r="I12" s="52">
        <v>5077</v>
      </c>
      <c r="J12" s="53"/>
      <c r="K12" s="52">
        <v>5835</v>
      </c>
    </row>
    <row r="13" spans="1:12" ht="21.6" customHeight="1">
      <c r="A13" s="29" t="s">
        <v>176</v>
      </c>
      <c r="C13" s="31"/>
      <c r="D13" s="31"/>
      <c r="E13" s="52">
        <v>-124</v>
      </c>
      <c r="F13" s="52"/>
      <c r="G13" s="52">
        <v>76</v>
      </c>
      <c r="H13" s="52"/>
      <c r="I13" s="52">
        <v>-124</v>
      </c>
      <c r="J13" s="53"/>
      <c r="K13" s="52">
        <v>76</v>
      </c>
    </row>
    <row r="14" spans="1:12" ht="21.6" customHeight="1">
      <c r="A14" s="29" t="s">
        <v>193</v>
      </c>
      <c r="C14" s="31"/>
      <c r="D14" s="31"/>
      <c r="E14" s="52">
        <v>-128</v>
      </c>
      <c r="F14" s="52"/>
      <c r="G14" s="52">
        <v>-144</v>
      </c>
      <c r="H14" s="52"/>
      <c r="I14" s="52">
        <v>0</v>
      </c>
      <c r="J14" s="53"/>
      <c r="K14" s="52">
        <v>0</v>
      </c>
    </row>
    <row r="15" spans="1:12" ht="21.6" customHeight="1">
      <c r="A15" s="29" t="s">
        <v>213</v>
      </c>
      <c r="B15" s="53"/>
      <c r="C15" s="31"/>
      <c r="D15" s="31"/>
      <c r="E15" s="52">
        <v>-232</v>
      </c>
      <c r="F15" s="52"/>
      <c r="G15" s="52">
        <v>-463</v>
      </c>
      <c r="H15" s="52"/>
      <c r="I15" s="52">
        <v>-87</v>
      </c>
      <c r="J15" s="53"/>
      <c r="K15" s="52">
        <v>-345</v>
      </c>
    </row>
    <row r="16" spans="1:12" ht="21.6" customHeight="1">
      <c r="A16" s="29" t="s">
        <v>154</v>
      </c>
      <c r="B16" s="53"/>
      <c r="C16" s="31"/>
      <c r="D16" s="31"/>
      <c r="E16" s="52"/>
      <c r="F16" s="52"/>
      <c r="G16" s="52"/>
      <c r="H16" s="52"/>
      <c r="I16" s="52"/>
      <c r="J16" s="53"/>
      <c r="K16" s="52"/>
    </row>
    <row r="17" spans="1:11" ht="21.6" customHeight="1">
      <c r="A17" s="29" t="s">
        <v>143</v>
      </c>
      <c r="B17" s="53"/>
      <c r="C17" s="31"/>
      <c r="D17" s="31"/>
      <c r="E17" s="52">
        <v>0</v>
      </c>
      <c r="F17" s="52"/>
      <c r="G17" s="52">
        <v>3088</v>
      </c>
      <c r="H17" s="52"/>
      <c r="I17" s="52">
        <v>0</v>
      </c>
      <c r="J17" s="53"/>
      <c r="K17" s="52">
        <v>-35</v>
      </c>
    </row>
    <row r="18" spans="1:11" ht="21.6" customHeight="1">
      <c r="A18" s="29" t="s">
        <v>209</v>
      </c>
      <c r="C18" s="31"/>
      <c r="D18" s="31"/>
      <c r="E18" s="52">
        <v>1010</v>
      </c>
      <c r="F18" s="52"/>
      <c r="G18" s="52">
        <v>-3818</v>
      </c>
      <c r="H18" s="52"/>
      <c r="I18" s="52">
        <v>0</v>
      </c>
      <c r="J18" s="53"/>
      <c r="K18" s="52">
        <v>0</v>
      </c>
    </row>
    <row r="19" spans="1:11" ht="21.6" customHeight="1">
      <c r="A19" s="29" t="s">
        <v>150</v>
      </c>
      <c r="C19" s="31"/>
      <c r="D19" s="31"/>
      <c r="E19" s="52">
        <v>0</v>
      </c>
      <c r="F19" s="52"/>
      <c r="G19" s="52">
        <v>47232</v>
      </c>
      <c r="H19" s="52"/>
      <c r="I19" s="52">
        <v>0</v>
      </c>
      <c r="J19" s="53"/>
      <c r="K19" s="52">
        <v>46169</v>
      </c>
    </row>
    <row r="20" spans="1:11" ht="21.6" customHeight="1">
      <c r="A20" s="29" t="s">
        <v>203</v>
      </c>
      <c r="C20" s="31"/>
      <c r="D20" s="31"/>
      <c r="E20" s="52">
        <v>0</v>
      </c>
      <c r="F20" s="52"/>
      <c r="G20" s="52">
        <v>-5119</v>
      </c>
      <c r="H20" s="52"/>
      <c r="I20" s="52">
        <v>0</v>
      </c>
      <c r="J20" s="53"/>
      <c r="K20" s="52">
        <v>-5119</v>
      </c>
    </row>
    <row r="21" spans="1:11" ht="21.6" customHeight="1">
      <c r="A21" s="29" t="s">
        <v>152</v>
      </c>
      <c r="C21" s="31"/>
      <c r="D21" s="31"/>
      <c r="E21" s="52">
        <v>29</v>
      </c>
      <c r="F21" s="52"/>
      <c r="G21" s="52">
        <v>17</v>
      </c>
      <c r="H21" s="52"/>
      <c r="I21" s="52">
        <v>0</v>
      </c>
      <c r="J21" s="53"/>
      <c r="K21" s="52">
        <v>0</v>
      </c>
    </row>
    <row r="22" spans="1:11" ht="21.6" customHeight="1">
      <c r="A22" s="29" t="s">
        <v>157</v>
      </c>
      <c r="C22" s="31"/>
      <c r="D22" s="31"/>
      <c r="E22" s="52">
        <v>2541</v>
      </c>
      <c r="F22" s="52"/>
      <c r="G22" s="52">
        <v>1391</v>
      </c>
      <c r="H22" s="52"/>
      <c r="I22" s="52">
        <v>536</v>
      </c>
      <c r="J22" s="53"/>
      <c r="K22" s="52">
        <v>525</v>
      </c>
    </row>
    <row r="23" spans="1:11" ht="21.6" customHeight="1">
      <c r="A23" s="29" t="s">
        <v>142</v>
      </c>
      <c r="C23" s="31"/>
      <c r="D23" s="31"/>
      <c r="E23" s="52">
        <v>-496630</v>
      </c>
      <c r="F23" s="52"/>
      <c r="G23" s="52">
        <v>-473546</v>
      </c>
      <c r="H23" s="52"/>
      <c r="I23" s="52">
        <v>-472389</v>
      </c>
      <c r="J23" s="53"/>
      <c r="K23" s="52">
        <v>-443581</v>
      </c>
    </row>
    <row r="24" spans="1:11" ht="21.6" customHeight="1">
      <c r="A24" s="29" t="s">
        <v>109</v>
      </c>
      <c r="C24" s="31"/>
      <c r="D24" s="31"/>
      <c r="E24" s="52">
        <v>-107</v>
      </c>
      <c r="F24" s="52"/>
      <c r="G24" s="52">
        <v>-76</v>
      </c>
      <c r="H24" s="52"/>
      <c r="I24" s="52">
        <v>-34053</v>
      </c>
      <c r="J24" s="53"/>
      <c r="K24" s="52">
        <v>-29535</v>
      </c>
    </row>
    <row r="25" spans="1:11" ht="21.6" customHeight="1">
      <c r="A25" s="29" t="s">
        <v>110</v>
      </c>
      <c r="C25" s="31"/>
      <c r="D25" s="31"/>
      <c r="E25" s="54">
        <v>14560</v>
      </c>
      <c r="F25" s="52"/>
      <c r="G25" s="54">
        <v>11182</v>
      </c>
      <c r="H25" s="52"/>
      <c r="I25" s="54">
        <v>16488</v>
      </c>
      <c r="J25" s="53"/>
      <c r="K25" s="54">
        <v>14217</v>
      </c>
    </row>
    <row r="26" spans="1:11" ht="21.6" customHeight="1">
      <c r="A26" s="29" t="s">
        <v>155</v>
      </c>
      <c r="C26" s="31"/>
      <c r="D26" s="31"/>
      <c r="E26" s="1"/>
      <c r="F26" s="1"/>
      <c r="G26" s="1"/>
      <c r="H26" s="1"/>
      <c r="I26" s="1"/>
      <c r="K26" s="1"/>
    </row>
    <row r="27" spans="1:11" ht="21.6" customHeight="1">
      <c r="A27" s="29" t="s">
        <v>111</v>
      </c>
      <c r="C27" s="31"/>
      <c r="D27" s="31"/>
      <c r="E27" s="52">
        <f>SUM(E9:E25)</f>
        <v>4464</v>
      </c>
      <c r="F27" s="52"/>
      <c r="G27" s="52">
        <f>SUM(G9:G25)</f>
        <v>-23493</v>
      </c>
      <c r="H27" s="52"/>
      <c r="I27" s="52">
        <f>SUM(I9:I25)</f>
        <v>-30561</v>
      </c>
      <c r="J27" s="53"/>
      <c r="K27" s="52">
        <f>SUM(K9:K25)</f>
        <v>-44902</v>
      </c>
    </row>
    <row r="28" spans="1:11" ht="21.6" customHeight="1">
      <c r="A28" s="29" t="s">
        <v>112</v>
      </c>
      <c r="C28" s="31"/>
      <c r="D28" s="31"/>
      <c r="E28" s="52"/>
      <c r="F28" s="52"/>
      <c r="G28" s="52"/>
      <c r="H28" s="52"/>
      <c r="I28" s="52"/>
      <c r="J28" s="53"/>
      <c r="K28" s="52"/>
    </row>
    <row r="29" spans="1:11" ht="21.6" customHeight="1">
      <c r="A29" s="29" t="s">
        <v>113</v>
      </c>
      <c r="C29" s="31"/>
      <c r="D29" s="31"/>
      <c r="E29" s="52">
        <f>-8439-13</f>
        <v>-8452</v>
      </c>
      <c r="F29" s="52"/>
      <c r="G29" s="52">
        <v>-42277</v>
      </c>
      <c r="H29" s="52"/>
      <c r="I29" s="52">
        <f>166+1254</f>
        <v>1420</v>
      </c>
      <c r="J29" s="53"/>
      <c r="K29" s="52">
        <v>4316</v>
      </c>
    </row>
    <row r="30" spans="1:11" ht="21.6" customHeight="1">
      <c r="A30" s="29" t="s">
        <v>114</v>
      </c>
      <c r="C30" s="31"/>
      <c r="D30" s="31"/>
      <c r="E30" s="52">
        <v>50227</v>
      </c>
      <c r="F30" s="52"/>
      <c r="G30" s="52">
        <v>-36730</v>
      </c>
      <c r="H30" s="52"/>
      <c r="I30" s="52">
        <v>-30</v>
      </c>
      <c r="J30" s="53"/>
      <c r="K30" s="52">
        <v>852</v>
      </c>
    </row>
    <row r="31" spans="1:11" ht="21.6" customHeight="1">
      <c r="A31" s="29" t="s">
        <v>115</v>
      </c>
      <c r="C31" s="31"/>
      <c r="D31" s="31"/>
      <c r="E31" s="52">
        <v>1910</v>
      </c>
      <c r="F31" s="52"/>
      <c r="G31" s="52">
        <v>-2332</v>
      </c>
      <c r="H31" s="52"/>
      <c r="I31" s="52">
        <v>6</v>
      </c>
      <c r="J31" s="53"/>
      <c r="K31" s="52">
        <v>1623</v>
      </c>
    </row>
    <row r="32" spans="1:11" ht="21.6" customHeight="1">
      <c r="A32" s="29" t="s">
        <v>116</v>
      </c>
      <c r="C32" s="31"/>
      <c r="D32" s="31"/>
      <c r="E32" s="52">
        <v>2234</v>
      </c>
      <c r="F32" s="52"/>
      <c r="G32" s="52">
        <v>1000</v>
      </c>
      <c r="H32" s="52"/>
      <c r="I32" s="52">
        <v>0</v>
      </c>
      <c r="J32" s="53"/>
      <c r="K32" s="52">
        <v>0</v>
      </c>
    </row>
    <row r="33" spans="1:11" ht="21.6" customHeight="1">
      <c r="A33" s="29" t="s">
        <v>117</v>
      </c>
      <c r="C33" s="31"/>
      <c r="D33" s="31"/>
      <c r="E33" s="52"/>
      <c r="F33" s="52"/>
      <c r="G33" s="52"/>
      <c r="H33" s="52"/>
      <c r="I33" s="52"/>
      <c r="J33" s="53"/>
      <c r="K33" s="52"/>
    </row>
    <row r="34" spans="1:11" ht="21.6" customHeight="1">
      <c r="A34" s="29" t="s">
        <v>118</v>
      </c>
      <c r="C34" s="31"/>
      <c r="D34" s="31"/>
      <c r="E34" s="52">
        <v>46040</v>
      </c>
      <c r="F34" s="52"/>
      <c r="G34" s="52">
        <v>50235</v>
      </c>
      <c r="H34" s="52"/>
      <c r="I34" s="55">
        <v>3680</v>
      </c>
      <c r="J34" s="53"/>
      <c r="K34" s="56">
        <v>-12710</v>
      </c>
    </row>
    <row r="35" spans="1:11" ht="21.6" customHeight="1">
      <c r="A35" s="29" t="s">
        <v>119</v>
      </c>
      <c r="C35" s="31"/>
      <c r="D35" s="31"/>
      <c r="E35" s="52">
        <v>-4686</v>
      </c>
      <c r="F35" s="52"/>
      <c r="G35" s="52">
        <v>6609</v>
      </c>
      <c r="H35" s="52"/>
      <c r="I35" s="52">
        <v>-8</v>
      </c>
      <c r="J35" s="53"/>
      <c r="K35" s="52">
        <v>-330</v>
      </c>
    </row>
    <row r="36" spans="1:11" ht="21.6" customHeight="1">
      <c r="A36" s="29" t="s">
        <v>178</v>
      </c>
      <c r="C36" s="31"/>
      <c r="D36" s="31"/>
      <c r="E36" s="54">
        <v>-18976</v>
      </c>
      <c r="F36" s="52"/>
      <c r="G36" s="54">
        <v>-846</v>
      </c>
      <c r="H36" s="52"/>
      <c r="I36" s="54">
        <v>-8277</v>
      </c>
      <c r="J36" s="53"/>
      <c r="K36" s="54">
        <v>1367</v>
      </c>
    </row>
    <row r="37" spans="1:11" ht="21.6" customHeight="1">
      <c r="A37" s="48" t="s">
        <v>188</v>
      </c>
      <c r="C37" s="31"/>
      <c r="D37" s="31"/>
      <c r="E37" s="52">
        <f>SUM(E27:E36)</f>
        <v>72761</v>
      </c>
      <c r="F37" s="52"/>
      <c r="G37" s="52">
        <f>SUM(G27:G36)</f>
        <v>-47834</v>
      </c>
      <c r="H37" s="52"/>
      <c r="I37" s="52">
        <f>SUM(I27:I36)</f>
        <v>-33770</v>
      </c>
      <c r="J37" s="53"/>
      <c r="K37" s="52">
        <f>SUM(K27:K36)</f>
        <v>-49784</v>
      </c>
    </row>
    <row r="38" spans="1:11" ht="21.6" customHeight="1">
      <c r="A38" s="29" t="s">
        <v>174</v>
      </c>
      <c r="C38" s="31"/>
      <c r="D38" s="31"/>
      <c r="E38" s="52">
        <v>-4500</v>
      </c>
      <c r="F38" s="52"/>
      <c r="G38" s="52">
        <v>-4325</v>
      </c>
      <c r="H38" s="52"/>
      <c r="I38" s="52">
        <v>-392</v>
      </c>
      <c r="J38" s="53"/>
      <c r="K38" s="52">
        <v>-399</v>
      </c>
    </row>
    <row r="39" spans="1:11" ht="21.6" customHeight="1">
      <c r="A39" s="29" t="s">
        <v>173</v>
      </c>
      <c r="C39" s="31"/>
      <c r="D39" s="31"/>
      <c r="E39" s="54">
        <v>4397</v>
      </c>
      <c r="F39" s="52"/>
      <c r="G39" s="54">
        <v>0</v>
      </c>
      <c r="H39" s="52"/>
      <c r="I39" s="54">
        <v>0</v>
      </c>
      <c r="J39" s="53"/>
      <c r="K39" s="54">
        <v>0</v>
      </c>
    </row>
    <row r="40" spans="1:11" ht="21.6" customHeight="1">
      <c r="A40" s="48" t="s">
        <v>188</v>
      </c>
      <c r="C40" s="31"/>
      <c r="D40" s="31"/>
      <c r="E40" s="54">
        <f>SUM(E37:E39)</f>
        <v>72658</v>
      </c>
      <c r="F40" s="52"/>
      <c r="G40" s="54">
        <f>SUM(G37:G39)</f>
        <v>-52159</v>
      </c>
      <c r="H40" s="52"/>
      <c r="I40" s="54">
        <f>SUM(I37:I39)</f>
        <v>-34162</v>
      </c>
      <c r="J40" s="53"/>
      <c r="K40" s="54">
        <f>SUM(K37:K39)</f>
        <v>-50183</v>
      </c>
    </row>
    <row r="41" spans="1:11" ht="21.6" customHeight="1">
      <c r="A41" s="57"/>
      <c r="C41" s="31"/>
      <c r="D41" s="31"/>
      <c r="E41" s="1"/>
      <c r="F41" s="1"/>
      <c r="G41" s="1"/>
      <c r="H41" s="1"/>
      <c r="I41" s="1"/>
      <c r="K41" s="29"/>
    </row>
    <row r="42" spans="1:11" ht="21.6" customHeight="1">
      <c r="A42" s="1" t="s">
        <v>144</v>
      </c>
      <c r="C42" s="31"/>
      <c r="D42" s="31"/>
    </row>
    <row r="43" spans="1:11" ht="23.85" customHeight="1">
      <c r="C43" s="30"/>
      <c r="D43" s="31"/>
      <c r="E43" s="1"/>
      <c r="F43" s="1"/>
      <c r="G43" s="1"/>
      <c r="H43" s="1"/>
      <c r="I43" s="1"/>
      <c r="J43" s="30"/>
      <c r="K43" s="32" t="s">
        <v>61</v>
      </c>
    </row>
    <row r="44" spans="1:11" ht="23.85" customHeight="1">
      <c r="A44" s="33" t="s">
        <v>0</v>
      </c>
      <c r="B44" s="34"/>
      <c r="C44" s="35"/>
      <c r="D44" s="36"/>
      <c r="E44" s="37"/>
      <c r="F44" s="37"/>
      <c r="G44" s="37"/>
      <c r="H44" s="37"/>
      <c r="I44" s="37"/>
      <c r="J44" s="34"/>
      <c r="K44" s="38"/>
    </row>
    <row r="45" spans="1:11" ht="23.85" customHeight="1">
      <c r="A45" s="39" t="s">
        <v>120</v>
      </c>
      <c r="B45" s="34"/>
      <c r="C45" s="35"/>
      <c r="D45" s="36"/>
      <c r="E45" s="40"/>
      <c r="F45" s="37"/>
      <c r="G45" s="37"/>
      <c r="H45" s="37"/>
      <c r="I45" s="37"/>
      <c r="J45" s="34"/>
      <c r="K45" s="38"/>
    </row>
    <row r="46" spans="1:11" ht="23.85" customHeight="1">
      <c r="A46" s="39" t="s">
        <v>202</v>
      </c>
      <c r="B46" s="34"/>
      <c r="C46" s="35"/>
      <c r="D46" s="36"/>
      <c r="E46" s="37"/>
      <c r="F46" s="37"/>
      <c r="G46" s="37"/>
      <c r="H46" s="37"/>
      <c r="I46" s="37"/>
      <c r="J46" s="34"/>
      <c r="K46" s="38"/>
    </row>
    <row r="47" spans="1:11" s="41" customFormat="1" ht="23.85" customHeight="1">
      <c r="D47" s="42"/>
      <c r="E47" s="43"/>
      <c r="F47" s="43"/>
      <c r="G47" s="43"/>
      <c r="H47" s="43"/>
      <c r="I47" s="43"/>
      <c r="J47" s="32"/>
      <c r="K47" s="44" t="s">
        <v>1</v>
      </c>
    </row>
    <row r="48" spans="1:11" s="41" customFormat="1" ht="23.85" customHeight="1">
      <c r="D48" s="42"/>
      <c r="E48" s="45"/>
      <c r="F48" s="45" t="s">
        <v>2</v>
      </c>
      <c r="G48" s="45"/>
      <c r="H48" s="43"/>
      <c r="I48" s="45"/>
      <c r="J48" s="46" t="s">
        <v>3</v>
      </c>
      <c r="K48" s="47"/>
    </row>
    <row r="49" spans="1:11" ht="23.85" customHeight="1">
      <c r="A49" s="48"/>
      <c r="B49" s="41"/>
      <c r="C49" s="41"/>
      <c r="D49" s="41"/>
      <c r="E49" s="49" t="s">
        <v>162</v>
      </c>
      <c r="F49" s="50"/>
      <c r="G49" s="49" t="s">
        <v>145</v>
      </c>
      <c r="H49" s="50"/>
      <c r="I49" s="49" t="s">
        <v>162</v>
      </c>
      <c r="J49" s="50"/>
      <c r="K49" s="49" t="s">
        <v>145</v>
      </c>
    </row>
    <row r="50" spans="1:11" ht="23.85" customHeight="1">
      <c r="A50" s="48" t="s">
        <v>121</v>
      </c>
      <c r="C50" s="31"/>
      <c r="D50" s="31"/>
    </row>
    <row r="51" spans="1:11" ht="23.85" customHeight="1">
      <c r="A51" s="29" t="s">
        <v>147</v>
      </c>
      <c r="C51" s="31"/>
      <c r="D51" s="31"/>
      <c r="E51" s="52">
        <v>0</v>
      </c>
      <c r="F51" s="52"/>
      <c r="G51" s="52">
        <v>179685</v>
      </c>
      <c r="H51" s="52"/>
      <c r="I51" s="52">
        <v>0</v>
      </c>
      <c r="J51" s="52"/>
      <c r="K51" s="52">
        <v>162547</v>
      </c>
    </row>
    <row r="52" spans="1:11" ht="23.85" customHeight="1">
      <c r="A52" s="29" t="s">
        <v>148</v>
      </c>
      <c r="C52" s="31"/>
      <c r="D52" s="31"/>
      <c r="E52" s="52">
        <v>0</v>
      </c>
      <c r="F52" s="52"/>
      <c r="G52" s="52">
        <v>-81729</v>
      </c>
      <c r="H52" s="52"/>
      <c r="I52" s="52">
        <v>0</v>
      </c>
      <c r="J52" s="52"/>
      <c r="K52" s="52">
        <v>-78729</v>
      </c>
    </row>
    <row r="53" spans="1:11" ht="23.85" customHeight="1">
      <c r="A53" s="29" t="s">
        <v>151</v>
      </c>
      <c r="C53" s="31"/>
      <c r="D53" s="31"/>
      <c r="E53" s="52">
        <v>0</v>
      </c>
      <c r="F53" s="52"/>
      <c r="G53" s="52">
        <v>-241434</v>
      </c>
      <c r="H53" s="52"/>
      <c r="I53" s="52">
        <v>0</v>
      </c>
      <c r="J53" s="52"/>
      <c r="K53" s="52">
        <v>-241434</v>
      </c>
    </row>
    <row r="54" spans="1:11" ht="23.85" customHeight="1">
      <c r="A54" s="29" t="s">
        <v>158</v>
      </c>
      <c r="C54" s="31"/>
      <c r="D54" s="31"/>
      <c r="E54" s="52">
        <v>0</v>
      </c>
      <c r="F54" s="52"/>
      <c r="G54" s="52">
        <v>0</v>
      </c>
      <c r="H54" s="52"/>
      <c r="I54" s="52">
        <v>-1119493</v>
      </c>
      <c r="J54" s="53"/>
      <c r="K54" s="52">
        <v>-932240</v>
      </c>
    </row>
    <row r="55" spans="1:11" ht="23.85" customHeight="1">
      <c r="A55" s="29" t="s">
        <v>159</v>
      </c>
      <c r="C55" s="31"/>
      <c r="D55" s="31"/>
      <c r="E55" s="52">
        <v>0</v>
      </c>
      <c r="F55" s="52"/>
      <c r="G55" s="52">
        <v>0</v>
      </c>
      <c r="H55" s="52"/>
      <c r="I55" s="52">
        <v>1184195</v>
      </c>
      <c r="J55" s="53"/>
      <c r="K55" s="52">
        <v>894220</v>
      </c>
    </row>
    <row r="56" spans="1:11" ht="23.85" customHeight="1">
      <c r="A56" s="29" t="s">
        <v>189</v>
      </c>
      <c r="C56" s="31"/>
      <c r="D56" s="31"/>
      <c r="E56" s="52">
        <v>335</v>
      </c>
      <c r="F56" s="52"/>
      <c r="G56" s="52">
        <v>26466</v>
      </c>
      <c r="H56" s="52"/>
      <c r="I56" s="52">
        <v>172</v>
      </c>
      <c r="J56" s="53"/>
      <c r="K56" s="53">
        <v>345</v>
      </c>
    </row>
    <row r="57" spans="1:11" ht="23.85" customHeight="1">
      <c r="A57" s="29" t="s">
        <v>141</v>
      </c>
      <c r="C57" s="31"/>
      <c r="D57" s="31"/>
      <c r="E57" s="52">
        <v>233890</v>
      </c>
      <c r="F57" s="52"/>
      <c r="G57" s="52">
        <v>239999</v>
      </c>
      <c r="H57" s="52"/>
      <c r="I57" s="52">
        <v>222301</v>
      </c>
      <c r="J57" s="53"/>
      <c r="K57" s="53">
        <v>221281</v>
      </c>
    </row>
    <row r="58" spans="1:11" ht="23.85" customHeight="1">
      <c r="A58" s="29" t="s">
        <v>122</v>
      </c>
      <c r="C58" s="31"/>
      <c r="D58" s="31"/>
      <c r="E58" s="52">
        <v>107</v>
      </c>
      <c r="F58" s="4"/>
      <c r="G58" s="52">
        <v>76</v>
      </c>
      <c r="H58" s="4"/>
      <c r="I58" s="52">
        <v>26605</v>
      </c>
      <c r="J58" s="53"/>
      <c r="K58" s="53">
        <v>21348</v>
      </c>
    </row>
    <row r="59" spans="1:11" ht="23.85" customHeight="1">
      <c r="A59" s="29" t="s">
        <v>123</v>
      </c>
      <c r="C59" s="31"/>
      <c r="D59" s="31"/>
      <c r="E59" s="52">
        <v>-5226</v>
      </c>
      <c r="F59" s="52"/>
      <c r="G59" s="52">
        <v>-192</v>
      </c>
      <c r="H59" s="52"/>
      <c r="I59" s="52">
        <v>-1918</v>
      </c>
      <c r="J59" s="53"/>
      <c r="K59" s="52">
        <v>-3</v>
      </c>
    </row>
    <row r="60" spans="1:11" ht="23.85" customHeight="1">
      <c r="A60" s="29" t="s">
        <v>169</v>
      </c>
      <c r="C60" s="31"/>
      <c r="D60" s="31"/>
      <c r="E60" s="52">
        <v>-14481</v>
      </c>
      <c r="F60" s="3"/>
      <c r="G60" s="52">
        <v>-8352</v>
      </c>
      <c r="H60" s="3"/>
      <c r="I60" s="3">
        <v>-1157</v>
      </c>
      <c r="J60" s="53"/>
      <c r="K60" s="3">
        <v>-785</v>
      </c>
    </row>
    <row r="61" spans="1:11" ht="23.85" customHeight="1">
      <c r="A61" s="29" t="s">
        <v>170</v>
      </c>
      <c r="C61" s="31"/>
      <c r="D61" s="31"/>
      <c r="E61" s="52">
        <v>-125</v>
      </c>
      <c r="F61" s="3"/>
      <c r="G61" s="52">
        <v>0</v>
      </c>
      <c r="H61" s="3"/>
      <c r="I61" s="3">
        <v>-125</v>
      </c>
      <c r="J61" s="53"/>
      <c r="K61" s="3">
        <v>0</v>
      </c>
    </row>
    <row r="62" spans="1:11" ht="23.85" customHeight="1">
      <c r="A62" s="29" t="s">
        <v>153</v>
      </c>
      <c r="C62" s="31"/>
      <c r="D62" s="31"/>
      <c r="E62" s="54">
        <v>-17659</v>
      </c>
      <c r="F62" s="3"/>
      <c r="G62" s="54">
        <v>-62940</v>
      </c>
      <c r="H62" s="3"/>
      <c r="I62" s="58">
        <v>0</v>
      </c>
      <c r="J62" s="53"/>
      <c r="K62" s="58">
        <v>0</v>
      </c>
    </row>
    <row r="63" spans="1:11" ht="23.85" customHeight="1">
      <c r="A63" s="48" t="s">
        <v>195</v>
      </c>
      <c r="C63" s="31"/>
      <c r="D63" s="31"/>
      <c r="E63" s="54">
        <f>SUM(E51:E62)</f>
        <v>196841</v>
      </c>
      <c r="F63" s="52"/>
      <c r="G63" s="54">
        <f>SUM(G51:G62)</f>
        <v>51579</v>
      </c>
      <c r="H63" s="52"/>
      <c r="I63" s="54">
        <f>SUM(I51:I62)</f>
        <v>310580</v>
      </c>
      <c r="J63" s="53"/>
      <c r="K63" s="54">
        <f>SUM(K51:K62)</f>
        <v>46550</v>
      </c>
    </row>
    <row r="64" spans="1:11" ht="23.85" customHeight="1">
      <c r="A64" s="48" t="s">
        <v>124</v>
      </c>
      <c r="C64" s="31"/>
      <c r="D64" s="31"/>
      <c r="E64" s="52"/>
      <c r="F64" s="52"/>
      <c r="G64" s="52"/>
      <c r="H64" s="52"/>
      <c r="I64" s="52"/>
      <c r="J64" s="53"/>
      <c r="K64" s="52"/>
    </row>
    <row r="65" spans="1:11" ht="23.85" customHeight="1">
      <c r="A65" s="29" t="s">
        <v>125</v>
      </c>
      <c r="C65" s="31"/>
      <c r="D65" s="31"/>
      <c r="E65" s="52">
        <v>1740000</v>
      </c>
      <c r="F65" s="3"/>
      <c r="G65" s="52">
        <v>1562000</v>
      </c>
      <c r="H65" s="3"/>
      <c r="I65" s="52">
        <v>1740000</v>
      </c>
      <c r="J65" s="3"/>
      <c r="K65" s="52">
        <v>1562000</v>
      </c>
    </row>
    <row r="66" spans="1:11" ht="23.85" customHeight="1">
      <c r="A66" s="29" t="s">
        <v>126</v>
      </c>
      <c r="C66" s="31"/>
      <c r="D66" s="31"/>
      <c r="E66" s="52">
        <v>-2165000</v>
      </c>
      <c r="F66" s="3"/>
      <c r="G66" s="52">
        <v>-1510000</v>
      </c>
      <c r="H66" s="3"/>
      <c r="I66" s="52">
        <v>-2165000</v>
      </c>
      <c r="J66" s="3"/>
      <c r="K66" s="52">
        <v>-1510000</v>
      </c>
    </row>
    <row r="67" spans="1:11" ht="23.85" customHeight="1">
      <c r="A67" s="29" t="s">
        <v>127</v>
      </c>
      <c r="C67" s="31"/>
      <c r="D67" s="31"/>
      <c r="E67" s="52">
        <v>0</v>
      </c>
      <c r="F67" s="3"/>
      <c r="G67" s="52">
        <v>0</v>
      </c>
      <c r="H67" s="3"/>
      <c r="I67" s="52">
        <v>4310</v>
      </c>
      <c r="J67" s="3"/>
      <c r="K67" s="52">
        <v>200</v>
      </c>
    </row>
    <row r="68" spans="1:11" ht="23.85" customHeight="1">
      <c r="A68" s="29" t="s">
        <v>128</v>
      </c>
      <c r="C68" s="31"/>
      <c r="D68" s="31"/>
      <c r="E68" s="52">
        <v>0</v>
      </c>
      <c r="F68" s="3"/>
      <c r="G68" s="52">
        <v>0</v>
      </c>
      <c r="H68" s="3"/>
      <c r="I68" s="52">
        <v>-4320</v>
      </c>
      <c r="J68" s="3"/>
      <c r="K68" s="52">
        <v>0</v>
      </c>
    </row>
    <row r="69" spans="1:11" ht="23.85" customHeight="1">
      <c r="A69" s="29" t="s">
        <v>129</v>
      </c>
      <c r="C69" s="31"/>
      <c r="D69" s="31"/>
      <c r="E69" s="52">
        <v>-3644</v>
      </c>
      <c r="F69" s="3"/>
      <c r="G69" s="52">
        <v>-756</v>
      </c>
      <c r="H69" s="3"/>
      <c r="I69" s="52">
        <v>-805</v>
      </c>
      <c r="J69" s="3"/>
      <c r="K69" s="52">
        <v>0</v>
      </c>
    </row>
    <row r="70" spans="1:11" ht="23.85" customHeight="1">
      <c r="A70" s="29" t="s">
        <v>179</v>
      </c>
      <c r="C70" s="31"/>
      <c r="D70" s="31"/>
      <c r="E70" s="52">
        <v>0</v>
      </c>
      <c r="F70" s="3"/>
      <c r="G70" s="52">
        <v>-208000</v>
      </c>
      <c r="H70" s="3"/>
      <c r="I70" s="52">
        <v>0</v>
      </c>
      <c r="J70" s="3"/>
      <c r="K70" s="52">
        <v>-208000</v>
      </c>
    </row>
    <row r="71" spans="1:11" ht="23.85" customHeight="1">
      <c r="A71" s="29" t="s">
        <v>130</v>
      </c>
      <c r="C71" s="31"/>
      <c r="D71" s="31"/>
      <c r="E71" s="52">
        <v>-15339</v>
      </c>
      <c r="F71" s="3"/>
      <c r="G71" s="52">
        <v>-11404</v>
      </c>
      <c r="H71" s="3"/>
      <c r="I71" s="52">
        <v>-17660</v>
      </c>
      <c r="J71" s="3"/>
      <c r="K71" s="52">
        <v>-14105</v>
      </c>
    </row>
    <row r="72" spans="1:11" ht="23.85" customHeight="1">
      <c r="A72" s="29" t="s">
        <v>131</v>
      </c>
      <c r="C72" s="31"/>
      <c r="D72" s="31"/>
      <c r="E72" s="58">
        <v>165948</v>
      </c>
      <c r="F72" s="3"/>
      <c r="G72" s="58">
        <v>173005</v>
      </c>
      <c r="H72" s="3"/>
      <c r="I72" s="58">
        <v>165948</v>
      </c>
      <c r="J72" s="53"/>
      <c r="K72" s="58">
        <v>173005</v>
      </c>
    </row>
    <row r="73" spans="1:11" ht="23.85" customHeight="1">
      <c r="A73" s="48" t="s">
        <v>210</v>
      </c>
      <c r="C73" s="31"/>
      <c r="D73" s="31"/>
      <c r="E73" s="54">
        <f>SUM(E65:E72)</f>
        <v>-278035</v>
      </c>
      <c r="F73" s="52"/>
      <c r="G73" s="54">
        <f>SUM(G65:G72)</f>
        <v>4845</v>
      </c>
      <c r="H73" s="52"/>
      <c r="I73" s="54">
        <f>SUM(I65:I72)</f>
        <v>-277527</v>
      </c>
      <c r="J73" s="53"/>
      <c r="K73" s="54">
        <f>SUM(K65:K72)</f>
        <v>3100</v>
      </c>
    </row>
    <row r="74" spans="1:11" ht="23.85" customHeight="1">
      <c r="A74" s="59" t="s">
        <v>215</v>
      </c>
      <c r="C74" s="31"/>
      <c r="D74" s="31"/>
      <c r="E74" s="52">
        <f>E40+E63+E73</f>
        <v>-8536</v>
      </c>
      <c r="F74" s="52"/>
      <c r="G74" s="52">
        <f>G40+G63+G73</f>
        <v>4265</v>
      </c>
      <c r="H74" s="52"/>
      <c r="I74" s="52">
        <f>I40+I63+I73</f>
        <v>-1109</v>
      </c>
      <c r="J74" s="53"/>
      <c r="K74" s="52">
        <f>K40+K63+K73</f>
        <v>-533</v>
      </c>
    </row>
    <row r="75" spans="1:11" ht="23.85" customHeight="1">
      <c r="A75" s="29" t="s">
        <v>132</v>
      </c>
      <c r="C75" s="31"/>
      <c r="D75" s="31"/>
      <c r="E75" s="54">
        <v>34474</v>
      </c>
      <c r="F75" s="52"/>
      <c r="G75" s="54">
        <v>22801</v>
      </c>
      <c r="H75" s="52"/>
      <c r="I75" s="54">
        <v>3268</v>
      </c>
      <c r="J75" s="53"/>
      <c r="K75" s="54">
        <v>3804</v>
      </c>
    </row>
    <row r="76" spans="1:11" ht="23.85" customHeight="1" thickBot="1">
      <c r="A76" s="48" t="s">
        <v>133</v>
      </c>
      <c r="C76" s="31"/>
      <c r="D76" s="31"/>
      <c r="E76" s="60">
        <f>SUM(E74:E75)</f>
        <v>25938</v>
      </c>
      <c r="F76" s="52"/>
      <c r="G76" s="60">
        <f>SUM(G74:G75)</f>
        <v>27066</v>
      </c>
      <c r="H76" s="52"/>
      <c r="I76" s="60">
        <f>SUM(I74:I75)</f>
        <v>2159</v>
      </c>
      <c r="J76" s="53"/>
      <c r="K76" s="60">
        <f>SUM(K74:K75)</f>
        <v>3271</v>
      </c>
    </row>
    <row r="77" spans="1:11" ht="23.85" customHeight="1" thickTop="1">
      <c r="C77" s="31"/>
      <c r="D77" s="31"/>
      <c r="E77" s="52">
        <f>E76-BS!E11</f>
        <v>0</v>
      </c>
      <c r="F77" s="52"/>
      <c r="G77" s="52"/>
      <c r="H77" s="52"/>
      <c r="I77" s="52">
        <f>I76-BS!I11</f>
        <v>0</v>
      </c>
      <c r="J77" s="53"/>
      <c r="K77" s="53"/>
    </row>
    <row r="78" spans="1:11" ht="23.85" customHeight="1">
      <c r="A78" s="48" t="s">
        <v>171</v>
      </c>
      <c r="C78" s="31"/>
      <c r="D78" s="31"/>
      <c r="E78" s="52"/>
      <c r="F78" s="52"/>
      <c r="G78" s="52"/>
      <c r="H78" s="52"/>
      <c r="I78" s="52"/>
      <c r="J78" s="53"/>
      <c r="K78" s="53"/>
    </row>
    <row r="79" spans="1:11" ht="23.85" customHeight="1">
      <c r="A79" s="29" t="s">
        <v>172</v>
      </c>
      <c r="C79" s="31"/>
      <c r="D79" s="31"/>
      <c r="E79" s="52"/>
      <c r="F79" s="52"/>
      <c r="G79" s="52"/>
      <c r="H79" s="52"/>
      <c r="I79" s="52"/>
      <c r="J79" s="53"/>
      <c r="K79" s="53"/>
    </row>
    <row r="80" spans="1:11" ht="23.85" customHeight="1">
      <c r="A80" s="29" t="s">
        <v>177</v>
      </c>
      <c r="C80" s="31"/>
      <c r="D80" s="31"/>
      <c r="E80" s="52">
        <v>9942</v>
      </c>
      <c r="F80" s="52"/>
      <c r="G80" s="52">
        <v>0</v>
      </c>
      <c r="H80" s="52"/>
      <c r="I80" s="52">
        <v>1912</v>
      </c>
      <c r="J80" s="53"/>
      <c r="K80" s="52">
        <v>0</v>
      </c>
    </row>
    <row r="81" spans="1:11" ht="23.85" customHeight="1">
      <c r="A81" s="29" t="s">
        <v>194</v>
      </c>
      <c r="C81" s="31"/>
      <c r="D81" s="31"/>
      <c r="E81" s="52">
        <v>3766</v>
      </c>
      <c r="F81" s="52"/>
      <c r="G81" s="52">
        <v>0</v>
      </c>
      <c r="H81" s="52"/>
      <c r="I81" s="52">
        <v>0</v>
      </c>
      <c r="J81" s="53"/>
      <c r="K81" s="52">
        <v>0</v>
      </c>
    </row>
    <row r="82" spans="1:11" ht="23.85" customHeight="1">
      <c r="A82" s="29" t="s">
        <v>211</v>
      </c>
      <c r="C82" s="31"/>
      <c r="D82" s="31"/>
      <c r="E82" s="3">
        <v>262740</v>
      </c>
      <c r="F82" s="52"/>
      <c r="G82" s="52">
        <v>233547</v>
      </c>
      <c r="H82" s="52"/>
      <c r="I82" s="3">
        <v>250088</v>
      </c>
      <c r="J82" s="53"/>
      <c r="K82" s="53">
        <v>222301</v>
      </c>
    </row>
    <row r="83" spans="1:11" ht="23.85" customHeight="1">
      <c r="A83" s="29" t="s">
        <v>212</v>
      </c>
      <c r="C83" s="31"/>
      <c r="D83" s="31"/>
      <c r="E83" s="52">
        <v>0</v>
      </c>
      <c r="F83" s="52"/>
      <c r="G83" s="52">
        <v>208015</v>
      </c>
      <c r="H83" s="52"/>
      <c r="I83" s="52">
        <v>0</v>
      </c>
      <c r="J83" s="53"/>
      <c r="K83" s="53">
        <v>208015</v>
      </c>
    </row>
    <row r="84" spans="1:11" ht="23.85" customHeight="1">
      <c r="C84" s="31"/>
      <c r="D84" s="31"/>
      <c r="E84" s="52"/>
      <c r="F84" s="52"/>
      <c r="G84" s="52"/>
      <c r="H84" s="52"/>
      <c r="I84" s="52"/>
      <c r="J84" s="53"/>
      <c r="K84" s="53"/>
    </row>
    <row r="85" spans="1:11" ht="23.85" customHeight="1">
      <c r="A85" s="1" t="s">
        <v>144</v>
      </c>
      <c r="C85" s="31"/>
      <c r="D85" s="31"/>
      <c r="E85" s="52"/>
      <c r="F85" s="52"/>
      <c r="G85" s="52"/>
      <c r="H85" s="52"/>
      <c r="I85" s="52"/>
      <c r="J85" s="53"/>
      <c r="K85" s="53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68" fitToWidth="0" fitToHeight="0" orientation="portrait" r:id="rId1"/>
  <rowBreaks count="1" manualBreakCount="1">
    <brk id="42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134</v>
      </c>
      <c r="B1" s="7"/>
      <c r="C1" s="2" t="s">
        <v>135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136</v>
      </c>
      <c r="B2" s="5"/>
      <c r="C2" s="2" t="s">
        <v>137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138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139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6" ma:contentTypeDescription="สร้างเอกสารใหม่" ma:contentTypeScope="" ma:versionID="380fe655e086847341ec2a7a69a7dd2e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b734db76aeabecdb727a1dc3536d209c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3FA180-0109-4BAC-B7F0-36A9E7F56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e844f8-6770-44e6-aff8-7d9245b1424c"/>
    <ds:schemaRef ds:uri="http://purl.org/dc/elements/1.1/"/>
    <ds:schemaRef ds:uri="http://schemas.microsoft.com/office/infopath/2007/PartnerControls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2024-11-07T11:33:13Z</cp:lastPrinted>
  <dcterms:created xsi:type="dcterms:W3CDTF">2020-03-26T09:09:16Z</dcterms:created>
  <dcterms:modified xsi:type="dcterms:W3CDTF">2024-11-07T11:33:16Z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