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4\Q3'2024\"/>
    </mc:Choice>
  </mc:AlternateContent>
  <xr:revisionPtr revIDLastSave="0" documentId="13_ncr:1_{EC4FF181-60E2-4062-ACC0-322D31E78771}" xr6:coauthVersionLast="47" xr6:coauthVersionMax="47" xr10:uidLastSave="{00000000-0000-0000-0000-000000000000}"/>
  <bookViews>
    <workbookView xWindow="-120" yWindow="-120" windowWidth="29040" windowHeight="15720" activeTab="1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4" l="1"/>
  <c r="M22" i="3"/>
  <c r="K50" i="1"/>
  <c r="M81" i="2" l="1"/>
  <c r="M82" i="2" s="1"/>
  <c r="K81" i="2"/>
  <c r="K82" i="2" s="1"/>
  <c r="I81" i="2"/>
  <c r="I82" i="2" s="1"/>
  <c r="G81" i="2"/>
  <c r="G82" i="2" s="1"/>
  <c r="M67" i="2"/>
  <c r="L67" i="2"/>
  <c r="K67" i="2"/>
  <c r="J67" i="2"/>
  <c r="I67" i="2"/>
  <c r="I68" i="2" s="1"/>
  <c r="I71" i="2" s="1"/>
  <c r="I73" i="2" s="1"/>
  <c r="H67" i="2"/>
  <c r="G67" i="2"/>
  <c r="M59" i="2"/>
  <c r="K59" i="2"/>
  <c r="I59" i="2"/>
  <c r="G59" i="2"/>
  <c r="M36" i="2"/>
  <c r="M37" i="2" s="1"/>
  <c r="I36" i="2"/>
  <c r="I37" i="2" s="1"/>
  <c r="K36" i="2"/>
  <c r="K37" i="2" s="1"/>
  <c r="G36" i="2"/>
  <c r="G37" i="2" s="1"/>
  <c r="M22" i="2"/>
  <c r="L22" i="2"/>
  <c r="K22" i="2"/>
  <c r="J22" i="2"/>
  <c r="I22" i="2"/>
  <c r="H22" i="2"/>
  <c r="G22" i="2"/>
  <c r="M15" i="2"/>
  <c r="K15" i="2"/>
  <c r="I15" i="2"/>
  <c r="G15" i="2"/>
  <c r="M86" i="1"/>
  <c r="K86" i="1"/>
  <c r="I86" i="1"/>
  <c r="G86" i="1"/>
  <c r="M56" i="1"/>
  <c r="K56" i="1"/>
  <c r="I56" i="1"/>
  <c r="G56" i="1"/>
  <c r="M50" i="1"/>
  <c r="I50" i="1"/>
  <c r="G50" i="1"/>
  <c r="M29" i="1"/>
  <c r="K29" i="1"/>
  <c r="I29" i="1"/>
  <c r="M18" i="1"/>
  <c r="K18" i="1"/>
  <c r="I18" i="1"/>
  <c r="G18" i="1"/>
  <c r="G17" i="4"/>
  <c r="E17" i="4"/>
  <c r="C17" i="4"/>
  <c r="M16" i="4"/>
  <c r="I18" i="3"/>
  <c r="G18" i="3"/>
  <c r="E18" i="3"/>
  <c r="C18" i="3"/>
  <c r="O17" i="3"/>
  <c r="M68" i="2" l="1"/>
  <c r="M71" i="2" s="1"/>
  <c r="M73" i="2" s="1"/>
  <c r="M83" i="2" s="1"/>
  <c r="I30" i="1"/>
  <c r="M30" i="1"/>
  <c r="I57" i="1"/>
  <c r="G68" i="2"/>
  <c r="G71" i="2" s="1"/>
  <c r="G73" i="2" s="1"/>
  <c r="G83" i="2" s="1"/>
  <c r="G23" i="2"/>
  <c r="G26" i="2" s="1"/>
  <c r="G28" i="2" s="1"/>
  <c r="G38" i="2" s="1"/>
  <c r="I23" i="2"/>
  <c r="I26" i="2" s="1"/>
  <c r="I28" i="2" s="1"/>
  <c r="I38" i="2" s="1"/>
  <c r="K23" i="2"/>
  <c r="K26" i="2" s="1"/>
  <c r="K28" i="2" s="1"/>
  <c r="K38" i="2" s="1"/>
  <c r="M23" i="2"/>
  <c r="M26" i="2" s="1"/>
  <c r="M28" i="2" s="1"/>
  <c r="M38" i="2" s="1"/>
  <c r="G57" i="1"/>
  <c r="G87" i="1" s="1"/>
  <c r="K30" i="1"/>
  <c r="K57" i="1"/>
  <c r="K87" i="1" s="1"/>
  <c r="I87" i="1"/>
  <c r="I88" i="1" s="1"/>
  <c r="K68" i="2"/>
  <c r="K71" i="2" s="1"/>
  <c r="K73" i="2" s="1"/>
  <c r="K83" i="2" s="1"/>
  <c r="G29" i="1"/>
  <c r="G30" i="1" s="1"/>
  <c r="M57" i="1"/>
  <c r="M87" i="1" s="1"/>
  <c r="I83" i="2"/>
  <c r="M75" i="5"/>
  <c r="M65" i="5"/>
  <c r="I75" i="5"/>
  <c r="I65" i="5"/>
  <c r="M88" i="1" l="1"/>
  <c r="G88" i="1"/>
  <c r="K88" i="1"/>
  <c r="M9" i="5"/>
  <c r="M28" i="5" s="1"/>
  <c r="M38" i="5" s="1"/>
  <c r="I9" i="5" l="1"/>
  <c r="I28" i="5" s="1"/>
  <c r="M41" i="5"/>
  <c r="M76" i="5" s="1"/>
  <c r="M78" i="5" s="1"/>
  <c r="I38" i="5" l="1"/>
  <c r="I41" i="5" s="1"/>
  <c r="I76" i="5" s="1"/>
  <c r="I78" i="5" s="1"/>
  <c r="K65" i="5" l="1"/>
  <c r="G65" i="5"/>
  <c r="O12" i="3" l="1"/>
  <c r="O24" i="3"/>
  <c r="O20" i="3"/>
  <c r="O16" i="3"/>
  <c r="M23" i="4" l="1"/>
  <c r="M15" i="4" l="1"/>
  <c r="K75" i="5" l="1"/>
  <c r="G75" i="5"/>
  <c r="O22" i="3"/>
  <c r="O14" i="3"/>
  <c r="I12" i="4" l="1"/>
  <c r="G9" i="5" l="1"/>
  <c r="G28" i="5" s="1"/>
  <c r="G38" i="5" s="1"/>
  <c r="K9" i="5"/>
  <c r="K28" i="5" s="1"/>
  <c r="K38" i="5" s="1"/>
  <c r="K13" i="3"/>
  <c r="O13" i="3" s="1"/>
  <c r="H18" i="3"/>
  <c r="I20" i="4" l="1"/>
  <c r="K21" i="3"/>
  <c r="O21" i="3" s="1"/>
  <c r="G41" i="5" l="1"/>
  <c r="G76" i="5" s="1"/>
  <c r="G78" i="5" s="1"/>
  <c r="K41" i="5"/>
  <c r="K76" i="5" s="1"/>
  <c r="K78" i="5" s="1"/>
  <c r="M19" i="4"/>
  <c r="M23" i="3" l="1"/>
  <c r="M25" i="3" s="1"/>
  <c r="M26" i="3" l="1"/>
  <c r="M21" i="4"/>
  <c r="M11" i="4" l="1"/>
  <c r="M13" i="4"/>
  <c r="C14" i="4"/>
  <c r="E14" i="4"/>
  <c r="G14" i="4"/>
  <c r="K14" i="4"/>
  <c r="K17" i="4" s="1"/>
  <c r="C22" i="4"/>
  <c r="C24" i="4" s="1"/>
  <c r="C25" i="4" s="1"/>
  <c r="E22" i="4"/>
  <c r="E24" i="4" s="1"/>
  <c r="E25" i="4" s="1"/>
  <c r="G22" i="4"/>
  <c r="G24" i="4" s="1"/>
  <c r="G25" i="4" s="1"/>
  <c r="K22" i="4"/>
  <c r="K24" i="4" s="1"/>
  <c r="K25" i="4" s="1"/>
  <c r="C15" i="3"/>
  <c r="E15" i="3"/>
  <c r="G15" i="3"/>
  <c r="I15" i="3"/>
  <c r="M15" i="3"/>
  <c r="M18" i="3" s="1"/>
  <c r="C23" i="3"/>
  <c r="E23" i="3"/>
  <c r="G23" i="3"/>
  <c r="G25" i="3" s="1"/>
  <c r="G26" i="3" s="1"/>
  <c r="I23" i="3"/>
  <c r="I25" i="3" s="1"/>
  <c r="I26" i="3" s="1"/>
  <c r="C25" i="3" l="1"/>
  <c r="C26" i="3" s="1"/>
  <c r="E25" i="3"/>
  <c r="E26" i="3" s="1"/>
  <c r="K79" i="5"/>
  <c r="M12" i="4" l="1"/>
  <c r="M14" i="4" s="1"/>
  <c r="M17" i="4" s="1"/>
  <c r="G79" i="5"/>
  <c r="I14" i="4" l="1"/>
  <c r="I17" i="4" s="1"/>
  <c r="M20" i="4"/>
  <c r="M22" i="4" s="1"/>
  <c r="I22" i="4"/>
  <c r="I24" i="4" s="1"/>
  <c r="I25" i="4" s="1"/>
  <c r="K15" i="3"/>
  <c r="K18" i="3" s="1"/>
  <c r="K23" i="3"/>
  <c r="M24" i="4" l="1"/>
  <c r="M25" i="4" s="1"/>
  <c r="K25" i="3"/>
  <c r="K26" i="3" s="1"/>
  <c r="O23" i="3"/>
  <c r="O15" i="3"/>
  <c r="O18" i="3" s="1"/>
  <c r="O25" i="3" l="1"/>
  <c r="O26" i="3" s="1"/>
</calcChain>
</file>

<file path=xl/sharedStrings.xml><?xml version="1.0" encoding="utf-8"?>
<sst xmlns="http://schemas.openxmlformats.org/spreadsheetml/2006/main" count="370" uniqueCount="212">
  <si>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</si>
  <si>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</si>
  <si>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</si>
  <si>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</si>
  <si>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</si>
  <si>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</si>
  <si>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</si>
  <si>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</si>
  <si>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</si>
  <si>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</si>
  <si>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</si>
  <si>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</si>
  <si>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</si>
  <si>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</si>
  <si>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Inventories</t>
  </si>
  <si>
    <t>Short-term loans to subsidiaries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</si>
  <si>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</si>
  <si>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</si>
  <si>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</si>
  <si>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</si>
  <si>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</si>
  <si>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</si>
  <si>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</si>
  <si>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Bearer plant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</si>
  <si>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</si>
  <si>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</si>
  <si>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</si>
  <si>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</si>
  <si>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</si>
  <si>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</si>
  <si>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</si>
  <si>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</si>
  <si>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</si>
  <si>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</si>
  <si>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</si>
  <si>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</si>
  <si>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</si>
  <si>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</si>
  <si>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</si>
  <si>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</si>
  <si>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</si>
  <si>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Provision for long-term employee benefits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</si>
  <si>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</si>
  <si>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</si>
  <si>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</si>
  <si>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</si>
  <si>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</si>
  <si>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</si>
  <si>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</si>
  <si>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</si>
  <si>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</si>
  <si>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</si>
  <si>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</si>
  <si>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</si>
  <si>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</si>
  <si>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</si>
  <si>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</si>
  <si>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</si>
  <si>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</si>
  <si>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</si>
  <si>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</si>
  <si>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</si>
  <si>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</si>
  <si>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</si>
  <si>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</si>
  <si>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</si>
  <si>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</si>
  <si>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</si>
  <si>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</si>
  <si>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</si>
  <si>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</si>
  <si>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</si>
  <si>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</si>
  <si>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</si>
  <si>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</si>
  <si>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</si>
  <si>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</si>
  <si>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</si>
  <si>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</si>
  <si>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</si>
  <si>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</si>
  <si>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</si>
  <si>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</si>
  <si>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</si>
  <si>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</si>
  <si>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</si>
  <si>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</si>
  <si>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</si>
  <si>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</si>
  <si>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</si>
  <si>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</si>
  <si>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</si>
  <si>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</si>
  <si>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</si>
  <si>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</si>
  <si>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</si>
  <si>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</si>
  <si>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</si>
  <si>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</si>
  <si>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</si>
  <si>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</si>
  <si>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</si>
  <si>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Statement of changes in shareholders' equity (continued)</t>
  </si>
  <si>
    <t>Total</t>
  </si>
  <si>
    <t>Statement of cash flows</t>
  </si>
  <si>
    <t>Cash flows from operating activities</t>
  </si>
  <si>
    <t xml:space="preserve">    to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</si>
  <si>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</si>
  <si>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</si>
  <si>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</si>
  <si>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</si>
  <si>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</si>
  <si>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accounts receivable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</si>
  <si>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</si>
  <si>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</si>
  <si>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</si>
  <si>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</si>
  <si>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accounts payable</t>
  </si>
  <si>
    <t xml:space="preserve">   Other current liabilities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</si>
  <si>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</si>
  <si>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</si>
  <si>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</si>
  <si>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</si>
  <si>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</si>
  <si>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</si>
  <si>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</si>
  <si>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</si>
  <si>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</si>
  <si>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</si>
  <si>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</si>
  <si>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</si>
  <si>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Cash and cash equivalents at beginning of period</t>
  </si>
  <si>
    <t>Cash and cash equivalents at the end of period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</si>
  <si>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</si>
  <si>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</si>
  <si>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</si>
  <si>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</si>
  <si>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</si>
  <si>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>Dividend income</t>
  </si>
  <si>
    <t xml:space="preserve">   Dividend income</t>
  </si>
  <si>
    <t>Cash receipts from dividends</t>
  </si>
  <si>
    <t>The accompanying notes to interim consolidated financial statements are an integral part of the financial statements.</t>
  </si>
  <si>
    <t>2023</t>
  </si>
  <si>
    <t>Balance as at 1 January 2023</t>
  </si>
  <si>
    <t>Loss from warrants</t>
  </si>
  <si>
    <t xml:space="preserve">   Loss from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</si>
  <si>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</si>
  <si>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</si>
  <si>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</si>
  <si>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>Cash receipts from sales of warrants</t>
  </si>
  <si>
    <t>Cash paid from exercising warrants</t>
  </si>
  <si>
    <t xml:space="preserve">Cash payments for purchases of investment properties </t>
  </si>
  <si>
    <t>Cash payments for purchases of investment in parent company</t>
  </si>
  <si>
    <t xml:space="preserve">   Loss (gain) on fair value adjustments of financial assets and</t>
  </si>
  <si>
    <t xml:space="preserve">      financial liabilities</t>
  </si>
  <si>
    <t>Cash payments for short-term loans to subsidiaries</t>
  </si>
  <si>
    <t xml:space="preserve">   Long-term employee benefits expenses</t>
  </si>
  <si>
    <t>31 December 2023</t>
  </si>
  <si>
    <t>2024</t>
  </si>
  <si>
    <t xml:space="preserve">         (31 December 2023: 693,386,713 ordinary shares</t>
  </si>
  <si>
    <t>Balance as at 1 January 2024</t>
  </si>
  <si>
    <t>Addition for cash flow information</t>
  </si>
  <si>
    <t>Non-cash transaction</t>
  </si>
  <si>
    <t>Warrants to subscribe for ordinary shares (Note 10)</t>
  </si>
  <si>
    <t>Earnings per share</t>
  </si>
  <si>
    <t xml:space="preserve">   Expected credit losses (reversal)</t>
  </si>
  <si>
    <t xml:space="preserve">   Receives from corporate income tax</t>
  </si>
  <si>
    <t xml:space="preserve">   and equipments</t>
  </si>
  <si>
    <t xml:space="preserve">Cash payments for purchases of property, plant machinary </t>
  </si>
  <si>
    <t>Cash payments for purchase bearer plant</t>
  </si>
  <si>
    <t xml:space="preserve">      property, plant and equipment</t>
  </si>
  <si>
    <t xml:space="preserve">   Increase of right-of-use assets presented under </t>
  </si>
  <si>
    <t>Operating profit</t>
  </si>
  <si>
    <t>Profit before income tax</t>
  </si>
  <si>
    <t xml:space="preserve">Profit for the period </t>
  </si>
  <si>
    <t>Basic profit per share</t>
  </si>
  <si>
    <t>Diluted profit per share</t>
  </si>
  <si>
    <t>Statement of comprehensive income (continued)</t>
  </si>
  <si>
    <t>Profit for the period</t>
  </si>
  <si>
    <t>Dividends paid</t>
  </si>
  <si>
    <t>Profit before income tax revenues</t>
  </si>
  <si>
    <t>Cash flows from (used in) operating activities</t>
  </si>
  <si>
    <t>Net cash flows from (used in) operating activities</t>
  </si>
  <si>
    <t>Cash receipts from sales of plant machinary and equipments</t>
  </si>
  <si>
    <t xml:space="preserve">Adjustments to reconcile profit before tax </t>
  </si>
  <si>
    <t xml:space="preserve">      plant, property and equipment</t>
  </si>
  <si>
    <t xml:space="preserve">   Reversal of allowance for impairment loss on </t>
  </si>
  <si>
    <t xml:space="preserve">      929,723,465 ordinary shares of Baht 1 each</t>
  </si>
  <si>
    <t>Dividend payments</t>
  </si>
  <si>
    <t xml:space="preserve">   Transfer property, plant and equipment to investment properties</t>
  </si>
  <si>
    <t xml:space="preserve">         (31 December 2023: 894,980,249 ordinary shares</t>
  </si>
  <si>
    <t>Net cash flows from investing activities</t>
  </si>
  <si>
    <t xml:space="preserve">   Employee benefit received (payments)</t>
  </si>
  <si>
    <t>Warrants to subscribe for ordinary shares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</si>
  <si>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</si>
  <si>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</si>
  <si>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</si>
  <si>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</si>
  <si>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</si>
  <si>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</si>
  <si>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 xml:space="preserve">     726,580,213 ordinary shares of Baht 1 each</t>
  </si>
  <si>
    <t>Income tax revenues (expenses)</t>
  </si>
  <si>
    <t xml:space="preserve">Gain on investments in equity designated at fair value </t>
  </si>
  <si>
    <t xml:space="preserve">   Unrealised gain (loss) on exchange</t>
  </si>
  <si>
    <t xml:space="preserve">   Reversal of estimated liabilities</t>
  </si>
  <si>
    <t xml:space="preserve">   Dividend receivable</t>
  </si>
  <si>
    <t xml:space="preserve">   Dividend payable</t>
  </si>
  <si>
    <t>Dividend receivable</t>
  </si>
  <si>
    <t>Other current financial assets</t>
  </si>
  <si>
    <t xml:space="preserve">   Gain on disposal of assets</t>
  </si>
  <si>
    <t>Net cash flows from (used in) financing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</si>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</sst>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</numFmts>
  <fonts count="24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38" fontId="18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center"/>
    </xf>
    <xf numFmtId="38" fontId="17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right" vertical="center"/>
    </xf>
    <xf numFmtId="37" fontId="15" fillId="0" borderId="4" xfId="0" applyNumberFormat="1" applyFont="1" applyBorder="1" applyAlignment="1">
      <alignment horizontal="center" vertical="center"/>
    </xf>
    <xf numFmtId="38" fontId="15" fillId="0" borderId="4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0" fontId="15" fillId="0" borderId="3" xfId="0" quotePrefix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15" fillId="0" borderId="4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vertical="center"/>
    </xf>
    <xf numFmtId="38" fontId="2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43" fontId="15" fillId="0" borderId="2" xfId="0" applyNumberFormat="1" applyFont="1" applyBorder="1" applyAlignment="1">
      <alignment vertical="center"/>
    </xf>
    <xf numFmtId="43" fontId="15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41" fontId="7" fillId="0" borderId="0" xfId="3" applyNumberFormat="1" applyFont="1" applyFill="1" applyAlignment="1">
      <alignment vertical="center"/>
    </xf>
    <xf numFmtId="41" fontId="10" fillId="0" borderId="0" xfId="3" applyNumberFormat="1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N94"/>
  <sheetViews>
    <sheetView showGridLines="0" view="pageBreakPreview" zoomScale="90" zoomScaleNormal="90" zoomScaleSheetLayoutView="90" workbookViewId="0">
      <selection activeCell="C21" sqref="C21"/>
    </sheetView>
  </sheetViews>
  <sheetFormatPr defaultColWidth="9.42578125" defaultRowHeight="21.75" customHeight="1"/>
  <cols>
    <col min="1" max="1" width="9.42578125" style="23"/>
    <col min="2" max="2" width="10.7109375" style="23" customWidth="1"/>
    <col min="3" max="3" width="27.5703125" style="23" customWidth="1"/>
    <col min="4" max="4" width="1.5703125" style="23" customWidth="1"/>
    <col min="5" max="5" width="5.5703125" style="24" customWidth="1"/>
    <col min="6" max="6" width="1.5703125" style="23" customWidth="1"/>
    <col min="7" max="7" width="17.5703125" style="23" customWidth="1"/>
    <col min="8" max="8" width="1.5703125" style="23" customWidth="1"/>
    <col min="9" max="9" width="17.5703125" style="23" customWidth="1"/>
    <col min="10" max="10" width="1.5703125" style="23" customWidth="1"/>
    <col min="11" max="11" width="17.5703125" style="23" customWidth="1"/>
    <col min="12" max="12" width="1.5703125" style="23" customWidth="1"/>
    <col min="13" max="13" width="17.5703125" style="23" customWidth="1"/>
    <col min="14" max="14" width="14.42578125" style="23" customWidth="1"/>
    <col min="15" max="16384" width="9.42578125" style="23"/>
  </cols>
  <sheetData>
    <row r="1" spans="1:14" ht="21.75" customHeight="1">
      <c r="A1" s="18" t="s">
        <v>0</v>
      </c>
      <c r="B1" s="18"/>
      <c r="C1" s="18"/>
      <c r="D1" s="19"/>
      <c r="E1" s="20"/>
      <c r="F1" s="21"/>
      <c r="G1" s="22"/>
      <c r="H1" s="22"/>
      <c r="I1" s="22"/>
      <c r="J1" s="22"/>
      <c r="K1" s="22"/>
      <c r="L1" s="19"/>
      <c r="M1" s="22"/>
    </row>
    <row r="2" spans="1:14" ht="21.75" customHeight="1">
      <c r="A2" s="18" t="s">
        <v>1</v>
      </c>
      <c r="B2" s="18"/>
      <c r="D2" s="19"/>
      <c r="E2" s="20"/>
      <c r="F2" s="21"/>
      <c r="G2" s="22"/>
      <c r="H2" s="22"/>
      <c r="I2" s="22"/>
      <c r="J2" s="22"/>
      <c r="K2" s="22"/>
      <c r="L2" s="19"/>
      <c r="M2" s="22"/>
    </row>
    <row r="3" spans="1:14" ht="21.75" customHeight="1">
      <c r="A3" s="18" t="s">
        <v>194</v>
      </c>
      <c r="B3" s="18"/>
      <c r="D3" s="19"/>
      <c r="E3" s="20"/>
      <c r="F3" s="21"/>
      <c r="G3" s="22"/>
      <c r="H3" s="22"/>
      <c r="I3" s="22"/>
      <c r="J3" s="22"/>
      <c r="K3" s="22"/>
      <c r="L3" s="19"/>
      <c r="M3" s="22"/>
    </row>
    <row r="4" spans="1:14" ht="21.75" customHeight="1">
      <c r="F4" s="24"/>
      <c r="G4" s="25"/>
      <c r="H4" s="25"/>
      <c r="I4" s="25"/>
      <c r="J4" s="25"/>
      <c r="K4" s="26"/>
      <c r="L4" s="27"/>
      <c r="M4" s="26" t="s">
        <v>2</v>
      </c>
    </row>
    <row r="5" spans="1:14" ht="21.75" customHeight="1">
      <c r="F5" s="24"/>
      <c r="G5" s="28"/>
      <c r="H5" s="28" t="s">
        <v>3</v>
      </c>
      <c r="I5" s="28"/>
      <c r="J5" s="25"/>
      <c r="K5" s="28"/>
      <c r="L5" s="29" t="s">
        <v>4</v>
      </c>
      <c r="M5" s="28"/>
    </row>
    <row r="6" spans="1:14" ht="21.75" customHeight="1">
      <c r="A6" s="30"/>
      <c r="E6" s="29" t="s">
        <v>5</v>
      </c>
      <c r="G6" s="31" t="s">
        <v>195</v>
      </c>
      <c r="H6" s="32"/>
      <c r="I6" s="31" t="s">
        <v>157</v>
      </c>
      <c r="J6" s="32"/>
      <c r="K6" s="31" t="s">
        <v>195</v>
      </c>
      <c r="L6" s="32"/>
      <c r="M6" s="31" t="s">
        <v>157</v>
      </c>
    </row>
    <row r="7" spans="1:14" ht="21.75" customHeight="1">
      <c r="A7" s="30"/>
      <c r="E7" s="34"/>
      <c r="G7" s="35" t="s">
        <v>6</v>
      </c>
      <c r="H7" s="32"/>
      <c r="I7" s="35" t="s">
        <v>7</v>
      </c>
      <c r="J7" s="32"/>
      <c r="K7" s="35" t="s">
        <v>6</v>
      </c>
      <c r="L7" s="32"/>
      <c r="M7" s="35" t="s">
        <v>7</v>
      </c>
    </row>
    <row r="8" spans="1:14" ht="21.75" customHeight="1">
      <c r="A8" s="30"/>
      <c r="E8" s="34"/>
      <c r="G8" s="35" t="s">
        <v>8</v>
      </c>
      <c r="H8" s="32"/>
      <c r="I8" s="35"/>
      <c r="J8" s="32"/>
      <c r="K8" s="35" t="s">
        <v>8</v>
      </c>
      <c r="L8" s="32"/>
      <c r="M8" s="35"/>
    </row>
    <row r="9" spans="1:14" ht="21.75" customHeight="1">
      <c r="A9" s="30" t="s">
        <v>9</v>
      </c>
    </row>
    <row r="10" spans="1:14" ht="21.75" customHeight="1">
      <c r="A10" s="30" t="s">
        <v>10</v>
      </c>
      <c r="B10" s="30"/>
      <c r="D10" s="34"/>
      <c r="E10" s="36"/>
      <c r="F10" s="36"/>
    </row>
    <row r="11" spans="1:14" ht="21.75" customHeight="1">
      <c r="A11" s="37" t="s">
        <v>11</v>
      </c>
      <c r="D11" s="34"/>
      <c r="E11" s="36"/>
      <c r="F11" s="36"/>
      <c r="G11" s="38">
        <v>25938</v>
      </c>
      <c r="H11" s="38"/>
      <c r="I11" s="38">
        <v>34474</v>
      </c>
      <c r="J11" s="38"/>
      <c r="K11" s="38">
        <v>2159</v>
      </c>
      <c r="L11" s="38"/>
      <c r="M11" s="38">
        <v>3268</v>
      </c>
      <c r="N11" s="38"/>
    </row>
    <row r="12" spans="1:14" ht="21.75" customHeight="1">
      <c r="A12" s="37" t="s">
        <v>12</v>
      </c>
      <c r="D12" s="34"/>
      <c r="E12" s="36" t="s">
        <v>13</v>
      </c>
      <c r="F12" s="36"/>
      <c r="G12" s="38">
        <v>278905</v>
      </c>
      <c r="H12" s="38"/>
      <c r="I12" s="38">
        <v>271865</v>
      </c>
      <c r="J12" s="38"/>
      <c r="K12" s="38">
        <v>17528</v>
      </c>
      <c r="L12" s="38"/>
      <c r="M12" s="38">
        <v>11376</v>
      </c>
      <c r="N12" s="38"/>
    </row>
    <row r="13" spans="1:14" ht="21.75" customHeight="1">
      <c r="A13" s="37" t="s">
        <v>14</v>
      </c>
      <c r="D13" s="34"/>
      <c r="E13" s="36">
        <v>4</v>
      </c>
      <c r="F13" s="36"/>
      <c r="G13" s="38">
        <v>197095</v>
      </c>
      <c r="H13" s="38"/>
      <c r="I13" s="38">
        <v>247351</v>
      </c>
      <c r="J13" s="38"/>
      <c r="K13" s="38">
        <v>971</v>
      </c>
      <c r="L13" s="38"/>
      <c r="M13" s="38">
        <v>941</v>
      </c>
      <c r="N13" s="38"/>
    </row>
    <row r="14" spans="1:14" ht="21.75" customHeight="1">
      <c r="A14" s="37" t="s">
        <v>15</v>
      </c>
      <c r="D14" s="34"/>
      <c r="E14" s="36">
        <v>2</v>
      </c>
      <c r="F14" s="36"/>
      <c r="G14" s="38">
        <v>0</v>
      </c>
      <c r="H14" s="38"/>
      <c r="I14" s="38">
        <v>0</v>
      </c>
      <c r="J14" s="38"/>
      <c r="K14" s="38">
        <v>695058</v>
      </c>
      <c r="L14" s="38"/>
      <c r="M14" s="38">
        <v>759760</v>
      </c>
      <c r="N14" s="38"/>
    </row>
    <row r="15" spans="1:14" ht="21.75" customHeight="1">
      <c r="A15" s="37" t="s">
        <v>207</v>
      </c>
      <c r="D15" s="34"/>
      <c r="E15" s="36"/>
      <c r="F15" s="36"/>
      <c r="G15" s="38">
        <v>262740</v>
      </c>
      <c r="H15" s="38"/>
      <c r="I15" s="38">
        <v>0</v>
      </c>
      <c r="J15" s="38"/>
      <c r="K15" s="38">
        <v>250088</v>
      </c>
      <c r="L15" s="38"/>
      <c r="M15" s="38">
        <v>0</v>
      </c>
      <c r="N15" s="38"/>
    </row>
    <row r="16" spans="1:14" ht="21.75" customHeight="1">
      <c r="A16" s="37" t="s">
        <v>208</v>
      </c>
      <c r="D16" s="34"/>
      <c r="E16" s="36"/>
      <c r="F16" s="36"/>
      <c r="G16" s="38">
        <v>793</v>
      </c>
      <c r="H16" s="38"/>
      <c r="I16" s="38">
        <v>0</v>
      </c>
      <c r="J16" s="38"/>
      <c r="K16" s="38">
        <v>0</v>
      </c>
      <c r="L16" s="38"/>
      <c r="M16" s="38">
        <v>0</v>
      </c>
      <c r="N16" s="38"/>
    </row>
    <row r="17" spans="1:14" ht="21.75" customHeight="1">
      <c r="A17" s="33" t="s">
        <v>16</v>
      </c>
      <c r="D17" s="34"/>
      <c r="E17" s="39"/>
      <c r="F17" s="36"/>
      <c r="G17" s="38">
        <v>36605</v>
      </c>
      <c r="H17" s="38"/>
      <c r="I17" s="38">
        <v>38412</v>
      </c>
      <c r="J17" s="38"/>
      <c r="K17" s="38">
        <v>12232</v>
      </c>
      <c r="L17" s="38"/>
      <c r="M17" s="38">
        <v>11846</v>
      </c>
      <c r="N17" s="38"/>
    </row>
    <row r="18" spans="1:14" ht="21.75" customHeight="1">
      <c r="A18" s="30" t="s">
        <v>17</v>
      </c>
      <c r="B18" s="33"/>
      <c r="C18" s="33"/>
      <c r="D18" s="34"/>
      <c r="E18" s="39"/>
      <c r="F18" s="36"/>
      <c r="G18" s="62">
        <f>SUM(G11:G17)</f>
        <v>802076</v>
      </c>
      <c r="H18" s="38"/>
      <c r="I18" s="62">
        <f>SUM(I11:I17)</f>
        <v>592102</v>
      </c>
      <c r="J18" s="38"/>
      <c r="K18" s="62">
        <f>SUM(K11:K17)</f>
        <v>978036</v>
      </c>
      <c r="L18" s="38"/>
      <c r="M18" s="62">
        <f>SUM(M11:M17)</f>
        <v>787191</v>
      </c>
    </row>
    <row r="19" spans="1:14" ht="21.75" customHeight="1">
      <c r="A19" s="30" t="s">
        <v>18</v>
      </c>
      <c r="D19" s="34"/>
      <c r="E19" s="39"/>
      <c r="F19" s="36"/>
      <c r="G19" s="38"/>
      <c r="H19" s="38"/>
      <c r="I19" s="38"/>
      <c r="J19" s="38"/>
      <c r="K19" s="38"/>
      <c r="L19" s="38"/>
      <c r="M19" s="38"/>
    </row>
    <row r="20" spans="1:14" ht="21.75" customHeight="1">
      <c r="A20" s="33" t="s">
        <v>19</v>
      </c>
      <c r="D20" s="34"/>
      <c r="E20" s="36">
        <v>5</v>
      </c>
      <c r="F20" s="36"/>
      <c r="G20" s="63">
        <v>10464029</v>
      </c>
      <c r="H20" s="38"/>
      <c r="I20" s="38">
        <v>9237908</v>
      </c>
      <c r="J20" s="38"/>
      <c r="K20" s="38">
        <v>9947956</v>
      </c>
      <c r="L20" s="38"/>
      <c r="M20" s="38">
        <v>8780878</v>
      </c>
      <c r="N20" s="38"/>
    </row>
    <row r="21" spans="1:14" ht="21.75" customHeight="1">
      <c r="A21" s="33" t="s">
        <v>20</v>
      </c>
      <c r="D21" s="34"/>
      <c r="E21" s="36">
        <v>6</v>
      </c>
      <c r="F21" s="36"/>
      <c r="G21" s="63">
        <v>0</v>
      </c>
      <c r="H21" s="38"/>
      <c r="I21" s="63">
        <v>0</v>
      </c>
      <c r="J21" s="38"/>
      <c r="K21" s="63">
        <v>415043</v>
      </c>
      <c r="L21" s="38"/>
      <c r="M21" s="63">
        <v>415043</v>
      </c>
      <c r="N21" s="38"/>
    </row>
    <row r="22" spans="1:14" ht="21.75" customHeight="1">
      <c r="A22" s="33" t="s">
        <v>21</v>
      </c>
      <c r="D22" s="34"/>
      <c r="E22" s="36">
        <v>7</v>
      </c>
      <c r="F22" s="36"/>
      <c r="G22" s="38">
        <v>335688</v>
      </c>
      <c r="H22" s="38"/>
      <c r="I22" s="38">
        <v>319326</v>
      </c>
      <c r="J22" s="38"/>
      <c r="K22" s="38">
        <v>8372</v>
      </c>
      <c r="L22" s="38"/>
      <c r="M22" s="38">
        <v>8372</v>
      </c>
      <c r="N22" s="38"/>
    </row>
    <row r="23" spans="1:14" ht="21.75" customHeight="1">
      <c r="A23" s="33" t="s">
        <v>22</v>
      </c>
      <c r="D23" s="34"/>
      <c r="E23" s="36">
        <v>8</v>
      </c>
      <c r="F23" s="36"/>
      <c r="G23" s="38">
        <v>389541</v>
      </c>
      <c r="H23" s="38"/>
      <c r="I23" s="38">
        <v>401159</v>
      </c>
      <c r="J23" s="38"/>
      <c r="K23" s="38">
        <v>130817</v>
      </c>
      <c r="L23" s="38"/>
      <c r="M23" s="38">
        <v>131955</v>
      </c>
      <c r="N23" s="38"/>
    </row>
    <row r="24" spans="1:14" ht="21.75" customHeight="1">
      <c r="A24" s="33" t="s">
        <v>23</v>
      </c>
      <c r="D24" s="34"/>
      <c r="E24" s="36"/>
      <c r="F24" s="36"/>
      <c r="G24" s="38">
        <v>821</v>
      </c>
      <c r="H24" s="38"/>
      <c r="I24" s="38">
        <v>787</v>
      </c>
      <c r="J24" s="38"/>
      <c r="K24" s="38">
        <v>821</v>
      </c>
      <c r="L24" s="38"/>
      <c r="M24" s="38">
        <v>787</v>
      </c>
      <c r="N24" s="38"/>
    </row>
    <row r="25" spans="1:14" ht="21.75" customHeight="1">
      <c r="A25" s="33" t="s">
        <v>24</v>
      </c>
      <c r="D25" s="34"/>
      <c r="E25" s="39"/>
      <c r="F25" s="36"/>
      <c r="G25" s="38">
        <v>10504</v>
      </c>
      <c r="H25" s="38"/>
      <c r="I25" s="38">
        <v>6664</v>
      </c>
      <c r="J25" s="38"/>
      <c r="K25" s="38">
        <v>5703</v>
      </c>
      <c r="L25" s="38"/>
      <c r="M25" s="38">
        <v>4634</v>
      </c>
      <c r="N25" s="38"/>
    </row>
    <row r="26" spans="1:14" ht="21.75" customHeight="1">
      <c r="A26" s="33" t="s">
        <v>25</v>
      </c>
      <c r="D26" s="34"/>
      <c r="E26" s="36"/>
      <c r="F26" s="36"/>
      <c r="G26" s="38">
        <v>3613</v>
      </c>
      <c r="H26" s="38"/>
      <c r="I26" s="38">
        <v>5300</v>
      </c>
      <c r="J26" s="38"/>
      <c r="K26" s="38">
        <v>0</v>
      </c>
      <c r="L26" s="38"/>
      <c r="M26" s="38">
        <v>0</v>
      </c>
      <c r="N26" s="38"/>
    </row>
    <row r="27" spans="1:14" ht="21.75" customHeight="1">
      <c r="A27" s="33" t="s">
        <v>26</v>
      </c>
      <c r="D27" s="34"/>
      <c r="E27" s="36">
        <v>6</v>
      </c>
      <c r="F27" s="36"/>
      <c r="G27" s="38">
        <v>0</v>
      </c>
      <c r="H27" s="38"/>
      <c r="I27" s="38">
        <v>0</v>
      </c>
      <c r="J27" s="38"/>
      <c r="K27" s="38">
        <v>0</v>
      </c>
      <c r="L27" s="38"/>
      <c r="M27" s="38">
        <v>0</v>
      </c>
      <c r="N27" s="38"/>
    </row>
    <row r="28" spans="1:14" ht="21.75" customHeight="1">
      <c r="A28" s="33" t="s">
        <v>27</v>
      </c>
      <c r="D28" s="34"/>
      <c r="E28" s="39"/>
      <c r="F28" s="36"/>
      <c r="G28" s="38">
        <v>2397</v>
      </c>
      <c r="H28" s="38"/>
      <c r="I28" s="38">
        <v>4631</v>
      </c>
      <c r="J28" s="38"/>
      <c r="K28" s="38">
        <v>0</v>
      </c>
      <c r="L28" s="38"/>
      <c r="M28" s="38">
        <v>0</v>
      </c>
      <c r="N28" s="38"/>
    </row>
    <row r="29" spans="1:14" ht="21.75" customHeight="1">
      <c r="A29" s="30" t="s">
        <v>28</v>
      </c>
      <c r="D29" s="34"/>
      <c r="E29" s="39"/>
      <c r="F29" s="36"/>
      <c r="G29" s="62">
        <f>SUM(G20:G28)</f>
        <v>11206593</v>
      </c>
      <c r="H29" s="38"/>
      <c r="I29" s="62">
        <f>SUM(I20:I28)</f>
        <v>9975775</v>
      </c>
      <c r="J29" s="38"/>
      <c r="K29" s="62">
        <f>SUM(K20:K28)</f>
        <v>10508712</v>
      </c>
      <c r="L29" s="38"/>
      <c r="M29" s="62">
        <f>SUM(M20:M28)</f>
        <v>9341669</v>
      </c>
    </row>
    <row r="30" spans="1:14" ht="21.75" customHeight="1" thickBot="1">
      <c r="A30" s="30" t="s">
        <v>29</v>
      </c>
      <c r="D30" s="34"/>
      <c r="E30" s="39"/>
      <c r="F30" s="36"/>
      <c r="G30" s="41">
        <f>SUM(G18,G29)</f>
        <v>12008669</v>
      </c>
      <c r="H30" s="42"/>
      <c r="I30" s="41">
        <f>SUM(I18,I29)</f>
        <v>10567877</v>
      </c>
      <c r="J30" s="42"/>
      <c r="K30" s="41">
        <f>SUM(K18,K29)</f>
        <v>11486748</v>
      </c>
      <c r="L30" s="42"/>
      <c r="M30" s="41">
        <f>SUM(M18,M29)</f>
        <v>10128860</v>
      </c>
    </row>
    <row r="31" spans="1:14" ht="21.75" customHeight="1" thickTop="1">
      <c r="D31" s="34"/>
    </row>
    <row r="32" spans="1:14" ht="21.75" customHeight="1">
      <c r="A32" s="33" t="s">
        <v>141</v>
      </c>
      <c r="D32" s="34"/>
      <c r="E32" s="36"/>
      <c r="F32" s="36"/>
      <c r="G32" s="43"/>
      <c r="H32" s="43"/>
      <c r="I32" s="43"/>
      <c r="J32" s="43"/>
      <c r="K32" s="43"/>
      <c r="L32" s="33"/>
      <c r="M32" s="43"/>
    </row>
    <row r="33" spans="1:14" ht="21.75" customHeight="1">
      <c r="D33" s="34"/>
      <c r="E33" s="36"/>
      <c r="F33" s="36"/>
      <c r="G33" s="43"/>
      <c r="H33" s="43"/>
      <c r="I33" s="43"/>
      <c r="J33" s="43"/>
      <c r="K33" s="43"/>
      <c r="L33" s="33"/>
      <c r="M33" s="43"/>
    </row>
    <row r="34" spans="1:14" ht="21.75" customHeight="1">
      <c r="A34" s="19" t="s">
        <v>0</v>
      </c>
      <c r="B34" s="19"/>
      <c r="C34" s="19"/>
      <c r="D34" s="19"/>
      <c r="E34" s="20"/>
      <c r="F34" s="21"/>
      <c r="G34" s="22"/>
      <c r="H34" s="22"/>
      <c r="I34" s="22"/>
      <c r="J34" s="22"/>
      <c r="K34" s="22"/>
      <c r="L34" s="19"/>
      <c r="M34" s="22"/>
    </row>
    <row r="35" spans="1:14" ht="21.75" customHeight="1">
      <c r="A35" s="19" t="s">
        <v>30</v>
      </c>
      <c r="B35" s="19"/>
      <c r="C35" s="19"/>
      <c r="D35" s="19"/>
      <c r="E35" s="20"/>
      <c r="F35" s="21"/>
      <c r="G35" s="22"/>
      <c r="H35" s="22"/>
      <c r="I35" s="22"/>
      <c r="J35" s="22"/>
      <c r="K35" s="22"/>
      <c r="L35" s="19"/>
      <c r="M35" s="22"/>
    </row>
    <row r="36" spans="1:14" ht="21.75" customHeight="1">
      <c r="A36" s="18" t="s">
        <v>194</v>
      </c>
      <c r="B36" s="18"/>
      <c r="D36" s="19"/>
      <c r="E36" s="20"/>
      <c r="F36" s="21"/>
      <c r="G36" s="22"/>
      <c r="H36" s="22"/>
      <c r="I36" s="22"/>
      <c r="J36" s="22"/>
      <c r="K36" s="22"/>
      <c r="L36" s="19"/>
      <c r="M36" s="22"/>
    </row>
    <row r="37" spans="1:14" ht="21.75" customHeight="1">
      <c r="F37" s="24"/>
      <c r="G37" s="25"/>
      <c r="H37" s="25"/>
      <c r="I37" s="25"/>
      <c r="J37" s="25"/>
      <c r="K37" s="26"/>
      <c r="L37" s="27"/>
      <c r="M37" s="26" t="s">
        <v>2</v>
      </c>
    </row>
    <row r="38" spans="1:14" ht="21.75" customHeight="1">
      <c r="F38" s="24"/>
      <c r="G38" s="28"/>
      <c r="H38" s="28" t="s">
        <v>3</v>
      </c>
      <c r="I38" s="28"/>
      <c r="J38" s="25"/>
      <c r="K38" s="28"/>
      <c r="L38" s="29" t="s">
        <v>4</v>
      </c>
      <c r="M38" s="28"/>
    </row>
    <row r="39" spans="1:14" ht="21.75" customHeight="1">
      <c r="A39" s="30"/>
      <c r="E39" s="29" t="s">
        <v>5</v>
      </c>
      <c r="G39" s="31" t="s">
        <v>195</v>
      </c>
      <c r="H39" s="32"/>
      <c r="I39" s="31" t="s">
        <v>157</v>
      </c>
      <c r="J39" s="32"/>
      <c r="K39" s="31" t="s">
        <v>195</v>
      </c>
      <c r="L39" s="32"/>
      <c r="M39" s="31" t="s">
        <v>157</v>
      </c>
    </row>
    <row r="40" spans="1:14" ht="21.75" customHeight="1">
      <c r="A40" s="30"/>
      <c r="E40" s="34"/>
      <c r="G40" s="35" t="s">
        <v>6</v>
      </c>
      <c r="H40" s="32"/>
      <c r="I40" s="35" t="s">
        <v>7</v>
      </c>
      <c r="J40" s="32"/>
      <c r="K40" s="35" t="s">
        <v>6</v>
      </c>
      <c r="L40" s="32"/>
      <c r="M40" s="35" t="s">
        <v>7</v>
      </c>
    </row>
    <row r="41" spans="1:14" ht="21.75" customHeight="1">
      <c r="A41" s="30"/>
      <c r="E41" s="34"/>
      <c r="G41" s="35" t="s">
        <v>8</v>
      </c>
      <c r="H41" s="32"/>
      <c r="I41" s="35"/>
      <c r="J41" s="32"/>
      <c r="K41" s="35" t="s">
        <v>8</v>
      </c>
      <c r="L41" s="32"/>
      <c r="M41" s="35"/>
    </row>
    <row r="42" spans="1:14" ht="21.75" customHeight="1">
      <c r="A42" s="30" t="s">
        <v>31</v>
      </c>
      <c r="F42" s="44"/>
      <c r="G42" s="44"/>
      <c r="H42" s="44"/>
      <c r="I42" s="44"/>
      <c r="J42" s="44"/>
      <c r="K42" s="44"/>
      <c r="L42" s="44"/>
      <c r="M42" s="44"/>
    </row>
    <row r="43" spans="1:14" ht="21.75" customHeight="1">
      <c r="A43" s="30" t="s">
        <v>32</v>
      </c>
      <c r="F43" s="44"/>
      <c r="G43" s="44"/>
      <c r="H43" s="44"/>
      <c r="I43" s="44"/>
      <c r="J43" s="44"/>
      <c r="K43" s="44"/>
      <c r="L43" s="44"/>
      <c r="M43" s="44"/>
    </row>
    <row r="44" spans="1:14" ht="21.75" customHeight="1">
      <c r="A44" s="45" t="s">
        <v>33</v>
      </c>
      <c r="D44" s="34"/>
      <c r="E44" s="36">
        <v>9</v>
      </c>
      <c r="F44" s="36"/>
      <c r="G44" s="42">
        <v>450000</v>
      </c>
      <c r="H44" s="42"/>
      <c r="I44" s="42">
        <v>875000</v>
      </c>
      <c r="J44" s="42"/>
      <c r="K44" s="42">
        <v>450000</v>
      </c>
      <c r="L44" s="42"/>
      <c r="M44" s="42">
        <v>875000</v>
      </c>
      <c r="N44" s="38"/>
    </row>
    <row r="45" spans="1:14" ht="21.75" customHeight="1">
      <c r="A45" s="45" t="s">
        <v>34</v>
      </c>
      <c r="D45" s="34"/>
      <c r="E45" s="36">
        <v>2</v>
      </c>
      <c r="F45" s="36"/>
      <c r="G45" s="42">
        <v>0</v>
      </c>
      <c r="H45" s="42"/>
      <c r="I45" s="42">
        <v>0</v>
      </c>
      <c r="J45" s="42"/>
      <c r="K45" s="42">
        <v>180</v>
      </c>
      <c r="L45" s="42"/>
      <c r="M45" s="42">
        <v>190</v>
      </c>
      <c r="N45" s="38"/>
    </row>
    <row r="46" spans="1:14" ht="21.75" customHeight="1">
      <c r="A46" s="37" t="s">
        <v>35</v>
      </c>
      <c r="D46" s="34"/>
      <c r="E46" s="36">
        <v>2</v>
      </c>
      <c r="F46" s="36"/>
      <c r="G46" s="42">
        <v>148671</v>
      </c>
      <c r="H46" s="42"/>
      <c r="I46" s="42">
        <v>103592</v>
      </c>
      <c r="J46" s="42"/>
      <c r="K46" s="42">
        <v>9277</v>
      </c>
      <c r="L46" s="42"/>
      <c r="M46" s="42">
        <v>6768</v>
      </c>
      <c r="N46" s="38"/>
    </row>
    <row r="47" spans="1:14" ht="21.75" customHeight="1">
      <c r="A47" s="37" t="s">
        <v>36</v>
      </c>
      <c r="D47" s="34"/>
      <c r="E47" s="36"/>
      <c r="F47" s="36"/>
      <c r="G47" s="42">
        <v>4085</v>
      </c>
      <c r="H47" s="42"/>
      <c r="I47" s="42">
        <v>602</v>
      </c>
      <c r="J47" s="42"/>
      <c r="K47" s="42">
        <v>1021</v>
      </c>
      <c r="L47" s="42"/>
      <c r="M47" s="42">
        <v>0</v>
      </c>
      <c r="N47" s="38"/>
    </row>
    <row r="48" spans="1:14" ht="21.75" customHeight="1">
      <c r="A48" s="37" t="s">
        <v>37</v>
      </c>
      <c r="D48" s="34"/>
      <c r="E48" s="36"/>
      <c r="F48" s="36"/>
      <c r="G48" s="42">
        <v>0</v>
      </c>
      <c r="H48" s="42"/>
      <c r="I48" s="63">
        <v>206</v>
      </c>
      <c r="J48" s="42"/>
      <c r="K48" s="63">
        <v>0</v>
      </c>
      <c r="L48" s="42"/>
      <c r="M48" s="63">
        <v>0</v>
      </c>
      <c r="N48" s="38"/>
    </row>
    <row r="49" spans="1:14" ht="21.75" customHeight="1">
      <c r="A49" s="37" t="s">
        <v>38</v>
      </c>
      <c r="D49" s="34"/>
      <c r="E49" s="36"/>
      <c r="F49" s="36"/>
      <c r="G49" s="46">
        <v>21145</v>
      </c>
      <c r="H49" s="42"/>
      <c r="I49" s="64">
        <v>25831</v>
      </c>
      <c r="J49" s="42"/>
      <c r="K49" s="64">
        <v>1758</v>
      </c>
      <c r="L49" s="42"/>
      <c r="M49" s="64">
        <v>1766</v>
      </c>
      <c r="N49" s="38"/>
    </row>
    <row r="50" spans="1:14" ht="21.75" customHeight="1">
      <c r="A50" s="30" t="s">
        <v>39</v>
      </c>
      <c r="D50" s="34"/>
      <c r="E50" s="39"/>
      <c r="F50" s="36"/>
      <c r="G50" s="46">
        <f>SUM(G44:G49)</f>
        <v>623901</v>
      </c>
      <c r="H50" s="42"/>
      <c r="I50" s="46">
        <f>SUM(I44:I49)</f>
        <v>1005231</v>
      </c>
      <c r="J50" s="42"/>
      <c r="K50" s="46">
        <f>SUM(K44:K49)</f>
        <v>462236</v>
      </c>
      <c r="L50" s="42"/>
      <c r="M50" s="46">
        <f>SUM(M44:M49)</f>
        <v>883724</v>
      </c>
    </row>
    <row r="51" spans="1:14" ht="21.75" customHeight="1">
      <c r="A51" s="30" t="s">
        <v>40</v>
      </c>
      <c r="D51" s="34"/>
      <c r="E51" s="39"/>
      <c r="F51" s="36"/>
      <c r="G51" s="42"/>
      <c r="H51" s="42"/>
      <c r="I51" s="42"/>
      <c r="J51" s="42"/>
      <c r="K51" s="42"/>
      <c r="L51" s="42"/>
      <c r="M51" s="42"/>
    </row>
    <row r="52" spans="1:14" ht="21.75" customHeight="1">
      <c r="A52" s="33" t="s">
        <v>41</v>
      </c>
      <c r="D52" s="34"/>
      <c r="E52" s="39"/>
      <c r="F52" s="36"/>
      <c r="G52" s="42">
        <v>17136</v>
      </c>
      <c r="H52" s="42"/>
      <c r="I52" s="42">
        <v>33571</v>
      </c>
      <c r="J52" s="42"/>
      <c r="K52" s="42">
        <v>937</v>
      </c>
      <c r="L52" s="42"/>
      <c r="M52" s="42">
        <v>8678</v>
      </c>
      <c r="N52" s="38"/>
    </row>
    <row r="53" spans="1:14" ht="21.75" customHeight="1">
      <c r="A53" s="23" t="s">
        <v>42</v>
      </c>
      <c r="D53" s="34"/>
      <c r="E53" s="39"/>
      <c r="F53" s="36"/>
      <c r="G53" s="42">
        <v>10961</v>
      </c>
      <c r="H53" s="42"/>
      <c r="I53" s="42">
        <v>7758</v>
      </c>
      <c r="J53" s="42"/>
      <c r="K53" s="42">
        <v>101</v>
      </c>
      <c r="L53" s="42"/>
      <c r="M53" s="42">
        <v>0</v>
      </c>
      <c r="N53" s="38"/>
    </row>
    <row r="54" spans="1:14" ht="21.75" customHeight="1">
      <c r="A54" s="33" t="s">
        <v>43</v>
      </c>
      <c r="D54" s="34"/>
      <c r="E54" s="39"/>
      <c r="F54" s="36"/>
      <c r="G54" s="42">
        <v>1795268</v>
      </c>
      <c r="H54" s="42"/>
      <c r="I54" s="42">
        <v>1548417</v>
      </c>
      <c r="J54" s="42"/>
      <c r="K54" s="42">
        <v>1720437</v>
      </c>
      <c r="L54" s="42"/>
      <c r="M54" s="42">
        <v>1485450</v>
      </c>
      <c r="N54" s="38"/>
    </row>
    <row r="55" spans="1:14" ht="21.75" customHeight="1">
      <c r="A55" s="33" t="s">
        <v>44</v>
      </c>
      <c r="D55" s="34"/>
      <c r="E55" s="36"/>
      <c r="F55" s="36"/>
      <c r="G55" s="46">
        <v>3653</v>
      </c>
      <c r="H55" s="42"/>
      <c r="I55" s="46">
        <v>3653</v>
      </c>
      <c r="J55" s="42"/>
      <c r="K55" s="46">
        <v>3653</v>
      </c>
      <c r="L55" s="42"/>
      <c r="M55" s="46">
        <v>3653</v>
      </c>
      <c r="N55" s="38"/>
    </row>
    <row r="56" spans="1:14" ht="21.75" customHeight="1">
      <c r="A56" s="30" t="s">
        <v>45</v>
      </c>
      <c r="D56" s="34"/>
      <c r="E56" s="36"/>
      <c r="F56" s="36"/>
      <c r="G56" s="46">
        <f>SUM(G52:G55)</f>
        <v>1827018</v>
      </c>
      <c r="H56" s="42"/>
      <c r="I56" s="46">
        <f>SUM(I52:I55)</f>
        <v>1593399</v>
      </c>
      <c r="J56" s="42"/>
      <c r="K56" s="46">
        <f>SUM(K52:K55)</f>
        <v>1725128</v>
      </c>
      <c r="L56" s="42"/>
      <c r="M56" s="46">
        <f>SUM(M52:M55)</f>
        <v>1497781</v>
      </c>
    </row>
    <row r="57" spans="1:14" ht="21.75" customHeight="1">
      <c r="A57" s="30" t="s">
        <v>46</v>
      </c>
      <c r="D57" s="34"/>
      <c r="E57" s="39"/>
      <c r="F57" s="36"/>
      <c r="G57" s="46">
        <f>SUM(G50,G56)</f>
        <v>2450919</v>
      </c>
      <c r="H57" s="42"/>
      <c r="I57" s="46">
        <f>SUM(I50,I56)</f>
        <v>2598630</v>
      </c>
      <c r="J57" s="42"/>
      <c r="K57" s="46">
        <f>SUM(K50,K56)</f>
        <v>2187364</v>
      </c>
      <c r="L57" s="42"/>
      <c r="M57" s="46">
        <f>SUM(M50,M56)</f>
        <v>2381505</v>
      </c>
    </row>
    <row r="58" spans="1:14" ht="21.75" customHeight="1">
      <c r="D58" s="34"/>
      <c r="E58" s="39"/>
      <c r="F58" s="36"/>
    </row>
    <row r="59" spans="1:14" ht="21.75" customHeight="1">
      <c r="A59" s="33" t="s">
        <v>141</v>
      </c>
      <c r="D59" s="34"/>
      <c r="E59" s="39"/>
      <c r="F59" s="36"/>
    </row>
    <row r="60" spans="1:14" ht="21.75" customHeight="1">
      <c r="A60" s="47"/>
      <c r="D60" s="34"/>
      <c r="F60" s="48"/>
      <c r="G60" s="49"/>
      <c r="H60" s="49"/>
      <c r="I60" s="49"/>
      <c r="J60" s="49"/>
      <c r="K60" s="49"/>
      <c r="L60" s="47"/>
      <c r="M60" s="49"/>
    </row>
    <row r="61" spans="1:14" ht="21.75" customHeight="1">
      <c r="A61" s="19" t="s">
        <v>0</v>
      </c>
      <c r="B61" s="19"/>
      <c r="C61" s="19"/>
      <c r="D61" s="19"/>
      <c r="E61" s="20"/>
      <c r="F61" s="21"/>
      <c r="G61" s="22"/>
      <c r="H61" s="22"/>
      <c r="I61" s="22"/>
      <c r="J61" s="22"/>
      <c r="K61" s="22"/>
      <c r="L61" s="19"/>
      <c r="M61" s="22"/>
    </row>
    <row r="62" spans="1:14" ht="21.75" customHeight="1">
      <c r="A62" s="19" t="s">
        <v>30</v>
      </c>
      <c r="B62" s="19"/>
      <c r="C62" s="19"/>
      <c r="D62" s="19"/>
      <c r="E62" s="20"/>
      <c r="F62" s="21"/>
      <c r="G62" s="22"/>
      <c r="H62" s="22"/>
      <c r="I62" s="22"/>
      <c r="J62" s="22"/>
      <c r="K62" s="22"/>
      <c r="L62" s="19"/>
      <c r="M62" s="22"/>
    </row>
    <row r="63" spans="1:14" ht="21.75" customHeight="1">
      <c r="A63" s="18" t="s">
        <v>194</v>
      </c>
      <c r="B63" s="18"/>
      <c r="D63" s="19"/>
      <c r="E63" s="20"/>
      <c r="F63" s="21"/>
      <c r="G63" s="22"/>
      <c r="H63" s="22"/>
      <c r="I63" s="22"/>
      <c r="J63" s="22"/>
      <c r="K63" s="22"/>
      <c r="L63" s="19"/>
      <c r="M63" s="22"/>
    </row>
    <row r="64" spans="1:14" ht="21.75" customHeight="1">
      <c r="F64" s="24"/>
      <c r="G64" s="25"/>
      <c r="H64" s="25"/>
      <c r="I64" s="25"/>
      <c r="J64" s="25"/>
      <c r="K64" s="26"/>
      <c r="L64" s="27"/>
      <c r="M64" s="26" t="s">
        <v>2</v>
      </c>
    </row>
    <row r="65" spans="1:14" ht="21.75" customHeight="1">
      <c r="F65" s="24"/>
      <c r="G65" s="28"/>
      <c r="H65" s="28" t="s">
        <v>3</v>
      </c>
      <c r="I65" s="28"/>
      <c r="J65" s="25"/>
      <c r="K65" s="28"/>
      <c r="L65" s="29" t="s">
        <v>4</v>
      </c>
      <c r="M65" s="28"/>
    </row>
    <row r="66" spans="1:14" ht="21.75" customHeight="1">
      <c r="A66" s="30"/>
      <c r="E66" s="29" t="s">
        <v>5</v>
      </c>
      <c r="G66" s="31" t="s">
        <v>195</v>
      </c>
      <c r="H66" s="32"/>
      <c r="I66" s="31" t="s">
        <v>157</v>
      </c>
      <c r="J66" s="32"/>
      <c r="K66" s="31" t="s">
        <v>195</v>
      </c>
      <c r="L66" s="32"/>
      <c r="M66" s="31" t="s">
        <v>157</v>
      </c>
    </row>
    <row r="67" spans="1:14" ht="21.75" customHeight="1">
      <c r="A67" s="30"/>
      <c r="E67" s="34"/>
      <c r="G67" s="35" t="s">
        <v>6</v>
      </c>
      <c r="H67" s="32"/>
      <c r="I67" s="35" t="s">
        <v>7</v>
      </c>
      <c r="J67" s="32"/>
      <c r="K67" s="35" t="s">
        <v>6</v>
      </c>
      <c r="L67" s="32"/>
      <c r="M67" s="35" t="s">
        <v>7</v>
      </c>
    </row>
    <row r="68" spans="1:14" ht="21.75" customHeight="1">
      <c r="A68" s="30"/>
      <c r="E68" s="34"/>
      <c r="G68" s="35" t="s">
        <v>8</v>
      </c>
      <c r="H68" s="32"/>
      <c r="I68" s="35"/>
      <c r="J68" s="32"/>
      <c r="K68" s="35" t="s">
        <v>8</v>
      </c>
      <c r="L68" s="32"/>
      <c r="M68" s="35"/>
    </row>
    <row r="69" spans="1:14" ht="21.75" customHeight="1">
      <c r="A69" s="30" t="s">
        <v>47</v>
      </c>
      <c r="E69" s="36"/>
      <c r="F69" s="36"/>
    </row>
    <row r="70" spans="1:14" ht="21.75" customHeight="1">
      <c r="A70" s="33" t="s">
        <v>48</v>
      </c>
      <c r="D70" s="34"/>
      <c r="E70" s="36">
        <v>10</v>
      </c>
      <c r="F70" s="36"/>
      <c r="G70" s="42"/>
      <c r="H70" s="43"/>
      <c r="I70" s="43"/>
      <c r="J70" s="43"/>
      <c r="K70" s="43"/>
    </row>
    <row r="71" spans="1:14" ht="21.75" customHeight="1">
      <c r="A71" s="37" t="s">
        <v>49</v>
      </c>
      <c r="D71" s="34"/>
      <c r="E71" s="33"/>
      <c r="F71" s="36"/>
      <c r="G71" s="42"/>
      <c r="H71" s="43"/>
      <c r="I71" s="43"/>
      <c r="J71" s="43"/>
      <c r="K71" s="43"/>
    </row>
    <row r="72" spans="1:14" ht="21.75" customHeight="1">
      <c r="A72" s="37" t="s">
        <v>187</v>
      </c>
      <c r="D72" s="34"/>
      <c r="E72" s="33"/>
      <c r="F72" s="36"/>
      <c r="N72" s="38"/>
    </row>
    <row r="73" spans="1:14" ht="21.75" customHeight="1">
      <c r="A73" s="37" t="s">
        <v>190</v>
      </c>
      <c r="D73" s="34"/>
      <c r="E73" s="33"/>
      <c r="F73" s="36"/>
      <c r="G73" s="42"/>
      <c r="H73" s="42"/>
      <c r="I73" s="42"/>
      <c r="J73" s="42"/>
      <c r="K73" s="42"/>
      <c r="L73" s="42"/>
      <c r="M73" s="42"/>
      <c r="N73" s="38"/>
    </row>
    <row r="74" spans="1:14" ht="21.75" customHeight="1" thickBot="1">
      <c r="A74" s="37" t="s">
        <v>51</v>
      </c>
      <c r="D74" s="34"/>
      <c r="E74" s="33"/>
      <c r="F74" s="36"/>
      <c r="G74" s="41">
        <v>929723</v>
      </c>
      <c r="H74" s="42"/>
      <c r="I74" s="41">
        <v>894980</v>
      </c>
      <c r="J74" s="42"/>
      <c r="K74" s="41">
        <v>929723</v>
      </c>
      <c r="L74" s="42"/>
      <c r="M74" s="41">
        <v>894980</v>
      </c>
      <c r="N74" s="38"/>
    </row>
    <row r="75" spans="1:14" ht="21.75" customHeight="1" thickTop="1">
      <c r="A75" s="37" t="s">
        <v>50</v>
      </c>
      <c r="D75" s="34"/>
      <c r="E75" s="39"/>
      <c r="F75" s="36"/>
      <c r="G75" s="42"/>
      <c r="H75" s="42"/>
      <c r="I75" s="42"/>
      <c r="J75" s="42"/>
      <c r="K75" s="42"/>
      <c r="L75" s="42"/>
      <c r="M75" s="42"/>
    </row>
    <row r="76" spans="1:14" ht="21.75" customHeight="1">
      <c r="A76" s="37" t="s">
        <v>200</v>
      </c>
      <c r="D76" s="34"/>
      <c r="E76" s="39"/>
      <c r="F76" s="36"/>
      <c r="G76" s="42"/>
      <c r="H76" s="42"/>
      <c r="I76" s="42"/>
      <c r="J76" s="42"/>
      <c r="K76" s="42"/>
      <c r="L76" s="42"/>
      <c r="M76" s="42"/>
    </row>
    <row r="77" spans="1:14" ht="21.75" customHeight="1">
      <c r="A77" s="37" t="s">
        <v>159</v>
      </c>
      <c r="D77" s="34"/>
      <c r="E77" s="39"/>
      <c r="F77" s="36"/>
      <c r="G77" s="42"/>
      <c r="H77" s="42"/>
      <c r="I77" s="33"/>
      <c r="J77" s="33"/>
      <c r="K77" s="33"/>
      <c r="L77" s="33"/>
      <c r="M77" s="33"/>
    </row>
    <row r="78" spans="1:14" ht="21.75" customHeight="1">
      <c r="A78" s="37" t="s">
        <v>51</v>
      </c>
      <c r="D78" s="34"/>
      <c r="E78" s="39"/>
      <c r="F78" s="36"/>
      <c r="G78" s="42">
        <v>726580</v>
      </c>
      <c r="H78" s="42"/>
      <c r="I78" s="42">
        <v>693387</v>
      </c>
      <c r="J78" s="42"/>
      <c r="K78" s="42">
        <v>726580</v>
      </c>
      <c r="L78" s="42"/>
      <c r="M78" s="42">
        <v>693387</v>
      </c>
      <c r="N78" s="38"/>
    </row>
    <row r="79" spans="1:14" ht="21.75" customHeight="1">
      <c r="A79" s="37" t="s">
        <v>52</v>
      </c>
      <c r="D79" s="34"/>
      <c r="E79" s="39">
        <v>10</v>
      </c>
      <c r="F79" s="36"/>
      <c r="G79" s="42">
        <v>665840</v>
      </c>
      <c r="H79" s="42"/>
      <c r="I79" s="42">
        <v>533086</v>
      </c>
      <c r="J79" s="42"/>
      <c r="K79" s="42">
        <v>665840</v>
      </c>
      <c r="L79" s="42"/>
      <c r="M79" s="42">
        <v>533086</v>
      </c>
      <c r="N79" s="38"/>
    </row>
    <row r="80" spans="1:14" ht="21.75" customHeight="1">
      <c r="A80" s="37" t="s">
        <v>53</v>
      </c>
      <c r="D80" s="34"/>
      <c r="E80" s="39"/>
      <c r="F80" s="36"/>
      <c r="G80" s="42"/>
      <c r="H80" s="33"/>
      <c r="I80" s="42"/>
      <c r="J80" s="42"/>
      <c r="K80" s="42"/>
      <c r="L80" s="42"/>
      <c r="M80" s="42"/>
    </row>
    <row r="81" spans="1:14" ht="21.75" customHeight="1">
      <c r="A81" s="37" t="s">
        <v>54</v>
      </c>
      <c r="D81" s="34"/>
      <c r="E81" s="39"/>
      <c r="F81" s="36"/>
      <c r="G81" s="42">
        <v>-9991</v>
      </c>
      <c r="H81" s="42"/>
      <c r="I81" s="42">
        <v>-9991</v>
      </c>
      <c r="J81" s="42"/>
      <c r="K81" s="42">
        <v>0</v>
      </c>
      <c r="L81" s="42"/>
      <c r="M81" s="42">
        <v>0</v>
      </c>
      <c r="N81" s="38"/>
    </row>
    <row r="82" spans="1:14" ht="21.75" customHeight="1">
      <c r="A82" s="37" t="s">
        <v>55</v>
      </c>
      <c r="D82" s="34"/>
      <c r="E82" s="39"/>
      <c r="F82" s="36"/>
      <c r="G82" s="42"/>
      <c r="H82" s="42"/>
      <c r="I82" s="42"/>
      <c r="J82" s="42"/>
      <c r="K82" s="42"/>
      <c r="L82" s="42"/>
      <c r="M82" s="42"/>
    </row>
    <row r="83" spans="1:14" ht="21.75" customHeight="1">
      <c r="A83" s="37" t="s">
        <v>56</v>
      </c>
      <c r="D83" s="34"/>
      <c r="E83" s="39"/>
      <c r="F83" s="36"/>
      <c r="G83" s="42">
        <v>90000</v>
      </c>
      <c r="H83" s="42"/>
      <c r="I83" s="42">
        <v>90000</v>
      </c>
      <c r="J83" s="42"/>
      <c r="K83" s="42">
        <v>90000</v>
      </c>
      <c r="L83" s="42"/>
      <c r="M83" s="42">
        <v>90000</v>
      </c>
      <c r="N83" s="38"/>
    </row>
    <row r="84" spans="1:14" ht="21.75" customHeight="1">
      <c r="A84" s="37" t="s">
        <v>57</v>
      </c>
      <c r="D84" s="34"/>
      <c r="E84" s="39"/>
      <c r="F84" s="36"/>
      <c r="G84" s="42">
        <v>1676220</v>
      </c>
      <c r="H84" s="42"/>
      <c r="I84" s="42">
        <v>1234561</v>
      </c>
      <c r="J84" s="42"/>
      <c r="K84" s="42">
        <v>1752892</v>
      </c>
      <c r="L84" s="42"/>
      <c r="M84" s="42">
        <v>1300473</v>
      </c>
      <c r="N84" s="38"/>
    </row>
    <row r="85" spans="1:14" ht="21.75" customHeight="1">
      <c r="A85" s="37" t="s">
        <v>58</v>
      </c>
      <c r="D85" s="34"/>
      <c r="E85" s="39"/>
      <c r="F85" s="36"/>
      <c r="G85" s="46">
        <v>6409101</v>
      </c>
      <c r="H85" s="42"/>
      <c r="I85" s="46">
        <v>5428204</v>
      </c>
      <c r="J85" s="42"/>
      <c r="K85" s="46">
        <v>6064072</v>
      </c>
      <c r="L85" s="42"/>
      <c r="M85" s="46">
        <v>5130409</v>
      </c>
      <c r="N85" s="38"/>
    </row>
    <row r="86" spans="1:14" ht="21.75" customHeight="1">
      <c r="A86" s="19" t="s">
        <v>59</v>
      </c>
      <c r="D86" s="34"/>
      <c r="E86" s="39"/>
      <c r="F86" s="36"/>
      <c r="G86" s="65">
        <f>SUM(G78:G85)</f>
        <v>9557750</v>
      </c>
      <c r="H86" s="42"/>
      <c r="I86" s="65">
        <f>SUM(I78:I85)</f>
        <v>7969247</v>
      </c>
      <c r="J86" s="42"/>
      <c r="K86" s="65">
        <f>SUM(K78:K85)</f>
        <v>9299384</v>
      </c>
      <c r="L86" s="42"/>
      <c r="M86" s="65">
        <f>SUM(M78:M85)</f>
        <v>7747355</v>
      </c>
    </row>
    <row r="87" spans="1:14" ht="21.75" customHeight="1" thickBot="1">
      <c r="A87" s="19" t="s">
        <v>60</v>
      </c>
      <c r="D87" s="34"/>
      <c r="E87" s="36"/>
      <c r="F87" s="36"/>
      <c r="G87" s="41">
        <f>SUM(G57+G86)</f>
        <v>12008669</v>
      </c>
      <c r="H87" s="42"/>
      <c r="I87" s="41">
        <f>SUM(I57+I86)</f>
        <v>10567877</v>
      </c>
      <c r="J87" s="42"/>
      <c r="K87" s="41">
        <f>SUM(K57+K86)</f>
        <v>11486748</v>
      </c>
      <c r="L87" s="42"/>
      <c r="M87" s="41">
        <f>SUM(M57+M86)</f>
        <v>10128860</v>
      </c>
    </row>
    <row r="88" spans="1:14" ht="21.75" customHeight="1" thickTop="1">
      <c r="D88" s="34"/>
      <c r="E88" s="36"/>
      <c r="F88" s="36"/>
      <c r="G88" s="42">
        <f>G87-G30</f>
        <v>0</v>
      </c>
      <c r="H88" s="42"/>
      <c r="I88" s="42">
        <f>I87-I30</f>
        <v>0</v>
      </c>
      <c r="J88" s="42"/>
      <c r="K88" s="42">
        <f>K87-K30</f>
        <v>0</v>
      </c>
      <c r="L88" s="42"/>
      <c r="M88" s="42">
        <f>M87-M30</f>
        <v>0</v>
      </c>
    </row>
    <row r="89" spans="1:14" ht="21.75" customHeight="1">
      <c r="A89" s="33" t="s">
        <v>141</v>
      </c>
      <c r="D89" s="34"/>
      <c r="E89" s="36"/>
      <c r="F89" s="36"/>
    </row>
    <row r="90" spans="1:14" ht="21.75" customHeight="1">
      <c r="D90" s="34"/>
      <c r="E90" s="36"/>
      <c r="F90" s="36"/>
    </row>
    <row r="91" spans="1:14" ht="21.75" customHeight="1">
      <c r="A91" s="50"/>
      <c r="B91" s="50"/>
      <c r="C91" s="50"/>
      <c r="D91" s="50"/>
      <c r="E91" s="36"/>
      <c r="F91" s="36"/>
    </row>
    <row r="92" spans="1:14" ht="21.75" customHeight="1">
      <c r="A92" s="33"/>
      <c r="B92" s="33"/>
      <c r="C92" s="33"/>
      <c r="D92" s="33"/>
      <c r="E92" s="36"/>
      <c r="F92" s="36"/>
    </row>
    <row r="93" spans="1:14" ht="21.75" customHeight="1">
      <c r="D93" s="34"/>
      <c r="E93" s="25" t="s">
        <v>61</v>
      </c>
      <c r="F93" s="36"/>
      <c r="H93" s="33"/>
      <c r="J93" s="33"/>
      <c r="K93" s="33"/>
      <c r="L93" s="43"/>
      <c r="M93" s="33"/>
    </row>
    <row r="94" spans="1:14" ht="21.75" customHeight="1">
      <c r="A94" s="50"/>
      <c r="B94" s="50"/>
      <c r="C94" s="50"/>
      <c r="D94" s="50"/>
      <c r="E94" s="25"/>
      <c r="F94" s="36"/>
      <c r="G94" s="33"/>
      <c r="H94" s="33"/>
      <c r="I94" s="33"/>
      <c r="J94" s="33"/>
      <c r="K94" s="33"/>
      <c r="L94" s="43"/>
      <c r="M94" s="33"/>
    </row>
  </sheetData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89"/>
  <sheetViews>
    <sheetView showGridLines="0" tabSelected="1" view="pageBreakPreview" topLeftCell="A67" zoomScale="80" zoomScaleNormal="90" zoomScaleSheetLayoutView="80" workbookViewId="0">
      <selection activeCell="K88" sqref="K88"/>
    </sheetView>
  </sheetViews>
  <sheetFormatPr defaultColWidth="10.5703125" defaultRowHeight="21.75" customHeight="1"/>
  <cols>
    <col min="1" max="1" width="25.85546875" style="67" customWidth="1"/>
    <col min="2" max="2" width="7.5703125" style="67" customWidth="1"/>
    <col min="3" max="3" width="17.28515625" style="67" customWidth="1"/>
    <col min="4" max="4" width="6.42578125" style="67" customWidth="1"/>
    <col min="5" max="5" width="5.5703125" style="96" customWidth="1"/>
    <col min="6" max="6" width="1.5703125" style="96" customWidth="1"/>
    <col min="7" max="7" width="15.5703125" style="68" customWidth="1"/>
    <col min="8" max="8" width="1.5703125" style="68" customWidth="1"/>
    <col min="9" max="9" width="15.5703125" style="68" customWidth="1"/>
    <col min="10" max="10" width="1.5703125" style="68" customWidth="1"/>
    <col min="11" max="11" width="15.5703125" style="68" customWidth="1"/>
    <col min="12" max="12" width="1.5703125" style="67" customWidth="1"/>
    <col min="13" max="13" width="15.5703125" style="68" customWidth="1"/>
    <col min="14" max="14" width="1.5703125" style="67" customWidth="1"/>
    <col min="15" max="15" width="44.42578125" style="67" bestFit="1" customWidth="1"/>
    <col min="16" max="16384" width="10.5703125" style="67"/>
  </cols>
  <sheetData>
    <row r="1" spans="1:13" ht="21.75" customHeight="1">
      <c r="E1" s="68"/>
      <c r="F1" s="69"/>
      <c r="G1" s="67"/>
      <c r="H1" s="67"/>
      <c r="I1" s="67"/>
      <c r="J1" s="67"/>
      <c r="K1" s="70"/>
      <c r="L1" s="71"/>
      <c r="M1" s="70" t="s">
        <v>62</v>
      </c>
    </row>
    <row r="2" spans="1:13" ht="21.75" customHeight="1">
      <c r="A2" s="71" t="s">
        <v>0</v>
      </c>
      <c r="B2" s="71"/>
      <c r="C2" s="71"/>
      <c r="D2" s="71"/>
      <c r="E2" s="72"/>
      <c r="F2" s="73"/>
      <c r="G2" s="74"/>
      <c r="H2" s="74"/>
      <c r="I2" s="74"/>
      <c r="J2" s="74"/>
      <c r="K2" s="74"/>
      <c r="L2" s="71"/>
      <c r="M2" s="74"/>
    </row>
    <row r="3" spans="1:13" ht="21.75" customHeight="1">
      <c r="A3" s="71" t="s">
        <v>63</v>
      </c>
      <c r="B3" s="71"/>
      <c r="C3" s="71"/>
      <c r="D3" s="75"/>
      <c r="E3" s="72"/>
      <c r="F3" s="73"/>
      <c r="G3" s="74"/>
      <c r="H3" s="74"/>
      <c r="I3" s="74"/>
      <c r="J3" s="74"/>
      <c r="K3" s="74"/>
      <c r="L3" s="71"/>
      <c r="M3" s="74"/>
    </row>
    <row r="4" spans="1:13" ht="21.75" customHeight="1">
      <c r="A4" s="71" t="s">
        <v>198</v>
      </c>
      <c r="B4" s="71"/>
      <c r="C4" s="71"/>
      <c r="D4" s="71"/>
      <c r="E4" s="72"/>
      <c r="F4" s="73"/>
      <c r="G4" s="74"/>
      <c r="H4" s="74"/>
      <c r="I4" s="74"/>
      <c r="J4" s="74"/>
      <c r="K4" s="74"/>
      <c r="L4" s="71"/>
      <c r="M4" s="74"/>
    </row>
    <row r="5" spans="1:13" ht="21.75" customHeight="1">
      <c r="A5" s="76"/>
      <c r="B5" s="76"/>
      <c r="C5" s="76"/>
      <c r="D5" s="76"/>
      <c r="E5" s="76"/>
      <c r="F5" s="77"/>
      <c r="G5" s="78"/>
      <c r="H5" s="78"/>
      <c r="I5" s="78"/>
      <c r="J5" s="78"/>
      <c r="K5" s="70"/>
      <c r="L5" s="79"/>
      <c r="M5" s="70" t="s">
        <v>64</v>
      </c>
    </row>
    <row r="6" spans="1:13" ht="21.75" customHeight="1">
      <c r="A6" s="76"/>
      <c r="B6" s="76"/>
      <c r="C6" s="76"/>
      <c r="D6" s="76"/>
      <c r="E6" s="76"/>
      <c r="F6" s="77"/>
      <c r="G6" s="78"/>
      <c r="H6" s="78"/>
      <c r="I6" s="78"/>
      <c r="J6" s="78"/>
      <c r="K6" s="70"/>
      <c r="L6" s="79"/>
      <c r="M6" s="70"/>
    </row>
    <row r="7" spans="1:13" ht="21.75" customHeight="1">
      <c r="A7" s="76"/>
      <c r="B7" s="76"/>
      <c r="C7" s="76"/>
      <c r="D7" s="76"/>
      <c r="E7" s="76"/>
      <c r="F7" s="77"/>
      <c r="G7" s="80"/>
      <c r="H7" s="80" t="s">
        <v>3</v>
      </c>
      <c r="I7" s="80"/>
      <c r="J7" s="78"/>
      <c r="K7" s="80"/>
      <c r="L7" s="81" t="s">
        <v>4</v>
      </c>
      <c r="M7" s="80"/>
    </row>
    <row r="8" spans="1:13" ht="21.75" customHeight="1">
      <c r="A8" s="82"/>
      <c r="B8" s="76"/>
      <c r="C8" s="76"/>
      <c r="D8" s="76"/>
      <c r="E8" s="81" t="s">
        <v>5</v>
      </c>
      <c r="F8" s="76"/>
      <c r="G8" s="83" t="s">
        <v>158</v>
      </c>
      <c r="H8" s="84"/>
      <c r="I8" s="83" t="s">
        <v>142</v>
      </c>
      <c r="J8" s="84"/>
      <c r="K8" s="83" t="s">
        <v>158</v>
      </c>
      <c r="L8" s="84"/>
      <c r="M8" s="83" t="s">
        <v>142</v>
      </c>
    </row>
    <row r="9" spans="1:13" ht="21.75" customHeight="1">
      <c r="A9" s="82" t="s">
        <v>65</v>
      </c>
      <c r="B9" s="76"/>
      <c r="C9" s="76"/>
      <c r="D9" s="76"/>
      <c r="E9" s="85"/>
      <c r="F9" s="76"/>
      <c r="G9" s="86"/>
      <c r="H9" s="84"/>
      <c r="I9" s="86"/>
      <c r="J9" s="84"/>
      <c r="K9" s="86"/>
      <c r="L9" s="84"/>
      <c r="M9" s="86"/>
    </row>
    <row r="10" spans="1:13" ht="21.75" customHeight="1">
      <c r="A10" s="82" t="s">
        <v>66</v>
      </c>
      <c r="B10" s="76"/>
      <c r="C10" s="76"/>
      <c r="D10" s="76"/>
      <c r="E10" s="87"/>
      <c r="F10" s="76"/>
      <c r="G10" s="84"/>
      <c r="H10" s="84"/>
      <c r="I10" s="84"/>
      <c r="J10" s="84"/>
      <c r="K10" s="84"/>
      <c r="L10" s="84"/>
      <c r="M10" s="84"/>
    </row>
    <row r="11" spans="1:13" ht="21.75" customHeight="1">
      <c r="A11" s="67" t="s">
        <v>67</v>
      </c>
      <c r="B11" s="76"/>
      <c r="C11" s="76"/>
      <c r="D11" s="76"/>
      <c r="E11" s="88"/>
      <c r="F11" s="89"/>
      <c r="G11" s="90">
        <v>563283</v>
      </c>
      <c r="H11" s="90"/>
      <c r="I11" s="90">
        <v>535545</v>
      </c>
      <c r="J11" s="90"/>
      <c r="K11" s="90">
        <v>977</v>
      </c>
      <c r="L11" s="91"/>
      <c r="M11" s="90">
        <v>1512</v>
      </c>
    </row>
    <row r="12" spans="1:13" ht="21.75" customHeight="1">
      <c r="A12" s="67" t="s">
        <v>68</v>
      </c>
      <c r="B12" s="76"/>
      <c r="C12" s="76"/>
      <c r="D12" s="76"/>
      <c r="E12" s="88"/>
      <c r="F12" s="89"/>
      <c r="G12" s="90">
        <v>8563</v>
      </c>
      <c r="H12" s="90"/>
      <c r="I12" s="90">
        <v>6688</v>
      </c>
      <c r="K12" s="90">
        <v>318</v>
      </c>
      <c r="L12" s="90"/>
      <c r="M12" s="90">
        <v>1276</v>
      </c>
    </row>
    <row r="13" spans="1:13" ht="21.75" customHeight="1">
      <c r="A13" s="67" t="s">
        <v>138</v>
      </c>
      <c r="B13" s="76"/>
      <c r="C13" s="76"/>
      <c r="D13" s="76"/>
      <c r="E13" s="88">
        <v>2</v>
      </c>
      <c r="F13" s="89"/>
      <c r="G13" s="90">
        <v>263083</v>
      </c>
      <c r="H13" s="90"/>
      <c r="I13" s="90">
        <v>234229</v>
      </c>
      <c r="K13" s="90">
        <v>250088</v>
      </c>
      <c r="L13" s="90"/>
      <c r="M13" s="90">
        <v>222301</v>
      </c>
    </row>
    <row r="14" spans="1:13" ht="21.75" customHeight="1">
      <c r="A14" s="67" t="s">
        <v>69</v>
      </c>
      <c r="B14" s="76"/>
      <c r="C14" s="76"/>
      <c r="D14" s="76"/>
      <c r="E14" s="88"/>
      <c r="F14" s="89"/>
      <c r="G14" s="92">
        <v>4311</v>
      </c>
      <c r="H14" s="90"/>
      <c r="I14" s="92">
        <v>9900</v>
      </c>
      <c r="J14" s="90"/>
      <c r="K14" s="92">
        <v>109</v>
      </c>
      <c r="L14" s="91"/>
      <c r="M14" s="92">
        <v>4029</v>
      </c>
    </row>
    <row r="15" spans="1:13" ht="21.75" customHeight="1">
      <c r="A15" s="82" t="s">
        <v>70</v>
      </c>
      <c r="B15" s="76"/>
      <c r="C15" s="76"/>
      <c r="D15" s="76"/>
      <c r="E15" s="88"/>
      <c r="F15" s="89"/>
      <c r="G15" s="93">
        <f>SUM(G11:G14)</f>
        <v>839240</v>
      </c>
      <c r="H15" s="90"/>
      <c r="I15" s="93">
        <f>SUM(I11:I14)</f>
        <v>786362</v>
      </c>
      <c r="J15" s="90"/>
      <c r="K15" s="93">
        <f>SUM(K11:K14)</f>
        <v>251492</v>
      </c>
      <c r="L15" s="91"/>
      <c r="M15" s="93">
        <f>SUM(M11:M14)</f>
        <v>229118</v>
      </c>
    </row>
    <row r="16" spans="1:13" ht="21.75" customHeight="1">
      <c r="A16" s="82" t="s">
        <v>71</v>
      </c>
      <c r="B16" s="76"/>
      <c r="C16" s="76"/>
      <c r="D16" s="76"/>
      <c r="E16" s="88"/>
      <c r="F16" s="89"/>
      <c r="G16" s="90"/>
      <c r="H16" s="90"/>
      <c r="I16" s="90"/>
      <c r="J16" s="90"/>
      <c r="K16" s="90"/>
      <c r="L16" s="91"/>
      <c r="M16" s="90"/>
    </row>
    <row r="17" spans="1:13" ht="21.75" customHeight="1">
      <c r="A17" s="67" t="s">
        <v>72</v>
      </c>
      <c r="B17" s="76"/>
      <c r="C17" s="76"/>
      <c r="D17" s="76"/>
      <c r="E17" s="88"/>
      <c r="F17" s="89"/>
      <c r="G17" s="90">
        <v>513016</v>
      </c>
      <c r="H17" s="90"/>
      <c r="I17" s="90">
        <v>470181</v>
      </c>
      <c r="J17" s="90"/>
      <c r="K17" s="90">
        <v>855</v>
      </c>
      <c r="L17" s="91"/>
      <c r="M17" s="90">
        <v>428</v>
      </c>
    </row>
    <row r="18" spans="1:13" ht="21.75" customHeight="1">
      <c r="A18" s="67" t="s">
        <v>73</v>
      </c>
      <c r="B18" s="76"/>
      <c r="C18" s="76"/>
      <c r="D18" s="76"/>
      <c r="E18" s="88"/>
      <c r="F18" s="89"/>
      <c r="G18" s="90">
        <v>8136</v>
      </c>
      <c r="H18" s="90"/>
      <c r="I18" s="90">
        <v>6146</v>
      </c>
      <c r="J18" s="90"/>
      <c r="K18" s="90">
        <v>413</v>
      </c>
      <c r="L18" s="91"/>
      <c r="M18" s="90">
        <v>0</v>
      </c>
    </row>
    <row r="19" spans="1:13" ht="21.75" customHeight="1">
      <c r="A19" s="67" t="s">
        <v>74</v>
      </c>
      <c r="B19" s="76"/>
      <c r="C19" s="76"/>
      <c r="D19" s="76"/>
      <c r="E19" s="88"/>
      <c r="F19" s="89"/>
      <c r="G19" s="90">
        <v>51806</v>
      </c>
      <c r="H19" s="90"/>
      <c r="I19" s="90">
        <v>58102</v>
      </c>
      <c r="J19" s="90"/>
      <c r="K19" s="90">
        <v>1475</v>
      </c>
      <c r="L19" s="91"/>
      <c r="M19" s="90">
        <v>4509</v>
      </c>
    </row>
    <row r="20" spans="1:13" ht="21.95" customHeight="1">
      <c r="A20" s="67" t="s">
        <v>75</v>
      </c>
      <c r="B20" s="76"/>
      <c r="C20" s="76"/>
      <c r="D20" s="76"/>
      <c r="E20" s="88"/>
      <c r="F20" s="89"/>
      <c r="G20" s="90">
        <v>20915</v>
      </c>
      <c r="H20" s="90"/>
      <c r="I20" s="90">
        <v>18903</v>
      </c>
      <c r="J20" s="90"/>
      <c r="K20" s="90">
        <v>9944</v>
      </c>
      <c r="L20" s="91"/>
      <c r="M20" s="90">
        <v>8121</v>
      </c>
    </row>
    <row r="21" spans="1:13" ht="21.75" customHeight="1">
      <c r="A21" s="67" t="s">
        <v>76</v>
      </c>
      <c r="B21" s="76"/>
      <c r="C21" s="76"/>
      <c r="D21" s="76"/>
      <c r="E21" s="88"/>
      <c r="F21" s="89"/>
      <c r="G21" s="90">
        <v>-427</v>
      </c>
      <c r="H21" s="90"/>
      <c r="I21" s="90">
        <v>1983</v>
      </c>
      <c r="J21" s="90"/>
      <c r="K21" s="90">
        <v>0</v>
      </c>
      <c r="L21" s="91"/>
      <c r="M21" s="90">
        <v>0</v>
      </c>
    </row>
    <row r="22" spans="1:13" ht="21.75" customHeight="1">
      <c r="A22" s="82" t="s">
        <v>77</v>
      </c>
      <c r="B22" s="76"/>
      <c r="C22" s="76"/>
      <c r="D22" s="76"/>
      <c r="E22" s="88"/>
      <c r="F22" s="89"/>
      <c r="G22" s="93">
        <f t="shared" ref="G22:M22" si="0">SUM(G17:G21)</f>
        <v>593446</v>
      </c>
      <c r="H22" s="90">
        <f t="shared" si="0"/>
        <v>0</v>
      </c>
      <c r="I22" s="93">
        <f t="shared" si="0"/>
        <v>555315</v>
      </c>
      <c r="J22" s="90">
        <f t="shared" si="0"/>
        <v>0</v>
      </c>
      <c r="K22" s="93">
        <f t="shared" si="0"/>
        <v>12687</v>
      </c>
      <c r="L22" s="90">
        <f t="shared" si="0"/>
        <v>0</v>
      </c>
      <c r="M22" s="93">
        <f t="shared" si="0"/>
        <v>13058</v>
      </c>
    </row>
    <row r="23" spans="1:13" ht="21.75" customHeight="1">
      <c r="A23" s="82" t="s">
        <v>172</v>
      </c>
      <c r="B23" s="76"/>
      <c r="C23" s="76"/>
      <c r="D23" s="76"/>
      <c r="E23" s="94"/>
      <c r="F23" s="89"/>
      <c r="G23" s="90">
        <f>SUM(G15-G22)</f>
        <v>245794</v>
      </c>
      <c r="H23" s="90"/>
      <c r="I23" s="90">
        <f>SUM(I15-I22)</f>
        <v>231047</v>
      </c>
      <c r="J23" s="90"/>
      <c r="K23" s="90">
        <f>SUM(K15-K22)</f>
        <v>238805</v>
      </c>
      <c r="L23" s="91"/>
      <c r="M23" s="90">
        <f>SUM(M15-M22)</f>
        <v>216060</v>
      </c>
    </row>
    <row r="24" spans="1:13" ht="21.75" customHeight="1">
      <c r="A24" s="67" t="s">
        <v>78</v>
      </c>
      <c r="B24" s="76"/>
      <c r="C24" s="76"/>
      <c r="D24" s="76"/>
      <c r="E24" s="88"/>
      <c r="F24" s="89"/>
      <c r="G24" s="90">
        <v>0</v>
      </c>
      <c r="H24" s="90"/>
      <c r="I24" s="90">
        <v>0</v>
      </c>
      <c r="J24" s="90"/>
      <c r="K24" s="90">
        <v>10407</v>
      </c>
      <c r="L24" s="91"/>
      <c r="M24" s="90">
        <v>10487</v>
      </c>
    </row>
    <row r="25" spans="1:13" ht="21.75" customHeight="1">
      <c r="A25" s="67" t="s">
        <v>79</v>
      </c>
      <c r="B25" s="76"/>
      <c r="C25" s="76"/>
      <c r="D25" s="76"/>
      <c r="E25" s="88"/>
      <c r="F25" s="89"/>
      <c r="G25" s="92">
        <v>-3743</v>
      </c>
      <c r="H25" s="90"/>
      <c r="I25" s="92">
        <v>-4769</v>
      </c>
      <c r="J25" s="90"/>
      <c r="K25" s="92">
        <v>-4137</v>
      </c>
      <c r="L25" s="91"/>
      <c r="M25" s="92">
        <v>-6056</v>
      </c>
    </row>
    <row r="26" spans="1:13" ht="21.75" customHeight="1">
      <c r="A26" s="82" t="s">
        <v>173</v>
      </c>
      <c r="B26" s="76"/>
      <c r="C26" s="76"/>
      <c r="D26" s="76"/>
      <c r="E26" s="88"/>
      <c r="F26" s="89"/>
      <c r="G26" s="90">
        <f>SUM(G23:G25)</f>
        <v>242051</v>
      </c>
      <c r="H26" s="90"/>
      <c r="I26" s="90">
        <f>SUM(I23:I25)</f>
        <v>226278</v>
      </c>
      <c r="J26" s="90"/>
      <c r="K26" s="90">
        <f>SUM(K23:K25)</f>
        <v>245075</v>
      </c>
      <c r="L26" s="91"/>
      <c r="M26" s="90">
        <f>SUM(M23:M25)</f>
        <v>220491</v>
      </c>
    </row>
    <row r="27" spans="1:13" ht="21.75" customHeight="1">
      <c r="A27" s="67" t="s">
        <v>201</v>
      </c>
      <c r="B27" s="76"/>
      <c r="C27" s="76"/>
      <c r="D27" s="76"/>
      <c r="E27" s="88"/>
      <c r="F27" s="89"/>
      <c r="G27" s="92">
        <v>-3645</v>
      </c>
      <c r="H27" s="90"/>
      <c r="I27" s="92">
        <v>100</v>
      </c>
      <c r="J27" s="90"/>
      <c r="K27" s="92">
        <v>-1635</v>
      </c>
      <c r="L27" s="91"/>
      <c r="M27" s="92">
        <v>30</v>
      </c>
    </row>
    <row r="28" spans="1:13" ht="21.75" customHeight="1">
      <c r="A28" s="82" t="s">
        <v>174</v>
      </c>
      <c r="B28" s="76"/>
      <c r="C28" s="76"/>
      <c r="D28" s="76"/>
      <c r="E28" s="95"/>
      <c r="F28" s="89"/>
      <c r="G28" s="93">
        <f>SUM(G26:G27)</f>
        <v>238406</v>
      </c>
      <c r="H28" s="90"/>
      <c r="I28" s="93">
        <f>SUM(I26:I27)</f>
        <v>226378</v>
      </c>
      <c r="J28" s="90"/>
      <c r="K28" s="93">
        <f>SUM(K26:K27)</f>
        <v>243440</v>
      </c>
      <c r="L28" s="91"/>
      <c r="M28" s="93">
        <f>SUM(M26:M27)</f>
        <v>220521</v>
      </c>
    </row>
    <row r="29" spans="1:13" ht="21.75" customHeight="1">
      <c r="A29" s="82"/>
      <c r="B29" s="76"/>
      <c r="C29" s="76"/>
      <c r="D29" s="76"/>
      <c r="E29" s="95"/>
      <c r="F29" s="89"/>
      <c r="G29" s="90"/>
      <c r="H29" s="90"/>
      <c r="I29" s="90"/>
      <c r="J29" s="90"/>
      <c r="K29" s="90"/>
      <c r="L29" s="91"/>
      <c r="M29" s="90"/>
    </row>
    <row r="30" spans="1:13" ht="21.75" customHeight="1">
      <c r="A30" s="82" t="s">
        <v>80</v>
      </c>
      <c r="B30" s="76"/>
      <c r="C30" s="76"/>
      <c r="D30" s="76"/>
      <c r="E30" s="95"/>
      <c r="F30" s="89"/>
      <c r="G30" s="90"/>
      <c r="H30" s="90"/>
      <c r="I30" s="90"/>
      <c r="J30" s="90"/>
      <c r="K30" s="90"/>
      <c r="L30" s="91"/>
      <c r="M30" s="90"/>
    </row>
    <row r="31" spans="1:13" ht="21.75" customHeight="1">
      <c r="A31" s="96" t="s">
        <v>134</v>
      </c>
      <c r="B31" s="76"/>
      <c r="C31" s="76"/>
      <c r="D31" s="76"/>
      <c r="E31" s="95"/>
      <c r="F31" s="89"/>
      <c r="G31" s="90"/>
      <c r="H31" s="90"/>
      <c r="I31" s="90"/>
      <c r="J31" s="90"/>
      <c r="K31" s="90"/>
      <c r="L31" s="91"/>
      <c r="M31" s="90"/>
    </row>
    <row r="32" spans="1:13" ht="21.75" customHeight="1">
      <c r="A32" s="96" t="s">
        <v>136</v>
      </c>
      <c r="B32" s="76"/>
      <c r="C32" s="76"/>
      <c r="D32" s="76"/>
      <c r="E32" s="95"/>
      <c r="F32" s="89"/>
      <c r="G32" s="90"/>
      <c r="H32" s="90"/>
      <c r="I32" s="90"/>
      <c r="J32" s="90"/>
      <c r="K32" s="90"/>
      <c r="L32" s="91"/>
      <c r="M32" s="90"/>
    </row>
    <row r="33" spans="1:13" ht="21.75" customHeight="1">
      <c r="A33" s="67" t="s">
        <v>202</v>
      </c>
      <c r="B33" s="76"/>
      <c r="C33" s="76"/>
      <c r="D33" s="76"/>
      <c r="E33" s="95"/>
      <c r="F33" s="89"/>
    </row>
    <row r="34" spans="1:13" ht="21.75" customHeight="1">
      <c r="A34" s="67" t="s">
        <v>133</v>
      </c>
      <c r="B34" s="76"/>
      <c r="C34" s="76"/>
      <c r="D34" s="76"/>
      <c r="E34" s="95"/>
      <c r="F34" s="89"/>
      <c r="G34" s="92">
        <v>747348</v>
      </c>
      <c r="H34" s="90"/>
      <c r="I34" s="92">
        <v>326966</v>
      </c>
      <c r="J34" s="90"/>
      <c r="K34" s="92">
        <v>711362</v>
      </c>
      <c r="L34" s="91"/>
      <c r="M34" s="92">
        <v>311221</v>
      </c>
    </row>
    <row r="35" spans="1:13" ht="21.75" customHeight="1">
      <c r="A35" s="67" t="s">
        <v>134</v>
      </c>
      <c r="B35" s="76"/>
      <c r="C35" s="76"/>
      <c r="D35" s="76"/>
      <c r="E35" s="95"/>
      <c r="F35" s="89"/>
      <c r="G35" s="90"/>
      <c r="H35" s="90"/>
      <c r="I35" s="90"/>
      <c r="J35" s="90"/>
      <c r="K35" s="90"/>
      <c r="L35" s="91"/>
      <c r="M35" s="90"/>
    </row>
    <row r="36" spans="1:13" ht="21.75" customHeight="1">
      <c r="A36" s="67" t="s">
        <v>135</v>
      </c>
      <c r="B36" s="76"/>
      <c r="C36" s="76"/>
      <c r="D36" s="76"/>
      <c r="E36" s="95"/>
      <c r="F36" s="89"/>
      <c r="G36" s="90">
        <f>SUM(G34:G35)</f>
        <v>747348</v>
      </c>
      <c r="H36" s="90"/>
      <c r="I36" s="90">
        <f>SUM(I34:I35)</f>
        <v>326966</v>
      </c>
      <c r="J36" s="90"/>
      <c r="K36" s="90">
        <f>SUM(K34:K35)</f>
        <v>711362</v>
      </c>
      <c r="L36" s="91"/>
      <c r="M36" s="90">
        <f>SUM(M34:M35)</f>
        <v>311221</v>
      </c>
    </row>
    <row r="37" spans="1:13" ht="21.75" customHeight="1">
      <c r="A37" s="82" t="s">
        <v>81</v>
      </c>
      <c r="B37" s="76"/>
      <c r="C37" s="76"/>
      <c r="D37" s="76"/>
      <c r="E37" s="95"/>
      <c r="F37" s="89"/>
      <c r="G37" s="93">
        <f>SUM(G36)</f>
        <v>747348</v>
      </c>
      <c r="H37" s="90"/>
      <c r="I37" s="93">
        <f>SUM(I36)</f>
        <v>326966</v>
      </c>
      <c r="J37" s="90"/>
      <c r="K37" s="93">
        <f>SUM(K36)</f>
        <v>711362</v>
      </c>
      <c r="L37" s="91"/>
      <c r="M37" s="93">
        <f>SUM(M36)</f>
        <v>311221</v>
      </c>
    </row>
    <row r="38" spans="1:13" ht="21.75" customHeight="1" thickBot="1">
      <c r="A38" s="82" t="s">
        <v>82</v>
      </c>
      <c r="B38" s="76"/>
      <c r="C38" s="76"/>
      <c r="D38" s="76"/>
      <c r="E38" s="87"/>
      <c r="F38" s="76"/>
      <c r="G38" s="97">
        <f>SUM(G28,G37)</f>
        <v>985754</v>
      </c>
      <c r="H38" s="90"/>
      <c r="I38" s="97">
        <f>SUM(I28,I37)</f>
        <v>553344</v>
      </c>
      <c r="J38" s="90"/>
      <c r="K38" s="97">
        <f>SUM(K28,K37)</f>
        <v>954802</v>
      </c>
      <c r="L38" s="91"/>
      <c r="M38" s="97">
        <f>SUM(M28,M37)</f>
        <v>531742</v>
      </c>
    </row>
    <row r="39" spans="1:13" ht="21.75" customHeight="1" thickTop="1">
      <c r="A39" s="82"/>
      <c r="B39" s="76"/>
      <c r="C39" s="76"/>
      <c r="D39" s="76"/>
      <c r="E39" s="87"/>
      <c r="F39" s="76"/>
      <c r="G39" s="90"/>
      <c r="H39" s="90"/>
      <c r="I39" s="90"/>
      <c r="J39" s="90"/>
      <c r="K39" s="90"/>
      <c r="L39" s="91"/>
      <c r="M39" s="90"/>
    </row>
    <row r="40" spans="1:13" ht="21.75" customHeight="1">
      <c r="A40" s="82" t="s">
        <v>164</v>
      </c>
      <c r="E40" s="69">
        <v>11</v>
      </c>
      <c r="G40" s="100"/>
      <c r="I40" s="100"/>
      <c r="K40" s="100"/>
      <c r="L40" s="98"/>
      <c r="M40" s="100"/>
    </row>
    <row r="41" spans="1:13" ht="21.75" customHeight="1" thickBot="1">
      <c r="A41" s="67" t="s">
        <v>175</v>
      </c>
      <c r="E41" s="69"/>
      <c r="G41" s="101">
        <v>0.34</v>
      </c>
      <c r="I41" s="101">
        <v>0.32650453314256539</v>
      </c>
      <c r="J41" s="102"/>
      <c r="K41" s="101">
        <v>0.35</v>
      </c>
      <c r="L41" s="103"/>
      <c r="M41" s="101">
        <v>0.3180569938471568</v>
      </c>
    </row>
    <row r="42" spans="1:13" ht="21.75" customHeight="1" thickTop="1" thickBot="1">
      <c r="A42" s="67" t="s">
        <v>176</v>
      </c>
      <c r="E42" s="69"/>
      <c r="G42" s="101">
        <v>0.33</v>
      </c>
      <c r="I42" s="101">
        <v>0.32621846656656284</v>
      </c>
      <c r="K42" s="101">
        <v>0.34</v>
      </c>
      <c r="L42" s="98"/>
      <c r="M42" s="101">
        <v>0.31777832857311666</v>
      </c>
    </row>
    <row r="43" spans="1:13" ht="21.75" customHeight="1" thickTop="1">
      <c r="B43" s="76"/>
      <c r="C43" s="76"/>
      <c r="D43" s="76"/>
      <c r="E43" s="87"/>
      <c r="F43" s="76"/>
      <c r="G43" s="67"/>
      <c r="H43" s="67"/>
      <c r="I43" s="67"/>
      <c r="J43" s="67"/>
      <c r="K43" s="67"/>
      <c r="M43" s="67"/>
    </row>
    <row r="44" spans="1:13" ht="21.75" customHeight="1">
      <c r="A44" s="67" t="s">
        <v>141</v>
      </c>
      <c r="B44" s="76"/>
      <c r="C44" s="76"/>
      <c r="D44" s="76"/>
      <c r="E44" s="87"/>
      <c r="F44" s="76"/>
      <c r="L44" s="98"/>
    </row>
    <row r="45" spans="1:13" ht="21.75" customHeight="1">
      <c r="E45" s="68"/>
      <c r="F45" s="69"/>
      <c r="G45" s="67"/>
      <c r="H45" s="67"/>
      <c r="I45" s="67"/>
      <c r="J45" s="67"/>
      <c r="K45" s="70"/>
      <c r="L45" s="71"/>
      <c r="M45" s="70" t="s">
        <v>62</v>
      </c>
    </row>
    <row r="46" spans="1:13" ht="21.75" customHeight="1">
      <c r="A46" s="71" t="s">
        <v>0</v>
      </c>
      <c r="B46" s="71"/>
      <c r="C46" s="71"/>
      <c r="D46" s="71"/>
      <c r="E46" s="72"/>
      <c r="F46" s="73"/>
      <c r="G46" s="74"/>
      <c r="H46" s="74"/>
      <c r="I46" s="74"/>
      <c r="J46" s="74"/>
      <c r="K46" s="74"/>
      <c r="L46" s="71"/>
      <c r="M46" s="74"/>
    </row>
    <row r="47" spans="1:13" ht="21.75" customHeight="1">
      <c r="A47" s="71" t="s">
        <v>177</v>
      </c>
      <c r="B47" s="71"/>
      <c r="C47" s="71"/>
      <c r="D47" s="75"/>
      <c r="E47" s="72"/>
      <c r="F47" s="73"/>
      <c r="G47" s="74"/>
      <c r="H47" s="74"/>
      <c r="I47" s="74"/>
      <c r="J47" s="74"/>
      <c r="K47" s="74"/>
      <c r="L47" s="71"/>
      <c r="M47" s="74"/>
    </row>
    <row r="48" spans="1:13" ht="21.75" customHeight="1">
      <c r="A48" s="71" t="s">
        <v>199</v>
      </c>
      <c r="B48" s="71"/>
      <c r="C48" s="71"/>
      <c r="D48" s="71"/>
      <c r="E48" s="72"/>
      <c r="F48" s="73"/>
      <c r="G48" s="74"/>
      <c r="H48" s="74"/>
      <c r="I48" s="74"/>
      <c r="J48" s="74"/>
      <c r="K48" s="74"/>
      <c r="L48" s="71"/>
      <c r="M48" s="74"/>
    </row>
    <row r="49" spans="1:13" ht="21.75" customHeight="1">
      <c r="A49" s="76"/>
      <c r="B49" s="76"/>
      <c r="C49" s="76"/>
      <c r="D49" s="76"/>
      <c r="E49" s="76"/>
      <c r="F49" s="77"/>
      <c r="G49" s="78"/>
      <c r="H49" s="78"/>
      <c r="I49" s="78"/>
      <c r="J49" s="78"/>
      <c r="K49" s="70"/>
      <c r="L49" s="79"/>
      <c r="M49" s="70" t="s">
        <v>64</v>
      </c>
    </row>
    <row r="50" spans="1:13" ht="21.75" customHeight="1">
      <c r="A50" s="76"/>
      <c r="B50" s="76"/>
      <c r="C50" s="76"/>
      <c r="D50" s="76"/>
      <c r="E50" s="76"/>
      <c r="F50" s="77"/>
      <c r="G50" s="78"/>
      <c r="H50" s="78"/>
      <c r="I50" s="78"/>
      <c r="J50" s="78"/>
      <c r="K50" s="70"/>
      <c r="L50" s="79"/>
      <c r="M50" s="70"/>
    </row>
    <row r="51" spans="1:13" ht="21.75" customHeight="1">
      <c r="A51" s="76"/>
      <c r="B51" s="76"/>
      <c r="C51" s="76"/>
      <c r="D51" s="76"/>
      <c r="E51" s="76"/>
      <c r="F51" s="77"/>
      <c r="G51" s="80"/>
      <c r="H51" s="80" t="s">
        <v>3</v>
      </c>
      <c r="I51" s="80"/>
      <c r="J51" s="78"/>
      <c r="K51" s="80"/>
      <c r="L51" s="81" t="s">
        <v>4</v>
      </c>
      <c r="M51" s="80"/>
    </row>
    <row r="52" spans="1:13" ht="21.75" customHeight="1">
      <c r="A52" s="82"/>
      <c r="B52" s="76"/>
      <c r="C52" s="76"/>
      <c r="D52" s="76"/>
      <c r="E52" s="81" t="s">
        <v>5</v>
      </c>
      <c r="F52" s="76"/>
      <c r="G52" s="83" t="s">
        <v>158</v>
      </c>
      <c r="H52" s="84"/>
      <c r="I52" s="83" t="s">
        <v>142</v>
      </c>
      <c r="J52" s="84"/>
      <c r="K52" s="83" t="s">
        <v>158</v>
      </c>
      <c r="L52" s="84"/>
      <c r="M52" s="83" t="s">
        <v>142</v>
      </c>
    </row>
    <row r="53" spans="1:13" ht="21.75" customHeight="1">
      <c r="A53" s="82" t="s">
        <v>65</v>
      </c>
      <c r="B53" s="76"/>
      <c r="C53" s="76"/>
      <c r="D53" s="76"/>
      <c r="E53" s="85"/>
      <c r="F53" s="76"/>
      <c r="G53" s="86"/>
      <c r="H53" s="84"/>
      <c r="I53" s="86"/>
      <c r="J53" s="84"/>
      <c r="K53" s="86"/>
      <c r="L53" s="84"/>
      <c r="M53" s="86"/>
    </row>
    <row r="54" spans="1:13" ht="21.75" customHeight="1">
      <c r="A54" s="82" t="s">
        <v>66</v>
      </c>
      <c r="B54" s="76"/>
      <c r="C54" s="76"/>
      <c r="D54" s="76"/>
      <c r="E54" s="87"/>
      <c r="F54" s="76"/>
      <c r="G54" s="84"/>
      <c r="H54" s="84"/>
      <c r="I54" s="84"/>
      <c r="J54" s="84"/>
      <c r="K54" s="84"/>
      <c r="L54" s="84"/>
      <c r="M54" s="84"/>
    </row>
    <row r="55" spans="1:13" ht="21.75" customHeight="1">
      <c r="A55" s="67" t="s">
        <v>67</v>
      </c>
      <c r="B55" s="76"/>
      <c r="C55" s="76"/>
      <c r="D55" s="76"/>
      <c r="E55" s="88"/>
      <c r="F55" s="89"/>
      <c r="G55" s="90">
        <v>1767746</v>
      </c>
      <c r="H55" s="90"/>
      <c r="I55" s="90">
        <v>1322959</v>
      </c>
      <c r="J55" s="90"/>
      <c r="K55" s="90">
        <v>2336</v>
      </c>
      <c r="L55" s="91"/>
      <c r="M55" s="90">
        <v>3656</v>
      </c>
    </row>
    <row r="56" spans="1:13" ht="21.75" customHeight="1">
      <c r="A56" s="67" t="s">
        <v>68</v>
      </c>
      <c r="B56" s="76"/>
      <c r="C56" s="76"/>
      <c r="D56" s="76"/>
      <c r="E56" s="88"/>
      <c r="F56" s="89"/>
      <c r="G56" s="90">
        <v>27459</v>
      </c>
      <c r="H56" s="90"/>
      <c r="I56" s="90">
        <v>21323</v>
      </c>
      <c r="K56" s="90">
        <v>2882</v>
      </c>
      <c r="L56" s="90"/>
      <c r="M56" s="90">
        <v>3833</v>
      </c>
    </row>
    <row r="57" spans="1:13" ht="21.75" customHeight="1">
      <c r="A57" s="67" t="s">
        <v>138</v>
      </c>
      <c r="B57" s="76"/>
      <c r="C57" s="76"/>
      <c r="D57" s="76"/>
      <c r="E57" s="88">
        <v>2</v>
      </c>
      <c r="F57" s="89"/>
      <c r="G57" s="90">
        <v>496630</v>
      </c>
      <c r="H57" s="90"/>
      <c r="I57" s="90">
        <v>473546</v>
      </c>
      <c r="K57" s="90">
        <v>472389</v>
      </c>
      <c r="L57" s="90"/>
      <c r="M57" s="90">
        <v>443581</v>
      </c>
    </row>
    <row r="58" spans="1:13" ht="21.75" customHeight="1">
      <c r="A58" s="67" t="s">
        <v>69</v>
      </c>
      <c r="B58" s="76"/>
      <c r="C58" s="76"/>
      <c r="D58" s="76"/>
      <c r="E58" s="88"/>
      <c r="F58" s="89"/>
      <c r="G58" s="92">
        <v>10128</v>
      </c>
      <c r="H58" s="90"/>
      <c r="I58" s="92">
        <v>20391</v>
      </c>
      <c r="J58" s="90"/>
      <c r="K58" s="92">
        <v>172</v>
      </c>
      <c r="L58" s="91"/>
      <c r="M58" s="92">
        <v>6078</v>
      </c>
    </row>
    <row r="59" spans="1:13" ht="21.75" customHeight="1">
      <c r="A59" s="82" t="s">
        <v>70</v>
      </c>
      <c r="B59" s="76"/>
      <c r="C59" s="76"/>
      <c r="D59" s="76"/>
      <c r="E59" s="88"/>
      <c r="F59" s="89"/>
      <c r="G59" s="93">
        <f>SUM(G55:G58)</f>
        <v>2301963</v>
      </c>
      <c r="H59" s="90"/>
      <c r="I59" s="93">
        <f>SUM(I55:I58)</f>
        <v>1838219</v>
      </c>
      <c r="J59" s="90"/>
      <c r="K59" s="93">
        <f>SUM(K55:K58)</f>
        <v>477779</v>
      </c>
      <c r="L59" s="91"/>
      <c r="M59" s="93">
        <f>SUM(M55:M58)</f>
        <v>457148</v>
      </c>
    </row>
    <row r="60" spans="1:13" ht="21.75" customHeight="1">
      <c r="A60" s="82" t="s">
        <v>71</v>
      </c>
      <c r="B60" s="76"/>
      <c r="C60" s="76"/>
      <c r="D60" s="76"/>
      <c r="E60" s="88"/>
      <c r="F60" s="89"/>
      <c r="G60" s="90"/>
      <c r="H60" s="90"/>
      <c r="I60" s="90"/>
      <c r="J60" s="90"/>
      <c r="K60" s="90"/>
      <c r="L60" s="91"/>
      <c r="M60" s="90"/>
    </row>
    <row r="61" spans="1:13" ht="21.75" customHeight="1">
      <c r="A61" s="67" t="s">
        <v>72</v>
      </c>
      <c r="B61" s="76"/>
      <c r="C61" s="76"/>
      <c r="D61" s="76"/>
      <c r="E61" s="88"/>
      <c r="F61" s="89"/>
      <c r="G61" s="90">
        <v>1616770</v>
      </c>
      <c r="H61" s="90"/>
      <c r="I61" s="90">
        <v>1162118</v>
      </c>
      <c r="J61" s="90"/>
      <c r="K61" s="90">
        <v>2079</v>
      </c>
      <c r="L61" s="91"/>
      <c r="M61" s="90">
        <v>5955</v>
      </c>
    </row>
    <row r="62" spans="1:13" ht="21.75" customHeight="1">
      <c r="A62" s="67" t="s">
        <v>73</v>
      </c>
      <c r="B62" s="76"/>
      <c r="C62" s="76"/>
      <c r="D62" s="76"/>
      <c r="E62" s="88"/>
      <c r="F62" s="89"/>
      <c r="G62" s="90">
        <v>26132</v>
      </c>
      <c r="H62" s="90"/>
      <c r="I62" s="90">
        <v>19133</v>
      </c>
      <c r="J62" s="90"/>
      <c r="K62" s="90">
        <v>1261</v>
      </c>
      <c r="L62" s="91"/>
      <c r="M62" s="90">
        <v>0</v>
      </c>
    </row>
    <row r="63" spans="1:13" ht="21.75" customHeight="1">
      <c r="A63" s="67" t="s">
        <v>74</v>
      </c>
      <c r="B63" s="76"/>
      <c r="C63" s="76"/>
      <c r="D63" s="76"/>
      <c r="E63" s="88"/>
      <c r="F63" s="89"/>
      <c r="G63" s="90">
        <v>137769</v>
      </c>
      <c r="H63" s="90"/>
      <c r="I63" s="90">
        <v>171614</v>
      </c>
      <c r="J63" s="90"/>
      <c r="K63" s="90">
        <v>4903</v>
      </c>
      <c r="L63" s="91"/>
      <c r="M63" s="90">
        <v>23298</v>
      </c>
    </row>
    <row r="64" spans="1:13" ht="21.95" customHeight="1">
      <c r="A64" s="67" t="s">
        <v>75</v>
      </c>
      <c r="B64" s="76"/>
      <c r="C64" s="76"/>
      <c r="D64" s="76"/>
      <c r="E64" s="88"/>
      <c r="F64" s="89"/>
      <c r="G64" s="90">
        <v>61804</v>
      </c>
      <c r="H64" s="90"/>
      <c r="I64" s="90">
        <v>63184</v>
      </c>
      <c r="J64" s="90"/>
      <c r="K64" s="90">
        <v>33110</v>
      </c>
      <c r="L64" s="91"/>
      <c r="M64" s="90">
        <v>29987</v>
      </c>
    </row>
    <row r="65" spans="1:13" ht="21.95" customHeight="1">
      <c r="A65" s="67" t="s">
        <v>144</v>
      </c>
      <c r="B65" s="76"/>
      <c r="C65" s="76"/>
      <c r="D65" s="76"/>
      <c r="E65" s="88"/>
      <c r="F65" s="89"/>
      <c r="G65" s="90">
        <v>0</v>
      </c>
      <c r="H65" s="90"/>
      <c r="I65" s="90">
        <v>47232</v>
      </c>
      <c r="J65" s="90"/>
      <c r="K65" s="90">
        <v>0</v>
      </c>
      <c r="L65" s="91"/>
      <c r="M65" s="90">
        <v>46169</v>
      </c>
    </row>
    <row r="66" spans="1:13" ht="21.75" customHeight="1">
      <c r="A66" s="67" t="s">
        <v>76</v>
      </c>
      <c r="B66" s="76"/>
      <c r="C66" s="76"/>
      <c r="D66" s="76"/>
      <c r="E66" s="88"/>
      <c r="F66" s="89"/>
      <c r="G66" s="90">
        <v>62</v>
      </c>
      <c r="H66" s="90"/>
      <c r="I66" s="90">
        <v>3254</v>
      </c>
      <c r="J66" s="90"/>
      <c r="K66" s="90">
        <v>0</v>
      </c>
      <c r="L66" s="91"/>
      <c r="M66" s="90">
        <v>166</v>
      </c>
    </row>
    <row r="67" spans="1:13" ht="21.75" customHeight="1">
      <c r="A67" s="82" t="s">
        <v>77</v>
      </c>
      <c r="B67" s="76"/>
      <c r="C67" s="76"/>
      <c r="D67" s="76"/>
      <c r="E67" s="88"/>
      <c r="F67" s="89"/>
      <c r="G67" s="93">
        <f t="shared" ref="G67:M67" si="1">SUM(G61:G66)</f>
        <v>1842537</v>
      </c>
      <c r="H67" s="90">
        <f t="shared" si="1"/>
        <v>0</v>
      </c>
      <c r="I67" s="93">
        <f t="shared" si="1"/>
        <v>1466535</v>
      </c>
      <c r="J67" s="90">
        <f t="shared" si="1"/>
        <v>0</v>
      </c>
      <c r="K67" s="93">
        <f t="shared" si="1"/>
        <v>41353</v>
      </c>
      <c r="L67" s="90">
        <f t="shared" si="1"/>
        <v>0</v>
      </c>
      <c r="M67" s="93">
        <f t="shared" si="1"/>
        <v>105575</v>
      </c>
    </row>
    <row r="68" spans="1:13" ht="21.75" customHeight="1">
      <c r="A68" s="82" t="s">
        <v>172</v>
      </c>
      <c r="B68" s="76"/>
      <c r="C68" s="76"/>
      <c r="D68" s="76"/>
      <c r="E68" s="94"/>
      <c r="F68" s="89"/>
      <c r="G68" s="90">
        <f>SUM(G59-G67)</f>
        <v>459426</v>
      </c>
      <c r="H68" s="90"/>
      <c r="I68" s="90">
        <f>SUM(I59-I67)</f>
        <v>371684</v>
      </c>
      <c r="J68" s="90"/>
      <c r="K68" s="90">
        <f>SUM(K59-K67)</f>
        <v>436426</v>
      </c>
      <c r="L68" s="91"/>
      <c r="M68" s="90">
        <f>SUM(M59-M67)</f>
        <v>351573</v>
      </c>
    </row>
    <row r="69" spans="1:13" ht="21.75" customHeight="1">
      <c r="A69" s="67" t="s">
        <v>78</v>
      </c>
      <c r="B69" s="76"/>
      <c r="C69" s="76"/>
      <c r="D69" s="76"/>
      <c r="E69" s="88"/>
      <c r="F69" s="89"/>
      <c r="G69" s="90">
        <v>107</v>
      </c>
      <c r="H69" s="90"/>
      <c r="I69" s="90">
        <v>76</v>
      </c>
      <c r="J69" s="90"/>
      <c r="K69" s="90">
        <v>34053</v>
      </c>
      <c r="L69" s="91"/>
      <c r="M69" s="90">
        <v>29535</v>
      </c>
    </row>
    <row r="70" spans="1:13" ht="21.75" customHeight="1">
      <c r="A70" s="67" t="s">
        <v>79</v>
      </c>
      <c r="B70" s="76"/>
      <c r="C70" s="76"/>
      <c r="D70" s="76"/>
      <c r="E70" s="88"/>
      <c r="F70" s="89"/>
      <c r="G70" s="92">
        <v>-14560</v>
      </c>
      <c r="H70" s="90"/>
      <c r="I70" s="92">
        <v>-11182</v>
      </c>
      <c r="J70" s="90"/>
      <c r="K70" s="92">
        <v>-16488</v>
      </c>
      <c r="L70" s="91"/>
      <c r="M70" s="92">
        <v>-14217</v>
      </c>
    </row>
    <row r="71" spans="1:13" ht="21.75" customHeight="1">
      <c r="A71" s="82" t="s">
        <v>173</v>
      </c>
      <c r="B71" s="76"/>
      <c r="C71" s="76"/>
      <c r="D71" s="76"/>
      <c r="E71" s="88"/>
      <c r="F71" s="89"/>
      <c r="G71" s="90">
        <f>SUM(G68:G70)</f>
        <v>444973</v>
      </c>
      <c r="H71" s="90"/>
      <c r="I71" s="90">
        <f>SUM(I68:I70)</f>
        <v>360578</v>
      </c>
      <c r="J71" s="90"/>
      <c r="K71" s="90">
        <f>SUM(K68:K70)</f>
        <v>453991</v>
      </c>
      <c r="L71" s="91"/>
      <c r="M71" s="90">
        <f>SUM(M68:M70)</f>
        <v>366891</v>
      </c>
    </row>
    <row r="72" spans="1:13" ht="21.75" customHeight="1">
      <c r="A72" s="67" t="s">
        <v>201</v>
      </c>
      <c r="B72" s="76"/>
      <c r="C72" s="76"/>
      <c r="D72" s="76"/>
      <c r="E72" s="88"/>
      <c r="F72" s="89"/>
      <c r="G72" s="92">
        <v>-3314</v>
      </c>
      <c r="H72" s="90"/>
      <c r="I72" s="92">
        <v>13306</v>
      </c>
      <c r="J72" s="90"/>
      <c r="K72" s="92">
        <v>-1572</v>
      </c>
      <c r="L72" s="91"/>
      <c r="M72" s="92">
        <v>14892</v>
      </c>
    </row>
    <row r="73" spans="1:13" ht="21.75" customHeight="1">
      <c r="A73" s="82" t="s">
        <v>174</v>
      </c>
      <c r="B73" s="76"/>
      <c r="C73" s="76"/>
      <c r="D73" s="76"/>
      <c r="E73" s="95"/>
      <c r="F73" s="89"/>
      <c r="G73" s="93">
        <f>SUM(G71:G72)</f>
        <v>441659</v>
      </c>
      <c r="H73" s="90"/>
      <c r="I73" s="93">
        <f>SUM(I71:I72)</f>
        <v>373884</v>
      </c>
      <c r="J73" s="90"/>
      <c r="K73" s="93">
        <f>SUM(K71:K72)</f>
        <v>452419</v>
      </c>
      <c r="L73" s="91"/>
      <c r="M73" s="93">
        <f>SUM(M71:M72)</f>
        <v>381783</v>
      </c>
    </row>
    <row r="74" spans="1:13" ht="21.75" customHeight="1">
      <c r="A74" s="82"/>
      <c r="B74" s="76"/>
      <c r="C74" s="76"/>
      <c r="D74" s="76"/>
      <c r="E74" s="95"/>
      <c r="F74" s="89"/>
      <c r="G74" s="90"/>
      <c r="H74" s="90"/>
      <c r="I74" s="90"/>
      <c r="J74" s="90"/>
      <c r="K74" s="90"/>
      <c r="L74" s="91"/>
      <c r="M74" s="90"/>
    </row>
    <row r="75" spans="1:13" ht="21.75" customHeight="1">
      <c r="A75" s="82" t="s">
        <v>80</v>
      </c>
      <c r="B75" s="76"/>
      <c r="C75" s="76"/>
      <c r="D75" s="76"/>
      <c r="E75" s="95"/>
      <c r="F75" s="89"/>
      <c r="G75" s="90"/>
      <c r="H75" s="90"/>
      <c r="I75" s="90"/>
      <c r="J75" s="90"/>
      <c r="K75" s="90"/>
      <c r="L75" s="91"/>
      <c r="M75" s="90"/>
    </row>
    <row r="76" spans="1:13" ht="21.75" customHeight="1">
      <c r="A76" s="96" t="s">
        <v>134</v>
      </c>
      <c r="B76" s="76"/>
      <c r="C76" s="76"/>
      <c r="D76" s="76"/>
      <c r="E76" s="95"/>
      <c r="F76" s="89"/>
      <c r="G76" s="90"/>
      <c r="H76" s="90"/>
      <c r="I76" s="90"/>
      <c r="J76" s="90"/>
      <c r="K76" s="90"/>
      <c r="L76" s="91"/>
      <c r="M76" s="90"/>
    </row>
    <row r="77" spans="1:13" ht="21.75" customHeight="1">
      <c r="A77" s="96" t="s">
        <v>136</v>
      </c>
      <c r="B77" s="76"/>
      <c r="C77" s="76"/>
      <c r="D77" s="76"/>
      <c r="E77" s="95"/>
      <c r="F77" s="89"/>
      <c r="G77" s="90"/>
      <c r="H77" s="90"/>
      <c r="I77" s="90"/>
      <c r="J77" s="90"/>
      <c r="K77" s="90"/>
      <c r="L77" s="91"/>
      <c r="M77" s="90"/>
    </row>
    <row r="78" spans="1:13" ht="21.75" customHeight="1">
      <c r="A78" s="67" t="s">
        <v>202</v>
      </c>
      <c r="B78" s="76"/>
      <c r="C78" s="76"/>
      <c r="D78" s="76"/>
      <c r="E78" s="95"/>
      <c r="F78" s="89"/>
    </row>
    <row r="79" spans="1:13" ht="21.75" customHeight="1">
      <c r="A79" s="67" t="s">
        <v>133</v>
      </c>
      <c r="B79" s="76"/>
      <c r="C79" s="76"/>
      <c r="D79" s="76"/>
      <c r="E79" s="95"/>
      <c r="F79" s="89"/>
      <c r="G79" s="92">
        <v>980897</v>
      </c>
      <c r="H79" s="90"/>
      <c r="I79" s="92">
        <v>90366</v>
      </c>
      <c r="J79" s="90"/>
      <c r="K79" s="92">
        <v>933663</v>
      </c>
      <c r="L79" s="91"/>
      <c r="M79" s="92">
        <v>86752</v>
      </c>
    </row>
    <row r="80" spans="1:13" ht="21.75" customHeight="1">
      <c r="A80" s="67" t="s">
        <v>134</v>
      </c>
      <c r="B80" s="76"/>
      <c r="C80" s="76"/>
      <c r="D80" s="76"/>
      <c r="E80" s="95"/>
      <c r="F80" s="89"/>
      <c r="G80" s="90"/>
      <c r="H80" s="90"/>
      <c r="I80" s="90"/>
      <c r="J80" s="90"/>
      <c r="K80" s="90"/>
      <c r="L80" s="91"/>
      <c r="M80" s="90"/>
    </row>
    <row r="81" spans="1:13" ht="21.75" customHeight="1">
      <c r="A81" s="67" t="s">
        <v>135</v>
      </c>
      <c r="B81" s="76"/>
      <c r="C81" s="76"/>
      <c r="D81" s="76"/>
      <c r="E81" s="95"/>
      <c r="F81" s="89"/>
      <c r="G81" s="90">
        <f>SUM(G79:G80)</f>
        <v>980897</v>
      </c>
      <c r="H81" s="90"/>
      <c r="I81" s="90">
        <f>SUM(I79:I80)</f>
        <v>90366</v>
      </c>
      <c r="J81" s="90"/>
      <c r="K81" s="90">
        <f>SUM(K79:K80)</f>
        <v>933663</v>
      </c>
      <c r="L81" s="91"/>
      <c r="M81" s="90">
        <f>SUM(M79:M80)</f>
        <v>86752</v>
      </c>
    </row>
    <row r="82" spans="1:13" ht="21.75" customHeight="1">
      <c r="A82" s="82" t="s">
        <v>81</v>
      </c>
      <c r="B82" s="76"/>
      <c r="C82" s="76"/>
      <c r="D82" s="76"/>
      <c r="E82" s="95"/>
      <c r="F82" s="89"/>
      <c r="G82" s="93">
        <f>SUM(G81)</f>
        <v>980897</v>
      </c>
      <c r="H82" s="90"/>
      <c r="I82" s="93">
        <f>SUM(I81)</f>
        <v>90366</v>
      </c>
      <c r="J82" s="90"/>
      <c r="K82" s="93">
        <f>SUM(K81)</f>
        <v>933663</v>
      </c>
      <c r="L82" s="91"/>
      <c r="M82" s="93">
        <f>SUM(M81)</f>
        <v>86752</v>
      </c>
    </row>
    <row r="83" spans="1:13" ht="21.75" customHeight="1" thickBot="1">
      <c r="A83" s="82" t="s">
        <v>82</v>
      </c>
      <c r="B83" s="76"/>
      <c r="C83" s="76"/>
      <c r="D83" s="76"/>
      <c r="E83" s="87"/>
      <c r="F83" s="76"/>
      <c r="G83" s="97">
        <f>SUM(G73,G82)</f>
        <v>1422556</v>
      </c>
      <c r="H83" s="90"/>
      <c r="I83" s="97">
        <f>SUM(I73,I82)</f>
        <v>464250</v>
      </c>
      <c r="J83" s="90"/>
      <c r="K83" s="97">
        <f>SUM(K73,K82)</f>
        <v>1386082</v>
      </c>
      <c r="L83" s="91"/>
      <c r="M83" s="97">
        <f>SUM(M73,M82)</f>
        <v>468535</v>
      </c>
    </row>
    <row r="84" spans="1:13" ht="21.75" customHeight="1" thickTop="1">
      <c r="A84" s="82"/>
      <c r="B84" s="76"/>
      <c r="C84" s="76"/>
      <c r="D84" s="76"/>
      <c r="E84" s="87"/>
      <c r="F84" s="76"/>
      <c r="G84" s="90"/>
      <c r="H84" s="90"/>
      <c r="I84" s="90"/>
      <c r="J84" s="90"/>
      <c r="K84" s="90"/>
      <c r="L84" s="91"/>
      <c r="M84" s="90"/>
    </row>
    <row r="85" spans="1:13" ht="21.75" customHeight="1">
      <c r="A85" s="82" t="s">
        <v>164</v>
      </c>
      <c r="E85" s="69">
        <v>11</v>
      </c>
      <c r="G85" s="100"/>
      <c r="I85" s="100"/>
      <c r="K85" s="100"/>
      <c r="L85" s="98"/>
      <c r="M85" s="100"/>
    </row>
    <row r="86" spans="1:13" ht="21.75" customHeight="1" thickBot="1">
      <c r="A86" s="67" t="s">
        <v>175</v>
      </c>
      <c r="E86" s="69"/>
      <c r="G86" s="101">
        <v>0.64</v>
      </c>
      <c r="I86" s="101">
        <v>0.53634485640846541</v>
      </c>
      <c r="J86" s="102"/>
      <c r="K86" s="101">
        <v>0.65</v>
      </c>
      <c r="L86" s="103"/>
      <c r="M86" s="101">
        <v>0.55788741511857465</v>
      </c>
    </row>
    <row r="87" spans="1:13" ht="21.75" customHeight="1" thickTop="1" thickBot="1">
      <c r="A87" s="67" t="s">
        <v>176</v>
      </c>
      <c r="E87" s="69"/>
      <c r="G87" s="101">
        <v>0.63</v>
      </c>
      <c r="I87" s="101">
        <v>0.54181532566827717</v>
      </c>
      <c r="K87" s="101">
        <v>0.64</v>
      </c>
      <c r="L87" s="98"/>
      <c r="M87" s="101">
        <v>0.55326218955508089</v>
      </c>
    </row>
    <row r="88" spans="1:13" ht="21.75" customHeight="1" thickTop="1">
      <c r="B88" s="76"/>
      <c r="C88" s="76"/>
      <c r="D88" s="76"/>
      <c r="E88" s="87"/>
      <c r="F88" s="76"/>
      <c r="G88" s="67"/>
      <c r="H88" s="67"/>
      <c r="I88" s="67"/>
      <c r="J88" s="67"/>
      <c r="K88" s="67"/>
      <c r="M88" s="67"/>
    </row>
    <row r="89" spans="1:13" ht="21.75" customHeight="1">
      <c r="A89" s="67" t="s">
        <v>141</v>
      </c>
      <c r="B89" s="76"/>
      <c r="C89" s="76"/>
      <c r="D89" s="76"/>
      <c r="E89" s="87"/>
      <c r="F89" s="76"/>
      <c r="L89" s="98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dimension ref="A1:Q27"/>
  <sheetViews>
    <sheetView showGridLines="0" zoomScale="70" zoomScaleNormal="70" zoomScaleSheetLayoutView="130" workbookViewId="0">
      <selection activeCell="M23" sqref="M23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62</v>
      </c>
    </row>
    <row r="2" spans="1:17" s="1" customFormat="1" ht="23.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1" customHeight="1">
      <c r="A3" s="10" t="s">
        <v>83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1" customHeight="1">
      <c r="A4" s="10" t="s">
        <v>199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1" customHeight="1">
      <c r="O5" s="3" t="s">
        <v>2</v>
      </c>
    </row>
    <row r="6" spans="1:17" ht="23.1" customHeight="1">
      <c r="C6" s="106" t="s">
        <v>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7" ht="23.1" customHeight="1">
      <c r="C7" s="107" t="s">
        <v>84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2"/>
      <c r="O7" s="2"/>
    </row>
    <row r="8" spans="1:17" ht="23.1" customHeight="1">
      <c r="C8" s="2"/>
      <c r="D8" s="2"/>
      <c r="E8" s="2"/>
      <c r="F8" s="2"/>
      <c r="G8" s="2" t="s">
        <v>85</v>
      </c>
      <c r="H8" s="2"/>
      <c r="I8" s="2"/>
      <c r="J8" s="2"/>
      <c r="K8" s="2"/>
      <c r="L8" s="2"/>
      <c r="M8" s="2" t="s">
        <v>86</v>
      </c>
      <c r="N8" s="2"/>
      <c r="O8" s="2"/>
    </row>
    <row r="9" spans="1:17" s="14" customFormat="1" ht="23.1" customHeight="1">
      <c r="B9" s="2"/>
      <c r="C9" s="2" t="s">
        <v>87</v>
      </c>
      <c r="D9" s="2"/>
      <c r="E9" s="2"/>
      <c r="F9" s="2"/>
      <c r="G9" s="2" t="s">
        <v>88</v>
      </c>
      <c r="H9" s="2"/>
      <c r="I9" s="2"/>
      <c r="J9" s="2"/>
      <c r="K9" s="2"/>
      <c r="L9" s="2"/>
      <c r="M9" s="60" t="s">
        <v>89</v>
      </c>
      <c r="N9" s="2"/>
      <c r="O9" s="2" t="s">
        <v>90</v>
      </c>
    </row>
    <row r="10" spans="1:17" s="14" customFormat="1" ht="23.1" customHeight="1">
      <c r="B10" s="2"/>
      <c r="C10" s="2" t="s">
        <v>91</v>
      </c>
      <c r="D10" s="2"/>
      <c r="E10" s="2"/>
      <c r="F10" s="2"/>
      <c r="G10" s="2" t="s">
        <v>92</v>
      </c>
      <c r="H10" s="2"/>
      <c r="I10" s="60"/>
      <c r="J10" s="60" t="s">
        <v>55</v>
      </c>
      <c r="K10" s="60"/>
      <c r="L10" s="2"/>
      <c r="M10" s="2" t="s">
        <v>93</v>
      </c>
      <c r="N10" s="2"/>
      <c r="O10" s="14" t="s">
        <v>94</v>
      </c>
    </row>
    <row r="11" spans="1:17" s="14" customFormat="1" ht="23.1" customHeight="1">
      <c r="B11" s="2"/>
      <c r="C11" s="60" t="s">
        <v>95</v>
      </c>
      <c r="D11" s="2"/>
      <c r="E11" s="60" t="s">
        <v>96</v>
      </c>
      <c r="F11" s="2"/>
      <c r="G11" s="60" t="s">
        <v>97</v>
      </c>
      <c r="H11" s="2"/>
      <c r="I11" s="60" t="s">
        <v>98</v>
      </c>
      <c r="J11" s="2"/>
      <c r="K11" s="60" t="s">
        <v>99</v>
      </c>
      <c r="L11" s="2"/>
      <c r="M11" s="60" t="s">
        <v>100</v>
      </c>
      <c r="N11" s="2"/>
      <c r="O11" s="60" t="s">
        <v>101</v>
      </c>
    </row>
    <row r="12" spans="1:17" ht="23.1" customHeight="1">
      <c r="A12" s="10" t="s">
        <v>143</v>
      </c>
      <c r="B12" s="6"/>
      <c r="C12" s="6">
        <v>658699</v>
      </c>
      <c r="D12" s="6"/>
      <c r="E12" s="6">
        <v>394766</v>
      </c>
      <c r="F12" s="6"/>
      <c r="G12" s="6">
        <v>-9991</v>
      </c>
      <c r="H12" s="7"/>
      <c r="I12" s="6">
        <v>90000</v>
      </c>
      <c r="J12" s="6"/>
      <c r="K12" s="6">
        <v>1309413</v>
      </c>
      <c r="L12" s="6"/>
      <c r="M12" s="6">
        <v>6232672</v>
      </c>
      <c r="N12" s="6"/>
      <c r="O12" s="6">
        <f>SUM(C12:M12)</f>
        <v>8675559</v>
      </c>
    </row>
    <row r="13" spans="1:17" ht="23.1" customHeight="1">
      <c r="A13" s="1" t="s">
        <v>178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f>PL!I73</f>
        <v>373884</v>
      </c>
      <c r="L13" s="6"/>
      <c r="M13" s="13">
        <v>0</v>
      </c>
      <c r="N13" s="6"/>
      <c r="O13" s="13">
        <f>SUM(C13:M13)</f>
        <v>373884</v>
      </c>
    </row>
    <row r="14" spans="1:17" ht="23.1" customHeight="1">
      <c r="A14" s="1" t="s">
        <v>81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v>90366</v>
      </c>
      <c r="N14" s="6"/>
      <c r="O14" s="11">
        <f>SUM(C14:M14)</f>
        <v>90366</v>
      </c>
    </row>
    <row r="15" spans="1:17" ht="23.1" customHeight="1">
      <c r="A15" s="1" t="s">
        <v>82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373884</v>
      </c>
      <c r="L15" s="6"/>
      <c r="M15" s="6">
        <f>SUM(M13:M14)</f>
        <v>90366</v>
      </c>
      <c r="N15" s="6"/>
      <c r="O15" s="6">
        <f>SUM(O13:O14)</f>
        <v>464250</v>
      </c>
    </row>
    <row r="16" spans="1:17" ht="23.1" customHeight="1">
      <c r="A16" s="1" t="s">
        <v>193</v>
      </c>
      <c r="B16" s="6"/>
      <c r="C16" s="6">
        <v>34687</v>
      </c>
      <c r="D16" s="6"/>
      <c r="E16" s="6">
        <v>138318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173005</v>
      </c>
    </row>
    <row r="17" spans="1:15" ht="23.1" customHeight="1">
      <c r="A17" s="1" t="s">
        <v>179</v>
      </c>
      <c r="B17" s="6"/>
      <c r="C17" s="6">
        <v>0</v>
      </c>
      <c r="D17" s="6"/>
      <c r="E17" s="6">
        <v>0</v>
      </c>
      <c r="F17" s="6"/>
      <c r="G17" s="6">
        <v>0</v>
      </c>
      <c r="H17" s="7"/>
      <c r="I17" s="6">
        <v>0</v>
      </c>
      <c r="J17" s="6"/>
      <c r="K17" s="6">
        <v>-416015</v>
      </c>
      <c r="L17" s="6"/>
      <c r="M17" s="6">
        <v>0</v>
      </c>
      <c r="N17" s="6"/>
      <c r="O17" s="6">
        <f>SUM(C17:M17)</f>
        <v>-416015</v>
      </c>
    </row>
    <row r="18" spans="1:15" ht="23.1" customHeight="1" thickBot="1">
      <c r="A18" s="10" t="s">
        <v>196</v>
      </c>
      <c r="B18" s="6"/>
      <c r="C18" s="9">
        <f>SUM(C12,C15:C17)</f>
        <v>693386</v>
      </c>
      <c r="D18" s="7"/>
      <c r="E18" s="9">
        <f>SUM(E12,E15:E17)</f>
        <v>533084</v>
      </c>
      <c r="F18" s="6"/>
      <c r="G18" s="9">
        <f>SUM(G12,G15:G17)</f>
        <v>-9991</v>
      </c>
      <c r="H18" s="6">
        <f>SUM(H12:H12,H15:H15)</f>
        <v>0</v>
      </c>
      <c r="I18" s="9">
        <f>SUM(I12,I15:I17)</f>
        <v>90000</v>
      </c>
      <c r="J18" s="7"/>
      <c r="K18" s="9">
        <f>SUM(K12,K15:K17)</f>
        <v>1267282</v>
      </c>
      <c r="L18" s="7"/>
      <c r="M18" s="9">
        <f>SUM(M12,M15:M17)</f>
        <v>6323038</v>
      </c>
      <c r="N18" s="7"/>
      <c r="O18" s="9">
        <f>SUM(O12,O15:O17)</f>
        <v>8896799</v>
      </c>
    </row>
    <row r="19" spans="1:15" ht="23.1" customHeight="1" thickTop="1">
      <c r="A19" s="10"/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3.1" customHeight="1">
      <c r="A20" s="10" t="s">
        <v>160</v>
      </c>
      <c r="B20" s="6"/>
      <c r="C20" s="6">
        <v>693387</v>
      </c>
      <c r="D20" s="6"/>
      <c r="E20" s="6">
        <v>533086</v>
      </c>
      <c r="F20" s="6"/>
      <c r="G20" s="6">
        <v>-9991</v>
      </c>
      <c r="H20" s="7"/>
      <c r="I20" s="6">
        <v>90000</v>
      </c>
      <c r="J20" s="6"/>
      <c r="K20" s="6">
        <v>1234561</v>
      </c>
      <c r="L20" s="6"/>
      <c r="M20" s="6">
        <v>5428204</v>
      </c>
      <c r="N20" s="6"/>
      <c r="O20" s="6">
        <f>SUM(C20:M20)</f>
        <v>7969247</v>
      </c>
    </row>
    <row r="21" spans="1:15" ht="23.1" customHeight="1">
      <c r="A21" s="1" t="s">
        <v>178</v>
      </c>
      <c r="B21" s="6"/>
      <c r="C21" s="13">
        <v>0</v>
      </c>
      <c r="D21" s="6"/>
      <c r="E21" s="13">
        <v>0</v>
      </c>
      <c r="F21" s="6"/>
      <c r="G21" s="13">
        <v>0</v>
      </c>
      <c r="H21" s="7"/>
      <c r="I21" s="13">
        <v>0</v>
      </c>
      <c r="J21" s="6"/>
      <c r="K21" s="13">
        <f>PL!G73</f>
        <v>441659</v>
      </c>
      <c r="L21" s="6"/>
      <c r="M21" s="13">
        <v>0</v>
      </c>
      <c r="N21" s="6"/>
      <c r="O21" s="13">
        <f>SUM(C21:M21)</f>
        <v>441659</v>
      </c>
    </row>
    <row r="22" spans="1:15" ht="23.1" customHeight="1">
      <c r="A22" s="1" t="s">
        <v>81</v>
      </c>
      <c r="B22" s="6"/>
      <c r="C22" s="11">
        <v>0</v>
      </c>
      <c r="D22" s="6"/>
      <c r="E22" s="11">
        <v>0</v>
      </c>
      <c r="F22" s="6"/>
      <c r="G22" s="11">
        <v>0</v>
      </c>
      <c r="H22" s="7"/>
      <c r="I22" s="11">
        <v>0</v>
      </c>
      <c r="J22" s="6"/>
      <c r="K22" s="11">
        <v>0</v>
      </c>
      <c r="L22" s="6"/>
      <c r="M22" s="12">
        <f>SUM(PL!G81)</f>
        <v>980897</v>
      </c>
      <c r="N22" s="6"/>
      <c r="O22" s="12">
        <f>SUM(C22:M22)</f>
        <v>980897</v>
      </c>
    </row>
    <row r="23" spans="1:15" ht="23.1" customHeight="1">
      <c r="A23" s="1" t="s">
        <v>82</v>
      </c>
      <c r="B23" s="6"/>
      <c r="C23" s="6">
        <f>SUM(C21:C22)</f>
        <v>0</v>
      </c>
      <c r="D23" s="6"/>
      <c r="E23" s="6">
        <f>SUM(E21:E22)</f>
        <v>0</v>
      </c>
      <c r="F23" s="6"/>
      <c r="G23" s="6">
        <f>SUM(G21:G22)</f>
        <v>0</v>
      </c>
      <c r="H23" s="7"/>
      <c r="I23" s="6">
        <f>SUM(I21:I22)</f>
        <v>0</v>
      </c>
      <c r="J23" s="6"/>
      <c r="K23" s="6">
        <f>SUM(K21:K22)</f>
        <v>441659</v>
      </c>
      <c r="L23" s="6"/>
      <c r="M23" s="6">
        <f>SUM(M21:M22)</f>
        <v>980897</v>
      </c>
      <c r="N23" s="6"/>
      <c r="O23" s="6">
        <f>SUM(O21:O22)</f>
        <v>1422556</v>
      </c>
    </row>
    <row r="24" spans="1:15" ht="23.1" customHeight="1">
      <c r="A24" s="1" t="s">
        <v>163</v>
      </c>
      <c r="B24" s="6"/>
      <c r="C24" s="6">
        <v>33193</v>
      </c>
      <c r="D24" s="6"/>
      <c r="E24" s="6">
        <v>132754</v>
      </c>
      <c r="F24" s="6"/>
      <c r="G24" s="6">
        <v>0</v>
      </c>
      <c r="H24" s="7"/>
      <c r="I24" s="6">
        <v>0</v>
      </c>
      <c r="J24" s="6"/>
      <c r="K24" s="6">
        <v>0</v>
      </c>
      <c r="L24" s="6"/>
      <c r="M24" s="6">
        <v>0</v>
      </c>
      <c r="N24" s="6"/>
      <c r="O24" s="6">
        <f>SUM(C24:M24)</f>
        <v>165947</v>
      </c>
    </row>
    <row r="25" spans="1:15" ht="23.1" customHeight="1" thickBot="1">
      <c r="A25" s="10" t="s">
        <v>197</v>
      </c>
      <c r="B25" s="6"/>
      <c r="C25" s="9">
        <f>SUM(C20,C23:C23,C24)</f>
        <v>726580</v>
      </c>
      <c r="D25" s="7"/>
      <c r="E25" s="9">
        <f>SUM(E20,E23:E23,E24)</f>
        <v>665840</v>
      </c>
      <c r="F25" s="6"/>
      <c r="G25" s="9">
        <f>SUM(G20,G23:G23)</f>
        <v>-9991</v>
      </c>
      <c r="H25" s="6"/>
      <c r="I25" s="9">
        <f>SUM(I20,I23:I23)</f>
        <v>90000</v>
      </c>
      <c r="J25" s="7"/>
      <c r="K25" s="9">
        <f>SUM(K20,K23:K23)</f>
        <v>1676220</v>
      </c>
      <c r="L25" s="7"/>
      <c r="M25" s="9">
        <f>SUM(M20,M23:M23)</f>
        <v>6409101</v>
      </c>
      <c r="N25" s="7"/>
      <c r="O25" s="9">
        <f>SUM(O20,O23:O23,O24)</f>
        <v>9557750</v>
      </c>
    </row>
    <row r="26" spans="1:15" ht="23.1" customHeight="1" thickTop="1">
      <c r="A26" s="8"/>
      <c r="B26" s="6"/>
      <c r="C26" s="7">
        <f>SUM(C25-BS!G78)</f>
        <v>0</v>
      </c>
      <c r="D26" s="7"/>
      <c r="E26" s="7">
        <f>SUM(E25-BS!G79)</f>
        <v>0</v>
      </c>
      <c r="F26" s="7"/>
      <c r="G26" s="7">
        <f>SUM(G25-BS!G81)</f>
        <v>0</v>
      </c>
      <c r="H26" s="7"/>
      <c r="I26" s="7">
        <f>SUM(I25-BS!G83)</f>
        <v>0</v>
      </c>
      <c r="J26" s="7"/>
      <c r="K26" s="7">
        <f>SUM(K25-BS!G84)</f>
        <v>0</v>
      </c>
      <c r="L26" s="7"/>
      <c r="M26" s="7">
        <f>SUM(M25-BS!G85)</f>
        <v>0</v>
      </c>
      <c r="N26" s="7"/>
      <c r="O26" s="7">
        <f>SUM(O25-BS!G86)</f>
        <v>0</v>
      </c>
    </row>
    <row r="27" spans="1:15" ht="23.1" customHeight="1">
      <c r="A27" s="99" t="s">
        <v>141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O27" s="6"/>
    </row>
  </sheetData>
  <mergeCells count="2">
    <mergeCell ref="C6:O6"/>
    <mergeCell ref="C7:M7"/>
  </mergeCells>
  <printOptions horizontalCentered="1"/>
  <pageMargins left="0.39370078740157483" right="0.39370078740157483" top="0.61" bottom="0.39370078740157483" header="0.19685039370078741" footer="0.19685039370078741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6"/>
  <sheetViews>
    <sheetView showGridLines="0" zoomScale="70" zoomScaleNormal="70" zoomScaleSheetLayoutView="130" workbookViewId="0">
      <selection activeCell="K31" sqref="K31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62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102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199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08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86</v>
      </c>
      <c r="L7" s="4"/>
      <c r="M7" s="4"/>
    </row>
    <row r="8" spans="1:15" s="14" customFormat="1" ht="21.95" customHeight="1">
      <c r="B8" s="4"/>
      <c r="C8" s="2" t="s">
        <v>87</v>
      </c>
      <c r="D8" s="4"/>
      <c r="E8" s="4"/>
      <c r="F8" s="4"/>
      <c r="G8" s="2"/>
      <c r="H8" s="2"/>
      <c r="I8" s="2"/>
      <c r="J8" s="4"/>
      <c r="K8" s="60" t="s">
        <v>89</v>
      </c>
      <c r="L8" s="4"/>
      <c r="M8" s="4" t="s">
        <v>103</v>
      </c>
    </row>
    <row r="9" spans="1:15" s="14" customFormat="1" ht="21.95" customHeight="1">
      <c r="B9" s="4"/>
      <c r="C9" s="2" t="s">
        <v>91</v>
      </c>
      <c r="D9" s="4"/>
      <c r="E9" s="4"/>
      <c r="F9" s="4"/>
      <c r="G9" s="60"/>
      <c r="H9" s="60" t="s">
        <v>55</v>
      </c>
      <c r="I9" s="60"/>
      <c r="J9" s="4"/>
      <c r="K9" s="2" t="s">
        <v>93</v>
      </c>
      <c r="L9" s="4"/>
      <c r="M9" s="14" t="s">
        <v>94</v>
      </c>
    </row>
    <row r="10" spans="1:15" s="14" customFormat="1" ht="21.95" customHeight="1">
      <c r="B10" s="4"/>
      <c r="C10" s="61" t="s">
        <v>95</v>
      </c>
      <c r="D10" s="4"/>
      <c r="E10" s="61" t="s">
        <v>96</v>
      </c>
      <c r="F10" s="4"/>
      <c r="G10" s="60" t="s">
        <v>98</v>
      </c>
      <c r="H10" s="2"/>
      <c r="I10" s="60" t="s">
        <v>99</v>
      </c>
      <c r="J10" s="4"/>
      <c r="K10" s="60" t="s">
        <v>100</v>
      </c>
      <c r="L10" s="4"/>
      <c r="M10" s="61" t="s">
        <v>101</v>
      </c>
    </row>
    <row r="11" spans="1:15" ht="21.95" customHeight="1">
      <c r="A11" s="10" t="s">
        <v>143</v>
      </c>
      <c r="B11" s="6"/>
      <c r="C11" s="6">
        <v>658699</v>
      </c>
      <c r="D11" s="6"/>
      <c r="E11" s="6">
        <v>394766</v>
      </c>
      <c r="F11" s="7"/>
      <c r="G11" s="6">
        <v>90000</v>
      </c>
      <c r="H11" s="6"/>
      <c r="I11" s="6">
        <v>1355596</v>
      </c>
      <c r="J11" s="6"/>
      <c r="K11" s="6">
        <v>5888400</v>
      </c>
      <c r="L11" s="6"/>
      <c r="M11" s="6">
        <f>SUM(C11:L11)</f>
        <v>8387461</v>
      </c>
    </row>
    <row r="12" spans="1:15" ht="21.95" customHeight="1">
      <c r="A12" s="1" t="s">
        <v>178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PL!M73</f>
        <v>381783</v>
      </c>
      <c r="J12" s="6"/>
      <c r="K12" s="13">
        <v>0</v>
      </c>
      <c r="L12" s="6"/>
      <c r="M12" s="13">
        <f>SUM(C12:K12)</f>
        <v>381783</v>
      </c>
    </row>
    <row r="13" spans="1:15" ht="21.95" customHeight="1">
      <c r="A13" s="1" t="s">
        <v>81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v>86752</v>
      </c>
      <c r="L13" s="6"/>
      <c r="M13" s="11">
        <f>SUM(C13:K13)</f>
        <v>86752</v>
      </c>
    </row>
    <row r="14" spans="1:15" ht="21.95" customHeight="1">
      <c r="A14" s="1" t="s">
        <v>82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381783</v>
      </c>
      <c r="J14" s="6"/>
      <c r="K14" s="6">
        <f>SUM(K12:K13)</f>
        <v>86752</v>
      </c>
      <c r="L14" s="6"/>
      <c r="M14" s="6">
        <f>SUM(M12:M13)</f>
        <v>468535</v>
      </c>
      <c r="N14" s="6"/>
      <c r="O14" s="6"/>
    </row>
    <row r="15" spans="1:15" ht="21.95" customHeight="1">
      <c r="A15" s="1" t="s">
        <v>193</v>
      </c>
      <c r="B15" s="6"/>
      <c r="C15" s="6">
        <v>34687</v>
      </c>
      <c r="D15" s="6"/>
      <c r="E15" s="6">
        <v>138318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173005</v>
      </c>
      <c r="N15" s="6"/>
      <c r="O15" s="6"/>
    </row>
    <row r="16" spans="1:15" ht="21.95" customHeight="1">
      <c r="A16" s="1" t="s">
        <v>179</v>
      </c>
      <c r="B16" s="6"/>
      <c r="C16" s="6">
        <v>0</v>
      </c>
      <c r="D16" s="6"/>
      <c r="E16" s="6">
        <v>0</v>
      </c>
      <c r="F16" s="7"/>
      <c r="G16" s="6">
        <v>0</v>
      </c>
      <c r="H16" s="6"/>
      <c r="I16" s="6">
        <v>-416015</v>
      </c>
      <c r="J16" s="6"/>
      <c r="K16" s="6">
        <v>0</v>
      </c>
      <c r="L16" s="6"/>
      <c r="M16" s="6">
        <f>SUM(C16:L16)</f>
        <v>-416015</v>
      </c>
      <c r="N16" s="6"/>
      <c r="O16" s="6"/>
    </row>
    <row r="17" spans="1:15" ht="21.95" customHeight="1" thickBot="1">
      <c r="A17" s="10" t="s">
        <v>196</v>
      </c>
      <c r="C17" s="17">
        <f>SUM(C11,C14:C16)</f>
        <v>693386</v>
      </c>
      <c r="D17" s="7"/>
      <c r="E17" s="17">
        <f>SUM(E11,E14:E16)</f>
        <v>533084</v>
      </c>
      <c r="F17" s="7"/>
      <c r="G17" s="17">
        <f>SUM(G11,G14:G16)</f>
        <v>90000</v>
      </c>
      <c r="H17" s="7"/>
      <c r="I17" s="17">
        <f>SUM(I11,I14:I16)</f>
        <v>1321364</v>
      </c>
      <c r="J17" s="7"/>
      <c r="K17" s="17">
        <f>SUM(K11,K14:K16)</f>
        <v>5975152</v>
      </c>
      <c r="L17" s="7"/>
      <c r="M17" s="17">
        <f>SUM(M11,M14:M16)</f>
        <v>8612986</v>
      </c>
    </row>
    <row r="18" spans="1:15" ht="21.95" customHeight="1" thickTop="1">
      <c r="A18" s="10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5" ht="21.95" customHeight="1">
      <c r="A19" s="10" t="s">
        <v>160</v>
      </c>
      <c r="B19" s="6"/>
      <c r="C19" s="6">
        <v>693387</v>
      </c>
      <c r="D19" s="6"/>
      <c r="E19" s="6">
        <v>533086</v>
      </c>
      <c r="F19" s="7"/>
      <c r="G19" s="6">
        <v>90000</v>
      </c>
      <c r="H19" s="6"/>
      <c r="I19" s="6">
        <v>1300473</v>
      </c>
      <c r="J19" s="6"/>
      <c r="K19" s="6">
        <v>5130409</v>
      </c>
      <c r="L19" s="6"/>
      <c r="M19" s="6">
        <f>SUM(C19:L19)</f>
        <v>7747355</v>
      </c>
    </row>
    <row r="20" spans="1:15" ht="21.95" customHeight="1">
      <c r="A20" s="1" t="s">
        <v>178</v>
      </c>
      <c r="B20" s="6"/>
      <c r="C20" s="13">
        <v>0</v>
      </c>
      <c r="D20" s="6"/>
      <c r="E20" s="13">
        <v>0</v>
      </c>
      <c r="F20" s="7"/>
      <c r="G20" s="13">
        <v>0</v>
      </c>
      <c r="H20" s="6"/>
      <c r="I20" s="13">
        <f>PL!K73</f>
        <v>452419</v>
      </c>
      <c r="J20" s="6"/>
      <c r="K20" s="13">
        <v>0</v>
      </c>
      <c r="L20" s="6"/>
      <c r="M20" s="13">
        <f>SUM(C20:K20)</f>
        <v>452419</v>
      </c>
    </row>
    <row r="21" spans="1:15" ht="21.95" customHeight="1">
      <c r="A21" s="1" t="s">
        <v>81</v>
      </c>
      <c r="B21" s="6"/>
      <c r="C21" s="11">
        <v>0</v>
      </c>
      <c r="D21" s="6"/>
      <c r="E21" s="11">
        <v>0</v>
      </c>
      <c r="F21" s="7"/>
      <c r="G21" s="11">
        <v>0</v>
      </c>
      <c r="H21" s="6"/>
      <c r="I21" s="11">
        <v>0</v>
      </c>
      <c r="J21" s="6"/>
      <c r="K21" s="11">
        <f>SUM(PL!K81)</f>
        <v>933663</v>
      </c>
      <c r="L21" s="6"/>
      <c r="M21" s="11">
        <f>SUM(C21:K21)</f>
        <v>933663</v>
      </c>
    </row>
    <row r="22" spans="1:15" ht="21.95" customHeight="1">
      <c r="A22" s="1" t="s">
        <v>82</v>
      </c>
      <c r="B22" s="6"/>
      <c r="C22" s="6">
        <f>SUM(C20:C21)</f>
        <v>0</v>
      </c>
      <c r="D22" s="6"/>
      <c r="E22" s="6">
        <f>SUM(E20:E21)</f>
        <v>0</v>
      </c>
      <c r="F22" s="7"/>
      <c r="G22" s="6">
        <f>SUM(G20:G21)</f>
        <v>0</v>
      </c>
      <c r="H22" s="6"/>
      <c r="I22" s="6">
        <f>SUM(I20:I21)</f>
        <v>452419</v>
      </c>
      <c r="J22" s="6"/>
      <c r="K22" s="6">
        <f>SUM(K20:K21)</f>
        <v>933663</v>
      </c>
      <c r="L22" s="6"/>
      <c r="M22" s="6">
        <f>SUM(M20:M21)</f>
        <v>1386082</v>
      </c>
      <c r="N22" s="6"/>
      <c r="O22" s="6"/>
    </row>
    <row r="23" spans="1:15" ht="21.95" customHeight="1">
      <c r="A23" s="1" t="s">
        <v>163</v>
      </c>
      <c r="B23" s="6"/>
      <c r="C23" s="6">
        <v>33193</v>
      </c>
      <c r="D23" s="6"/>
      <c r="E23" s="6">
        <v>132754</v>
      </c>
      <c r="F23" s="7"/>
      <c r="G23" s="6">
        <v>0</v>
      </c>
      <c r="H23" s="6"/>
      <c r="I23" s="6">
        <v>0</v>
      </c>
      <c r="J23" s="6"/>
      <c r="K23" s="6">
        <v>0</v>
      </c>
      <c r="L23" s="6"/>
      <c r="M23" s="6">
        <f>SUM(C23:K23)</f>
        <v>165947</v>
      </c>
      <c r="N23" s="6"/>
      <c r="O23" s="6"/>
    </row>
    <row r="24" spans="1:15" ht="21.95" customHeight="1" thickBot="1">
      <c r="A24" s="10" t="s">
        <v>197</v>
      </c>
      <c r="C24" s="17">
        <f>SUM(C19,C22:C22,C23)</f>
        <v>726580</v>
      </c>
      <c r="D24" s="7"/>
      <c r="E24" s="17">
        <f>SUM(E19,E22:E22,E23)</f>
        <v>665840</v>
      </c>
      <c r="F24" s="7"/>
      <c r="G24" s="17">
        <f>SUM(G19,G22:G22)</f>
        <v>90000</v>
      </c>
      <c r="H24" s="7"/>
      <c r="I24" s="17">
        <f>SUM(I19,I22:I22)</f>
        <v>1752892</v>
      </c>
      <c r="J24" s="7"/>
      <c r="K24" s="17">
        <f>SUM(K19,K22:K22)</f>
        <v>6064072</v>
      </c>
      <c r="L24" s="7"/>
      <c r="M24" s="17">
        <f>SUM(M19,M22:M22,M23)</f>
        <v>9299384</v>
      </c>
    </row>
    <row r="25" spans="1:15" ht="21.95" customHeight="1" thickTop="1">
      <c r="A25" s="10"/>
      <c r="C25" s="7">
        <f>SUM(C24-BS!K78)</f>
        <v>0</v>
      </c>
      <c r="D25" s="7"/>
      <c r="E25" s="7">
        <f>SUM(E24-BS!K79)</f>
        <v>0</v>
      </c>
      <c r="F25" s="7"/>
      <c r="G25" s="7">
        <f>SUM(G24-BS!K83)</f>
        <v>0</v>
      </c>
      <c r="H25" s="7"/>
      <c r="I25" s="7">
        <f>SUM(I24-BS!K84)</f>
        <v>0</v>
      </c>
      <c r="J25" s="7"/>
      <c r="K25" s="7">
        <f>SUM(K24-BS!K85)</f>
        <v>0</v>
      </c>
      <c r="L25" s="7"/>
      <c r="M25" s="7">
        <f>SUM(M24-BS!K86)</f>
        <v>0</v>
      </c>
    </row>
    <row r="26" spans="1:15" ht="21.95" customHeight="1">
      <c r="A26" s="99" t="s">
        <v>141</v>
      </c>
      <c r="B26" s="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8"/>
  <sheetViews>
    <sheetView showGridLines="0" view="pageBreakPreview" topLeftCell="A58" zoomScale="90" zoomScaleNormal="90" zoomScaleSheetLayoutView="90" workbookViewId="0">
      <selection activeCell="A77" sqref="A77"/>
    </sheetView>
  </sheetViews>
  <sheetFormatPr defaultColWidth="10.5703125" defaultRowHeight="14.25"/>
  <cols>
    <col min="1" max="1" width="26.42578125" style="33" customWidth="1"/>
    <col min="2" max="2" width="7.5703125" style="33" customWidth="1"/>
    <col min="3" max="3" width="13.140625" style="33" customWidth="1"/>
    <col min="4" max="4" width="14.5703125" style="33" customWidth="1"/>
    <col min="5" max="5" width="6.5703125" style="39" customWidth="1"/>
    <col min="6" max="6" width="0.5703125" style="39" customWidth="1"/>
    <col min="7" max="7" width="13.5703125" style="43" customWidth="1"/>
    <col min="8" max="8" width="1.42578125" style="43" customWidth="1"/>
    <col min="9" max="9" width="13.5703125" style="43" customWidth="1"/>
    <col min="10" max="10" width="1.42578125" style="43" customWidth="1"/>
    <col min="11" max="11" width="13.5703125" style="43" customWidth="1"/>
    <col min="12" max="12" width="1.42578125" style="33" customWidth="1"/>
    <col min="13" max="13" width="13.5703125" style="43" customWidth="1"/>
    <col min="14" max="14" width="1.5703125" style="33" customWidth="1"/>
    <col min="15" max="15" width="44.42578125" style="33" bestFit="1" customWidth="1"/>
    <col min="16" max="16384" width="10.5703125" style="33"/>
  </cols>
  <sheetData>
    <row r="1" spans="1:14" ht="21.75" customHeight="1">
      <c r="A1" s="47"/>
      <c r="B1" s="23"/>
      <c r="C1" s="23"/>
      <c r="D1" s="23"/>
      <c r="E1" s="44"/>
      <c r="F1" s="48"/>
      <c r="G1" s="33"/>
      <c r="H1" s="33"/>
      <c r="I1" s="33"/>
      <c r="J1" s="33"/>
      <c r="K1" s="26"/>
      <c r="L1" s="19"/>
      <c r="M1" s="26" t="s">
        <v>62</v>
      </c>
    </row>
    <row r="2" spans="1:14" s="19" customFormat="1" ht="21.75" customHeight="1">
      <c r="A2" s="19" t="s">
        <v>0</v>
      </c>
      <c r="E2" s="51"/>
      <c r="F2" s="21"/>
      <c r="G2" s="22"/>
      <c r="H2" s="22"/>
      <c r="I2" s="22"/>
      <c r="J2" s="22"/>
      <c r="K2" s="22"/>
      <c r="M2" s="22"/>
    </row>
    <row r="3" spans="1:14" s="19" customFormat="1" ht="21.75" customHeight="1">
      <c r="A3" s="19" t="s">
        <v>104</v>
      </c>
      <c r="B3" s="18"/>
      <c r="E3" s="51"/>
      <c r="F3" s="21"/>
      <c r="G3" s="22"/>
      <c r="H3" s="22"/>
      <c r="I3" s="22"/>
      <c r="J3" s="22"/>
      <c r="K3" s="22"/>
      <c r="M3" s="22"/>
    </row>
    <row r="4" spans="1:14" s="19" customFormat="1" ht="21.75" customHeight="1">
      <c r="A4" s="19" t="s">
        <v>199</v>
      </c>
      <c r="B4" s="18"/>
      <c r="E4" s="51"/>
      <c r="F4" s="21"/>
      <c r="G4" s="22"/>
      <c r="H4" s="22"/>
      <c r="I4" s="22"/>
      <c r="J4" s="22"/>
      <c r="K4" s="22"/>
      <c r="M4" s="22"/>
    </row>
    <row r="5" spans="1:14" s="23" customFormat="1" ht="21.75" customHeight="1">
      <c r="F5" s="24"/>
      <c r="G5" s="25"/>
      <c r="H5" s="25"/>
      <c r="I5" s="25"/>
      <c r="J5" s="25"/>
      <c r="K5" s="26"/>
      <c r="L5" s="27"/>
      <c r="M5" s="26" t="s">
        <v>2</v>
      </c>
    </row>
    <row r="6" spans="1:14" s="23" customFormat="1" ht="21.75" customHeight="1">
      <c r="F6" s="24"/>
      <c r="G6" s="28"/>
      <c r="H6" s="28" t="s">
        <v>3</v>
      </c>
      <c r="I6" s="28"/>
      <c r="J6" s="25"/>
      <c r="K6" s="28"/>
      <c r="L6" s="29" t="s">
        <v>4</v>
      </c>
      <c r="M6" s="28"/>
    </row>
    <row r="7" spans="1:14" ht="21.75" customHeight="1">
      <c r="A7" s="30"/>
      <c r="B7" s="23"/>
      <c r="C7" s="23"/>
      <c r="D7" s="23"/>
      <c r="E7" s="23"/>
      <c r="F7" s="23"/>
      <c r="G7" s="52" t="s">
        <v>158</v>
      </c>
      <c r="H7" s="53"/>
      <c r="I7" s="52" t="s">
        <v>142</v>
      </c>
      <c r="J7" s="53"/>
      <c r="K7" s="52" t="s">
        <v>158</v>
      </c>
      <c r="L7" s="53"/>
      <c r="M7" s="52" t="s">
        <v>142</v>
      </c>
    </row>
    <row r="8" spans="1:14" ht="21.75" customHeight="1">
      <c r="A8" s="30" t="s">
        <v>105</v>
      </c>
      <c r="C8" s="23"/>
      <c r="D8" s="23"/>
      <c r="E8" s="36"/>
      <c r="F8" s="36"/>
      <c r="N8" s="23"/>
    </row>
    <row r="9" spans="1:14" ht="21.75" customHeight="1">
      <c r="A9" s="33" t="s">
        <v>180</v>
      </c>
      <c r="D9" s="34"/>
      <c r="E9" s="36"/>
      <c r="F9" s="36"/>
      <c r="G9" s="42">
        <f>SUM(PL!G71)</f>
        <v>444973</v>
      </c>
      <c r="H9" s="42"/>
      <c r="I9" s="42">
        <f>SUM(PL!I71)</f>
        <v>360578</v>
      </c>
      <c r="J9" s="42"/>
      <c r="K9" s="42">
        <f>SUM(PL!K71)</f>
        <v>453991</v>
      </c>
      <c r="L9" s="42"/>
      <c r="M9" s="42">
        <f>SUM(PL!M71)</f>
        <v>366891</v>
      </c>
      <c r="N9" s="23"/>
    </row>
    <row r="10" spans="1:14" s="56" customFormat="1" ht="21.75" customHeight="1">
      <c r="A10" s="33" t="s">
        <v>184</v>
      </c>
      <c r="D10" s="57"/>
      <c r="E10" s="58"/>
      <c r="F10" s="58"/>
      <c r="G10" s="42"/>
      <c r="H10" s="42"/>
      <c r="I10" s="42"/>
      <c r="J10" s="42"/>
      <c r="K10" s="42"/>
      <c r="L10" s="42"/>
      <c r="M10" s="42"/>
    </row>
    <row r="11" spans="1:14" ht="21.75" customHeight="1">
      <c r="A11" s="59" t="s">
        <v>106</v>
      </c>
      <c r="D11" s="34"/>
      <c r="E11" s="36"/>
      <c r="F11" s="36"/>
      <c r="G11" s="33"/>
      <c r="H11" s="33"/>
      <c r="I11" s="33"/>
      <c r="J11" s="33"/>
      <c r="K11" s="33"/>
      <c r="M11" s="33"/>
    </row>
    <row r="12" spans="1:14" ht="21.75" customHeight="1">
      <c r="A12" s="33" t="s">
        <v>107</v>
      </c>
      <c r="D12" s="34"/>
      <c r="E12" s="36"/>
      <c r="F12" s="36"/>
      <c r="G12" s="42">
        <v>38572</v>
      </c>
      <c r="H12" s="42"/>
      <c r="I12" s="42">
        <v>36109</v>
      </c>
      <c r="J12" s="42"/>
      <c r="K12" s="42">
        <v>5077</v>
      </c>
      <c r="L12" s="55"/>
      <c r="M12" s="42">
        <v>5835</v>
      </c>
    </row>
    <row r="13" spans="1:14" ht="21.75" customHeight="1">
      <c r="A13" s="33" t="s">
        <v>165</v>
      </c>
      <c r="D13" s="34"/>
      <c r="E13" s="36"/>
      <c r="F13" s="36"/>
      <c r="G13" s="42">
        <v>-124</v>
      </c>
      <c r="H13" s="42"/>
      <c r="I13" s="42">
        <v>76</v>
      </c>
      <c r="J13" s="42"/>
      <c r="K13" s="42">
        <v>-124</v>
      </c>
      <c r="L13" s="55"/>
      <c r="M13" s="42">
        <v>76</v>
      </c>
    </row>
    <row r="14" spans="1:14" ht="21.75" customHeight="1">
      <c r="A14" s="33" t="s">
        <v>186</v>
      </c>
      <c r="D14" s="34"/>
      <c r="E14" s="36"/>
      <c r="F14" s="36"/>
      <c r="G14" s="42"/>
      <c r="H14" s="42"/>
      <c r="I14" s="42"/>
      <c r="J14" s="42"/>
      <c r="K14" s="42"/>
      <c r="L14" s="55"/>
      <c r="M14" s="42"/>
    </row>
    <row r="15" spans="1:14" ht="21.75" customHeight="1">
      <c r="A15" s="33" t="s">
        <v>185</v>
      </c>
      <c r="D15" s="34"/>
      <c r="E15" s="36"/>
      <c r="F15" s="36"/>
      <c r="G15" s="42">
        <v>-128</v>
      </c>
      <c r="H15" s="42"/>
      <c r="I15" s="42">
        <v>-144</v>
      </c>
      <c r="J15" s="42"/>
      <c r="K15" s="42">
        <v>0</v>
      </c>
      <c r="L15" s="55"/>
      <c r="M15" s="42">
        <v>0</v>
      </c>
    </row>
    <row r="16" spans="1:14" ht="21.75" customHeight="1">
      <c r="A16" s="33" t="s">
        <v>209</v>
      </c>
      <c r="D16" s="34"/>
      <c r="E16" s="36"/>
      <c r="F16" s="36"/>
      <c r="G16" s="42">
        <v>-232</v>
      </c>
      <c r="H16" s="42"/>
      <c r="I16" s="42">
        <v>-463</v>
      </c>
      <c r="J16" s="42"/>
      <c r="K16" s="42">
        <v>-87</v>
      </c>
      <c r="L16" s="55"/>
      <c r="M16" s="42">
        <v>-345</v>
      </c>
    </row>
    <row r="17" spans="1:13" ht="21.75" customHeight="1">
      <c r="A17" s="33" t="s">
        <v>153</v>
      </c>
      <c r="D17" s="34"/>
      <c r="E17" s="36"/>
      <c r="F17" s="36"/>
      <c r="G17" s="42"/>
      <c r="H17" s="42"/>
      <c r="I17" s="42"/>
      <c r="J17" s="42"/>
      <c r="K17" s="42"/>
      <c r="L17" s="42"/>
      <c r="M17" s="42"/>
    </row>
    <row r="18" spans="1:13" ht="21.75" customHeight="1">
      <c r="A18" s="33" t="s">
        <v>154</v>
      </c>
      <c r="D18" s="34"/>
      <c r="E18" s="36"/>
      <c r="F18" s="36"/>
      <c r="G18" s="42">
        <v>0</v>
      </c>
      <c r="H18" s="42"/>
      <c r="I18" s="42">
        <v>3088</v>
      </c>
      <c r="J18" s="42"/>
      <c r="K18" s="42">
        <v>0</v>
      </c>
      <c r="L18" s="55"/>
      <c r="M18" s="42">
        <v>-35</v>
      </c>
    </row>
    <row r="19" spans="1:13" ht="21.75" customHeight="1">
      <c r="A19" s="33" t="s">
        <v>203</v>
      </c>
      <c r="D19" s="34"/>
      <c r="E19" s="36"/>
      <c r="F19" s="36"/>
      <c r="G19" s="42">
        <v>1010</v>
      </c>
      <c r="H19" s="42"/>
      <c r="I19" s="42">
        <v>-3818</v>
      </c>
      <c r="J19" s="42"/>
      <c r="K19" s="42">
        <v>0</v>
      </c>
      <c r="L19" s="55"/>
      <c r="M19" s="42">
        <v>0</v>
      </c>
    </row>
    <row r="20" spans="1:13" ht="21.75" customHeight="1">
      <c r="A20" s="33" t="s">
        <v>145</v>
      </c>
      <c r="D20" s="34"/>
      <c r="E20" s="36"/>
      <c r="F20" s="36"/>
      <c r="G20" s="42">
        <v>0</v>
      </c>
      <c r="H20" s="42"/>
      <c r="I20" s="42">
        <v>47232</v>
      </c>
      <c r="J20" s="42"/>
      <c r="K20" s="42">
        <v>0</v>
      </c>
      <c r="L20" s="55"/>
      <c r="M20" s="42">
        <v>46169</v>
      </c>
    </row>
    <row r="21" spans="1:13" ht="21.75" customHeight="1">
      <c r="A21" s="33" t="s">
        <v>204</v>
      </c>
      <c r="D21" s="34"/>
      <c r="E21" s="36"/>
      <c r="F21" s="36"/>
      <c r="G21" s="42">
        <v>0</v>
      </c>
      <c r="H21" s="42"/>
      <c r="I21" s="42">
        <v>-5119</v>
      </c>
      <c r="J21" s="42"/>
      <c r="K21" s="42">
        <v>0</v>
      </c>
      <c r="L21" s="55"/>
      <c r="M21" s="42">
        <v>-5119</v>
      </c>
    </row>
    <row r="22" spans="1:13" ht="21.75" customHeight="1">
      <c r="A22" s="33" t="s">
        <v>146</v>
      </c>
      <c r="D22" s="34"/>
      <c r="E22" s="36"/>
      <c r="F22" s="36"/>
      <c r="G22" s="42">
        <v>29</v>
      </c>
      <c r="H22" s="42"/>
      <c r="I22" s="42">
        <v>17</v>
      </c>
      <c r="J22" s="42"/>
      <c r="K22" s="42">
        <v>0</v>
      </c>
      <c r="L22" s="55"/>
      <c r="M22" s="42">
        <v>0</v>
      </c>
    </row>
    <row r="23" spans="1:13" ht="21.75" customHeight="1">
      <c r="A23" s="33" t="s">
        <v>156</v>
      </c>
      <c r="D23" s="34"/>
      <c r="E23" s="36"/>
      <c r="F23" s="36"/>
      <c r="G23" s="42">
        <v>2541</v>
      </c>
      <c r="H23" s="42"/>
      <c r="I23" s="42">
        <v>1391</v>
      </c>
      <c r="J23" s="42"/>
      <c r="K23" s="42">
        <v>536</v>
      </c>
      <c r="L23" s="55"/>
      <c r="M23" s="42">
        <v>525</v>
      </c>
    </row>
    <row r="24" spans="1:13" ht="21.75" customHeight="1">
      <c r="A24" s="33" t="s">
        <v>139</v>
      </c>
      <c r="D24" s="34"/>
      <c r="E24" s="36"/>
      <c r="F24" s="36"/>
      <c r="G24" s="42">
        <v>-496630</v>
      </c>
      <c r="H24" s="42"/>
      <c r="I24" s="42">
        <v>-473546</v>
      </c>
      <c r="J24" s="42"/>
      <c r="K24" s="42">
        <v>-472389</v>
      </c>
      <c r="L24" s="55"/>
      <c r="M24" s="42">
        <v>-443581</v>
      </c>
    </row>
    <row r="25" spans="1:13" ht="21.75" customHeight="1">
      <c r="A25" s="33" t="s">
        <v>108</v>
      </c>
      <c r="D25" s="34"/>
      <c r="E25" s="36"/>
      <c r="F25" s="36"/>
      <c r="G25" s="42">
        <v>-107</v>
      </c>
      <c r="H25" s="42"/>
      <c r="I25" s="42">
        <v>-76</v>
      </c>
      <c r="J25" s="42"/>
      <c r="K25" s="42">
        <v>-34053</v>
      </c>
      <c r="L25" s="55"/>
      <c r="M25" s="42">
        <v>-29535</v>
      </c>
    </row>
    <row r="26" spans="1:13" ht="21.75" customHeight="1">
      <c r="A26" s="33" t="s">
        <v>109</v>
      </c>
      <c r="D26" s="34"/>
      <c r="E26" s="36"/>
      <c r="F26" s="36"/>
      <c r="G26" s="46">
        <v>14560</v>
      </c>
      <c r="H26" s="42"/>
      <c r="I26" s="46">
        <v>11182</v>
      </c>
      <c r="J26" s="42"/>
      <c r="K26" s="46">
        <v>16488</v>
      </c>
      <c r="L26" s="55"/>
      <c r="M26" s="46">
        <v>14217</v>
      </c>
    </row>
    <row r="27" spans="1:13" ht="21.75" customHeight="1">
      <c r="A27" s="33" t="s">
        <v>147</v>
      </c>
      <c r="D27" s="34"/>
      <c r="E27" s="36"/>
      <c r="F27" s="36"/>
      <c r="G27" s="33"/>
      <c r="H27" s="33"/>
      <c r="I27" s="33"/>
      <c r="J27" s="33"/>
      <c r="K27" s="33"/>
      <c r="M27" s="33"/>
    </row>
    <row r="28" spans="1:13" ht="21.75" customHeight="1">
      <c r="A28" s="33" t="s">
        <v>110</v>
      </c>
      <c r="D28" s="34"/>
      <c r="E28" s="36"/>
      <c r="F28" s="36"/>
      <c r="G28" s="42">
        <f>SUM(G9:G26)</f>
        <v>4464</v>
      </c>
      <c r="H28" s="42"/>
      <c r="I28" s="42">
        <f>SUM(I9:I26)</f>
        <v>-23493</v>
      </c>
      <c r="J28" s="42"/>
      <c r="K28" s="42">
        <f>SUM(K9:K26)</f>
        <v>-30561</v>
      </c>
      <c r="L28" s="42"/>
      <c r="M28" s="42">
        <f>SUM(M9:M26)</f>
        <v>-44902</v>
      </c>
    </row>
    <row r="29" spans="1:13" ht="21.75" customHeight="1">
      <c r="A29" s="33" t="s">
        <v>111</v>
      </c>
      <c r="D29" s="34"/>
      <c r="E29" s="36"/>
      <c r="F29" s="36"/>
      <c r="G29" s="42"/>
      <c r="H29" s="42"/>
      <c r="I29" s="42"/>
      <c r="J29" s="42"/>
      <c r="K29" s="42"/>
      <c r="L29" s="42"/>
      <c r="M29" s="42"/>
    </row>
    <row r="30" spans="1:13" ht="21.75" customHeight="1">
      <c r="A30" s="33" t="s">
        <v>112</v>
      </c>
      <c r="D30" s="34"/>
      <c r="E30" s="36"/>
      <c r="F30" s="36"/>
      <c r="G30" s="42">
        <v>-8452</v>
      </c>
      <c r="H30" s="42"/>
      <c r="I30" s="42">
        <v>-42277</v>
      </c>
      <c r="J30" s="42"/>
      <c r="K30" s="42">
        <v>1420</v>
      </c>
      <c r="L30" s="55"/>
      <c r="M30" s="42">
        <v>4316</v>
      </c>
    </row>
    <row r="31" spans="1:13" ht="21.75" customHeight="1">
      <c r="A31" s="33" t="s">
        <v>113</v>
      </c>
      <c r="D31" s="34"/>
      <c r="E31" s="36"/>
      <c r="F31" s="36"/>
      <c r="G31" s="42">
        <v>50227</v>
      </c>
      <c r="H31" s="42"/>
      <c r="I31" s="42">
        <v>-36730</v>
      </c>
      <c r="J31" s="42"/>
      <c r="K31" s="42">
        <v>-30</v>
      </c>
      <c r="L31" s="55"/>
      <c r="M31" s="42">
        <v>852</v>
      </c>
    </row>
    <row r="32" spans="1:13" ht="21.75" customHeight="1">
      <c r="A32" s="33" t="s">
        <v>114</v>
      </c>
      <c r="D32" s="34"/>
      <c r="E32" s="36"/>
      <c r="F32" s="36"/>
      <c r="G32" s="42">
        <v>1910</v>
      </c>
      <c r="H32" s="42"/>
      <c r="I32" s="42">
        <v>-2332</v>
      </c>
      <c r="J32" s="42"/>
      <c r="K32" s="42">
        <v>6</v>
      </c>
      <c r="L32" s="55"/>
      <c r="M32" s="42">
        <v>1623</v>
      </c>
    </row>
    <row r="33" spans="1:13" ht="21.75" customHeight="1">
      <c r="A33" s="33" t="s">
        <v>115</v>
      </c>
      <c r="D33" s="34"/>
      <c r="E33" s="36"/>
      <c r="F33" s="36"/>
      <c r="G33" s="42">
        <v>2234</v>
      </c>
      <c r="H33" s="42"/>
      <c r="I33" s="42">
        <v>1000</v>
      </c>
      <c r="J33" s="42"/>
      <c r="K33" s="42">
        <v>0</v>
      </c>
      <c r="L33" s="55"/>
      <c r="M33" s="42">
        <v>0</v>
      </c>
    </row>
    <row r="34" spans="1:13" ht="21.75" customHeight="1">
      <c r="A34" s="33" t="s">
        <v>116</v>
      </c>
      <c r="D34" s="34"/>
      <c r="E34" s="36"/>
      <c r="F34" s="36"/>
      <c r="G34" s="42"/>
      <c r="H34" s="42"/>
      <c r="I34" s="42"/>
      <c r="J34" s="42"/>
      <c r="K34" s="42"/>
      <c r="L34" s="55"/>
      <c r="M34" s="42"/>
    </row>
    <row r="35" spans="1:13" ht="21.75" customHeight="1">
      <c r="A35" s="33" t="s">
        <v>117</v>
      </c>
      <c r="D35" s="34"/>
      <c r="E35" s="36"/>
      <c r="F35" s="36"/>
      <c r="G35" s="42">
        <v>46040</v>
      </c>
      <c r="H35" s="42"/>
      <c r="I35" s="42">
        <v>50235</v>
      </c>
      <c r="J35" s="42"/>
      <c r="K35" s="104">
        <v>3680</v>
      </c>
      <c r="L35" s="55"/>
      <c r="M35" s="105">
        <v>-12710</v>
      </c>
    </row>
    <row r="36" spans="1:13" ht="21.75" customHeight="1">
      <c r="A36" s="33" t="s">
        <v>118</v>
      </c>
      <c r="D36" s="34"/>
      <c r="E36" s="36"/>
      <c r="F36" s="36"/>
      <c r="G36" s="42">
        <v>-4686</v>
      </c>
      <c r="H36" s="42"/>
      <c r="I36" s="42">
        <v>6609</v>
      </c>
      <c r="J36" s="42"/>
      <c r="K36" s="42">
        <v>-8</v>
      </c>
      <c r="L36" s="55"/>
      <c r="M36" s="42">
        <v>-330</v>
      </c>
    </row>
    <row r="37" spans="1:13" ht="21.75" customHeight="1">
      <c r="A37" s="33" t="s">
        <v>192</v>
      </c>
      <c r="D37" s="34"/>
      <c r="E37" s="36"/>
      <c r="F37" s="36"/>
      <c r="G37" s="46">
        <v>-18976</v>
      </c>
      <c r="H37" s="42"/>
      <c r="I37" s="46">
        <v>-846</v>
      </c>
      <c r="J37" s="42"/>
      <c r="K37" s="46">
        <v>-8277</v>
      </c>
      <c r="L37" s="55"/>
      <c r="M37" s="46">
        <v>1367</v>
      </c>
    </row>
    <row r="38" spans="1:13" ht="21.75" customHeight="1">
      <c r="A38" s="30" t="s">
        <v>181</v>
      </c>
      <c r="D38" s="34"/>
      <c r="E38" s="36"/>
      <c r="F38" s="36"/>
      <c r="G38" s="42">
        <f>SUM(G28:G37)</f>
        <v>72761</v>
      </c>
      <c r="H38" s="42"/>
      <c r="I38" s="42">
        <f>SUM(I28:I37)</f>
        <v>-47834</v>
      </c>
      <c r="J38" s="42"/>
      <c r="K38" s="42">
        <f>SUM(K28:K37)</f>
        <v>-33770</v>
      </c>
      <c r="L38" s="42"/>
      <c r="M38" s="42">
        <f>SUM(M28:M37)</f>
        <v>-49784</v>
      </c>
    </row>
    <row r="39" spans="1:13" ht="21.75" customHeight="1">
      <c r="A39" s="33" t="s">
        <v>148</v>
      </c>
      <c r="D39" s="34"/>
      <c r="E39" s="36"/>
      <c r="F39" s="36"/>
      <c r="G39" s="42">
        <v>-4500</v>
      </c>
      <c r="H39" s="42"/>
      <c r="I39" s="42">
        <v>-4325</v>
      </c>
      <c r="J39" s="42"/>
      <c r="K39" s="42">
        <v>-392</v>
      </c>
      <c r="L39" s="55"/>
      <c r="M39" s="42">
        <v>-399</v>
      </c>
    </row>
    <row r="40" spans="1:13" ht="21.75" customHeight="1">
      <c r="A40" s="33" t="s">
        <v>166</v>
      </c>
      <c r="D40" s="34"/>
      <c r="E40" s="36"/>
      <c r="F40" s="36"/>
      <c r="G40" s="46">
        <v>4397</v>
      </c>
      <c r="H40" s="42"/>
      <c r="I40" s="46">
        <v>0</v>
      </c>
      <c r="J40" s="42"/>
      <c r="K40" s="46">
        <v>0</v>
      </c>
      <c r="L40" s="55"/>
      <c r="M40" s="46">
        <v>0</v>
      </c>
    </row>
    <row r="41" spans="1:13" ht="21.75" customHeight="1">
      <c r="A41" s="30" t="s">
        <v>182</v>
      </c>
      <c r="D41" s="34"/>
      <c r="E41" s="36"/>
      <c r="F41" s="36"/>
      <c r="G41" s="46">
        <f>SUM(G38:G40)</f>
        <v>72658</v>
      </c>
      <c r="H41" s="42"/>
      <c r="I41" s="46">
        <f>SUM(I38:I40)</f>
        <v>-52159</v>
      </c>
      <c r="J41" s="42"/>
      <c r="K41" s="46">
        <f>SUM(K38:K40)</f>
        <v>-34162</v>
      </c>
      <c r="L41" s="42"/>
      <c r="M41" s="46">
        <f>SUM(M38:M40)</f>
        <v>-50183</v>
      </c>
    </row>
    <row r="42" spans="1:13" ht="21.75" customHeight="1">
      <c r="D42" s="34"/>
      <c r="E42" s="36"/>
      <c r="F42" s="36"/>
      <c r="G42" s="42"/>
      <c r="H42" s="42"/>
      <c r="I42" s="42"/>
      <c r="J42" s="42"/>
      <c r="K42" s="42"/>
      <c r="L42" s="42"/>
      <c r="M42" s="42"/>
    </row>
    <row r="43" spans="1:13" ht="21.75" customHeight="1">
      <c r="A43" s="33" t="s">
        <v>141</v>
      </c>
      <c r="D43" s="34"/>
      <c r="E43" s="36"/>
      <c r="F43" s="36"/>
      <c r="G43" s="42"/>
      <c r="H43" s="42"/>
      <c r="I43" s="42"/>
      <c r="J43" s="42"/>
      <c r="K43" s="42"/>
      <c r="L43" s="42"/>
      <c r="M43" s="42"/>
    </row>
    <row r="44" spans="1:13" ht="22.35" customHeight="1">
      <c r="D44" s="34"/>
      <c r="E44" s="36"/>
      <c r="F44" s="36"/>
      <c r="G44" s="33"/>
      <c r="H44" s="33"/>
      <c r="I44" s="33"/>
      <c r="J44" s="33"/>
      <c r="K44" s="26"/>
      <c r="L44" s="19"/>
      <c r="M44" s="26" t="s">
        <v>62</v>
      </c>
    </row>
    <row r="45" spans="1:13" ht="22.35" customHeight="1">
      <c r="A45" s="19" t="s">
        <v>0</v>
      </c>
      <c r="D45" s="34"/>
      <c r="E45" s="36"/>
      <c r="F45" s="36"/>
      <c r="G45" s="33"/>
      <c r="H45" s="33"/>
      <c r="I45" s="33"/>
      <c r="J45" s="33"/>
      <c r="K45" s="26"/>
      <c r="L45" s="19"/>
      <c r="M45" s="26"/>
    </row>
    <row r="46" spans="1:13" s="19" customFormat="1" ht="22.35" customHeight="1">
      <c r="A46" s="19" t="s">
        <v>119</v>
      </c>
      <c r="E46" s="51"/>
      <c r="F46" s="21"/>
      <c r="G46" s="22"/>
      <c r="H46" s="22"/>
      <c r="I46" s="22"/>
      <c r="J46" s="22"/>
      <c r="K46" s="22"/>
      <c r="M46" s="22"/>
    </row>
    <row r="47" spans="1:13" s="19" customFormat="1" ht="22.35" customHeight="1">
      <c r="A47" s="19" t="s">
        <v>199</v>
      </c>
      <c r="B47" s="18"/>
      <c r="E47" s="51"/>
      <c r="F47" s="21"/>
      <c r="G47" s="22"/>
      <c r="H47" s="22"/>
      <c r="I47" s="22"/>
      <c r="J47" s="22"/>
      <c r="K47" s="22"/>
      <c r="M47" s="22"/>
    </row>
    <row r="48" spans="1:13" s="23" customFormat="1" ht="22.35" customHeight="1">
      <c r="F48" s="24"/>
      <c r="G48" s="25"/>
      <c r="H48" s="25"/>
      <c r="I48" s="25"/>
      <c r="J48" s="25"/>
      <c r="K48" s="26"/>
      <c r="L48" s="27"/>
      <c r="M48" s="26" t="s">
        <v>2</v>
      </c>
    </row>
    <row r="49" spans="1:18" s="23" customFormat="1" ht="22.35" customHeight="1">
      <c r="F49" s="24"/>
      <c r="G49" s="28"/>
      <c r="H49" s="28" t="s">
        <v>3</v>
      </c>
      <c r="I49" s="28"/>
      <c r="J49" s="25"/>
      <c r="K49" s="28"/>
      <c r="L49" s="29" t="s">
        <v>4</v>
      </c>
      <c r="M49" s="28"/>
    </row>
    <row r="50" spans="1:18" ht="22.35" customHeight="1">
      <c r="A50" s="30"/>
      <c r="B50" s="23"/>
      <c r="C50" s="23"/>
      <c r="D50" s="23"/>
      <c r="E50" s="23"/>
      <c r="F50" s="23"/>
      <c r="G50" s="52" t="s">
        <v>158</v>
      </c>
      <c r="H50" s="53"/>
      <c r="I50" s="52" t="s">
        <v>142</v>
      </c>
      <c r="J50" s="53"/>
      <c r="K50" s="52" t="s">
        <v>158</v>
      </c>
      <c r="L50" s="53"/>
      <c r="M50" s="52" t="s">
        <v>142</v>
      </c>
    </row>
    <row r="51" spans="1:18" ht="22.35" customHeight="1">
      <c r="A51" s="30" t="s">
        <v>120</v>
      </c>
      <c r="D51" s="34"/>
      <c r="E51" s="36"/>
      <c r="F51" s="36"/>
      <c r="G51" s="42"/>
      <c r="H51" s="42"/>
      <c r="I51" s="42"/>
      <c r="J51" s="42"/>
      <c r="K51" s="42"/>
      <c r="L51" s="42"/>
      <c r="M51" s="42"/>
    </row>
    <row r="52" spans="1:18" ht="22.35" customHeight="1">
      <c r="A52" s="33" t="s">
        <v>149</v>
      </c>
      <c r="D52" s="34"/>
      <c r="E52" s="36"/>
      <c r="F52" s="36"/>
      <c r="G52" s="42">
        <v>0</v>
      </c>
      <c r="H52" s="42"/>
      <c r="I52" s="42">
        <v>179685</v>
      </c>
      <c r="J52" s="42"/>
      <c r="K52" s="42">
        <v>0</v>
      </c>
      <c r="L52" s="42"/>
      <c r="M52" s="42">
        <v>162547</v>
      </c>
    </row>
    <row r="53" spans="1:18" ht="22.35" customHeight="1">
      <c r="A53" s="33" t="s">
        <v>150</v>
      </c>
      <c r="D53" s="34"/>
      <c r="E53" s="36"/>
      <c r="F53" s="36"/>
      <c r="G53" s="42">
        <v>0</v>
      </c>
      <c r="H53" s="42"/>
      <c r="I53" s="42">
        <v>-81729</v>
      </c>
      <c r="J53" s="42"/>
      <c r="K53" s="42">
        <v>0</v>
      </c>
      <c r="L53" s="42"/>
      <c r="M53" s="42">
        <v>-78729</v>
      </c>
    </row>
    <row r="54" spans="1:18" ht="22.35" customHeight="1">
      <c r="A54" s="33" t="s">
        <v>152</v>
      </c>
      <c r="D54" s="34"/>
      <c r="E54" s="36"/>
      <c r="F54" s="36"/>
      <c r="G54" s="42">
        <v>0</v>
      </c>
      <c r="H54" s="42"/>
      <c r="I54" s="42">
        <v>-241434</v>
      </c>
      <c r="J54" s="42"/>
      <c r="K54" s="42">
        <v>0</v>
      </c>
      <c r="L54" s="42"/>
      <c r="M54" s="42">
        <v>-241434</v>
      </c>
    </row>
    <row r="55" spans="1:18" ht="22.35" customHeight="1">
      <c r="A55" s="33" t="s">
        <v>155</v>
      </c>
      <c r="E55" s="36"/>
      <c r="F55" s="36"/>
      <c r="G55" s="42">
        <v>0</v>
      </c>
      <c r="H55" s="42"/>
      <c r="I55" s="42">
        <v>0</v>
      </c>
      <c r="J55" s="42"/>
      <c r="K55" s="42">
        <v>-1119493</v>
      </c>
      <c r="L55" s="55"/>
      <c r="M55" s="42">
        <v>-932240</v>
      </c>
      <c r="P55" s="42"/>
      <c r="Q55" s="42"/>
      <c r="R55" s="42"/>
    </row>
    <row r="56" spans="1:18" ht="22.35" customHeight="1">
      <c r="A56" s="33" t="s">
        <v>121</v>
      </c>
      <c r="D56" s="34"/>
      <c r="E56" s="36"/>
      <c r="F56" s="36"/>
      <c r="G56" s="42">
        <v>0</v>
      </c>
      <c r="H56" s="42"/>
      <c r="I56" s="42">
        <v>0</v>
      </c>
      <c r="J56" s="42"/>
      <c r="K56" s="42">
        <v>1184195</v>
      </c>
      <c r="L56" s="55"/>
      <c r="M56" s="42">
        <v>894220</v>
      </c>
      <c r="P56" s="42"/>
      <c r="Q56" s="42"/>
      <c r="R56" s="42"/>
    </row>
    <row r="57" spans="1:18" ht="22.35" customHeight="1">
      <c r="A57" s="33" t="s">
        <v>183</v>
      </c>
      <c r="D57" s="34"/>
      <c r="E57" s="36"/>
      <c r="F57" s="36"/>
      <c r="G57" s="42">
        <v>335</v>
      </c>
      <c r="H57" s="42"/>
      <c r="I57" s="42">
        <v>26466</v>
      </c>
      <c r="J57" s="42"/>
      <c r="K57" s="42">
        <v>172</v>
      </c>
      <c r="L57" s="55"/>
      <c r="M57" s="55">
        <v>345</v>
      </c>
      <c r="P57" s="42"/>
      <c r="Q57" s="42"/>
      <c r="R57" s="42"/>
    </row>
    <row r="58" spans="1:18" ht="22.35" customHeight="1">
      <c r="A58" s="33" t="s">
        <v>140</v>
      </c>
      <c r="D58" s="34"/>
      <c r="E58" s="36"/>
      <c r="F58" s="36"/>
      <c r="G58" s="42">
        <v>233890</v>
      </c>
      <c r="H58" s="42"/>
      <c r="I58" s="42">
        <v>239999</v>
      </c>
      <c r="J58" s="42"/>
      <c r="K58" s="42">
        <v>222301</v>
      </c>
      <c r="L58" s="55"/>
      <c r="M58" s="55">
        <v>221281</v>
      </c>
      <c r="P58" s="42"/>
      <c r="Q58" s="42"/>
      <c r="R58" s="42"/>
    </row>
    <row r="59" spans="1:18" ht="22.35" customHeight="1">
      <c r="A59" s="33" t="s">
        <v>122</v>
      </c>
      <c r="D59" s="34"/>
      <c r="E59" s="36"/>
      <c r="F59" s="36"/>
      <c r="G59" s="42">
        <v>107</v>
      </c>
      <c r="H59" s="63"/>
      <c r="I59" s="42">
        <v>76</v>
      </c>
      <c r="J59" s="63"/>
      <c r="K59" s="42">
        <v>26605</v>
      </c>
      <c r="L59" s="55"/>
      <c r="M59" s="55">
        <v>21348</v>
      </c>
    </row>
    <row r="60" spans="1:18" ht="22.35" customHeight="1">
      <c r="A60" s="33" t="s">
        <v>123</v>
      </c>
      <c r="D60" s="34"/>
      <c r="E60" s="36"/>
      <c r="F60" s="36"/>
      <c r="G60" s="42">
        <v>-5226</v>
      </c>
      <c r="H60" s="42"/>
      <c r="I60" s="42">
        <v>-192</v>
      </c>
      <c r="J60" s="42"/>
      <c r="K60" s="42">
        <v>-1918</v>
      </c>
      <c r="L60" s="55"/>
      <c r="M60" s="42">
        <v>-3</v>
      </c>
    </row>
    <row r="61" spans="1:18" ht="22.35" customHeight="1">
      <c r="A61" s="33" t="s">
        <v>168</v>
      </c>
      <c r="D61" s="34"/>
      <c r="E61" s="36"/>
      <c r="F61" s="36"/>
    </row>
    <row r="62" spans="1:18" ht="22.35" customHeight="1">
      <c r="A62" s="33" t="s">
        <v>167</v>
      </c>
      <c r="D62" s="34"/>
      <c r="E62" s="36"/>
      <c r="F62" s="36"/>
      <c r="G62" s="42">
        <v>-14481</v>
      </c>
      <c r="H62" s="38"/>
      <c r="I62" s="42">
        <v>-8352</v>
      </c>
      <c r="J62" s="38"/>
      <c r="K62" s="38">
        <v>-1157</v>
      </c>
      <c r="L62" s="55"/>
      <c r="M62" s="38">
        <v>-785</v>
      </c>
    </row>
    <row r="63" spans="1:18" ht="22.35" customHeight="1">
      <c r="A63" s="33" t="s">
        <v>169</v>
      </c>
      <c r="D63" s="34"/>
      <c r="E63" s="36"/>
      <c r="F63" s="36"/>
      <c r="G63" s="42">
        <v>-125</v>
      </c>
      <c r="H63" s="38"/>
      <c r="I63" s="42">
        <v>0</v>
      </c>
      <c r="J63" s="38"/>
      <c r="K63" s="38">
        <v>-125</v>
      </c>
      <c r="L63" s="55"/>
      <c r="M63" s="38">
        <v>0</v>
      </c>
    </row>
    <row r="64" spans="1:18" ht="22.35" customHeight="1">
      <c r="A64" s="33" t="s">
        <v>151</v>
      </c>
      <c r="D64" s="34"/>
      <c r="E64" s="36"/>
      <c r="F64" s="36"/>
      <c r="G64" s="46">
        <v>-17659</v>
      </c>
      <c r="H64" s="38"/>
      <c r="I64" s="46">
        <v>-62940</v>
      </c>
      <c r="J64" s="38"/>
      <c r="K64" s="66">
        <v>0</v>
      </c>
      <c r="L64" s="55"/>
      <c r="M64" s="66">
        <v>0</v>
      </c>
    </row>
    <row r="65" spans="1:14" ht="22.35" customHeight="1">
      <c r="A65" s="30" t="s">
        <v>191</v>
      </c>
      <c r="D65" s="34"/>
      <c r="E65" s="36"/>
      <c r="F65" s="36"/>
      <c r="G65" s="46">
        <f>SUM(G52:G64)</f>
        <v>196841</v>
      </c>
      <c r="H65" s="42"/>
      <c r="I65" s="46">
        <f>SUM(I52:I64)</f>
        <v>51579</v>
      </c>
      <c r="J65" s="42"/>
      <c r="K65" s="46">
        <f>SUM(K52:K64)</f>
        <v>310580</v>
      </c>
      <c r="L65" s="42"/>
      <c r="M65" s="46">
        <f>SUM(M52:M64)</f>
        <v>46550</v>
      </c>
    </row>
    <row r="66" spans="1:14" ht="22.35" customHeight="1">
      <c r="A66" s="30" t="s">
        <v>124</v>
      </c>
      <c r="B66" s="23"/>
      <c r="C66" s="23"/>
      <c r="D66" s="23"/>
      <c r="E66" s="36"/>
      <c r="F66" s="36"/>
      <c r="G66" s="42"/>
      <c r="H66" s="42"/>
      <c r="I66" s="42"/>
      <c r="J66" s="42"/>
      <c r="K66" s="42"/>
      <c r="L66" s="42"/>
      <c r="M66" s="42"/>
      <c r="N66" s="23"/>
    </row>
    <row r="67" spans="1:14" ht="22.35" customHeight="1">
      <c r="A67" s="33" t="s">
        <v>125</v>
      </c>
      <c r="D67" s="34"/>
      <c r="E67" s="36"/>
      <c r="F67" s="36"/>
      <c r="G67" s="42">
        <v>1740000</v>
      </c>
      <c r="H67" s="38"/>
      <c r="I67" s="42">
        <v>1562000</v>
      </c>
      <c r="J67" s="38"/>
      <c r="K67" s="42">
        <v>1740000</v>
      </c>
      <c r="L67" s="38"/>
      <c r="M67" s="42">
        <v>1562000</v>
      </c>
    </row>
    <row r="68" spans="1:14" ht="22.35" customHeight="1">
      <c r="A68" s="33" t="s">
        <v>126</v>
      </c>
      <c r="D68" s="34"/>
      <c r="E68" s="36"/>
      <c r="F68" s="36"/>
      <c r="G68" s="42">
        <v>-2165000</v>
      </c>
      <c r="H68" s="38"/>
      <c r="I68" s="42">
        <v>-1510000</v>
      </c>
      <c r="J68" s="38"/>
      <c r="K68" s="42">
        <v>-2165000</v>
      </c>
      <c r="L68" s="38"/>
      <c r="M68" s="42">
        <v>-1510000</v>
      </c>
    </row>
    <row r="69" spans="1:14" ht="22.35" customHeight="1">
      <c r="A69" s="33" t="s">
        <v>127</v>
      </c>
      <c r="D69" s="34"/>
      <c r="E69" s="36"/>
      <c r="F69" s="36"/>
      <c r="G69" s="42">
        <v>0</v>
      </c>
      <c r="H69" s="38"/>
      <c r="I69" s="42">
        <v>0</v>
      </c>
      <c r="J69" s="38"/>
      <c r="K69" s="42">
        <v>4310</v>
      </c>
      <c r="L69" s="38"/>
      <c r="M69" s="42">
        <v>200</v>
      </c>
    </row>
    <row r="70" spans="1:14" ht="22.35" customHeight="1">
      <c r="A70" s="33" t="s">
        <v>128</v>
      </c>
      <c r="D70" s="34"/>
      <c r="E70" s="36"/>
      <c r="F70" s="36"/>
      <c r="G70" s="42">
        <v>0</v>
      </c>
      <c r="H70" s="38"/>
      <c r="I70" s="42">
        <v>0</v>
      </c>
      <c r="J70" s="38"/>
      <c r="K70" s="42">
        <v>-4320</v>
      </c>
      <c r="L70" s="38"/>
      <c r="M70" s="42">
        <v>0</v>
      </c>
    </row>
    <row r="71" spans="1:14" ht="22.35" customHeight="1">
      <c r="A71" s="33" t="s">
        <v>129</v>
      </c>
      <c r="D71" s="34"/>
      <c r="E71" s="36"/>
      <c r="F71" s="36"/>
      <c r="G71" s="42">
        <v>-3644</v>
      </c>
      <c r="H71" s="38"/>
      <c r="I71" s="42">
        <v>-756</v>
      </c>
      <c r="J71" s="38"/>
      <c r="K71" s="42">
        <v>-805</v>
      </c>
      <c r="L71" s="38"/>
      <c r="M71" s="42">
        <v>0</v>
      </c>
    </row>
    <row r="72" spans="1:14" ht="22.35" customHeight="1">
      <c r="A72" s="33" t="s">
        <v>188</v>
      </c>
      <c r="D72" s="34"/>
      <c r="E72" s="36"/>
      <c r="F72" s="36"/>
      <c r="G72" s="42">
        <v>0</v>
      </c>
      <c r="H72" s="38"/>
      <c r="I72" s="42">
        <v>-208000</v>
      </c>
      <c r="J72" s="38"/>
      <c r="K72" s="42">
        <v>0</v>
      </c>
      <c r="L72" s="38"/>
      <c r="M72" s="42">
        <v>-208000</v>
      </c>
    </row>
    <row r="73" spans="1:14" ht="22.35" customHeight="1">
      <c r="A73" s="33" t="s">
        <v>130</v>
      </c>
      <c r="D73" s="34"/>
      <c r="E73" s="36"/>
      <c r="F73" s="36"/>
      <c r="G73" s="42">
        <v>-15339</v>
      </c>
      <c r="H73" s="38"/>
      <c r="I73" s="42">
        <v>-11404</v>
      </c>
      <c r="J73" s="38"/>
      <c r="K73" s="42">
        <v>-17660</v>
      </c>
      <c r="L73" s="38"/>
      <c r="M73" s="42">
        <v>-14105</v>
      </c>
    </row>
    <row r="74" spans="1:14" ht="22.35" customHeight="1">
      <c r="A74" s="40" t="s">
        <v>137</v>
      </c>
      <c r="D74" s="34"/>
      <c r="E74" s="36"/>
      <c r="F74" s="36"/>
      <c r="G74" s="66">
        <v>165948</v>
      </c>
      <c r="H74" s="38"/>
      <c r="I74" s="66">
        <v>173005</v>
      </c>
      <c r="J74" s="38"/>
      <c r="K74" s="66">
        <v>165948</v>
      </c>
      <c r="L74" s="55"/>
      <c r="M74" s="66">
        <v>173005</v>
      </c>
    </row>
    <row r="75" spans="1:14" ht="22.35" customHeight="1">
      <c r="A75" s="30" t="s">
        <v>210</v>
      </c>
      <c r="D75" s="34"/>
      <c r="E75" s="36"/>
      <c r="F75" s="36"/>
      <c r="G75" s="46">
        <f>SUM(G67:G74)</f>
        <v>-278035</v>
      </c>
      <c r="H75" s="42"/>
      <c r="I75" s="46">
        <f>SUM(I67:I74)</f>
        <v>4845</v>
      </c>
      <c r="J75" s="42"/>
      <c r="K75" s="46">
        <f>SUM(K67:K74)</f>
        <v>-277527</v>
      </c>
      <c r="L75" s="42"/>
      <c r="M75" s="46">
        <f>SUM(M67:M74)</f>
        <v>3100</v>
      </c>
    </row>
    <row r="76" spans="1:14" ht="22.35" customHeight="1">
      <c r="A76" s="19" t="s">
        <v>211</v>
      </c>
      <c r="D76" s="34"/>
      <c r="E76" s="36"/>
      <c r="F76" s="36"/>
      <c r="G76" s="42">
        <f>G41+G65+G75</f>
        <v>-8536</v>
      </c>
      <c r="H76" s="42"/>
      <c r="I76" s="42">
        <f>I41+I65+I75</f>
        <v>4265</v>
      </c>
      <c r="J76" s="42"/>
      <c r="K76" s="42">
        <f>K41+K65+K75</f>
        <v>-1109</v>
      </c>
      <c r="L76" s="42"/>
      <c r="M76" s="42">
        <f>M41+M65+M75</f>
        <v>-533</v>
      </c>
    </row>
    <row r="77" spans="1:14" ht="22.35" customHeight="1">
      <c r="A77" s="33" t="s">
        <v>131</v>
      </c>
      <c r="D77" s="34"/>
      <c r="E77" s="36"/>
      <c r="F77" s="36"/>
      <c r="G77" s="46">
        <v>34474</v>
      </c>
      <c r="H77" s="42"/>
      <c r="I77" s="46">
        <v>22801</v>
      </c>
      <c r="J77" s="42"/>
      <c r="K77" s="46">
        <v>3268</v>
      </c>
      <c r="L77" s="42"/>
      <c r="M77" s="46">
        <v>3804</v>
      </c>
    </row>
    <row r="78" spans="1:14" ht="22.35" customHeight="1" thickBot="1">
      <c r="A78" s="30" t="s">
        <v>132</v>
      </c>
      <c r="D78" s="34"/>
      <c r="E78" s="36"/>
      <c r="F78" s="36"/>
      <c r="G78" s="41">
        <f>SUM(G76:G77)</f>
        <v>25938</v>
      </c>
      <c r="H78" s="42"/>
      <c r="I78" s="41">
        <f>SUM(I76:I77)</f>
        <v>27066</v>
      </c>
      <c r="J78" s="42"/>
      <c r="K78" s="41">
        <f>SUM(K76:K77)</f>
        <v>2159</v>
      </c>
      <c r="L78" s="42"/>
      <c r="M78" s="41">
        <f>SUM(M76:M77)</f>
        <v>3271</v>
      </c>
    </row>
    <row r="79" spans="1:14" ht="22.35" customHeight="1" thickTop="1">
      <c r="A79" s="30"/>
      <c r="D79" s="34"/>
      <c r="E79" s="36"/>
      <c r="F79" s="36"/>
      <c r="G79" s="42">
        <f>G78-BS!G11</f>
        <v>0</v>
      </c>
      <c r="H79" s="42"/>
      <c r="I79" s="42"/>
      <c r="J79" s="42"/>
      <c r="K79" s="42">
        <f>K78-BS!K11</f>
        <v>0</v>
      </c>
      <c r="L79" s="42"/>
      <c r="M79" s="42"/>
    </row>
    <row r="80" spans="1:14" ht="22.35" customHeight="1">
      <c r="A80" s="30" t="s">
        <v>161</v>
      </c>
      <c r="D80" s="34"/>
      <c r="E80" s="36"/>
      <c r="F80" s="36"/>
      <c r="G80" s="42"/>
      <c r="H80" s="42"/>
      <c r="I80" s="42"/>
      <c r="J80" s="42"/>
      <c r="K80" s="42"/>
      <c r="L80" s="42"/>
      <c r="M80" s="42"/>
    </row>
    <row r="81" spans="1:13" ht="22.35" customHeight="1">
      <c r="A81" s="33" t="s">
        <v>162</v>
      </c>
      <c r="D81" s="34"/>
      <c r="E81" s="36"/>
      <c r="F81" s="36"/>
      <c r="G81" s="42"/>
      <c r="H81" s="42"/>
      <c r="I81" s="42"/>
      <c r="J81" s="42"/>
      <c r="K81" s="42"/>
      <c r="L81" s="42"/>
      <c r="M81" s="42"/>
    </row>
    <row r="82" spans="1:13" ht="22.35" customHeight="1">
      <c r="A82" s="33" t="s">
        <v>171</v>
      </c>
      <c r="D82" s="34"/>
      <c r="E82" s="36"/>
      <c r="F82" s="36"/>
      <c r="G82" s="42"/>
      <c r="H82" s="42"/>
      <c r="I82" s="42"/>
      <c r="J82" s="42"/>
      <c r="K82" s="42"/>
      <c r="L82" s="42"/>
      <c r="M82" s="42"/>
    </row>
    <row r="83" spans="1:13" ht="22.35" customHeight="1">
      <c r="A83" s="33" t="s">
        <v>170</v>
      </c>
      <c r="D83" s="34"/>
      <c r="E83" s="36"/>
      <c r="F83" s="36"/>
      <c r="G83" s="42">
        <v>9942</v>
      </c>
      <c r="H83" s="42"/>
      <c r="I83" s="42">
        <v>0</v>
      </c>
      <c r="J83" s="42"/>
      <c r="K83" s="42">
        <v>1912</v>
      </c>
      <c r="L83" s="42"/>
      <c r="M83" s="42">
        <v>0</v>
      </c>
    </row>
    <row r="84" spans="1:13" ht="22.35" customHeight="1">
      <c r="A84" s="33" t="s">
        <v>189</v>
      </c>
      <c r="D84" s="34"/>
      <c r="E84" s="36"/>
      <c r="F84" s="36"/>
      <c r="G84" s="42">
        <v>3766</v>
      </c>
      <c r="H84" s="42"/>
      <c r="I84" s="42">
        <v>0</v>
      </c>
      <c r="J84" s="42"/>
      <c r="K84" s="42">
        <v>0</v>
      </c>
      <c r="L84" s="42"/>
      <c r="M84" s="42">
        <v>0</v>
      </c>
    </row>
    <row r="85" spans="1:13" ht="22.35" customHeight="1">
      <c r="A85" s="33" t="s">
        <v>205</v>
      </c>
      <c r="D85" s="34"/>
      <c r="E85" s="36"/>
      <c r="F85" s="36"/>
      <c r="G85" s="42">
        <v>262740</v>
      </c>
      <c r="H85" s="42"/>
      <c r="I85" s="42">
        <v>233547</v>
      </c>
      <c r="J85" s="42"/>
      <c r="K85" s="42">
        <v>250088</v>
      </c>
      <c r="L85" s="42"/>
      <c r="M85" s="42">
        <v>222301</v>
      </c>
    </row>
    <row r="86" spans="1:13" ht="22.35" customHeight="1">
      <c r="A86" s="33" t="s">
        <v>206</v>
      </c>
      <c r="D86" s="34"/>
      <c r="E86" s="36"/>
      <c r="F86" s="36"/>
      <c r="G86" s="42">
        <v>0</v>
      </c>
      <c r="H86" s="42"/>
      <c r="I86" s="42">
        <v>208015</v>
      </c>
      <c r="J86" s="42"/>
      <c r="K86" s="42">
        <v>0</v>
      </c>
      <c r="L86" s="42"/>
      <c r="M86" s="42">
        <v>208015</v>
      </c>
    </row>
    <row r="87" spans="1:13" ht="22.35" customHeight="1">
      <c r="A87" s="40"/>
      <c r="B87" s="40"/>
      <c r="C87" s="54"/>
      <c r="D87" s="54"/>
      <c r="E87" s="33"/>
      <c r="F87" s="33"/>
      <c r="G87" s="42"/>
      <c r="H87" s="42"/>
      <c r="I87" s="42"/>
      <c r="J87" s="42"/>
      <c r="K87" s="42"/>
      <c r="L87" s="55"/>
      <c r="M87" s="55"/>
    </row>
    <row r="88" spans="1:13" ht="22.35" customHeight="1">
      <c r="A88" s="33" t="s">
        <v>141</v>
      </c>
      <c r="D88" s="34"/>
    </row>
  </sheetData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1" ma:contentTypeDescription="สร้างเอกสารใหม่" ma:contentTypeScope="" ma:versionID="4757408ce922a1f98024f3d7e0658d0e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85f8319b0ea9101edf311de9e71d06d5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E9D266-EA63-4EF4-A78B-95E51A042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2024-11-07T11:31:24Z</cp:lastPrinted>
  <dcterms:created xsi:type="dcterms:W3CDTF">2020-03-24T06:59:39Z</dcterms:created>
  <dcterms:modified xsi:type="dcterms:W3CDTF">2024-11-07T11:31:32Z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