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4\Qtr3'2024\"/>
    </mc:Choice>
  </mc:AlternateContent>
  <xr:revisionPtr revIDLastSave="0" documentId="13_ncr:1_{83D56E08-2BE6-4D38-BF14-4CB7506F071C}" xr6:coauthVersionLast="47" xr6:coauthVersionMax="47" xr10:uidLastSave="{00000000-0000-0000-0000-000000000000}"/>
  <bookViews>
    <workbookView xWindow="-120" yWindow="-120" windowWidth="24240" windowHeight="13140" tabRatio="704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BS!$A$1:$J$98</definedName>
    <definedName name="_xlnm.Print_Area" localSheetId="4">cashflow!$A$1:$I$91</definedName>
    <definedName name="_xlnm.Print_Area" localSheetId="3">company!$A$1:$M$23</definedName>
    <definedName name="_xlnm.Print_Area" localSheetId="2">conso!$A$1:$S$28</definedName>
    <definedName name="_xlnm.Print_Area" localSheetId="1">PL!$A$1:$J$110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1" l="1"/>
  <c r="D63" i="11" l="1"/>
  <c r="K16" i="4" l="1"/>
  <c r="F64" i="11"/>
  <c r="C16" i="4" l="1"/>
  <c r="E16" i="4"/>
  <c r="G16" i="4"/>
  <c r="I16" i="4"/>
  <c r="G10" i="4"/>
  <c r="E10" i="4"/>
  <c r="C10" i="4"/>
  <c r="M10" i="4" s="1"/>
  <c r="M16" i="4" l="1"/>
  <c r="C79" i="16" l="1"/>
  <c r="G79" i="16"/>
  <c r="D79" i="11" l="1"/>
  <c r="D21" i="11" l="1"/>
  <c r="H102" i="14" l="1"/>
  <c r="H97" i="14"/>
  <c r="H89" i="11"/>
  <c r="H79" i="11"/>
  <c r="M12" i="4" l="1"/>
  <c r="C13" i="4"/>
  <c r="I64" i="16" l="1"/>
  <c r="E64" i="16"/>
  <c r="I72" i="16"/>
  <c r="E72" i="16"/>
  <c r="S16" i="3"/>
  <c r="O16" i="3"/>
  <c r="J84" i="14" l="1"/>
  <c r="H84" i="14"/>
  <c r="F84" i="14"/>
  <c r="D84" i="14"/>
  <c r="J76" i="14"/>
  <c r="F76" i="14"/>
  <c r="J69" i="14"/>
  <c r="F69" i="14"/>
  <c r="F77" i="14" l="1"/>
  <c r="F79" i="14" s="1"/>
  <c r="F81" i="14" s="1"/>
  <c r="F85" i="14" s="1"/>
  <c r="F96" i="14" s="1"/>
  <c r="J77" i="14"/>
  <c r="J79" i="14" s="1"/>
  <c r="E9" i="16"/>
  <c r="J81" i="14"/>
  <c r="J85" i="14" s="1"/>
  <c r="J96" i="14" s="1"/>
  <c r="I9" i="16"/>
  <c r="J101" i="14" l="1"/>
  <c r="K11" i="4" s="1"/>
  <c r="J108" i="14"/>
  <c r="F98" i="14"/>
  <c r="F101" i="14"/>
  <c r="F103" i="14" s="1"/>
  <c r="F108" i="14"/>
  <c r="J103" i="14"/>
  <c r="J98" i="14"/>
  <c r="O21" i="3" l="1"/>
  <c r="S21" i="3" s="1"/>
  <c r="F52" i="11"/>
  <c r="J60" i="11"/>
  <c r="J64" i="11" s="1"/>
  <c r="J51" i="11"/>
  <c r="J17" i="11"/>
  <c r="J28" i="11"/>
  <c r="J88" i="11" l="1"/>
  <c r="J90" i="11" s="1"/>
  <c r="J52" i="11"/>
  <c r="J29" i="11"/>
  <c r="J18" i="11"/>
  <c r="F88" i="11"/>
  <c r="F90" i="11" s="1"/>
  <c r="J30" i="11" l="1"/>
  <c r="E26" i="16"/>
  <c r="E43" i="16" s="1"/>
  <c r="E46" i="16" s="1"/>
  <c r="E73" i="16" s="1"/>
  <c r="E75" i="16" s="1"/>
  <c r="I26" i="16"/>
  <c r="I43" i="16" s="1"/>
  <c r="I46" i="16" s="1"/>
  <c r="I73" i="16" s="1"/>
  <c r="I75" i="16" s="1"/>
  <c r="G20" i="4"/>
  <c r="E20" i="4"/>
  <c r="I19" i="4"/>
  <c r="I20" i="4" s="1"/>
  <c r="G19" i="4"/>
  <c r="E19" i="4"/>
  <c r="C19" i="4"/>
  <c r="C20" i="4" s="1"/>
  <c r="M18" i="4"/>
  <c r="E14" i="4" l="1"/>
  <c r="C14" i="4"/>
  <c r="I13" i="4"/>
  <c r="I14" i="4" s="1"/>
  <c r="G13" i="4"/>
  <c r="G14" i="4" s="1"/>
  <c r="E13" i="4"/>
  <c r="J65" i="11"/>
  <c r="J91" i="11" s="1"/>
  <c r="F65" i="11"/>
  <c r="F91" i="11" s="1"/>
  <c r="F29" i="11"/>
  <c r="F18" i="11"/>
  <c r="F30" i="11" l="1"/>
  <c r="F92" i="11" s="1"/>
  <c r="J92" i="11"/>
  <c r="I18" i="3" l="1"/>
  <c r="E18" i="3"/>
  <c r="G18" i="3"/>
  <c r="C18" i="3"/>
  <c r="J29" i="14"/>
  <c r="F29" i="14"/>
  <c r="J14" i="14" l="1"/>
  <c r="F21" i="14"/>
  <c r="F14" i="14"/>
  <c r="M17" i="3"/>
  <c r="M18" i="3" s="1"/>
  <c r="J21" i="14"/>
  <c r="J22" i="14" l="1"/>
  <c r="J24" i="14" s="1"/>
  <c r="F22" i="14"/>
  <c r="F24" i="14" s="1"/>
  <c r="F26" i="14" l="1"/>
  <c r="F30" i="14" s="1"/>
  <c r="F41" i="14" s="1"/>
  <c r="F53" i="14" s="1"/>
  <c r="J26" i="14"/>
  <c r="J30" i="14" s="1"/>
  <c r="J41" i="14" s="1"/>
  <c r="O23" i="3"/>
  <c r="S23" i="3" s="1"/>
  <c r="C24" i="3"/>
  <c r="C25" i="3" s="1"/>
  <c r="E24" i="3"/>
  <c r="E25" i="3" s="1"/>
  <c r="G24" i="3"/>
  <c r="G25" i="3" s="1"/>
  <c r="I24" i="3"/>
  <c r="I25" i="3" s="1"/>
  <c r="M24" i="3"/>
  <c r="M25" i="3" s="1"/>
  <c r="Q17" i="3"/>
  <c r="Q18" i="3" s="1"/>
  <c r="J53" i="14" l="1"/>
  <c r="J46" i="14"/>
  <c r="J48" i="14" s="1"/>
  <c r="J43" i="14"/>
  <c r="F46" i="14"/>
  <c r="F48" i="14" s="1"/>
  <c r="D29" i="14" l="1"/>
  <c r="H29" i="14"/>
  <c r="N27" i="3" l="1"/>
  <c r="L27" i="3"/>
  <c r="S17" i="3" l="1"/>
  <c r="S18" i="3" s="1"/>
  <c r="F43" i="14"/>
  <c r="K17" i="3"/>
  <c r="K18" i="3" s="1"/>
  <c r="O17" i="3" l="1"/>
  <c r="O18" i="3" s="1"/>
  <c r="G72" i="16" l="1"/>
  <c r="G64" i="16" l="1"/>
  <c r="C64" i="16" l="1"/>
  <c r="C72" i="16" l="1"/>
  <c r="D81" i="11" l="1"/>
  <c r="C27" i="3" l="1"/>
  <c r="M27" i="3" l="1"/>
  <c r="Q22" i="3" l="1"/>
  <c r="Q24" i="3" s="1"/>
  <c r="Q25" i="3" s="1"/>
  <c r="Q27" i="3" s="1"/>
  <c r="G22" i="4" l="1"/>
  <c r="I22" i="4" l="1"/>
  <c r="E22" i="4"/>
  <c r="C22" i="4"/>
  <c r="H14" i="14"/>
  <c r="D15" i="11" l="1"/>
  <c r="H64" i="11"/>
  <c r="D83" i="11" l="1"/>
  <c r="D85" i="11"/>
  <c r="D27" i="11"/>
  <c r="D58" i="11"/>
  <c r="H21" i="14"/>
  <c r="H69" i="14"/>
  <c r="H52" i="11" l="1"/>
  <c r="H65" i="11" s="1"/>
  <c r="G27" i="3"/>
  <c r="I27" i="3"/>
  <c r="H29" i="11"/>
  <c r="H22" i="14"/>
  <c r="H24" i="14" s="1"/>
  <c r="H26" i="14" s="1"/>
  <c r="H30" i="14" s="1"/>
  <c r="H41" i="14" s="1"/>
  <c r="H53" i="14" s="1"/>
  <c r="D82" i="11"/>
  <c r="D60" i="11"/>
  <c r="D59" i="11"/>
  <c r="D24" i="11"/>
  <c r="D25" i="11"/>
  <c r="D61" i="11"/>
  <c r="D64" i="11" s="1"/>
  <c r="H76" i="14" l="1"/>
  <c r="H77" i="14" s="1"/>
  <c r="H79" i="14" s="1"/>
  <c r="G9" i="16" s="1"/>
  <c r="G26" i="16" s="1"/>
  <c r="E27" i="3"/>
  <c r="H46" i="14"/>
  <c r="H48" i="14" s="1"/>
  <c r="H43" i="14"/>
  <c r="H81" i="14" l="1"/>
  <c r="H85" i="14" l="1"/>
  <c r="H96" i="14" s="1"/>
  <c r="H108" i="14" s="1"/>
  <c r="H18" i="11"/>
  <c r="H30" i="11" s="1"/>
  <c r="H98" i="14" l="1"/>
  <c r="H101" i="14"/>
  <c r="K17" i="4" s="1"/>
  <c r="K19" i="4" s="1"/>
  <c r="M19" i="4" s="1"/>
  <c r="M20" i="4" s="1"/>
  <c r="M11" i="4"/>
  <c r="K13" i="4"/>
  <c r="H103" i="14" l="1"/>
  <c r="M17" i="4"/>
  <c r="K20" i="4"/>
  <c r="K22" i="4" s="1"/>
  <c r="K14" i="4"/>
  <c r="M13" i="4"/>
  <c r="M14" i="4" s="1"/>
  <c r="G43" i="16"/>
  <c r="G46" i="16" s="1"/>
  <c r="G73" i="16" s="1"/>
  <c r="G75" i="16" s="1"/>
  <c r="G76" i="16" s="1"/>
  <c r="D29" i="11"/>
  <c r="D69" i="14" l="1"/>
  <c r="D76" i="14"/>
  <c r="D14" i="14"/>
  <c r="D21" i="14"/>
  <c r="D77" i="14" l="1"/>
  <c r="D79" i="14" s="1"/>
  <c r="D81" i="14" s="1"/>
  <c r="D85" i="14" s="1"/>
  <c r="D96" i="14" s="1"/>
  <c r="D52" i="11"/>
  <c r="D65" i="11" s="1"/>
  <c r="H88" i="11"/>
  <c r="H90" i="11" s="1"/>
  <c r="D22" i="14"/>
  <c r="D24" i="14" s="1"/>
  <c r="D26" i="14" s="1"/>
  <c r="D30" i="14" l="1"/>
  <c r="C9" i="16"/>
  <c r="C26" i="16" s="1"/>
  <c r="C43" i="16" s="1"/>
  <c r="C46" i="16" s="1"/>
  <c r="D98" i="14"/>
  <c r="D101" i="14"/>
  <c r="K22" i="3" s="1"/>
  <c r="D108" i="14"/>
  <c r="H91" i="11"/>
  <c r="H92" i="11" s="1"/>
  <c r="M22" i="4"/>
  <c r="C73" i="16" l="1"/>
  <c r="C75" i="16" s="1"/>
  <c r="C76" i="16" s="1"/>
  <c r="D41" i="14"/>
  <c r="D18" i="11"/>
  <c r="D30" i="11" s="1"/>
  <c r="D103" i="14"/>
  <c r="D53" i="14" l="1"/>
  <c r="D46" i="14"/>
  <c r="D43" i="14"/>
  <c r="D88" i="11"/>
  <c r="D90" i="11" s="1"/>
  <c r="D91" i="11" s="1"/>
  <c r="D92" i="11" s="1"/>
  <c r="K24" i="3"/>
  <c r="O22" i="3"/>
  <c r="S22" i="3" s="1"/>
  <c r="S24" i="3" s="1"/>
  <c r="S25" i="3" s="1"/>
  <c r="D48" i="14" l="1"/>
  <c r="S27" i="3"/>
  <c r="O24" i="3"/>
  <c r="O25" i="3" s="1"/>
  <c r="O27" i="3" s="1"/>
  <c r="K25" i="3"/>
  <c r="K27" i="3" s="1"/>
</calcChain>
</file>

<file path=xl/sharedStrings.xml><?xml version="1.0" encoding="utf-8"?>
<sst xmlns="http://schemas.openxmlformats.org/spreadsheetml/2006/main" count="379" uniqueCount="219">
  <si>
    <t>บริษัท อีสเทอร์น สตาร์ เรียล เอสเตท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</si>
  <si>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</si>
  <si>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</si>
  <si>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</si>
  <si>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</si>
  <si>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</si>
  <si>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</si>
  <si>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</si>
  <si>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</si>
  <si>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</si>
  <si>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</si>
  <si>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</si>
  <si>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</si>
  <si>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</si>
  <si>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</si>
  <si>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</si>
  <si>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</si>
  <si>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</si>
  <si>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</si>
  <si>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</si>
  <si>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</si>
  <si>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</si>
  <si>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</si>
  <si>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</si>
  <si>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</si>
  <si>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</si>
  <si>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</si>
  <si>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</si>
  <si>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</si>
  <si>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</si>
  <si>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</si>
  <si>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</si>
  <si>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</si>
  <si>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</si>
  <si>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</si>
  <si>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</si>
  <si>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</si>
  <si>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</si>
  <si>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</si>
  <si>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</si>
  <si>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</si>
  <si>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</si>
  <si>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</si>
  <si>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</si>
  <si>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</si>
  <si>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</si>
  <si>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</si>
  <si>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</si>
  <si>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</si>
  <si>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</si>
  <si>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</si>
  <si>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</si>
  <si>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</si>
  <si>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</si>
  <si>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</si>
  <si>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</si>
  <si>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</si>
  <si>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</si>
  <si>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</si>
  <si>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</si>
  <si>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</si>
  <si>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</si>
  <si>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</si>
  <si>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</si>
  <si>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</si>
  <si>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</si>
  <si>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</si>
  <si>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</si>
  <si>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</si>
  <si>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</si>
  <si>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</si>
  <si>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</si>
  <si>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</si>
  <si>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</si>
  <si>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</si>
  <si>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</si>
  <si>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</si>
  <si>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</si>
  <si>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</si>
  <si>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</si>
  <si>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</si>
  <si>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</si>
  <si>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</si>
  <si>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</si>
  <si>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</si>
  <si>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</si>
  <si>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</si>
  <si>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</si>
  <si>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</si>
  <si>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</si>
  <si>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</si>
  <si>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</si>
  <si>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</si>
  <si>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</si>
  <si>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</si>
  <si>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</si>
  <si>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</si>
  <si>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</si>
  <si>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</si>
  <si>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</si>
  <si>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</si>
  <si>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</si>
  <si>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</si>
  <si>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</si>
  <si>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</si>
  <si>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</si>
  <si>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</si>
  <si>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</si>
  <si>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</si>
  <si>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</si>
  <si>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</si>
  <si>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</si>
  <si>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</si>
  <si>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</si>
  <si>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</si>
  <si>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</si>
  <si>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 ต้นทุนพัฒนาอสังหาริมทรัพย์ลดลงจากการโอนเป็นต้นทุนขายอสังหาริมทรัพย์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</si>
  <si>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</si>
  <si>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</si>
  <si>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</si>
  <si>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</si>
  <si>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</si>
  <si>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</si>
  <si>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</si>
  <si>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</si>
  <si>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</si>
  <si>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</si>
  <si>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</si>
  <si>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</si>
  <si>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</si>
  <si>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</si>
  <si>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</si>
  <si>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</si>
  <si>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</si>
  <si>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</si>
  <si>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</si>
  <si>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</si>
  <si>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</si>
  <si>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</si>
  <si>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</si>
  <si>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</si>
  <si>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</si>
  <si>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</si>
  <si>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ซื้ออาคารและอุปกรณ์และสินทรัพย์ไม่มีตัวตน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</si>
  <si>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</si>
  <si>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</si>
  <si>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</si>
  <si>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</si>
  <si>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</si>
  <si>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</si>
  <si>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</si>
  <si>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</si>
  <si>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</si>
  <si>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</si>
  <si>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>กำไรจากการดำเนินงานก่อนการเปลี่ยนแปลงในสินทรัพย์</t>
  </si>
  <si>
    <t>ยอดคงเหลือ ณ วันที่ 1 มกราคม 2566</t>
  </si>
  <si>
    <t xml:space="preserve">   โอนอสังหาริมทรัพย์เพื่อการลงทุนเป็นที่ดิน อาคารและอุปกรณ์</t>
  </si>
  <si>
    <t>จ่ายต้นทุนทางการเงิน</t>
  </si>
  <si>
    <t>ขาดทุนสำหรับงวด</t>
  </si>
  <si>
    <t xml:space="preserve">กำไรต่อหุ้น </t>
  </si>
  <si>
    <t>ตามกฏหมาย</t>
  </si>
  <si>
    <t>สำรอง</t>
  </si>
  <si>
    <t xml:space="preserve">   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</si>
  <si>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</si>
  <si>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>สำรองตามกฎหมาย</t>
  </si>
  <si>
    <t>ส่วนทุนจาก</t>
  </si>
  <si>
    <t>การจ่ายโดยใช้</t>
  </si>
  <si>
    <t>องค์ประกอบอื่นของ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</si>
  <si>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</si>
  <si>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</si>
  <si>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</si>
  <si>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</si>
  <si>
    <t>ยอดคงเหลือ ณ วันที่ 1 มกราคม 2567</t>
  </si>
  <si>
    <t>31 ธันวาคม 2566</t>
  </si>
  <si>
    <t>เงินกู้ยืมระยะสั้นจากสถาบันการเงิน</t>
  </si>
  <si>
    <t>ชำระคืนเงินกู้ยืมระยะสั้นจากสถาบันการเงิน</t>
  </si>
  <si>
    <t xml:space="preserve">   จ่ายหนี้สินผลประโยชน์พนักงาน</t>
  </si>
  <si>
    <t xml:space="preserve">   โอนที่ดินรอการพัฒนาเป็นต้นทุนพัฒนาอสังหาริมทรัพย์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</si>
  <si>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</si>
  <si>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</si>
  <si>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</si>
  <si>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รายได้รับล่วงหน้าที่รับรู้</t>
  </si>
  <si>
    <t xml:space="preserve">   กำไรจากการจำหน่ายสินทรัพย์ทางการเงิน</t>
  </si>
  <si>
    <t>เงินสดสุทธิใช้ไปในกิจกรรมลงทุน</t>
  </si>
  <si>
    <t>เงินสดจ่ายส่วนปรับปรุงรอการพัฒนา</t>
  </si>
  <si>
    <t>เงินสดจ่ายเพื่อการได้มาซึ่งสินทรัพย์สิทธิการใช้</t>
  </si>
  <si>
    <t>เงินสดรับจากการจำหน่ายสินทรัพย์</t>
  </si>
  <si>
    <t xml:space="preserve">   โอนที่ดิน อาคารและอุปกรณ์เป็นอสังหาริมทรัพย์เพื่อการลงทุน</t>
  </si>
  <si>
    <t xml:space="preserve">   เจ้าหนี้ค่าซื้ออุปกรณ์เพิ่มขึ้น (ลดลง)</t>
  </si>
  <si>
    <t xml:space="preserve">   เจ้าหนี้ค่าซื้ออสังหาริมทรัพย์เพื่อการลงทุนเพิ่มขึ้น (ลดลง)</t>
  </si>
  <si>
    <t xml:space="preserve">   หนี้สินตามสัญญาเช่าเพิ่มขึ้น</t>
  </si>
  <si>
    <t xml:space="preserve">   ขาดทุนจากการตัดจำหน่ายสินทรัพย์ไม่หมุนเวียน</t>
  </si>
  <si>
    <t xml:space="preserve">ขาดทุนต่อหุ้นขั้นพื้นฐาน </t>
  </si>
  <si>
    <t xml:space="preserve">   ขาดทุนส่วนที่เป็นของผู้ถือหุ้นของบริษัทฯ</t>
  </si>
  <si>
    <t xml:space="preserve">   โอนที่ดิน อาคารและอุปกรณ์เป็นค่าใช้จ่ายจ่ายล่วงหน้า</t>
  </si>
  <si>
    <t>การแบ่งปันขาดทุน</t>
  </si>
  <si>
    <t xml:space="preserve">ปรับกระทบขาดทุนก่อนภาษีเงินได้เป็นเงินสดรับ (จ่าย) </t>
  </si>
  <si>
    <t>กำไร (ขาดทุน) ก่อนค่าใช้จ่ายทางการเงินและภาษีเงินได้</t>
  </si>
  <si>
    <t>ขาดทุนก่อนภาษีเงินได้</t>
  </si>
  <si>
    <t xml:space="preserve">   ขาดทุนจากการตัดจำหน่ายภาษีเงินได้ถูกหัก ณ ที่จ่าย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</si>
  <si>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</si>
  <si>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</si>
  <si>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</si>
  <si>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</si>
  <si>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</si>
  <si>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</si>
  <si>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  กำไรจากการจำหน่ายที่ดินรอการพัฒนา</t>
  </si>
  <si>
    <t xml:space="preserve">   โอนที่ดินรอการพัฒนาเป็นอสังหาริมทรัพย์เพื่อการลงทุน</t>
  </si>
  <si>
    <t>ค่าใช้จ่ายภาษีเงินได้</t>
  </si>
  <si>
    <t xml:space="preserve">เงินกู้ยืมระยะยาวบริษัทที่เกี่ยวข้องกัน 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</si>
  <si>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</si>
  <si>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</si>
  <si>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เงินสดสุทธิจากกิจกรรมจัดหาเงิน</t>
  </si>
  <si>
    <t xml:space="preserve">   โอนจ่ายล่วงหน้าซื้อทรัพย์สินเป็นอสังหาริมทรัพย์เพื่อการลงทุน</t>
  </si>
  <si>
    <t xml:space="preserve">   ขาดทุนจากการจำหน่ายและตัดจำหน่ายสินทรัพย์</t>
  </si>
  <si>
    <t>เงินสดและรายการเทียบเท่าเงินสดเพิ่มขึ้น (ลดลง) สุทธิ</t>
  </si>
  <si>
    <t>2, 3</t>
  </si>
  <si>
    <t>เงินสดรับจากเงินกู้ยืมระยะยาวกิจการที่เกี่ยวข้องกัน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</si>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</sst>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0_);_(* \(#,##0.0000\);_(* &quot;-&quot;_);_(@_)"/>
  </numFmts>
  <fonts count="4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3" fontId="38" fillId="0" borderId="0" xfId="1" applyNumberFormat="1" applyFont="1" applyFill="1" applyAlignment="1">
      <alignment horizontal="centerContinuous"/>
    </xf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3" fontId="38" fillId="0" borderId="0" xfId="1" applyNumberFormat="1" applyFont="1" applyFill="1" applyAlignment="1">
      <alignment horizontal="centerContinuous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10" fontId="38" fillId="0" borderId="0" xfId="83" applyNumberFormat="1" applyFont="1" applyFill="1" applyAlignment="1">
      <alignment vertical="center"/>
    </xf>
    <xf numFmtId="41" fontId="38" fillId="0" borderId="5" xfId="1" applyNumberFormat="1" applyFont="1" applyFill="1" applyBorder="1" applyAlignment="1">
      <alignment vertical="center"/>
    </xf>
    <xf numFmtId="41" fontId="38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right"/>
    </xf>
    <xf numFmtId="185" fontId="38" fillId="0" borderId="7" xfId="1" applyNumberFormat="1" applyFont="1" applyFill="1" applyBorder="1" applyAlignment="1"/>
    <xf numFmtId="185" fontId="38" fillId="0" borderId="8" xfId="1" applyNumberFormat="1" applyFont="1" applyFill="1" applyBorder="1" applyAlignment="1"/>
    <xf numFmtId="185" fontId="38" fillId="0" borderId="5" xfId="1" applyNumberFormat="1" applyFont="1" applyFill="1" applyBorder="1" applyAlignment="1"/>
    <xf numFmtId="43" fontId="46" fillId="0" borderId="0" xfId="1" applyNumberFormat="1" applyFont="1" applyFill="1" applyAlignment="1"/>
    <xf numFmtId="185" fontId="46" fillId="0" borderId="0" xfId="1" applyNumberFormat="1" applyFont="1" applyFill="1" applyAlignment="1"/>
    <xf numFmtId="185" fontId="46" fillId="0" borderId="7" xfId="1" applyNumberFormat="1" applyFont="1" applyFill="1" applyBorder="1" applyAlignment="1"/>
    <xf numFmtId="43" fontId="46" fillId="0" borderId="0" xfId="1" applyNumberFormat="1" applyFont="1" applyFill="1" applyAlignment="1">
      <alignment horizontal="center"/>
    </xf>
    <xf numFmtId="185" fontId="46" fillId="0" borderId="8" xfId="1" applyNumberFormat="1" applyFont="1" applyFill="1" applyBorder="1" applyAlignment="1"/>
    <xf numFmtId="3" fontId="46" fillId="0" borderId="0" xfId="1" applyNumberFormat="1" applyFont="1" applyFill="1" applyAlignment="1"/>
    <xf numFmtId="43" fontId="46" fillId="0" borderId="0" xfId="1" applyNumberFormat="1" applyFont="1" applyFill="1" applyBorder="1" applyAlignment="1"/>
    <xf numFmtId="185" fontId="46" fillId="0" borderId="5" xfId="1" applyNumberFormat="1" applyFont="1" applyFill="1" applyBorder="1" applyAlignment="1"/>
    <xf numFmtId="41" fontId="38" fillId="0" borderId="0" xfId="1" applyNumberFormat="1" applyFont="1" applyFill="1" applyAlignment="1">
      <alignment vertical="center"/>
    </xf>
    <xf numFmtId="41" fontId="38" fillId="0" borderId="7" xfId="1" applyNumberFormat="1" applyFont="1" applyFill="1" applyBorder="1" applyAlignment="1">
      <alignment horizontal="right"/>
    </xf>
    <xf numFmtId="37" fontId="37" fillId="0" borderId="0" xfId="0" applyNumberFormat="1" applyFont="1" applyAlignment="1">
      <alignment horizontal="left"/>
    </xf>
    <xf numFmtId="37" fontId="38" fillId="0" borderId="0" xfId="0" applyNumberFormat="1" applyFont="1" applyAlignment="1">
      <alignment horizontal="centerContinuous"/>
    </xf>
    <xf numFmtId="37" fontId="46" fillId="0" borderId="0" xfId="0" applyNumberFormat="1" applyFont="1" applyAlignment="1">
      <alignment horizontal="centerContinuous"/>
    </xf>
    <xf numFmtId="37" fontId="38" fillId="0" borderId="0" xfId="0" applyNumberFormat="1" applyFont="1"/>
    <xf numFmtId="37" fontId="38" fillId="0" borderId="0" xfId="0" applyNumberFormat="1" applyFont="1" applyAlignment="1">
      <alignment horizontal="center"/>
    </xf>
    <xf numFmtId="37" fontId="46" fillId="0" borderId="0" xfId="0" applyNumberFormat="1" applyFont="1"/>
    <xf numFmtId="37" fontId="38" fillId="0" borderId="0" xfId="0" applyNumberFormat="1" applyFont="1" applyAlignment="1">
      <alignment horizontal="right"/>
    </xf>
    <xf numFmtId="37" fontId="37" fillId="0" borderId="0" xfId="0" applyNumberFormat="1" applyFont="1"/>
    <xf numFmtId="37" fontId="37" fillId="0" borderId="0" xfId="0" applyNumberFormat="1" applyFont="1" applyAlignment="1">
      <alignment horizontal="center"/>
    </xf>
    <xf numFmtId="37" fontId="37" fillId="0" borderId="5" xfId="0" applyNumberFormat="1" applyFont="1" applyBorder="1" applyAlignment="1">
      <alignment horizontal="center"/>
    </xf>
    <xf numFmtId="37" fontId="39" fillId="0" borderId="0" xfId="0" applyNumberFormat="1" applyFont="1" applyAlignment="1">
      <alignment horizontal="center"/>
    </xf>
    <xf numFmtId="3" fontId="39" fillId="0" borderId="0" xfId="1" applyNumberFormat="1" applyFont="1" applyFill="1" applyBorder="1" applyAlignment="1">
      <alignment horizontal="center"/>
    </xf>
    <xf numFmtId="37" fontId="39" fillId="0" borderId="0" xfId="0" applyNumberFormat="1" applyFont="1"/>
    <xf numFmtId="37" fontId="39" fillId="0" borderId="0" xfId="0" quotePrefix="1" applyNumberFormat="1" applyFont="1" applyAlignment="1">
      <alignment horizontal="center"/>
    </xf>
    <xf numFmtId="3" fontId="47" fillId="0" borderId="0" xfId="1" applyNumberFormat="1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37" fontId="46" fillId="0" borderId="0" xfId="0" applyNumberFormat="1" applyFont="1" applyAlignment="1">
      <alignment horizontal="center"/>
    </xf>
    <xf numFmtId="37" fontId="40" fillId="0" borderId="0" xfId="0" applyNumberFormat="1" applyFont="1" applyAlignment="1">
      <alignment horizontal="center"/>
    </xf>
    <xf numFmtId="41" fontId="46" fillId="0" borderId="0" xfId="0" applyNumberFormat="1" applyFont="1"/>
    <xf numFmtId="41" fontId="38" fillId="0" borderId="0" xfId="0" applyNumberFormat="1" applyFont="1"/>
    <xf numFmtId="185" fontId="46" fillId="0" borderId="0" xfId="1" applyNumberFormat="1" applyFont="1" applyFill="1"/>
    <xf numFmtId="37" fontId="40" fillId="0" borderId="0" xfId="0" quotePrefix="1" applyNumberFormat="1" applyFont="1" applyAlignment="1">
      <alignment horizontal="center"/>
    </xf>
    <xf numFmtId="37" fontId="38" fillId="0" borderId="0" xfId="0" applyNumberFormat="1" applyFont="1" applyAlignment="1">
      <alignment horizontal="left"/>
    </xf>
    <xf numFmtId="37" fontId="38" fillId="0" borderId="0" xfId="48" applyNumberFormat="1" applyFont="1"/>
    <xf numFmtId="170" fontId="40" fillId="0" borderId="0" xfId="0" applyNumberFormat="1" applyFont="1" applyAlignment="1">
      <alignment horizontal="center"/>
    </xf>
    <xf numFmtId="185" fontId="46" fillId="0" borderId="7" xfId="1" applyNumberFormat="1" applyFont="1" applyFill="1" applyBorder="1"/>
    <xf numFmtId="185" fontId="46" fillId="0" borderId="0" xfId="1" applyNumberFormat="1" applyFont="1" applyFill="1" applyBorder="1" applyAlignment="1">
      <alignment horizontal="right"/>
    </xf>
    <xf numFmtId="37" fontId="45" fillId="0" borderId="0" xfId="0" applyNumberFormat="1" applyFont="1" applyAlignment="1">
      <alignment horizontal="center"/>
    </xf>
    <xf numFmtId="41" fontId="46" fillId="0" borderId="5" xfId="0" applyNumberFormat="1" applyFont="1" applyBorder="1"/>
    <xf numFmtId="41" fontId="38" fillId="0" borderId="5" xfId="0" applyNumberFormat="1" applyFont="1" applyBorder="1"/>
    <xf numFmtId="37" fontId="38" fillId="0" borderId="0" xfId="79" applyNumberFormat="1" applyFont="1"/>
    <xf numFmtId="37" fontId="38" fillId="0" borderId="9" xfId="0" applyNumberFormat="1" applyFont="1" applyBorder="1"/>
    <xf numFmtId="0" fontId="38" fillId="0" borderId="0" xfId="0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" fontId="37" fillId="0" borderId="5" xfId="1" applyNumberFormat="1" applyFont="1" applyFill="1" applyBorder="1" applyAlignment="1">
      <alignment horizontal="center"/>
    </xf>
    <xf numFmtId="37" fontId="37" fillId="0" borderId="5" xfId="0" applyNumberFormat="1" applyFont="1" applyBorder="1"/>
    <xf numFmtId="0" fontId="39" fillId="0" borderId="0" xfId="0" applyFont="1" applyAlignment="1">
      <alignment horizontal="center"/>
    </xf>
    <xf numFmtId="0" fontId="39" fillId="0" borderId="0" xfId="0" applyFont="1"/>
    <xf numFmtId="41" fontId="38" fillId="0" borderId="0" xfId="0" applyNumberFormat="1" applyFont="1" applyAlignment="1">
      <alignment horizontal="right"/>
    </xf>
    <xf numFmtId="41" fontId="38" fillId="0" borderId="10" xfId="0" applyNumberFormat="1" applyFont="1" applyBorder="1" applyAlignment="1">
      <alignment horizontal="right"/>
    </xf>
    <xf numFmtId="41" fontId="38" fillId="0" borderId="6" xfId="0" applyNumberFormat="1" applyFont="1" applyBorder="1" applyAlignment="1">
      <alignment horizontal="right"/>
    </xf>
    <xf numFmtId="41" fontId="38" fillId="0" borderId="5" xfId="0" applyNumberFormat="1" applyFont="1" applyBorder="1" applyAlignment="1">
      <alignment horizontal="right"/>
    </xf>
    <xf numFmtId="41" fontId="38" fillId="0" borderId="8" xfId="0" applyNumberFormat="1" applyFont="1" applyBorder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186" fontId="38" fillId="0" borderId="8" xfId="0" applyNumberFormat="1" applyFont="1" applyBorder="1" applyAlignment="1">
      <alignment horizontal="right"/>
    </xf>
    <xf numFmtId="186" fontId="38" fillId="0" borderId="0" xfId="0" applyNumberFormat="1" applyFont="1" applyAlignment="1">
      <alignment horizontal="right"/>
    </xf>
    <xf numFmtId="39" fontId="38" fillId="0" borderId="0" xfId="0" applyNumberFormat="1" applyFont="1" applyAlignment="1">
      <alignment horizontal="right"/>
    </xf>
    <xf numFmtId="39" fontId="38" fillId="0" borderId="0" xfId="0" applyNumberFormat="1" applyFont="1" applyAlignment="1">
      <alignment horizont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distributed" vertical="center"/>
    </xf>
    <xf numFmtId="0" fontId="37" fillId="0" borderId="0" xfId="0" applyFont="1" applyAlignment="1">
      <alignment horizontal="center" vertical="center"/>
    </xf>
    <xf numFmtId="185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distributed" vertical="center"/>
    </xf>
    <xf numFmtId="0" fontId="37" fillId="0" borderId="0" xfId="0" applyFont="1" applyAlignment="1">
      <alignment vertical="center"/>
    </xf>
    <xf numFmtId="41" fontId="38" fillId="0" borderId="0" xfId="0" applyNumberFormat="1" applyFont="1" applyAlignment="1">
      <alignment horizontal="distributed"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right" vertical="center"/>
    </xf>
    <xf numFmtId="41" fontId="38" fillId="0" borderId="5" xfId="0" applyNumberFormat="1" applyFont="1" applyBorder="1" applyAlignment="1">
      <alignment horizontal="right" vertical="center"/>
    </xf>
    <xf numFmtId="41" fontId="38" fillId="0" borderId="5" xfId="0" applyNumberFormat="1" applyFont="1" applyBorder="1" applyAlignment="1">
      <alignment vertical="center"/>
    </xf>
    <xf numFmtId="41" fontId="38" fillId="0" borderId="6" xfId="0" applyNumberFormat="1" applyFont="1" applyBorder="1" applyAlignment="1">
      <alignment vertical="center"/>
    </xf>
    <xf numFmtId="41" fontId="38" fillId="0" borderId="5" xfId="0" applyNumberFormat="1" applyFont="1" applyBorder="1" applyAlignment="1">
      <alignment horizontal="center" vertical="center"/>
    </xf>
    <xf numFmtId="41" fontId="38" fillId="0" borderId="0" xfId="0" applyNumberFormat="1" applyFont="1" applyAlignment="1">
      <alignment horizontal="center" vertical="center"/>
    </xf>
    <xf numFmtId="41" fontId="38" fillId="0" borderId="7" xfId="0" applyNumberFormat="1" applyFont="1" applyBorder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41" fontId="38" fillId="0" borderId="7" xfId="0" applyNumberFormat="1" applyFont="1" applyBorder="1" applyAlignment="1">
      <alignment vertical="center"/>
    </xf>
    <xf numFmtId="184" fontId="38" fillId="0" borderId="0" xfId="1" applyNumberFormat="1" applyFont="1" applyFill="1" applyBorder="1"/>
    <xf numFmtId="37" fontId="38" fillId="0" borderId="0" xfId="0" applyNumberFormat="1" applyFont="1" applyAlignment="1">
      <alignment horizontal="centerContinuous" vertical="center"/>
    </xf>
    <xf numFmtId="37" fontId="38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left" vertical="center"/>
    </xf>
    <xf numFmtId="37" fontId="38" fillId="0" borderId="0" xfId="0" applyNumberFormat="1" applyFont="1" applyAlignment="1">
      <alignment horizontal="center" vertical="center"/>
    </xf>
    <xf numFmtId="37" fontId="37" fillId="0" borderId="5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37" fontId="37" fillId="0" borderId="5" xfId="0" applyNumberFormat="1" applyFont="1" applyBorder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37" fontId="38" fillId="0" borderId="0" xfId="82" applyNumberFormat="1" applyFont="1"/>
    <xf numFmtId="0" fontId="39" fillId="0" borderId="0" xfId="0" quotePrefix="1" applyFont="1" applyAlignment="1">
      <alignment horizontal="center" vertical="center"/>
    </xf>
    <xf numFmtId="41" fontId="38" fillId="0" borderId="8" xfId="0" applyNumberFormat="1" applyFont="1" applyBorder="1" applyAlignment="1">
      <alignment vertical="center"/>
    </xf>
    <xf numFmtId="37" fontId="41" fillId="0" borderId="0" xfId="0" applyNumberFormat="1" applyFont="1" applyAlignment="1">
      <alignment vertical="center"/>
    </xf>
    <xf numFmtId="41" fontId="38" fillId="0" borderId="0" xfId="1" applyNumberFormat="1" applyFont="1" applyFill="1" applyAlignment="1">
      <alignment horizontal="center"/>
    </xf>
    <xf numFmtId="41" fontId="46" fillId="0" borderId="0" xfId="1" applyNumberFormat="1" applyFont="1" applyFill="1" applyAlignment="1"/>
    <xf numFmtId="37" fontId="37" fillId="0" borderId="5" xfId="0" applyNumberFormat="1" applyFont="1" applyBorder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</cellXfs>
  <cellStyles count="85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36" xfId="84" xr:uid="{1D26A240-DB02-4D66-B326-9E0CCB78729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FS%20for%20MM\Data%20&#3591;&#3610;&#3648;&#3604;&#3637;&#3656;&#3618;&#3623;&#3649;&#3621;&#3632;&#3619;&#3623;&#3617;\Y'2024\Q3'24\Conso%20YE-67\ESTAR_2024%20Q3'24%20CONSO.xlsx" TargetMode="External"/><Relationship Id="rId1" Type="http://schemas.openxmlformats.org/officeDocument/2006/relationships/externalLinkPath" Target="file:///C:\Users\YX738GT\Downloads\ESTAR_2024%20Q3'24%20CONSO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FS%20for%20MM\Data%20&#3591;&#3610;&#3648;&#3604;&#3637;&#3656;&#3618;&#3623;&#3649;&#3621;&#3632;&#3619;&#3623;&#3617;\Y'2024\Q3'24\Conso%20YE-67\ESTAR_2024%20Q3'24%20Lead.xlsx" TargetMode="External"/><Relationship Id="rId1" Type="http://schemas.openxmlformats.org/officeDocument/2006/relationships/externalLinkPath" Target="file:///C:\Users\YX738GT\Downloads\ESTAR_2024%20Q3'24%20Lead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FS%20for%20MM\Data%20&#3591;&#3610;&#3648;&#3604;&#3637;&#3656;&#3618;&#3623;&#3649;&#3621;&#3632;&#3619;&#3623;&#3617;\Y'2024\Q3'24\Cash%20Flow\CASH%20FLOW%20ESTAR_Q3'24.xlsx" TargetMode="External"/><Relationship Id="rId1" Type="http://schemas.openxmlformats.org/officeDocument/2006/relationships/externalLinkPath" Target="https://sites.ey.com/FS%20for%20MM/Data%20&#3591;&#3610;&#3648;&#3604;&#3637;&#3656;&#3618;&#3623;&#3649;&#3621;&#3632;&#3619;&#3623;&#3617;/Y'2024/Q3'24/Cash%20Flow/CASH%20FLOW%20ESTAR_Q3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roux"/>
      <sheetName val="BS"/>
      <sheetName val="PL"/>
      <sheetName val="conso"/>
      <sheetName val="investment-1"/>
      <sheetName val="equity-2"/>
      <sheetName val="Take Equity bs-3"/>
      <sheetName val="Take Equity pl-4"/>
      <sheetName val="elimination-5"/>
      <sheetName val="Related "/>
      <sheetName val="aje-conso-6"/>
      <sheetName val="conso-7 up "/>
      <sheetName val="Elim ค่าเสื่อม YE'24"/>
      <sheetName val="Cal DeprePPE ซื้อESR for Consol"/>
      <sheetName val="Group "/>
      <sheetName val="Depre Sport"/>
      <sheetName val="กรอก FS Comp"/>
      <sheetName val="detail sale ssp"/>
    </sheetNames>
    <sheetDataSet>
      <sheetData sheetId="0"/>
      <sheetData sheetId="1">
        <row r="10">
          <cell r="D10">
            <v>414044</v>
          </cell>
        </row>
        <row r="14">
          <cell r="D14">
            <v>64184</v>
          </cell>
        </row>
        <row r="20">
          <cell r="D20">
            <v>0</v>
          </cell>
        </row>
        <row r="24">
          <cell r="D24">
            <v>21448</v>
          </cell>
        </row>
        <row r="25">
          <cell r="D25">
            <v>2326</v>
          </cell>
        </row>
        <row r="27">
          <cell r="D27">
            <v>1179094</v>
          </cell>
        </row>
        <row r="58">
          <cell r="D58">
            <v>17055</v>
          </cell>
        </row>
        <row r="59">
          <cell r="D59">
            <v>32809</v>
          </cell>
        </row>
        <row r="60">
          <cell r="D60">
            <v>40403</v>
          </cell>
        </row>
        <row r="61">
          <cell r="D61">
            <v>1812</v>
          </cell>
        </row>
        <row r="63">
          <cell r="D63">
            <v>46612</v>
          </cell>
        </row>
        <row r="79">
          <cell r="D79">
            <v>5172246</v>
          </cell>
        </row>
        <row r="81">
          <cell r="D81">
            <v>5022246</v>
          </cell>
        </row>
        <row r="82">
          <cell r="D82">
            <v>-429265</v>
          </cell>
        </row>
        <row r="83">
          <cell r="D83">
            <v>979</v>
          </cell>
        </row>
        <row r="85">
          <cell r="D85">
            <v>85204</v>
          </cell>
        </row>
      </sheetData>
      <sheetData sheetId="2">
        <row r="11">
          <cell r="D11">
            <v>1109709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10">
          <cell r="I210">
            <v>768264.77</v>
          </cell>
        </row>
      </sheetData>
      <sheetData sheetId="11">
        <row r="18">
          <cell r="C18">
            <v>2068641.13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XXXXXX"/>
      <sheetName val="XXXXX0"/>
      <sheetName val="O303_Defer 2555"/>
      <sheetName val="O302_Defer Q1-55"/>
      <sheetName val="TB30.09.14"/>
      <sheetName val="TB30.06.15"/>
      <sheetName val="ELIM_Q1'17"/>
      <sheetName val="TB31.12.16"/>
      <sheetName val="TB31.03.15"/>
      <sheetName val="TB31.12.14"/>
      <sheetName val="BS"/>
      <sheetName val="PL3M"/>
      <sheetName val="PL3M "/>
      <sheetName val="PL9M"/>
      <sheetName val="Take Equity bs-3"/>
      <sheetName val="Take Equity pl-4"/>
      <sheetName val="TB"/>
      <sheetName val="แปะ TB"/>
      <sheetName val="CJE_YE'24"/>
      <sheetName val="REC_YE'24"/>
      <sheetName val="TB Client Q3'20"/>
      <sheetName val="A001_Sum Lead"/>
      <sheetName val="C001"/>
      <sheetName val="D001"/>
      <sheetName val="E001"/>
      <sheetName val="F001"/>
      <sheetName val="G001"/>
      <sheetName val="H001"/>
      <sheetName val="J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Reclassify_S&amp;AExp"/>
      <sheetName val="6_S&amp;AExp (RMS) Q113"/>
      <sheetName val="VA001"/>
      <sheetName val="VB001"/>
      <sheetName val="VE001"/>
      <sheetName val="ปันส่วน'17"/>
      <sheetName val="mkt-ssp_Q2'18"/>
      <sheetName val="MKT YE'24"/>
      <sheetName val="Rec รายได้ค่าเช่า"/>
      <sheetName val="Reclass BBTV+HRPro"/>
      <sheetName val="REC to Cost-SSP"/>
      <sheetName val="Rec COGS Sport"/>
      <sheetName val="VB100-SSP"/>
      <sheetName val="sumtotalmkt Ex SSP (PBC P'Oil)"/>
      <sheetName val="Sheet1"/>
      <sheetName val="write-off"/>
      <sheetName val="ค่าตอบแทนผู้บริหาร"/>
      <sheetName val="sumtotalmkt Q2'14"/>
      <sheetName val="sumtotalmkt Q3'14"/>
      <sheetName val="sumtotalmkt YE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D11">
            <v>410006</v>
          </cell>
        </row>
        <row r="86">
          <cell r="D86">
            <v>5172246</v>
          </cell>
        </row>
        <row r="97">
          <cell r="D97">
            <v>0</v>
          </cell>
        </row>
      </sheetData>
      <sheetData sheetId="11"/>
      <sheetData sheetId="12">
        <row r="10">
          <cell r="D10">
            <v>678216</v>
          </cell>
        </row>
      </sheetData>
      <sheetData sheetId="13">
        <row r="10">
          <cell r="D10">
            <v>1109709</v>
          </cell>
        </row>
        <row r="40">
          <cell r="D40">
            <v>0</v>
          </cell>
        </row>
        <row r="45">
          <cell r="D45">
            <v>0</v>
          </cell>
        </row>
      </sheetData>
      <sheetData sheetId="14">
        <row r="9">
          <cell r="C9">
            <v>410005642.25</v>
          </cell>
        </row>
      </sheetData>
      <sheetData sheetId="15">
        <row r="10">
          <cell r="C10">
            <v>1109708834.0900002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>
        <row r="20">
          <cell r="J20">
            <v>0</v>
          </cell>
        </row>
      </sheetData>
      <sheetData sheetId="24">
        <row r="19">
          <cell r="J19">
            <v>-598405.92000000004</v>
          </cell>
        </row>
      </sheetData>
      <sheetData sheetId="25">
        <row r="55">
          <cell r="I55">
            <v>3432250692.3800011</v>
          </cell>
        </row>
      </sheetData>
      <sheetData sheetId="26">
        <row r="14">
          <cell r="K14">
            <v>42073056.829999998</v>
          </cell>
        </row>
      </sheetData>
      <sheetData sheetId="27"/>
      <sheetData sheetId="28">
        <row r="14">
          <cell r="J14">
            <v>1033475203.3099999</v>
          </cell>
        </row>
      </sheetData>
      <sheetData sheetId="29">
        <row r="32">
          <cell r="J32">
            <v>-2126.7399999999998</v>
          </cell>
        </row>
      </sheetData>
      <sheetData sheetId="30">
        <row r="42">
          <cell r="K42">
            <v>-962164.86</v>
          </cell>
        </row>
      </sheetData>
      <sheetData sheetId="31">
        <row r="23">
          <cell r="I23">
            <v>907861.65</v>
          </cell>
        </row>
      </sheetData>
      <sheetData sheetId="32">
        <row r="63">
          <cell r="I63">
            <v>23241709</v>
          </cell>
        </row>
      </sheetData>
      <sheetData sheetId="33">
        <row r="20">
          <cell r="I20">
            <v>113350000</v>
          </cell>
        </row>
      </sheetData>
      <sheetData sheetId="34"/>
      <sheetData sheetId="35">
        <row r="28">
          <cell r="J28">
            <v>-13119630.5</v>
          </cell>
        </row>
      </sheetData>
      <sheetData sheetId="36"/>
      <sheetData sheetId="37">
        <row r="27">
          <cell r="J27">
            <v>0</v>
          </cell>
        </row>
      </sheetData>
      <sheetData sheetId="38"/>
      <sheetData sheetId="39"/>
      <sheetData sheetId="40">
        <row r="16">
          <cell r="K16">
            <v>871747482.55999994</v>
          </cell>
        </row>
      </sheetData>
      <sheetData sheetId="41">
        <row r="23">
          <cell r="L23">
            <v>3444289</v>
          </cell>
        </row>
      </sheetData>
      <sheetData sheetId="42">
        <row r="13">
          <cell r="I13">
            <v>952501.18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44">
          <cell r="I44">
            <v>2160891</v>
          </cell>
        </row>
      </sheetData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hflow_E"/>
      <sheetName val="Worksheet  Conso"/>
      <sheetName val="Worksheet -ESTAR"/>
      <sheetName val="BS"/>
      <sheetName val="PL"/>
      <sheetName val="detail-CF"/>
      <sheetName val="GL"/>
      <sheetName val="GLQ3"/>
      <sheetName val="กระทบ  CF"/>
      <sheetName val="000"/>
    </sheetNames>
    <sheetDataSet>
      <sheetData sheetId="0" refreshError="1">
        <row r="12">
          <cell r="D12">
            <v>871747.48300000001</v>
          </cell>
        </row>
        <row r="102">
          <cell r="D102">
            <v>30633.067999999999</v>
          </cell>
          <cell r="F102">
            <v>30633.067999999999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showGridLines="0" view="pageBreakPreview" zoomScale="80" zoomScaleNormal="80" zoomScaleSheetLayoutView="80" workbookViewId="0">
      <selection activeCell="B16" sqref="B16"/>
    </sheetView>
  </sheetViews>
  <sheetFormatPr defaultColWidth="9.42578125" defaultRowHeight="22.5" customHeight="1"/>
  <cols>
    <col min="1" max="1" width="41.140625" style="43" customWidth="1"/>
    <col min="2" max="2" width="6.5703125" style="43" customWidth="1"/>
    <col min="3" max="3" width="1.42578125" style="43" customWidth="1"/>
    <col min="4" max="4" width="15.5703125" style="7" customWidth="1"/>
    <col min="5" max="5" width="1.42578125" style="43" customWidth="1"/>
    <col min="6" max="6" width="15.5703125" style="43" customWidth="1"/>
    <col min="7" max="7" width="1.42578125" style="43" customWidth="1"/>
    <col min="8" max="8" width="15.5703125" style="45" customWidth="1"/>
    <col min="9" max="9" width="1.42578125" style="43" customWidth="1"/>
    <col min="10" max="10" width="15.5703125" style="43" customWidth="1"/>
    <col min="11" max="11" width="10.28515625" style="43" bestFit="1" customWidth="1"/>
    <col min="12" max="16384" width="9.42578125" style="43"/>
  </cols>
  <sheetData>
    <row r="1" spans="1:10" ht="22.5" customHeight="1">
      <c r="A1" s="40" t="s">
        <v>0</v>
      </c>
      <c r="B1" s="41"/>
      <c r="C1" s="41"/>
      <c r="D1" s="1"/>
      <c r="E1" s="41"/>
      <c r="F1" s="41"/>
      <c r="G1" s="41"/>
      <c r="H1" s="42"/>
      <c r="I1" s="41"/>
      <c r="J1" s="41"/>
    </row>
    <row r="2" spans="1:10" ht="22.5" customHeight="1">
      <c r="A2" s="40" t="s">
        <v>179</v>
      </c>
      <c r="B2" s="41"/>
      <c r="C2" s="41"/>
      <c r="D2" s="1"/>
      <c r="E2" s="41"/>
      <c r="F2" s="41"/>
      <c r="G2" s="41"/>
      <c r="H2" s="42"/>
      <c r="I2" s="41"/>
      <c r="J2" s="41"/>
    </row>
    <row r="3" spans="1:10" ht="22.5" customHeight="1">
      <c r="A3" s="40" t="s">
        <v>200</v>
      </c>
      <c r="B3" s="41"/>
      <c r="C3" s="41"/>
      <c r="D3" s="1"/>
      <c r="E3" s="41"/>
      <c r="F3" s="41"/>
      <c r="G3" s="41"/>
      <c r="H3" s="42"/>
      <c r="I3" s="41"/>
      <c r="J3" s="41"/>
    </row>
    <row r="4" spans="1:10" ht="22.5" customHeight="1">
      <c r="B4" s="44"/>
      <c r="C4" s="44"/>
      <c r="D4" s="6"/>
      <c r="F4" s="44"/>
      <c r="J4" s="46" t="s">
        <v>1</v>
      </c>
    </row>
    <row r="5" spans="1:10" s="47" customFormat="1" ht="22.5" customHeight="1">
      <c r="B5" s="48"/>
      <c r="C5" s="48"/>
      <c r="D5" s="128" t="s">
        <v>2</v>
      </c>
      <c r="E5" s="128"/>
      <c r="F5" s="128"/>
      <c r="H5" s="128" t="s">
        <v>3</v>
      </c>
      <c r="I5" s="128"/>
      <c r="J5" s="128"/>
    </row>
    <row r="6" spans="1:10" s="47" customFormat="1" ht="22.5" customHeight="1">
      <c r="B6" s="50" t="s">
        <v>4</v>
      </c>
      <c r="C6" s="48"/>
      <c r="D6" s="51" t="s">
        <v>201</v>
      </c>
      <c r="E6" s="52"/>
      <c r="F6" s="53" t="s">
        <v>173</v>
      </c>
      <c r="G6" s="52"/>
      <c r="H6" s="54" t="s">
        <v>201</v>
      </c>
      <c r="I6" s="52"/>
      <c r="J6" s="53" t="s">
        <v>173</v>
      </c>
    </row>
    <row r="7" spans="1:10" ht="22.5" customHeight="1">
      <c r="D7" s="6" t="s">
        <v>5</v>
      </c>
      <c r="E7" s="55"/>
      <c r="F7" s="55" t="s">
        <v>6</v>
      </c>
      <c r="G7" s="55"/>
      <c r="H7" s="56" t="s">
        <v>5</v>
      </c>
      <c r="I7" s="55"/>
      <c r="J7" s="55" t="s">
        <v>6</v>
      </c>
    </row>
    <row r="8" spans="1:10" ht="22.5" customHeight="1">
      <c r="D8" s="6" t="s">
        <v>7</v>
      </c>
      <c r="E8" s="55"/>
      <c r="F8" s="55"/>
      <c r="G8" s="55"/>
      <c r="H8" s="56" t="s">
        <v>7</v>
      </c>
      <c r="I8" s="55"/>
      <c r="J8" s="55"/>
    </row>
    <row r="9" spans="1:10" ht="22.5" customHeight="1">
      <c r="A9" s="47" t="s">
        <v>8</v>
      </c>
      <c r="D9" s="8"/>
      <c r="E9" s="8"/>
      <c r="F9" s="8"/>
      <c r="G9" s="8"/>
      <c r="H9" s="30"/>
      <c r="I9" s="8"/>
      <c r="J9" s="8"/>
    </row>
    <row r="10" spans="1:10" ht="22.5" customHeight="1">
      <c r="A10" s="47" t="s">
        <v>9</v>
      </c>
      <c r="B10" s="44"/>
      <c r="C10" s="44"/>
      <c r="D10" s="9"/>
      <c r="E10" s="8"/>
      <c r="F10" s="9"/>
      <c r="G10" s="8"/>
      <c r="H10" s="30"/>
      <c r="I10" s="8"/>
      <c r="J10" s="8"/>
    </row>
    <row r="11" spans="1:10" ht="22.5" customHeight="1">
      <c r="A11" s="43" t="s">
        <v>10</v>
      </c>
      <c r="B11" s="57"/>
      <c r="C11" s="44"/>
      <c r="D11" s="10">
        <v>423465</v>
      </c>
      <c r="E11" s="10"/>
      <c r="F11" s="10">
        <v>307453</v>
      </c>
      <c r="G11" s="10"/>
      <c r="H11" s="31">
        <v>419426</v>
      </c>
      <c r="I11" s="10"/>
      <c r="J11" s="10">
        <v>300345</v>
      </c>
    </row>
    <row r="12" spans="1:10" ht="22.5" customHeight="1">
      <c r="A12" s="43" t="s">
        <v>11</v>
      </c>
      <c r="B12" s="57"/>
      <c r="C12" s="44"/>
      <c r="D12" s="10">
        <v>35846</v>
      </c>
      <c r="E12" s="10"/>
      <c r="F12" s="10">
        <v>30311</v>
      </c>
      <c r="G12" s="10"/>
      <c r="H12" s="58">
        <v>0</v>
      </c>
      <c r="I12" s="10"/>
      <c r="J12" s="59">
        <v>0</v>
      </c>
    </row>
    <row r="13" spans="1:10" ht="22.5" customHeight="1">
      <c r="A13" s="43" t="s">
        <v>12</v>
      </c>
      <c r="B13" s="57" t="s">
        <v>216</v>
      </c>
      <c r="C13" s="44"/>
      <c r="D13" s="10">
        <v>10550</v>
      </c>
      <c r="E13" s="11"/>
      <c r="F13" s="10">
        <v>8871</v>
      </c>
      <c r="G13" s="10"/>
      <c r="H13" s="31">
        <v>12623</v>
      </c>
      <c r="I13" s="10"/>
      <c r="J13" s="10">
        <v>12012</v>
      </c>
    </row>
    <row r="14" spans="1:10" ht="22.5" customHeight="1">
      <c r="A14" s="43" t="s">
        <v>13</v>
      </c>
      <c r="B14" s="57">
        <v>4</v>
      </c>
      <c r="C14" s="44"/>
      <c r="D14" s="10">
        <v>3429314</v>
      </c>
      <c r="E14" s="10"/>
      <c r="F14" s="10">
        <v>2970505</v>
      </c>
      <c r="G14" s="10"/>
      <c r="H14" s="31">
        <v>3433154</v>
      </c>
      <c r="I14" s="10"/>
      <c r="J14" s="10">
        <v>2974322</v>
      </c>
    </row>
    <row r="15" spans="1:10" ht="22.5" customHeight="1">
      <c r="A15" s="43" t="s">
        <v>14</v>
      </c>
      <c r="B15" s="57"/>
      <c r="C15" s="44"/>
      <c r="D15" s="10">
        <f>+[3]BS!$D$14</f>
        <v>64184</v>
      </c>
      <c r="E15" s="10"/>
      <c r="F15" s="10">
        <v>127913</v>
      </c>
      <c r="G15" s="10"/>
      <c r="H15" s="31">
        <v>64184</v>
      </c>
      <c r="I15" s="10"/>
      <c r="J15" s="10">
        <v>127913</v>
      </c>
    </row>
    <row r="16" spans="1:10" ht="22.5" customHeight="1">
      <c r="A16" s="43" t="s">
        <v>15</v>
      </c>
      <c r="B16" s="57"/>
      <c r="C16" s="44"/>
      <c r="D16" s="10">
        <v>41690</v>
      </c>
      <c r="E16" s="10"/>
      <c r="F16" s="10">
        <v>41825</v>
      </c>
      <c r="G16" s="10"/>
      <c r="H16" s="31">
        <v>41690</v>
      </c>
      <c r="I16" s="10"/>
      <c r="J16" s="10">
        <v>41825</v>
      </c>
    </row>
    <row r="17" spans="1:10" ht="22.5" customHeight="1">
      <c r="A17" s="43" t="s">
        <v>16</v>
      </c>
      <c r="B17" s="44"/>
      <c r="C17" s="44"/>
      <c r="D17" s="10">
        <v>41454</v>
      </c>
      <c r="E17" s="10"/>
      <c r="F17" s="10">
        <v>11901</v>
      </c>
      <c r="G17" s="10"/>
      <c r="H17" s="60">
        <f>40118</f>
        <v>40118</v>
      </c>
      <c r="I17" s="10"/>
      <c r="J17" s="10">
        <f>9807+1</f>
        <v>9808</v>
      </c>
    </row>
    <row r="18" spans="1:10" ht="22.5" customHeight="1">
      <c r="A18" s="47" t="s">
        <v>17</v>
      </c>
      <c r="B18" s="44"/>
      <c r="C18" s="44"/>
      <c r="D18" s="27">
        <f>SUM(D11:D17)</f>
        <v>4046503</v>
      </c>
      <c r="E18" s="10"/>
      <c r="F18" s="27">
        <f>SUM(F11:F17)</f>
        <v>3498779</v>
      </c>
      <c r="G18" s="10"/>
      <c r="H18" s="32">
        <f>SUM(H11:H17)</f>
        <v>4011195</v>
      </c>
      <c r="I18" s="10"/>
      <c r="J18" s="27">
        <f>SUM(J11:J17)</f>
        <v>3466225</v>
      </c>
    </row>
    <row r="19" spans="1:10" ht="22.5" customHeight="1">
      <c r="A19" s="47" t="s">
        <v>18</v>
      </c>
      <c r="B19" s="44"/>
      <c r="C19" s="44"/>
      <c r="D19" s="12"/>
      <c r="E19" s="8"/>
      <c r="F19" s="12"/>
      <c r="G19" s="8"/>
      <c r="H19" s="33"/>
      <c r="I19" s="8"/>
      <c r="J19" s="9"/>
    </row>
    <row r="20" spans="1:10" ht="22.5" customHeight="1">
      <c r="A20" s="43" t="s">
        <v>19</v>
      </c>
      <c r="B20" s="61"/>
      <c r="C20" s="44"/>
      <c r="D20" s="13">
        <v>15592</v>
      </c>
      <c r="E20" s="11"/>
      <c r="F20" s="13">
        <v>17676</v>
      </c>
      <c r="G20" s="10"/>
      <c r="H20" s="31">
        <v>15592</v>
      </c>
      <c r="I20" s="10"/>
      <c r="J20" s="10">
        <v>17676</v>
      </c>
    </row>
    <row r="21" spans="1:10" ht="22.5" customHeight="1">
      <c r="A21" s="43" t="s">
        <v>20</v>
      </c>
      <c r="B21" s="57"/>
      <c r="C21" s="44"/>
      <c r="D21" s="59">
        <f>+[3]BS!$D$20</f>
        <v>0</v>
      </c>
      <c r="E21" s="11"/>
      <c r="F21" s="59">
        <v>0</v>
      </c>
      <c r="G21" s="10"/>
      <c r="H21" s="59">
        <v>505374</v>
      </c>
      <c r="I21" s="10"/>
      <c r="J21" s="59">
        <v>505374</v>
      </c>
    </row>
    <row r="22" spans="1:10" ht="22.5" customHeight="1">
      <c r="A22" s="43" t="s">
        <v>21</v>
      </c>
      <c r="B22" s="57">
        <v>5</v>
      </c>
      <c r="C22" s="44"/>
      <c r="D22" s="11">
        <v>1609999</v>
      </c>
      <c r="E22" s="11"/>
      <c r="F22" s="11">
        <v>1606660</v>
      </c>
      <c r="G22" s="10"/>
      <c r="H22" s="31">
        <v>1645075</v>
      </c>
      <c r="I22" s="10"/>
      <c r="J22" s="10">
        <v>1642504</v>
      </c>
    </row>
    <row r="23" spans="1:10" ht="22.5" customHeight="1">
      <c r="A23" s="43" t="s">
        <v>22</v>
      </c>
      <c r="B23" s="57">
        <v>6</v>
      </c>
      <c r="C23" s="44"/>
      <c r="D23" s="13">
        <v>406864</v>
      </c>
      <c r="E23" s="10"/>
      <c r="F23" s="13">
        <v>416757</v>
      </c>
      <c r="G23" s="10"/>
      <c r="H23" s="31">
        <v>236402</v>
      </c>
      <c r="I23" s="10"/>
      <c r="J23" s="10">
        <v>249895</v>
      </c>
    </row>
    <row r="24" spans="1:10" ht="22.5" customHeight="1">
      <c r="A24" s="43" t="s">
        <v>23</v>
      </c>
      <c r="B24" s="57"/>
      <c r="C24" s="44"/>
      <c r="D24" s="13">
        <f>+[3]BS!$D$24</f>
        <v>21448</v>
      </c>
      <c r="E24" s="11"/>
      <c r="F24" s="13">
        <v>26666</v>
      </c>
      <c r="G24" s="10"/>
      <c r="H24" s="31">
        <v>21448</v>
      </c>
      <c r="I24" s="10"/>
      <c r="J24" s="10">
        <v>26666</v>
      </c>
    </row>
    <row r="25" spans="1:10" ht="22.5" customHeight="1">
      <c r="A25" s="43" t="s">
        <v>24</v>
      </c>
      <c r="B25" s="57"/>
      <c r="C25" s="44"/>
      <c r="D25" s="13">
        <f>+[3]BS!$D$25</f>
        <v>2326</v>
      </c>
      <c r="E25" s="11"/>
      <c r="F25" s="13">
        <v>3214</v>
      </c>
      <c r="G25" s="10"/>
      <c r="H25" s="31">
        <v>2309</v>
      </c>
      <c r="I25" s="10"/>
      <c r="J25" s="10">
        <v>3193</v>
      </c>
    </row>
    <row r="26" spans="1:10" ht="22.5" customHeight="1">
      <c r="A26" s="43" t="s">
        <v>25</v>
      </c>
      <c r="B26" s="57"/>
      <c r="C26" s="44"/>
      <c r="D26" s="13">
        <v>38351</v>
      </c>
      <c r="E26" s="11"/>
      <c r="F26" s="13">
        <v>31813</v>
      </c>
      <c r="G26" s="10"/>
      <c r="H26" s="31">
        <v>36630</v>
      </c>
      <c r="I26" s="10"/>
      <c r="J26" s="10">
        <v>30279</v>
      </c>
    </row>
    <row r="27" spans="1:10" ht="22.5" customHeight="1">
      <c r="A27" s="43" t="s">
        <v>26</v>
      </c>
      <c r="B27" s="57">
        <v>7</v>
      </c>
      <c r="C27" s="44"/>
      <c r="D27" s="10">
        <f>+[3]BS!$D$27</f>
        <v>1179094</v>
      </c>
      <c r="E27" s="11"/>
      <c r="F27" s="10">
        <v>1200505</v>
      </c>
      <c r="G27" s="10"/>
      <c r="H27" s="31">
        <v>1033475</v>
      </c>
      <c r="I27" s="10"/>
      <c r="J27" s="10">
        <v>1054886</v>
      </c>
    </row>
    <row r="28" spans="1:10" ht="22.5" customHeight="1">
      <c r="A28" s="43" t="s">
        <v>27</v>
      </c>
      <c r="B28" s="57"/>
      <c r="C28" s="44"/>
      <c r="D28" s="10">
        <v>31999</v>
      </c>
      <c r="E28" s="10"/>
      <c r="F28" s="10">
        <v>65896</v>
      </c>
      <c r="G28" s="10"/>
      <c r="H28" s="31">
        <v>27426</v>
      </c>
      <c r="I28" s="10"/>
      <c r="J28" s="10">
        <f>61338+1</f>
        <v>61339</v>
      </c>
    </row>
    <row r="29" spans="1:10" ht="22.5" customHeight="1">
      <c r="A29" s="47" t="s">
        <v>28</v>
      </c>
      <c r="B29" s="57"/>
      <c r="C29" s="44"/>
      <c r="D29" s="27">
        <f>SUM(D20:D28)</f>
        <v>3305673</v>
      </c>
      <c r="E29" s="11"/>
      <c r="F29" s="27">
        <f>SUM(F20:F28)</f>
        <v>3369187</v>
      </c>
      <c r="G29" s="11"/>
      <c r="H29" s="32">
        <f>SUM(H20:H28)</f>
        <v>3523731</v>
      </c>
      <c r="I29" s="11"/>
      <c r="J29" s="27">
        <f>SUM(J20:J28)</f>
        <v>3591812</v>
      </c>
    </row>
    <row r="30" spans="1:10" ht="22.5" customHeight="1" thickBot="1">
      <c r="A30" s="47" t="s">
        <v>29</v>
      </c>
      <c r="B30" s="44"/>
      <c r="C30" s="44"/>
      <c r="D30" s="28">
        <f>SUM(D29,D18)</f>
        <v>7352176</v>
      </c>
      <c r="E30" s="10"/>
      <c r="F30" s="28">
        <f>SUM(F29,F18)</f>
        <v>6867966</v>
      </c>
      <c r="G30" s="10"/>
      <c r="H30" s="34">
        <f>SUM(H29,H18)</f>
        <v>7534926</v>
      </c>
      <c r="I30" s="10"/>
      <c r="J30" s="28">
        <f>SUM(J29,J18)</f>
        <v>7058037</v>
      </c>
    </row>
    <row r="31" spans="1:10" ht="22.5" customHeight="1" thickTop="1">
      <c r="A31" s="47"/>
      <c r="B31" s="44"/>
      <c r="C31" s="44"/>
      <c r="D31" s="59"/>
      <c r="E31" s="59"/>
      <c r="G31" s="59"/>
      <c r="H31" s="58"/>
      <c r="I31" s="59"/>
    </row>
    <row r="32" spans="1:10" ht="22.5" customHeight="1">
      <c r="A32" s="43" t="s">
        <v>30</v>
      </c>
      <c r="B32" s="44"/>
      <c r="C32" s="44"/>
      <c r="D32" s="6"/>
      <c r="F32" s="44"/>
      <c r="J32" s="44"/>
    </row>
    <row r="33" spans="1:10" ht="22.5" customHeight="1">
      <c r="A33" s="40" t="s">
        <v>0</v>
      </c>
      <c r="B33" s="41"/>
      <c r="C33" s="41"/>
      <c r="D33" s="1"/>
      <c r="E33" s="41"/>
      <c r="F33" s="41"/>
      <c r="G33" s="41"/>
      <c r="H33" s="42"/>
      <c r="I33" s="41"/>
      <c r="J33" s="41"/>
    </row>
    <row r="34" spans="1:10" ht="22.5" customHeight="1">
      <c r="A34" s="40" t="s">
        <v>180</v>
      </c>
      <c r="B34" s="41"/>
      <c r="C34" s="41"/>
      <c r="D34" s="1"/>
      <c r="E34" s="41"/>
      <c r="F34" s="41"/>
      <c r="G34" s="41"/>
      <c r="H34" s="42"/>
      <c r="I34" s="41"/>
      <c r="J34" s="41"/>
    </row>
    <row r="35" spans="1:10" ht="22.5" customHeight="1">
      <c r="A35" s="40" t="s">
        <v>200</v>
      </c>
      <c r="B35" s="41"/>
      <c r="C35" s="41"/>
      <c r="D35" s="1"/>
      <c r="E35" s="41"/>
      <c r="F35" s="41"/>
      <c r="G35" s="41"/>
      <c r="H35" s="42"/>
      <c r="I35" s="41"/>
      <c r="J35" s="41"/>
    </row>
    <row r="36" spans="1:10" ht="22.5" customHeight="1">
      <c r="B36" s="44"/>
      <c r="C36" s="44"/>
      <c r="D36" s="6"/>
      <c r="F36" s="44"/>
      <c r="J36" s="46" t="s">
        <v>1</v>
      </c>
    </row>
    <row r="37" spans="1:10" s="47" customFormat="1" ht="22.5" customHeight="1">
      <c r="B37" s="48"/>
      <c r="C37" s="48"/>
      <c r="D37" s="128" t="s">
        <v>2</v>
      </c>
      <c r="E37" s="128"/>
      <c r="F37" s="128"/>
      <c r="H37" s="128" t="s">
        <v>3</v>
      </c>
      <c r="I37" s="128"/>
      <c r="J37" s="128"/>
    </row>
    <row r="38" spans="1:10" s="47" customFormat="1" ht="22.5" customHeight="1">
      <c r="B38" s="50" t="s">
        <v>4</v>
      </c>
      <c r="C38" s="48"/>
      <c r="D38" s="51" t="s">
        <v>201</v>
      </c>
      <c r="E38" s="52"/>
      <c r="F38" s="53" t="s">
        <v>173</v>
      </c>
      <c r="G38" s="52"/>
      <c r="H38" s="54" t="s">
        <v>201</v>
      </c>
      <c r="I38" s="52"/>
      <c r="J38" s="53" t="s">
        <v>173</v>
      </c>
    </row>
    <row r="39" spans="1:10" ht="22.5" customHeight="1">
      <c r="D39" s="6" t="s">
        <v>5</v>
      </c>
      <c r="E39" s="55"/>
      <c r="F39" s="55" t="s">
        <v>6</v>
      </c>
      <c r="G39" s="55"/>
      <c r="H39" s="56" t="s">
        <v>5</v>
      </c>
      <c r="I39" s="55"/>
      <c r="J39" s="55" t="s">
        <v>6</v>
      </c>
    </row>
    <row r="40" spans="1:10" ht="22.5" customHeight="1">
      <c r="D40" s="6" t="s">
        <v>7</v>
      </c>
      <c r="E40" s="55"/>
      <c r="F40" s="55"/>
      <c r="G40" s="55"/>
      <c r="H40" s="56" t="s">
        <v>7</v>
      </c>
      <c r="I40" s="55"/>
      <c r="J40" s="55"/>
    </row>
    <row r="41" spans="1:10" ht="22.5" customHeight="1">
      <c r="A41" s="47" t="s">
        <v>31</v>
      </c>
      <c r="B41" s="50"/>
      <c r="D41" s="9"/>
      <c r="E41" s="8"/>
      <c r="F41" s="9"/>
      <c r="G41" s="8"/>
      <c r="H41" s="30"/>
      <c r="I41" s="8"/>
      <c r="J41" s="9"/>
    </row>
    <row r="42" spans="1:10" ht="22.5" customHeight="1">
      <c r="A42" s="47" t="s">
        <v>32</v>
      </c>
      <c r="B42" s="44"/>
      <c r="C42" s="44"/>
      <c r="D42" s="9"/>
      <c r="E42" s="8"/>
      <c r="H42" s="33"/>
    </row>
    <row r="43" spans="1:10" ht="22.5" customHeight="1">
      <c r="A43" s="43" t="s">
        <v>174</v>
      </c>
      <c r="B43" s="57">
        <v>8</v>
      </c>
      <c r="C43" s="44"/>
      <c r="D43" s="126">
        <v>0</v>
      </c>
      <c r="E43" s="8"/>
      <c r="F43" s="43">
        <v>70000</v>
      </c>
      <c r="H43" s="127">
        <v>0</v>
      </c>
      <c r="J43" s="43">
        <v>70000</v>
      </c>
    </row>
    <row r="44" spans="1:10" ht="22.5" customHeight="1">
      <c r="A44" s="43" t="s">
        <v>33</v>
      </c>
      <c r="B44" s="57"/>
      <c r="C44" s="44"/>
      <c r="D44" s="10">
        <v>112812</v>
      </c>
      <c r="E44" s="8"/>
      <c r="F44" s="10">
        <v>134720</v>
      </c>
      <c r="H44" s="31">
        <v>111687</v>
      </c>
      <c r="J44" s="10">
        <v>132940</v>
      </c>
    </row>
    <row r="45" spans="1:10" ht="22.5" customHeight="1">
      <c r="A45" s="43" t="s">
        <v>34</v>
      </c>
      <c r="B45" s="57"/>
      <c r="C45" s="44"/>
      <c r="D45" s="10"/>
      <c r="E45" s="10"/>
      <c r="F45" s="10"/>
      <c r="G45" s="10"/>
      <c r="H45" s="31"/>
      <c r="I45" s="10"/>
      <c r="J45" s="10"/>
    </row>
    <row r="46" spans="1:10" ht="22.5" customHeight="1">
      <c r="A46" s="43" t="s">
        <v>35</v>
      </c>
      <c r="B46" s="57">
        <v>9</v>
      </c>
      <c r="C46" s="44"/>
      <c r="D46" s="10">
        <v>522346</v>
      </c>
      <c r="E46" s="10"/>
      <c r="F46" s="10">
        <v>29670</v>
      </c>
      <c r="G46" s="10"/>
      <c r="H46" s="10">
        <v>522346</v>
      </c>
      <c r="I46" s="10"/>
      <c r="J46" s="10">
        <v>29670</v>
      </c>
    </row>
    <row r="47" spans="1:10" ht="22.5" customHeight="1">
      <c r="A47" s="43" t="s">
        <v>36</v>
      </c>
      <c r="B47" s="57"/>
      <c r="C47" s="44"/>
      <c r="E47" s="10"/>
      <c r="F47" s="7"/>
      <c r="G47" s="10"/>
      <c r="H47" s="35"/>
      <c r="I47" s="10"/>
      <c r="J47" s="10"/>
    </row>
    <row r="48" spans="1:10" ht="22.5" customHeight="1">
      <c r="A48" s="43" t="s">
        <v>37</v>
      </c>
      <c r="B48" s="57"/>
      <c r="C48" s="44"/>
      <c r="D48" s="10">
        <v>5902</v>
      </c>
      <c r="E48" s="10"/>
      <c r="F48" s="10">
        <v>6839</v>
      </c>
      <c r="G48" s="10"/>
      <c r="H48" s="31">
        <v>5902</v>
      </c>
      <c r="I48" s="10"/>
      <c r="J48" s="10">
        <v>6839</v>
      </c>
    </row>
    <row r="49" spans="1:10" ht="22.5" customHeight="1">
      <c r="A49" s="43" t="s">
        <v>38</v>
      </c>
      <c r="B49" s="57"/>
      <c r="C49" s="44"/>
      <c r="D49" s="10">
        <v>134741</v>
      </c>
      <c r="E49" s="10"/>
      <c r="F49" s="10">
        <v>108359</v>
      </c>
      <c r="G49" s="10"/>
      <c r="H49" s="31">
        <v>133642</v>
      </c>
      <c r="I49" s="10"/>
      <c r="J49" s="10">
        <v>107213</v>
      </c>
    </row>
    <row r="50" spans="1:10" ht="22.5" customHeight="1">
      <c r="A50" s="43" t="s">
        <v>39</v>
      </c>
      <c r="B50" s="57"/>
      <c r="C50" s="44"/>
      <c r="D50" s="59">
        <v>185107</v>
      </c>
      <c r="E50" s="10"/>
      <c r="F50" s="59">
        <v>128271</v>
      </c>
      <c r="G50" s="10"/>
      <c r="H50" s="58">
        <v>184373</v>
      </c>
      <c r="I50" s="10"/>
      <c r="J50" s="10">
        <v>127296</v>
      </c>
    </row>
    <row r="51" spans="1:10" ht="22.5" customHeight="1">
      <c r="A51" s="62" t="s">
        <v>40</v>
      </c>
      <c r="B51" s="57"/>
      <c r="C51" s="44"/>
      <c r="D51" s="10">
        <v>74347</v>
      </c>
      <c r="E51" s="11"/>
      <c r="F51" s="10">
        <v>65357</v>
      </c>
      <c r="G51" s="10"/>
      <c r="H51" s="31">
        <v>73507</v>
      </c>
      <c r="I51" s="10"/>
      <c r="J51" s="10">
        <f>63953+1</f>
        <v>63954</v>
      </c>
    </row>
    <row r="52" spans="1:10" ht="22.5" customHeight="1">
      <c r="A52" s="47" t="s">
        <v>41</v>
      </c>
      <c r="B52" s="44"/>
      <c r="C52" s="44"/>
      <c r="D52" s="27">
        <f>SUM(D43:D51)</f>
        <v>1035255</v>
      </c>
      <c r="E52" s="10"/>
      <c r="F52" s="27">
        <f>SUM(F43:F51)</f>
        <v>543216</v>
      </c>
      <c r="G52" s="10"/>
      <c r="H52" s="32">
        <f>SUM(H43:H51)</f>
        <v>1031457</v>
      </c>
      <c r="I52" s="10"/>
      <c r="J52" s="27">
        <f>SUM(J43:J51)</f>
        <v>537912</v>
      </c>
    </row>
    <row r="53" spans="1:10" ht="22.5" customHeight="1">
      <c r="A53" s="47" t="s">
        <v>42</v>
      </c>
      <c r="B53" s="44"/>
      <c r="C53" s="44"/>
      <c r="D53" s="14"/>
      <c r="E53" s="10"/>
      <c r="F53" s="14"/>
      <c r="G53" s="10"/>
      <c r="H53" s="36"/>
      <c r="I53" s="10"/>
      <c r="J53" s="14"/>
    </row>
    <row r="54" spans="1:10" ht="22.5" customHeight="1">
      <c r="A54" s="63" t="s">
        <v>209</v>
      </c>
      <c r="B54" s="57">
        <v>2</v>
      </c>
      <c r="C54" s="44"/>
      <c r="D54" s="10">
        <v>375000</v>
      </c>
      <c r="E54" s="8"/>
      <c r="F54" s="10">
        <v>0</v>
      </c>
      <c r="G54" s="8"/>
      <c r="H54" s="10">
        <v>375000</v>
      </c>
      <c r="I54" s="8"/>
      <c r="J54" s="10">
        <v>0</v>
      </c>
    </row>
    <row r="55" spans="1:10" ht="22.5" customHeight="1">
      <c r="A55" s="43" t="s">
        <v>43</v>
      </c>
      <c r="B55" s="44"/>
      <c r="C55" s="44"/>
      <c r="D55" s="14"/>
      <c r="E55" s="8"/>
      <c r="F55" s="14"/>
      <c r="G55" s="8"/>
      <c r="H55" s="36"/>
      <c r="I55" s="8"/>
      <c r="J55" s="14"/>
    </row>
    <row r="56" spans="1:10" ht="22.5" customHeight="1">
      <c r="A56" s="43" t="s">
        <v>35</v>
      </c>
      <c r="B56" s="57">
        <v>9</v>
      </c>
      <c r="C56" s="44"/>
      <c r="D56" s="10">
        <v>849725</v>
      </c>
      <c r="E56" s="8"/>
      <c r="F56" s="10">
        <v>1225179</v>
      </c>
      <c r="G56" s="8"/>
      <c r="H56" s="10">
        <v>849725</v>
      </c>
      <c r="I56" s="8"/>
      <c r="J56" s="10">
        <v>1225179</v>
      </c>
    </row>
    <row r="57" spans="1:10" ht="22.5" customHeight="1">
      <c r="A57" s="43" t="s">
        <v>44</v>
      </c>
      <c r="B57" s="57"/>
      <c r="C57" s="44"/>
      <c r="D57" s="10"/>
      <c r="E57" s="8"/>
      <c r="F57" s="10"/>
      <c r="G57" s="8"/>
      <c r="H57" s="31"/>
      <c r="I57" s="8"/>
    </row>
    <row r="58" spans="1:10" ht="22.5" customHeight="1">
      <c r="A58" s="43" t="s">
        <v>35</v>
      </c>
      <c r="B58" s="57"/>
      <c r="C58" s="44"/>
      <c r="D58" s="10">
        <f>+[3]BS!$D$58</f>
        <v>17055</v>
      </c>
      <c r="E58" s="8"/>
      <c r="F58" s="10">
        <v>21216</v>
      </c>
      <c r="G58" s="8"/>
      <c r="H58" s="31">
        <v>17055</v>
      </c>
      <c r="I58" s="8"/>
      <c r="J58" s="10">
        <v>21216</v>
      </c>
    </row>
    <row r="59" spans="1:10" ht="22.5" customHeight="1">
      <c r="A59" s="43" t="s">
        <v>45</v>
      </c>
      <c r="B59" s="57"/>
      <c r="C59" s="44"/>
      <c r="D59" s="10">
        <f>+[3]BS!$D$59</f>
        <v>32809</v>
      </c>
      <c r="E59" s="8"/>
      <c r="F59" s="10">
        <v>28631</v>
      </c>
      <c r="G59" s="8"/>
      <c r="H59" s="31">
        <v>23242</v>
      </c>
      <c r="I59" s="8"/>
      <c r="J59" s="10">
        <v>19997</v>
      </c>
    </row>
    <row r="60" spans="1:10" ht="22.5" customHeight="1">
      <c r="A60" s="43" t="s">
        <v>46</v>
      </c>
      <c r="B60" s="57"/>
      <c r="C60" s="44"/>
      <c r="D60" s="10">
        <f>+[3]BS!$D$60</f>
        <v>40403</v>
      </c>
      <c r="E60" s="10"/>
      <c r="F60" s="10">
        <v>18919</v>
      </c>
      <c r="G60" s="10"/>
      <c r="H60" s="31">
        <v>40403</v>
      </c>
      <c r="I60" s="10"/>
      <c r="J60" s="10">
        <f>18919</f>
        <v>18919</v>
      </c>
    </row>
    <row r="61" spans="1:10" ht="22.5" customHeight="1">
      <c r="A61" s="43" t="s">
        <v>47</v>
      </c>
      <c r="B61" s="64"/>
      <c r="C61" s="44"/>
      <c r="D61" s="10">
        <f>+[3]BS!$D$61</f>
        <v>1812</v>
      </c>
      <c r="E61" s="10"/>
      <c r="F61" s="10">
        <v>1783</v>
      </c>
      <c r="G61" s="10"/>
      <c r="H61" s="31">
        <v>1812</v>
      </c>
      <c r="I61" s="10"/>
      <c r="J61" s="10">
        <v>1783</v>
      </c>
    </row>
    <row r="62" spans="1:10" ht="22.5" customHeight="1">
      <c r="A62" s="43" t="s">
        <v>48</v>
      </c>
      <c r="B62" s="57"/>
      <c r="C62" s="44"/>
      <c r="D62" s="10">
        <v>11870</v>
      </c>
      <c r="E62" s="10"/>
      <c r="F62" s="10">
        <v>12310</v>
      </c>
      <c r="G62" s="10"/>
      <c r="H62" s="31">
        <v>11870</v>
      </c>
      <c r="I62" s="10"/>
      <c r="J62" s="10">
        <v>12310</v>
      </c>
    </row>
    <row r="63" spans="1:10" ht="22.5" customHeight="1">
      <c r="A63" s="43" t="s">
        <v>49</v>
      </c>
      <c r="B63" s="57"/>
      <c r="C63" s="44"/>
      <c r="D63" s="10">
        <f>+[3]BS!$D$63+1</f>
        <v>46613</v>
      </c>
      <c r="E63" s="10">
        <v>41537</v>
      </c>
      <c r="F63" s="10">
        <v>35485</v>
      </c>
      <c r="G63" s="10"/>
      <c r="H63" s="31">
        <v>46606</v>
      </c>
      <c r="I63" s="10"/>
      <c r="J63" s="10">
        <v>35479</v>
      </c>
    </row>
    <row r="64" spans="1:10" ht="22.5" customHeight="1">
      <c r="A64" s="47" t="s">
        <v>50</v>
      </c>
      <c r="B64" s="57"/>
      <c r="C64" s="44"/>
      <c r="D64" s="32">
        <f>SUM(D54:D63)</f>
        <v>1375287</v>
      </c>
      <c r="E64" s="10"/>
      <c r="F64" s="32">
        <f>SUM(F54:F63)</f>
        <v>1343523</v>
      </c>
      <c r="G64" s="10"/>
      <c r="H64" s="65">
        <f>SUM(H54:H63)</f>
        <v>1365713</v>
      </c>
      <c r="I64" s="10"/>
      <c r="J64" s="32">
        <f>SUM(J54:J63)</f>
        <v>1334883</v>
      </c>
    </row>
    <row r="65" spans="1:10" ht="22.5" customHeight="1">
      <c r="A65" s="47" t="s">
        <v>51</v>
      </c>
      <c r="B65" s="57"/>
      <c r="C65" s="44"/>
      <c r="D65" s="29">
        <f>SUM(D52,D64)</f>
        <v>2410542</v>
      </c>
      <c r="E65" s="10"/>
      <c r="F65" s="29">
        <f>SUM(F52,F64)</f>
        <v>1886739</v>
      </c>
      <c r="G65" s="10"/>
      <c r="H65" s="37">
        <f>SUM(H52,H64)</f>
        <v>2397170</v>
      </c>
      <c r="I65" s="10"/>
      <c r="J65" s="29">
        <f>SUM(J52,J64)</f>
        <v>1872795</v>
      </c>
    </row>
    <row r="66" spans="1:10" ht="22.5" customHeight="1">
      <c r="A66" s="47"/>
      <c r="B66" s="57"/>
      <c r="C66" s="44"/>
      <c r="D66" s="59"/>
      <c r="E66" s="59"/>
      <c r="F66" s="59"/>
      <c r="G66" s="59"/>
      <c r="H66" s="58"/>
      <c r="I66" s="59"/>
      <c r="J66" s="59"/>
    </row>
    <row r="67" spans="1:10" ht="22.5" customHeight="1">
      <c r="A67" s="43" t="s">
        <v>30</v>
      </c>
      <c r="B67" s="44"/>
      <c r="C67" s="44"/>
      <c r="D67" s="6"/>
      <c r="F67" s="44"/>
      <c r="J67" s="44"/>
    </row>
    <row r="68" spans="1:10" ht="22.5" customHeight="1">
      <c r="A68" s="40" t="s">
        <v>0</v>
      </c>
      <c r="B68" s="41"/>
      <c r="C68" s="41"/>
      <c r="D68" s="1"/>
      <c r="E68" s="41"/>
      <c r="F68" s="41"/>
      <c r="G68" s="41"/>
      <c r="H68" s="42"/>
      <c r="I68" s="41"/>
      <c r="J68" s="41"/>
    </row>
    <row r="69" spans="1:10" ht="22.5" customHeight="1">
      <c r="A69" s="40" t="s">
        <v>180</v>
      </c>
      <c r="B69" s="41"/>
      <c r="C69" s="41"/>
      <c r="D69" s="1"/>
      <c r="E69" s="41"/>
      <c r="F69" s="41"/>
      <c r="G69" s="41"/>
      <c r="H69" s="42"/>
      <c r="I69" s="41"/>
      <c r="J69" s="41"/>
    </row>
    <row r="70" spans="1:10" ht="22.5" customHeight="1">
      <c r="A70" s="40" t="s">
        <v>200</v>
      </c>
      <c r="B70" s="41"/>
      <c r="C70" s="41"/>
      <c r="D70" s="1"/>
      <c r="E70" s="41"/>
      <c r="F70" s="41"/>
      <c r="G70" s="41"/>
      <c r="H70" s="42"/>
      <c r="I70" s="41"/>
      <c r="J70" s="41"/>
    </row>
    <row r="71" spans="1:10" ht="22.5" customHeight="1">
      <c r="B71" s="44"/>
      <c r="C71" s="44"/>
      <c r="D71" s="6"/>
      <c r="F71" s="44"/>
      <c r="J71" s="46" t="s">
        <v>1</v>
      </c>
    </row>
    <row r="72" spans="1:10" s="47" customFormat="1" ht="22.5" customHeight="1">
      <c r="B72" s="48"/>
      <c r="C72" s="48"/>
      <c r="D72" s="128" t="s">
        <v>2</v>
      </c>
      <c r="E72" s="128"/>
      <c r="F72" s="128"/>
      <c r="H72" s="128" t="s">
        <v>3</v>
      </c>
      <c r="I72" s="128"/>
      <c r="J72" s="128"/>
    </row>
    <row r="73" spans="1:10" s="47" customFormat="1" ht="22.5" customHeight="1">
      <c r="B73" s="50"/>
      <c r="C73" s="48"/>
      <c r="D73" s="51" t="s">
        <v>201</v>
      </c>
      <c r="E73" s="52"/>
      <c r="F73" s="53" t="s">
        <v>173</v>
      </c>
      <c r="G73" s="52"/>
      <c r="H73" s="54" t="s">
        <v>201</v>
      </c>
      <c r="I73" s="52"/>
      <c r="J73" s="53" t="s">
        <v>173</v>
      </c>
    </row>
    <row r="74" spans="1:10" ht="22.5" customHeight="1">
      <c r="D74" s="6" t="s">
        <v>5</v>
      </c>
      <c r="E74" s="55"/>
      <c r="F74" s="55" t="s">
        <v>6</v>
      </c>
      <c r="G74" s="55"/>
      <c r="H74" s="56" t="s">
        <v>5</v>
      </c>
      <c r="I74" s="55"/>
      <c r="J74" s="55" t="s">
        <v>6</v>
      </c>
    </row>
    <row r="75" spans="1:10" ht="22.5" customHeight="1">
      <c r="B75" s="44"/>
      <c r="D75" s="6" t="s">
        <v>7</v>
      </c>
      <c r="E75" s="55"/>
      <c r="F75" s="55"/>
      <c r="G75" s="55"/>
      <c r="H75" s="56" t="s">
        <v>7</v>
      </c>
      <c r="I75" s="55"/>
      <c r="J75" s="55"/>
    </row>
    <row r="76" spans="1:10" ht="22.5" customHeight="1">
      <c r="A76" s="47" t="s">
        <v>52</v>
      </c>
      <c r="B76" s="44"/>
      <c r="C76" s="44"/>
      <c r="D76" s="8"/>
      <c r="E76" s="8"/>
      <c r="F76" s="8"/>
      <c r="G76" s="8"/>
      <c r="H76" s="30"/>
      <c r="I76" s="8"/>
      <c r="J76" s="8"/>
    </row>
    <row r="77" spans="1:10" ht="22.5" customHeight="1">
      <c r="A77" s="43" t="s">
        <v>53</v>
      </c>
      <c r="B77" s="44"/>
      <c r="C77" s="44"/>
      <c r="D77" s="8"/>
      <c r="E77" s="8"/>
      <c r="F77" s="8"/>
      <c r="G77" s="8"/>
      <c r="H77" s="30"/>
      <c r="I77" s="8"/>
      <c r="J77" s="8"/>
    </row>
    <row r="78" spans="1:10" ht="22.5" customHeight="1">
      <c r="A78" s="43" t="s">
        <v>54</v>
      </c>
      <c r="B78" s="57"/>
      <c r="C78" s="44"/>
      <c r="D78" s="8"/>
      <c r="E78" s="8"/>
      <c r="F78" s="8"/>
      <c r="G78" s="8"/>
      <c r="H78" s="30"/>
      <c r="I78" s="8"/>
      <c r="J78" s="8"/>
    </row>
    <row r="79" spans="1:10" ht="22.5" customHeight="1" thickBot="1">
      <c r="A79" s="62" t="s">
        <v>55</v>
      </c>
      <c r="B79" s="57"/>
      <c r="C79" s="44"/>
      <c r="D79" s="28">
        <f>+[3]BS!$D$79</f>
        <v>5172246</v>
      </c>
      <c r="E79" s="10"/>
      <c r="F79" s="28">
        <v>5172246</v>
      </c>
      <c r="G79" s="10"/>
      <c r="H79" s="34">
        <f>+[4]BS!$D$86</f>
        <v>5172246</v>
      </c>
      <c r="I79" s="10"/>
      <c r="J79" s="28">
        <v>5172246</v>
      </c>
    </row>
    <row r="80" spans="1:10" ht="22.5" customHeight="1" thickTop="1">
      <c r="A80" s="43" t="s">
        <v>56</v>
      </c>
      <c r="B80" s="44"/>
      <c r="C80" s="44"/>
      <c r="D80" s="13"/>
      <c r="E80" s="13"/>
      <c r="F80" s="13"/>
      <c r="G80" s="13"/>
      <c r="H80" s="66"/>
      <c r="I80" s="13"/>
      <c r="J80" s="13"/>
    </row>
    <row r="81" spans="1:10" ht="22.5" customHeight="1">
      <c r="A81" s="62" t="s">
        <v>57</v>
      </c>
      <c r="B81" s="44"/>
      <c r="C81" s="44"/>
      <c r="D81" s="13">
        <f>+[3]BS!$D$81</f>
        <v>5022246</v>
      </c>
      <c r="E81" s="13"/>
      <c r="F81" s="13">
        <v>5022246</v>
      </c>
      <c r="G81" s="13"/>
      <c r="H81" s="66">
        <v>5022246</v>
      </c>
      <c r="I81" s="13"/>
      <c r="J81" s="13">
        <v>5022246</v>
      </c>
    </row>
    <row r="82" spans="1:10" ht="22.5" customHeight="1">
      <c r="A82" s="43" t="s">
        <v>58</v>
      </c>
      <c r="B82" s="57"/>
      <c r="C82" s="44"/>
      <c r="D82" s="13">
        <f>+[3]BS!$D$82</f>
        <v>-429265</v>
      </c>
      <c r="E82" s="13"/>
      <c r="F82" s="13">
        <v>-429265</v>
      </c>
      <c r="G82" s="13"/>
      <c r="H82" s="66">
        <v>-429265</v>
      </c>
      <c r="I82" s="13"/>
      <c r="J82" s="13">
        <v>-429265</v>
      </c>
    </row>
    <row r="83" spans="1:10" ht="22.5" customHeight="1">
      <c r="A83" s="43" t="s">
        <v>59</v>
      </c>
      <c r="B83" s="57"/>
      <c r="C83" s="44"/>
      <c r="D83" s="13">
        <f>+[3]BS!$D$83</f>
        <v>979</v>
      </c>
      <c r="E83" s="13"/>
      <c r="F83" s="13">
        <v>979</v>
      </c>
      <c r="G83" s="13"/>
      <c r="H83" s="66">
        <v>979</v>
      </c>
      <c r="I83" s="13"/>
      <c r="J83" s="13">
        <v>979</v>
      </c>
    </row>
    <row r="84" spans="1:10" ht="22.5" customHeight="1">
      <c r="A84" s="43" t="s">
        <v>60</v>
      </c>
      <c r="B84" s="44"/>
      <c r="C84" s="44"/>
      <c r="D84" s="13"/>
      <c r="E84" s="13"/>
      <c r="F84" s="13"/>
      <c r="G84" s="13"/>
      <c r="H84" s="66"/>
      <c r="I84" s="13"/>
      <c r="J84" s="13"/>
    </row>
    <row r="85" spans="1:10" ht="22.5" customHeight="1">
      <c r="A85" s="43" t="s">
        <v>61</v>
      </c>
      <c r="B85" s="67"/>
      <c r="C85" s="44"/>
      <c r="D85" s="13">
        <f>+[3]BS!$D$85</f>
        <v>85204</v>
      </c>
      <c r="E85" s="13"/>
      <c r="F85" s="13">
        <v>85204</v>
      </c>
      <c r="G85" s="13"/>
      <c r="H85" s="66">
        <v>85204</v>
      </c>
      <c r="I85" s="13"/>
      <c r="J85" s="13">
        <v>85204</v>
      </c>
    </row>
    <row r="86" spans="1:10" ht="22.5" customHeight="1">
      <c r="A86" s="43" t="s">
        <v>62</v>
      </c>
      <c r="B86" s="44"/>
      <c r="C86" s="44"/>
      <c r="D86" s="10">
        <v>72648</v>
      </c>
      <c r="E86" s="13"/>
      <c r="F86" s="10">
        <v>113534</v>
      </c>
      <c r="G86" s="13"/>
      <c r="H86" s="10">
        <v>458592</v>
      </c>
      <c r="I86" s="13"/>
      <c r="J86" s="13">
        <v>506078</v>
      </c>
    </row>
    <row r="87" spans="1:10" ht="22.5" customHeight="1">
      <c r="A87" s="43" t="s">
        <v>63</v>
      </c>
      <c r="B87" s="57"/>
      <c r="C87" s="44"/>
      <c r="D87" s="29">
        <v>74131</v>
      </c>
      <c r="E87" s="13"/>
      <c r="F87" s="29">
        <v>74131</v>
      </c>
      <c r="G87" s="13"/>
      <c r="H87" s="68">
        <v>0</v>
      </c>
      <c r="I87" s="13"/>
      <c r="J87" s="69">
        <v>0</v>
      </c>
    </row>
    <row r="88" spans="1:10" ht="22.5" customHeight="1">
      <c r="A88" s="43" t="s">
        <v>64</v>
      </c>
      <c r="B88" s="57"/>
      <c r="C88" s="44"/>
      <c r="D88" s="13">
        <f>SUM(D81:D87)</f>
        <v>4825943</v>
      </c>
      <c r="E88" s="11"/>
      <c r="F88" s="13">
        <f>SUM(F81:F87)</f>
        <v>4866829</v>
      </c>
      <c r="G88" s="11"/>
      <c r="H88" s="66">
        <f>SUM(H81:H87)</f>
        <v>5137756</v>
      </c>
      <c r="I88" s="11"/>
      <c r="J88" s="13">
        <f>SUM(J81:J87)</f>
        <v>5185242</v>
      </c>
    </row>
    <row r="89" spans="1:10" ht="22.5" customHeight="1">
      <c r="A89" s="43" t="s">
        <v>65</v>
      </c>
      <c r="B89" s="57"/>
      <c r="C89" s="44"/>
      <c r="D89" s="29">
        <v>115691</v>
      </c>
      <c r="E89" s="13"/>
      <c r="F89" s="29">
        <v>114398</v>
      </c>
      <c r="G89" s="13"/>
      <c r="H89" s="68">
        <f>+[4]BS!$D$97</f>
        <v>0</v>
      </c>
      <c r="I89" s="13"/>
      <c r="J89" s="69">
        <v>0</v>
      </c>
    </row>
    <row r="90" spans="1:10" ht="22.5" customHeight="1">
      <c r="A90" s="47" t="s">
        <v>66</v>
      </c>
      <c r="B90" s="44"/>
      <c r="C90" s="44"/>
      <c r="D90" s="29">
        <f>SUM(D88:D89)</f>
        <v>4941634</v>
      </c>
      <c r="E90" s="10"/>
      <c r="F90" s="29">
        <f>SUM(F88:F89)</f>
        <v>4981227</v>
      </c>
      <c r="G90" s="10"/>
      <c r="H90" s="37">
        <f>SUM(H88:H89)</f>
        <v>5137756</v>
      </c>
      <c r="I90" s="10"/>
      <c r="J90" s="29">
        <f>SUM(J88:J89)</f>
        <v>5185242</v>
      </c>
    </row>
    <row r="91" spans="1:10" ht="22.5" customHeight="1" thickBot="1">
      <c r="A91" s="47" t="s">
        <v>67</v>
      </c>
      <c r="B91" s="44"/>
      <c r="C91" s="44"/>
      <c r="D91" s="28">
        <f>SUM(D90,D65)</f>
        <v>7352176</v>
      </c>
      <c r="E91" s="10"/>
      <c r="F91" s="28">
        <f>SUM(F90,F65)</f>
        <v>6867966</v>
      </c>
      <c r="G91" s="10"/>
      <c r="H91" s="34">
        <f>SUM(H90,H65)</f>
        <v>7534926</v>
      </c>
      <c r="I91" s="10"/>
      <c r="J91" s="28">
        <f>SUM(J90,J65)</f>
        <v>7058037</v>
      </c>
    </row>
    <row r="92" spans="1:10" ht="16.5" customHeight="1" thickTop="1">
      <c r="B92" s="44"/>
      <c r="C92" s="59"/>
      <c r="D92" s="10">
        <f>D91-D30</f>
        <v>0</v>
      </c>
      <c r="E92" s="8"/>
      <c r="F92" s="10">
        <f>F91-F30</f>
        <v>0</v>
      </c>
      <c r="G92" s="8"/>
      <c r="H92" s="31">
        <f>H91-H30</f>
        <v>0</v>
      </c>
      <c r="I92" s="8"/>
      <c r="J92" s="10">
        <f>J91-J30</f>
        <v>0</v>
      </c>
    </row>
    <row r="93" spans="1:10" ht="22.5" customHeight="1">
      <c r="A93" s="43" t="s">
        <v>30</v>
      </c>
      <c r="B93" s="44"/>
      <c r="C93" s="44"/>
      <c r="D93" s="70"/>
      <c r="E93" s="59"/>
      <c r="G93" s="59"/>
      <c r="H93" s="58"/>
      <c r="I93" s="59"/>
    </row>
    <row r="94" spans="1:10" ht="22.5" customHeight="1">
      <c r="B94" s="44"/>
      <c r="C94" s="44"/>
      <c r="D94" s="70"/>
      <c r="E94" s="59"/>
      <c r="G94" s="59"/>
      <c r="H94" s="58"/>
      <c r="I94" s="59"/>
    </row>
    <row r="95" spans="1:10" ht="22.5" customHeight="1">
      <c r="A95" s="71"/>
      <c r="B95" s="44"/>
      <c r="C95" s="44"/>
      <c r="E95" s="72"/>
      <c r="F95" s="72"/>
      <c r="G95" s="72"/>
      <c r="I95" s="72"/>
      <c r="J95" s="72"/>
    </row>
    <row r="96" spans="1:10" ht="22.5" customHeight="1">
      <c r="B96" s="44"/>
      <c r="C96" s="44"/>
      <c r="E96" s="72"/>
      <c r="F96" s="72"/>
      <c r="G96" s="72"/>
      <c r="I96" s="72"/>
      <c r="J96" s="72"/>
    </row>
    <row r="97" spans="1:10" ht="22.5" customHeight="1">
      <c r="B97" s="44" t="s">
        <v>68</v>
      </c>
      <c r="C97" s="44"/>
      <c r="D97" s="6"/>
      <c r="F97" s="44"/>
      <c r="J97" s="44"/>
    </row>
    <row r="98" spans="1:10" ht="22.5" customHeight="1">
      <c r="A98" s="71"/>
      <c r="B98" s="44"/>
      <c r="C98" s="44"/>
      <c r="D98" s="6"/>
      <c r="F98" s="44"/>
      <c r="J98" s="44"/>
    </row>
  </sheetData>
  <mergeCells count="6">
    <mergeCell ref="D5:F5"/>
    <mergeCell ref="H5:J5"/>
    <mergeCell ref="D37:F37"/>
    <mergeCell ref="H37:J37"/>
    <mergeCell ref="D72:F72"/>
    <mergeCell ref="H72:J72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showGridLines="0" view="pageBreakPreview" topLeftCell="A8" zoomScale="90" zoomScaleNormal="100" zoomScaleSheetLayoutView="90" workbookViewId="0">
      <selection activeCell="A15" sqref="A15"/>
    </sheetView>
  </sheetViews>
  <sheetFormatPr defaultColWidth="9.42578125" defaultRowHeight="22.5" customHeight="1"/>
  <cols>
    <col min="1" max="1" width="52.42578125" style="43" customWidth="1"/>
    <col min="2" max="2" width="6.5703125" style="43" customWidth="1"/>
    <col min="3" max="3" width="5.5703125" style="43" customWidth="1"/>
    <col min="4" max="4" width="13" style="7" customWidth="1"/>
    <col min="5" max="5" width="2.42578125" style="43" customWidth="1"/>
    <col min="6" max="6" width="13" style="43" customWidth="1"/>
    <col min="7" max="7" width="2.42578125" style="43" customWidth="1"/>
    <col min="8" max="8" width="13" style="7" customWidth="1"/>
    <col min="9" max="9" width="2.42578125" style="43" customWidth="1"/>
    <col min="10" max="10" width="13" style="43" customWidth="1"/>
    <col min="11" max="11" width="1.42578125" style="43" customWidth="1"/>
    <col min="12" max="16384" width="9.42578125" style="43"/>
  </cols>
  <sheetData>
    <row r="1" spans="1:10" ht="22.5" customHeight="1">
      <c r="A1" s="72"/>
      <c r="B1" s="41"/>
      <c r="C1" s="73"/>
      <c r="D1" s="1"/>
      <c r="E1" s="41"/>
      <c r="F1" s="41"/>
      <c r="G1" s="41"/>
      <c r="H1" s="1"/>
      <c r="I1" s="41"/>
      <c r="J1" s="46" t="s">
        <v>69</v>
      </c>
    </row>
    <row r="2" spans="1:10" ht="22.5" customHeight="1">
      <c r="A2" s="40" t="s">
        <v>0</v>
      </c>
      <c r="B2" s="41"/>
      <c r="C2" s="73"/>
      <c r="D2" s="1"/>
      <c r="E2" s="41"/>
      <c r="F2" s="41"/>
      <c r="G2" s="41"/>
      <c r="H2" s="1"/>
      <c r="I2" s="41"/>
    </row>
    <row r="3" spans="1:10" ht="22.5" customHeight="1">
      <c r="A3" s="40" t="s">
        <v>70</v>
      </c>
      <c r="B3" s="41"/>
      <c r="C3" s="73"/>
      <c r="D3" s="1"/>
      <c r="E3" s="41"/>
      <c r="F3" s="41"/>
      <c r="G3" s="41"/>
      <c r="H3" s="1"/>
      <c r="I3" s="41"/>
      <c r="J3" s="41"/>
    </row>
    <row r="4" spans="1:10" ht="22.5" customHeight="1">
      <c r="A4" s="40" t="s">
        <v>202</v>
      </c>
      <c r="B4" s="41"/>
      <c r="C4" s="73"/>
      <c r="D4" s="1"/>
      <c r="E4" s="41"/>
      <c r="F4" s="41"/>
      <c r="G4" s="41"/>
      <c r="H4" s="1"/>
      <c r="I4" s="41"/>
      <c r="J4" s="41"/>
    </row>
    <row r="5" spans="1:10" ht="22.5" customHeight="1">
      <c r="A5" s="41"/>
      <c r="B5" s="41"/>
      <c r="C5" s="73"/>
      <c r="D5" s="1"/>
      <c r="E5" s="41"/>
      <c r="F5" s="41"/>
      <c r="G5" s="41"/>
      <c r="H5" s="1"/>
      <c r="I5" s="41"/>
      <c r="J5" s="46" t="s">
        <v>1</v>
      </c>
    </row>
    <row r="6" spans="1:10" s="44" customFormat="1" ht="22.5" customHeight="1">
      <c r="C6" s="74"/>
      <c r="D6" s="75"/>
      <c r="E6" s="49" t="s">
        <v>2</v>
      </c>
      <c r="F6" s="49"/>
      <c r="G6" s="47"/>
      <c r="H6" s="75"/>
      <c r="I6" s="49" t="s">
        <v>3</v>
      </c>
      <c r="J6" s="76"/>
    </row>
    <row r="7" spans="1:10" s="44" customFormat="1" ht="22.5" customHeight="1">
      <c r="B7" s="50" t="s">
        <v>4</v>
      </c>
      <c r="C7" s="74"/>
      <c r="D7" s="77">
        <v>2567</v>
      </c>
      <c r="E7" s="78"/>
      <c r="F7" s="77">
        <v>2566</v>
      </c>
      <c r="G7" s="77"/>
      <c r="H7" s="77">
        <v>2567</v>
      </c>
      <c r="I7" s="78"/>
      <c r="J7" s="77">
        <v>2566</v>
      </c>
    </row>
    <row r="8" spans="1:10" s="44" customFormat="1" ht="22.5" customHeight="1">
      <c r="A8" s="40" t="s">
        <v>71</v>
      </c>
      <c r="B8" s="50"/>
      <c r="C8" s="74"/>
      <c r="D8" s="55"/>
      <c r="E8" s="72"/>
      <c r="F8" s="55"/>
      <c r="G8" s="77"/>
      <c r="H8" s="55"/>
      <c r="I8" s="72"/>
      <c r="J8" s="55"/>
    </row>
    <row r="9" spans="1:10" ht="22.5" customHeight="1">
      <c r="A9" s="47" t="s">
        <v>72</v>
      </c>
      <c r="B9" s="44"/>
      <c r="C9" s="74"/>
      <c r="D9" s="2"/>
      <c r="E9" s="44"/>
      <c r="F9" s="3"/>
      <c r="H9" s="2"/>
    </row>
    <row r="10" spans="1:10" ht="22.5" customHeight="1">
      <c r="A10" s="43" t="s">
        <v>73</v>
      </c>
      <c r="B10" s="57"/>
      <c r="C10" s="74"/>
      <c r="D10" s="3">
        <v>678216</v>
      </c>
      <c r="E10" s="79"/>
      <c r="F10" s="3">
        <v>272603</v>
      </c>
      <c r="G10" s="79"/>
      <c r="H10" s="3">
        <v>678216</v>
      </c>
      <c r="I10" s="79"/>
      <c r="J10" s="3">
        <v>272603</v>
      </c>
    </row>
    <row r="11" spans="1:10" ht="22.5" customHeight="1">
      <c r="A11" s="43" t="s">
        <v>74</v>
      </c>
      <c r="B11" s="57"/>
      <c r="C11" s="74"/>
      <c r="D11" s="3">
        <v>17242</v>
      </c>
      <c r="E11" s="79"/>
      <c r="F11" s="3">
        <v>15573</v>
      </c>
      <c r="G11" s="79"/>
      <c r="H11" s="3">
        <v>2854</v>
      </c>
      <c r="I11" s="79"/>
      <c r="J11" s="3">
        <v>2450</v>
      </c>
    </row>
    <row r="12" spans="1:10" ht="22.35" customHeight="1">
      <c r="A12" s="43" t="s">
        <v>75</v>
      </c>
      <c r="B12" s="57"/>
      <c r="C12" s="74"/>
      <c r="D12" s="3">
        <v>8486</v>
      </c>
      <c r="E12" s="79"/>
      <c r="F12" s="3">
        <v>6779</v>
      </c>
      <c r="G12" s="79"/>
      <c r="H12" s="3">
        <v>8480</v>
      </c>
      <c r="I12" s="79"/>
      <c r="J12" s="3">
        <v>6845</v>
      </c>
    </row>
    <row r="13" spans="1:10" ht="22.5" customHeight="1">
      <c r="A13" s="43" t="s">
        <v>76</v>
      </c>
      <c r="B13" s="57"/>
      <c r="C13" s="74"/>
      <c r="D13" s="25">
        <v>7303</v>
      </c>
      <c r="E13" s="79"/>
      <c r="F13" s="25">
        <v>7420</v>
      </c>
      <c r="G13" s="79"/>
      <c r="H13" s="25">
        <v>8145</v>
      </c>
      <c r="I13" s="79"/>
      <c r="J13" s="25">
        <v>6884</v>
      </c>
    </row>
    <row r="14" spans="1:10" ht="22.5" customHeight="1">
      <c r="A14" s="47" t="s">
        <v>77</v>
      </c>
      <c r="B14" s="44"/>
      <c r="C14" s="74"/>
      <c r="D14" s="26">
        <f>SUM(D10:D13)</f>
        <v>711247</v>
      </c>
      <c r="E14" s="79"/>
      <c r="F14" s="26">
        <f>SUM(F10:F13)</f>
        <v>302375</v>
      </c>
      <c r="G14" s="79"/>
      <c r="H14" s="26">
        <f>SUM(H10:H13)</f>
        <v>697695</v>
      </c>
      <c r="I14" s="79"/>
      <c r="J14" s="26">
        <f>SUM(J10:J13)</f>
        <v>288782</v>
      </c>
    </row>
    <row r="15" spans="1:10" ht="22.5" customHeight="1">
      <c r="A15" s="47" t="s">
        <v>78</v>
      </c>
      <c r="B15" s="44"/>
      <c r="C15" s="74"/>
      <c r="D15" s="3"/>
      <c r="E15" s="79"/>
      <c r="F15" s="3"/>
      <c r="G15" s="79"/>
      <c r="H15" s="3"/>
      <c r="I15" s="79"/>
      <c r="J15" s="3"/>
    </row>
    <row r="16" spans="1:10" ht="22.5" customHeight="1">
      <c r="A16" s="43" t="s">
        <v>79</v>
      </c>
      <c r="B16" s="57"/>
      <c r="C16" s="74"/>
      <c r="D16" s="3">
        <v>551833</v>
      </c>
      <c r="E16" s="79"/>
      <c r="F16" s="3">
        <v>193967</v>
      </c>
      <c r="G16" s="79"/>
      <c r="H16" s="43">
        <v>551833</v>
      </c>
      <c r="I16" s="79"/>
      <c r="J16" s="3">
        <v>193968</v>
      </c>
    </row>
    <row r="17" spans="1:10" ht="22.5" customHeight="1">
      <c r="A17" s="43" t="s">
        <v>80</v>
      </c>
      <c r="B17" s="57"/>
      <c r="C17" s="74"/>
      <c r="D17" s="3">
        <v>9861</v>
      </c>
      <c r="E17" s="79"/>
      <c r="F17" s="3">
        <v>8763</v>
      </c>
      <c r="G17" s="79"/>
      <c r="H17" s="43">
        <v>2103</v>
      </c>
      <c r="I17" s="79"/>
      <c r="J17" s="3">
        <v>1048</v>
      </c>
    </row>
    <row r="18" spans="1:10" ht="22.5" customHeight="1">
      <c r="A18" s="43" t="s">
        <v>81</v>
      </c>
      <c r="B18" s="57"/>
      <c r="C18" s="74"/>
      <c r="D18" s="3">
        <v>5912</v>
      </c>
      <c r="E18" s="79"/>
      <c r="F18" s="3">
        <v>6524</v>
      </c>
      <c r="G18" s="79"/>
      <c r="H18" s="43">
        <v>6171</v>
      </c>
      <c r="I18" s="79"/>
      <c r="J18" s="3">
        <v>6782</v>
      </c>
    </row>
    <row r="19" spans="1:10" ht="22.5" customHeight="1">
      <c r="A19" s="43" t="s">
        <v>82</v>
      </c>
      <c r="B19" s="57"/>
      <c r="C19" s="74"/>
      <c r="D19" s="3">
        <v>68908</v>
      </c>
      <c r="E19" s="79"/>
      <c r="F19" s="3">
        <v>29994</v>
      </c>
      <c r="G19" s="79"/>
      <c r="H19" s="43">
        <v>69295</v>
      </c>
      <c r="I19" s="79"/>
      <c r="J19" s="3">
        <v>29696</v>
      </c>
    </row>
    <row r="20" spans="1:10" ht="22.5" customHeight="1">
      <c r="A20" s="43" t="s">
        <v>83</v>
      </c>
      <c r="B20" s="57"/>
      <c r="C20" s="74"/>
      <c r="D20" s="26">
        <v>62827</v>
      </c>
      <c r="E20" s="79"/>
      <c r="F20" s="26">
        <v>63704</v>
      </c>
      <c r="G20" s="79"/>
      <c r="H20" s="43">
        <v>56541</v>
      </c>
      <c r="I20" s="79"/>
      <c r="J20" s="26">
        <v>57828</v>
      </c>
    </row>
    <row r="21" spans="1:10" ht="22.5" customHeight="1">
      <c r="A21" s="47" t="s">
        <v>84</v>
      </c>
      <c r="B21" s="44"/>
      <c r="C21" s="74"/>
      <c r="D21" s="26">
        <f>SUM(D16:D20)</f>
        <v>699341</v>
      </c>
      <c r="E21" s="79"/>
      <c r="F21" s="26">
        <f>SUM(F16:F20)</f>
        <v>302952</v>
      </c>
      <c r="G21" s="79"/>
      <c r="H21" s="39">
        <f>SUM(H16:H20)</f>
        <v>685943</v>
      </c>
      <c r="I21" s="79"/>
      <c r="J21" s="26">
        <f>SUM(J16:J20)</f>
        <v>289322</v>
      </c>
    </row>
    <row r="22" spans="1:10" ht="22.5" customHeight="1">
      <c r="A22" s="47" t="s">
        <v>197</v>
      </c>
      <c r="B22" s="44"/>
      <c r="C22" s="74"/>
      <c r="D22" s="80">
        <f>D14-D21</f>
        <v>11906</v>
      </c>
      <c r="E22" s="79"/>
      <c r="F22" s="80">
        <f>F14-F21</f>
        <v>-577</v>
      </c>
      <c r="G22" s="79"/>
      <c r="H22" s="80">
        <f>H14-H21</f>
        <v>11752</v>
      </c>
      <c r="I22" s="79"/>
      <c r="J22" s="80">
        <f>J14-J21</f>
        <v>-540</v>
      </c>
    </row>
    <row r="23" spans="1:10" ht="22.5" customHeight="1">
      <c r="A23" s="43" t="s">
        <v>85</v>
      </c>
      <c r="B23" s="44"/>
      <c r="C23" s="74"/>
      <c r="D23" s="3">
        <v>-4876</v>
      </c>
      <c r="E23" s="79"/>
      <c r="F23" s="3">
        <v>-1024</v>
      </c>
      <c r="G23" s="79"/>
      <c r="H23" s="3">
        <v>-4876</v>
      </c>
      <c r="I23" s="79"/>
      <c r="J23" s="3">
        <v>-1024</v>
      </c>
    </row>
    <row r="24" spans="1:10" ht="22.5" customHeight="1">
      <c r="A24" s="47" t="s">
        <v>218</v>
      </c>
      <c r="B24" s="57"/>
      <c r="C24" s="74"/>
      <c r="D24" s="80">
        <f>SUM(D22:D23)</f>
        <v>7030</v>
      </c>
      <c r="E24" s="79"/>
      <c r="F24" s="80">
        <f>SUM(F22:F23)</f>
        <v>-1601</v>
      </c>
      <c r="G24" s="79"/>
      <c r="H24" s="80">
        <f>SUM(H22:H23)</f>
        <v>6876</v>
      </c>
      <c r="I24" s="79"/>
      <c r="J24" s="80">
        <f>SUM(J22:J23)</f>
        <v>-1564</v>
      </c>
    </row>
    <row r="25" spans="1:10" ht="22.5" customHeight="1">
      <c r="A25" s="43" t="s">
        <v>208</v>
      </c>
      <c r="B25" s="57">
        <v>10</v>
      </c>
      <c r="C25" s="74"/>
      <c r="D25" s="3">
        <v>-15771</v>
      </c>
      <c r="E25" s="79"/>
      <c r="F25" s="3">
        <v>-835</v>
      </c>
      <c r="G25" s="79"/>
      <c r="H25" s="3">
        <v>-15832</v>
      </c>
      <c r="I25" s="79"/>
      <c r="J25" s="3">
        <v>-911</v>
      </c>
    </row>
    <row r="26" spans="1:10" ht="22.5" customHeight="1" thickBot="1">
      <c r="A26" s="47" t="s">
        <v>158</v>
      </c>
      <c r="B26" s="57"/>
      <c r="C26" s="74"/>
      <c r="D26" s="81">
        <f>SUM(D24:D25)</f>
        <v>-8741</v>
      </c>
      <c r="E26" s="79"/>
      <c r="F26" s="81">
        <f>SUM(F24:F25)</f>
        <v>-2436</v>
      </c>
      <c r="G26" s="79"/>
      <c r="H26" s="81">
        <f>SUM(H24:H25)</f>
        <v>-8956</v>
      </c>
      <c r="I26" s="79"/>
      <c r="J26" s="81">
        <f>SUM(J24:J25)</f>
        <v>-2475</v>
      </c>
    </row>
    <row r="27" spans="1:10" ht="20.25" customHeight="1" thickTop="1">
      <c r="A27" s="47"/>
      <c r="B27" s="57"/>
      <c r="C27" s="74"/>
      <c r="D27" s="79"/>
      <c r="E27" s="79"/>
      <c r="F27" s="79"/>
      <c r="G27" s="79"/>
      <c r="H27" s="79"/>
      <c r="I27" s="79"/>
      <c r="J27" s="79"/>
    </row>
    <row r="28" spans="1:10" ht="22.5" customHeight="1">
      <c r="A28" s="47" t="s">
        <v>86</v>
      </c>
      <c r="B28" s="57"/>
      <c r="C28" s="74"/>
      <c r="D28" s="79"/>
      <c r="E28" s="79"/>
      <c r="F28" s="79"/>
      <c r="G28" s="79"/>
      <c r="H28" s="79"/>
      <c r="I28" s="79"/>
      <c r="J28" s="79"/>
    </row>
    <row r="29" spans="1:10" ht="22.5" customHeight="1">
      <c r="A29" s="47" t="s">
        <v>87</v>
      </c>
      <c r="B29" s="57"/>
      <c r="C29" s="74"/>
      <c r="D29" s="82">
        <f>SUM(D28:D28)</f>
        <v>0</v>
      </c>
      <c r="E29" s="79"/>
      <c r="F29" s="82">
        <f>SUM(F28:F28)</f>
        <v>0</v>
      </c>
      <c r="G29" s="79"/>
      <c r="H29" s="82">
        <f>SUM(H28:H28)</f>
        <v>0</v>
      </c>
      <c r="I29" s="79"/>
      <c r="J29" s="82">
        <f>SUM(J28:J28)</f>
        <v>0</v>
      </c>
    </row>
    <row r="30" spans="1:10" ht="22.5" customHeight="1" thickBot="1">
      <c r="A30" s="47" t="s">
        <v>88</v>
      </c>
      <c r="B30" s="57"/>
      <c r="C30" s="74"/>
      <c r="D30" s="83">
        <f>SUM(D26,D29)</f>
        <v>-8741</v>
      </c>
      <c r="E30" s="79"/>
      <c r="F30" s="83">
        <f>SUM(F26,F29)</f>
        <v>-2436</v>
      </c>
      <c r="G30" s="79"/>
      <c r="H30" s="83">
        <f>SUM(H26,H29)</f>
        <v>-8956</v>
      </c>
      <c r="I30" s="79"/>
      <c r="J30" s="83">
        <f>SUM(J26,J29)</f>
        <v>-2475</v>
      </c>
    </row>
    <row r="31" spans="1:10" ht="20.25" customHeight="1" thickTop="1">
      <c r="A31" s="47"/>
      <c r="B31" s="57"/>
      <c r="C31" s="74"/>
      <c r="D31" s="79"/>
      <c r="E31" s="79"/>
      <c r="F31" s="79"/>
      <c r="G31" s="79"/>
      <c r="H31" s="79"/>
      <c r="I31" s="79"/>
      <c r="J31" s="79"/>
    </row>
    <row r="32" spans="1:10" ht="20.25" customHeight="1">
      <c r="A32" s="43" t="s">
        <v>30</v>
      </c>
      <c r="B32" s="57"/>
      <c r="C32" s="74"/>
      <c r="D32" s="79"/>
      <c r="E32" s="79"/>
      <c r="F32" s="79"/>
      <c r="G32" s="79"/>
      <c r="H32" s="79"/>
      <c r="I32" s="79"/>
      <c r="J32" s="79"/>
    </row>
    <row r="33" spans="1:14" ht="22.5" customHeight="1">
      <c r="A33" s="72"/>
      <c r="B33" s="41"/>
      <c r="C33" s="73"/>
      <c r="D33" s="1"/>
      <c r="E33" s="41"/>
      <c r="F33" s="41"/>
      <c r="G33" s="41"/>
      <c r="H33" s="1"/>
      <c r="I33" s="41"/>
      <c r="J33" s="46" t="s">
        <v>69</v>
      </c>
    </row>
    <row r="34" spans="1:14" ht="22.5" customHeight="1">
      <c r="A34" s="40" t="s">
        <v>0</v>
      </c>
      <c r="B34" s="41"/>
      <c r="C34" s="73"/>
      <c r="D34" s="1"/>
      <c r="E34" s="41"/>
      <c r="F34" s="41"/>
      <c r="G34" s="41"/>
      <c r="H34" s="1"/>
      <c r="I34" s="41"/>
    </row>
    <row r="35" spans="1:14" ht="22.5" customHeight="1">
      <c r="A35" s="40" t="s">
        <v>89</v>
      </c>
      <c r="B35" s="41"/>
      <c r="C35" s="73"/>
      <c r="D35" s="1"/>
      <c r="E35" s="41"/>
      <c r="F35" s="41"/>
      <c r="G35" s="41"/>
      <c r="H35" s="1"/>
      <c r="I35" s="41"/>
      <c r="J35" s="41"/>
    </row>
    <row r="36" spans="1:14" ht="22.5" customHeight="1">
      <c r="A36" s="40" t="s">
        <v>202</v>
      </c>
      <c r="B36" s="41"/>
      <c r="C36" s="73"/>
      <c r="D36" s="1"/>
      <c r="E36" s="41"/>
      <c r="F36" s="41"/>
      <c r="G36" s="41"/>
      <c r="H36" s="1"/>
      <c r="I36" s="41"/>
      <c r="J36" s="41"/>
    </row>
    <row r="37" spans="1:14" ht="22.5" customHeight="1">
      <c r="A37" s="41"/>
      <c r="B37" s="41"/>
      <c r="C37" s="73"/>
      <c r="D37" s="1"/>
      <c r="E37" s="41"/>
      <c r="F37" s="41"/>
      <c r="G37" s="41"/>
      <c r="H37" s="1"/>
      <c r="I37" s="41"/>
      <c r="J37" s="46" t="s">
        <v>1</v>
      </c>
    </row>
    <row r="38" spans="1:14" s="44" customFormat="1" ht="22.5" customHeight="1">
      <c r="C38" s="74"/>
      <c r="D38" s="75"/>
      <c r="E38" s="49" t="s">
        <v>2</v>
      </c>
      <c r="F38" s="49"/>
      <c r="G38" s="47"/>
      <c r="H38" s="75"/>
      <c r="I38" s="49" t="s">
        <v>3</v>
      </c>
      <c r="J38" s="76"/>
      <c r="N38" s="43"/>
    </row>
    <row r="39" spans="1:14" s="44" customFormat="1" ht="22.5" customHeight="1">
      <c r="B39" s="50"/>
      <c r="C39" s="74"/>
      <c r="D39" s="77">
        <v>2567</v>
      </c>
      <c r="E39" s="78"/>
      <c r="F39" s="77">
        <v>2566</v>
      </c>
      <c r="G39" s="77"/>
      <c r="H39" s="77">
        <v>2567</v>
      </c>
      <c r="I39" s="78"/>
      <c r="J39" s="77">
        <v>2566</v>
      </c>
      <c r="N39" s="43"/>
    </row>
    <row r="40" spans="1:14" ht="22.5" customHeight="1">
      <c r="A40" s="47" t="s">
        <v>195</v>
      </c>
      <c r="B40" s="57"/>
      <c r="C40" s="74"/>
      <c r="D40" s="79"/>
      <c r="E40" s="79"/>
      <c r="F40" s="79"/>
      <c r="G40" s="79"/>
      <c r="H40" s="79"/>
      <c r="I40" s="79"/>
      <c r="J40" s="79"/>
    </row>
    <row r="41" spans="1:14" ht="22.5" customHeight="1">
      <c r="A41" s="43" t="s">
        <v>90</v>
      </c>
      <c r="B41" s="57"/>
      <c r="C41" s="74"/>
      <c r="D41" s="79">
        <f>D30-D42</f>
        <v>-8684</v>
      </c>
      <c r="E41" s="79"/>
      <c r="F41" s="79">
        <f>F30-F42</f>
        <v>-2408</v>
      </c>
      <c r="G41" s="79"/>
      <c r="H41" s="79">
        <f>H30-H42</f>
        <v>-8956</v>
      </c>
      <c r="I41" s="79"/>
      <c r="J41" s="79">
        <f>J30-J42</f>
        <v>-2475</v>
      </c>
    </row>
    <row r="42" spans="1:14" ht="22.5" customHeight="1">
      <c r="A42" s="43" t="s">
        <v>91</v>
      </c>
      <c r="B42" s="57"/>
      <c r="C42" s="74"/>
      <c r="D42" s="82">
        <v>-57</v>
      </c>
      <c r="E42" s="79"/>
      <c r="F42" s="82">
        <v>-28</v>
      </c>
      <c r="G42" s="79"/>
      <c r="H42" s="82">
        <v>0</v>
      </c>
      <c r="I42" s="79"/>
      <c r="J42" s="82">
        <v>0</v>
      </c>
    </row>
    <row r="43" spans="1:14" ht="22.5" customHeight="1" thickBot="1">
      <c r="A43" s="47"/>
      <c r="B43" s="57"/>
      <c r="C43" s="74"/>
      <c r="D43" s="81">
        <f>SUM(D41:D42)</f>
        <v>-8741</v>
      </c>
      <c r="E43" s="79"/>
      <c r="F43" s="81">
        <f>SUM(F41:F42)</f>
        <v>-2436</v>
      </c>
      <c r="G43" s="79"/>
      <c r="H43" s="81">
        <f>SUM(H41:H42)</f>
        <v>-8956</v>
      </c>
      <c r="I43" s="79"/>
      <c r="J43" s="81">
        <f>SUM(J41:J42)</f>
        <v>-2475</v>
      </c>
    </row>
    <row r="44" spans="1:14" ht="20.25" customHeight="1" thickTop="1">
      <c r="A44" s="47"/>
      <c r="B44" s="57"/>
      <c r="C44" s="74"/>
      <c r="D44" s="79"/>
      <c r="E44" s="79"/>
      <c r="F44" s="79"/>
      <c r="G44" s="79"/>
      <c r="H44" s="79"/>
      <c r="I44" s="79"/>
      <c r="J44" s="79"/>
    </row>
    <row r="45" spans="1:14" ht="22.5" customHeight="1">
      <c r="A45" s="47" t="s">
        <v>92</v>
      </c>
      <c r="B45" s="57"/>
      <c r="C45" s="74"/>
      <c r="D45" s="79"/>
      <c r="E45" s="79"/>
      <c r="F45" s="79"/>
      <c r="G45" s="79"/>
      <c r="H45" s="79"/>
      <c r="I45" s="79"/>
      <c r="J45" s="79"/>
    </row>
    <row r="46" spans="1:14" ht="22.5" customHeight="1">
      <c r="A46" s="43" t="s">
        <v>90</v>
      </c>
      <c r="B46" s="57"/>
      <c r="C46" s="74"/>
      <c r="D46" s="79">
        <f>D41</f>
        <v>-8684</v>
      </c>
      <c r="E46" s="84"/>
      <c r="F46" s="79">
        <f>F41</f>
        <v>-2408</v>
      </c>
      <c r="G46" s="84"/>
      <c r="H46" s="79">
        <f>H41</f>
        <v>-8956</v>
      </c>
      <c r="I46" s="84"/>
      <c r="J46" s="79">
        <f>J41</f>
        <v>-2475</v>
      </c>
    </row>
    <row r="47" spans="1:14" ht="22.5" customHeight="1">
      <c r="A47" s="43" t="s">
        <v>91</v>
      </c>
      <c r="B47" s="57"/>
      <c r="C47" s="74"/>
      <c r="D47" s="82">
        <v>-57</v>
      </c>
      <c r="E47" s="79"/>
      <c r="F47" s="82">
        <v>-28</v>
      </c>
      <c r="G47" s="79"/>
      <c r="H47" s="82">
        <v>0</v>
      </c>
      <c r="I47" s="79"/>
      <c r="J47" s="82">
        <v>0</v>
      </c>
    </row>
    <row r="48" spans="1:14" ht="22.5" customHeight="1" thickBot="1">
      <c r="A48" s="47"/>
      <c r="B48" s="57"/>
      <c r="C48" s="74"/>
      <c r="D48" s="81">
        <f>SUM(D46:D47)</f>
        <v>-8741</v>
      </c>
      <c r="E48" s="79"/>
      <c r="F48" s="81">
        <f>SUM(F46:F47)</f>
        <v>-2436</v>
      </c>
      <c r="G48" s="79"/>
      <c r="H48" s="81">
        <f>SUM(H46:H47)</f>
        <v>-8956</v>
      </c>
      <c r="I48" s="79"/>
      <c r="J48" s="81">
        <f>SUM(J46:J47)</f>
        <v>-2475</v>
      </c>
    </row>
    <row r="49" spans="1:10" ht="22.5" customHeight="1" thickTop="1">
      <c r="A49" s="47"/>
      <c r="B49" s="57"/>
      <c r="C49" s="74"/>
      <c r="D49" s="79"/>
      <c r="E49" s="79"/>
      <c r="F49" s="79"/>
      <c r="G49" s="79"/>
      <c r="H49" s="79"/>
      <c r="I49" s="79"/>
      <c r="J49" s="79"/>
    </row>
    <row r="50" spans="1:10" ht="22.5" customHeight="1">
      <c r="A50" s="47"/>
      <c r="B50" s="44"/>
      <c r="C50" s="74"/>
      <c r="D50" s="4"/>
      <c r="E50" s="44"/>
      <c r="F50" s="4"/>
      <c r="H50" s="4"/>
      <c r="J50" s="46" t="s">
        <v>93</v>
      </c>
    </row>
    <row r="51" spans="1:10" ht="22.5" customHeight="1">
      <c r="A51" s="47" t="s">
        <v>159</v>
      </c>
      <c r="B51" s="57"/>
      <c r="C51" s="74"/>
      <c r="D51" s="5"/>
      <c r="E51" s="44"/>
      <c r="F51" s="5"/>
      <c r="H51" s="5"/>
      <c r="J51" s="5"/>
    </row>
    <row r="52" spans="1:10" ht="22.5" customHeight="1">
      <c r="A52" s="62" t="s">
        <v>192</v>
      </c>
      <c r="B52" s="57"/>
      <c r="C52" s="74"/>
      <c r="D52" s="2"/>
      <c r="E52" s="44"/>
      <c r="F52" s="2"/>
      <c r="H52" s="2"/>
      <c r="J52" s="2"/>
    </row>
    <row r="53" spans="1:10" ht="22.5" customHeight="1" thickBot="1">
      <c r="A53" s="43" t="s">
        <v>193</v>
      </c>
      <c r="B53" s="44"/>
      <c r="C53" s="74"/>
      <c r="D53" s="85">
        <f>D41/5022246</f>
        <v>-1.7291068577684168E-3</v>
      </c>
      <c r="E53" s="86"/>
      <c r="F53" s="85">
        <f>F41/5022246</f>
        <v>-4.7946675650694927E-4</v>
      </c>
      <c r="G53" s="86"/>
      <c r="H53" s="85">
        <f>H41/5022246</f>
        <v>-1.7832658933871418E-3</v>
      </c>
      <c r="I53" s="86"/>
      <c r="J53" s="85">
        <f>J41/5022246</f>
        <v>-4.9280740131009112E-4</v>
      </c>
    </row>
    <row r="54" spans="1:10" ht="24" customHeight="1" thickTop="1">
      <c r="A54" s="62"/>
      <c r="B54" s="44"/>
      <c r="C54" s="74"/>
      <c r="D54" s="2"/>
      <c r="E54" s="87"/>
      <c r="F54" s="88"/>
      <c r="G54" s="87"/>
      <c r="H54" s="2"/>
      <c r="I54" s="87"/>
      <c r="J54" s="88"/>
    </row>
    <row r="55" spans="1:10" ht="22.5" customHeight="1">
      <c r="A55" s="43" t="s">
        <v>30</v>
      </c>
      <c r="B55" s="44"/>
      <c r="C55" s="74"/>
      <c r="D55" s="6"/>
      <c r="E55" s="44"/>
      <c r="F55" s="44"/>
      <c r="H55" s="6"/>
    </row>
    <row r="56" spans="1:10" ht="22.5" customHeight="1">
      <c r="A56" s="72"/>
      <c r="B56" s="41"/>
      <c r="C56" s="73"/>
      <c r="D56" s="1"/>
      <c r="E56" s="41"/>
      <c r="F56" s="41"/>
      <c r="G56" s="41"/>
      <c r="H56" s="1"/>
      <c r="I56" s="41"/>
      <c r="J56" s="46" t="s">
        <v>69</v>
      </c>
    </row>
    <row r="57" spans="1:10" ht="22.5" customHeight="1">
      <c r="A57" s="40" t="s">
        <v>0</v>
      </c>
      <c r="B57" s="41"/>
      <c r="C57" s="73"/>
      <c r="D57" s="1"/>
      <c r="E57" s="41"/>
      <c r="F57" s="41"/>
      <c r="G57" s="41"/>
      <c r="H57" s="1"/>
      <c r="I57" s="41"/>
    </row>
    <row r="58" spans="1:10" ht="22.5" customHeight="1">
      <c r="A58" s="40" t="s">
        <v>70</v>
      </c>
      <c r="B58" s="41"/>
      <c r="C58" s="73"/>
      <c r="D58" s="1"/>
      <c r="E58" s="41"/>
      <c r="F58" s="41"/>
      <c r="G58" s="41"/>
      <c r="H58" s="1"/>
      <c r="I58" s="41"/>
      <c r="J58" s="41"/>
    </row>
    <row r="59" spans="1:10" ht="22.5" customHeight="1">
      <c r="A59" s="40" t="s">
        <v>205</v>
      </c>
      <c r="B59" s="41"/>
      <c r="C59" s="73"/>
      <c r="D59" s="1"/>
      <c r="E59" s="41"/>
      <c r="F59" s="41"/>
      <c r="G59" s="41"/>
      <c r="H59" s="1"/>
      <c r="I59" s="41"/>
      <c r="J59" s="41"/>
    </row>
    <row r="60" spans="1:10" ht="22.5" customHeight="1">
      <c r="A60" s="41"/>
      <c r="B60" s="41"/>
      <c r="C60" s="73"/>
      <c r="D60" s="1"/>
      <c r="E60" s="41"/>
      <c r="F60" s="41"/>
      <c r="G60" s="41"/>
      <c r="H60" s="1"/>
      <c r="I60" s="41"/>
      <c r="J60" s="46" t="s">
        <v>1</v>
      </c>
    </row>
    <row r="61" spans="1:10" s="44" customFormat="1" ht="22.5" customHeight="1">
      <c r="C61" s="74"/>
      <c r="D61" s="75"/>
      <c r="E61" s="49" t="s">
        <v>2</v>
      </c>
      <c r="F61" s="49"/>
      <c r="G61" s="47"/>
      <c r="H61" s="75"/>
      <c r="I61" s="49" t="s">
        <v>3</v>
      </c>
      <c r="J61" s="76"/>
    </row>
    <row r="62" spans="1:10" s="44" customFormat="1" ht="22.5" customHeight="1">
      <c r="B62" s="50" t="s">
        <v>4</v>
      </c>
      <c r="C62" s="74"/>
      <c r="D62" s="77">
        <v>2567</v>
      </c>
      <c r="E62" s="78"/>
      <c r="F62" s="77">
        <v>2566</v>
      </c>
      <c r="G62" s="77"/>
      <c r="H62" s="77">
        <v>2567</v>
      </c>
      <c r="I62" s="78"/>
      <c r="J62" s="77">
        <v>2566</v>
      </c>
    </row>
    <row r="63" spans="1:10" s="44" customFormat="1" ht="22.5" customHeight="1">
      <c r="A63" s="40" t="s">
        <v>71</v>
      </c>
      <c r="B63" s="50"/>
      <c r="C63" s="74"/>
      <c r="D63" s="55"/>
      <c r="E63" s="72"/>
      <c r="F63" s="55"/>
      <c r="G63" s="77"/>
      <c r="H63" s="55"/>
      <c r="I63" s="72"/>
      <c r="J63" s="55"/>
    </row>
    <row r="64" spans="1:10" ht="22.5" customHeight="1">
      <c r="A64" s="47" t="s">
        <v>72</v>
      </c>
      <c r="B64" s="44"/>
      <c r="C64" s="74"/>
      <c r="D64" s="2"/>
      <c r="E64" s="44"/>
      <c r="F64" s="3"/>
      <c r="H64" s="2"/>
    </row>
    <row r="65" spans="1:10" ht="22.5" customHeight="1">
      <c r="A65" s="43" t="s">
        <v>73</v>
      </c>
      <c r="B65" s="57"/>
      <c r="C65" s="74"/>
      <c r="D65" s="3">
        <v>1109709</v>
      </c>
      <c r="E65" s="79"/>
      <c r="F65" s="3">
        <v>844615</v>
      </c>
      <c r="G65" s="79"/>
      <c r="H65" s="3">
        <v>1109709</v>
      </c>
      <c r="I65" s="79"/>
      <c r="J65" s="3">
        <v>844615</v>
      </c>
    </row>
    <row r="66" spans="1:10" ht="22.5" customHeight="1">
      <c r="A66" s="43" t="s">
        <v>74</v>
      </c>
      <c r="B66" s="57"/>
      <c r="C66" s="74"/>
      <c r="D66" s="3">
        <v>57703</v>
      </c>
      <c r="E66" s="79"/>
      <c r="F66" s="3">
        <v>49796</v>
      </c>
      <c r="G66" s="79"/>
      <c r="H66" s="3">
        <v>8207</v>
      </c>
      <c r="I66" s="79"/>
      <c r="J66" s="3">
        <v>6563</v>
      </c>
    </row>
    <row r="67" spans="1:10" ht="22.35" customHeight="1">
      <c r="A67" s="43" t="s">
        <v>75</v>
      </c>
      <c r="B67" s="57"/>
      <c r="C67" s="74"/>
      <c r="D67" s="3">
        <v>27585</v>
      </c>
      <c r="E67" s="79"/>
      <c r="F67" s="3">
        <v>26356</v>
      </c>
      <c r="G67" s="79"/>
      <c r="H67" s="3">
        <v>27569</v>
      </c>
      <c r="I67" s="79"/>
      <c r="J67" s="3">
        <v>26425</v>
      </c>
    </row>
    <row r="68" spans="1:10" ht="22.5" customHeight="1">
      <c r="A68" s="43" t="s">
        <v>76</v>
      </c>
      <c r="B68" s="57"/>
      <c r="C68" s="74"/>
      <c r="D68" s="25">
        <v>19833</v>
      </c>
      <c r="E68" s="79"/>
      <c r="F68" s="25">
        <v>28481</v>
      </c>
      <c r="G68" s="79"/>
      <c r="H68" s="25">
        <v>22642</v>
      </c>
      <c r="I68" s="79"/>
      <c r="J68" s="25">
        <v>29995</v>
      </c>
    </row>
    <row r="69" spans="1:10" ht="22.5" customHeight="1">
      <c r="A69" s="47" t="s">
        <v>77</v>
      </c>
      <c r="B69" s="44"/>
      <c r="C69" s="74"/>
      <c r="D69" s="26">
        <f>SUM(D65:D68)</f>
        <v>1214830</v>
      </c>
      <c r="E69" s="79"/>
      <c r="F69" s="26">
        <f>SUM(F65:F68)</f>
        <v>949248</v>
      </c>
      <c r="G69" s="79"/>
      <c r="H69" s="26">
        <f>SUM(H65:H68)</f>
        <v>1168127</v>
      </c>
      <c r="I69" s="79"/>
      <c r="J69" s="26">
        <f>SUM(J65:J68)</f>
        <v>907598</v>
      </c>
    </row>
    <row r="70" spans="1:10" ht="22.5" customHeight="1">
      <c r="A70" s="47" t="s">
        <v>78</v>
      </c>
      <c r="B70" s="44"/>
      <c r="C70" s="74"/>
      <c r="D70" s="3"/>
      <c r="E70" s="79"/>
      <c r="F70" s="3"/>
      <c r="G70" s="79"/>
      <c r="H70" s="3"/>
      <c r="I70" s="79"/>
      <c r="J70" s="3"/>
    </row>
    <row r="71" spans="1:10" ht="22.5" customHeight="1">
      <c r="A71" s="43" t="s">
        <v>79</v>
      </c>
      <c r="B71" s="57"/>
      <c r="C71" s="74"/>
      <c r="D71" s="3">
        <v>871747</v>
      </c>
      <c r="E71" s="79"/>
      <c r="F71" s="3">
        <v>600093</v>
      </c>
      <c r="G71" s="79"/>
      <c r="H71" s="3">
        <v>871747</v>
      </c>
      <c r="I71" s="79"/>
      <c r="J71" s="3">
        <v>600093</v>
      </c>
    </row>
    <row r="72" spans="1:10" ht="22.5" customHeight="1">
      <c r="A72" s="43" t="s">
        <v>80</v>
      </c>
      <c r="B72" s="57"/>
      <c r="C72" s="74"/>
      <c r="D72" s="3">
        <v>30717</v>
      </c>
      <c r="E72" s="79"/>
      <c r="F72" s="3">
        <v>25731</v>
      </c>
      <c r="G72" s="79"/>
      <c r="H72" s="3">
        <v>6255</v>
      </c>
      <c r="I72" s="79"/>
      <c r="J72" s="3">
        <v>2928</v>
      </c>
    </row>
    <row r="73" spans="1:10" ht="22.5" customHeight="1">
      <c r="A73" s="43" t="s">
        <v>81</v>
      </c>
      <c r="B73" s="57"/>
      <c r="C73" s="74"/>
      <c r="D73" s="3">
        <v>19430</v>
      </c>
      <c r="E73" s="79"/>
      <c r="F73" s="3">
        <v>20787</v>
      </c>
      <c r="G73" s="79"/>
      <c r="H73" s="3">
        <v>20199</v>
      </c>
      <c r="I73" s="79"/>
      <c r="J73" s="3">
        <v>21552</v>
      </c>
    </row>
    <row r="74" spans="1:10" ht="22.5" customHeight="1">
      <c r="A74" s="43" t="s">
        <v>82</v>
      </c>
      <c r="B74" s="57"/>
      <c r="C74" s="74"/>
      <c r="D74" s="3">
        <v>140280</v>
      </c>
      <c r="E74" s="79"/>
      <c r="F74" s="3">
        <v>111352</v>
      </c>
      <c r="G74" s="79"/>
      <c r="H74" s="3">
        <v>139365</v>
      </c>
      <c r="I74" s="79"/>
      <c r="J74" s="3">
        <v>110400</v>
      </c>
    </row>
    <row r="75" spans="1:10" ht="22.5" customHeight="1">
      <c r="A75" s="43" t="s">
        <v>83</v>
      </c>
      <c r="B75" s="57"/>
      <c r="C75" s="74"/>
      <c r="D75" s="26">
        <v>178716</v>
      </c>
      <c r="E75" s="79"/>
      <c r="F75" s="26">
        <v>191034</v>
      </c>
      <c r="G75" s="79"/>
      <c r="H75" s="26">
        <v>164328</v>
      </c>
      <c r="I75" s="79"/>
      <c r="J75" s="26">
        <v>176810</v>
      </c>
    </row>
    <row r="76" spans="1:10" ht="22.5" customHeight="1">
      <c r="A76" s="47" t="s">
        <v>84</v>
      </c>
      <c r="B76" s="44"/>
      <c r="C76" s="74"/>
      <c r="D76" s="26">
        <f>SUM(D71:D75)</f>
        <v>1240890</v>
      </c>
      <c r="E76" s="79"/>
      <c r="F76" s="26">
        <f>SUM(F71:F75)</f>
        <v>948997</v>
      </c>
      <c r="G76" s="79"/>
      <c r="H76" s="26">
        <f>SUM(H71:H75)</f>
        <v>1201894</v>
      </c>
      <c r="I76" s="79"/>
      <c r="J76" s="26">
        <f>SUM(J71:J75)</f>
        <v>911783</v>
      </c>
    </row>
    <row r="77" spans="1:10" ht="22.5" customHeight="1">
      <c r="A77" s="47" t="s">
        <v>197</v>
      </c>
      <c r="B77" s="44"/>
      <c r="C77" s="74"/>
      <c r="D77" s="80">
        <f>D69-D76</f>
        <v>-26060</v>
      </c>
      <c r="E77" s="79"/>
      <c r="F77" s="80">
        <f>F69-F76</f>
        <v>251</v>
      </c>
      <c r="G77" s="79"/>
      <c r="H77" s="80">
        <f>H69-H76</f>
        <v>-33767</v>
      </c>
      <c r="I77" s="79"/>
      <c r="J77" s="80">
        <f>J69-J76</f>
        <v>-4185</v>
      </c>
    </row>
    <row r="78" spans="1:10" ht="22.5" customHeight="1">
      <c r="A78" s="43" t="s">
        <v>85</v>
      </c>
      <c r="B78" s="44"/>
      <c r="C78" s="74"/>
      <c r="D78" s="3">
        <v>-7672</v>
      </c>
      <c r="E78" s="79"/>
      <c r="F78" s="3">
        <v>-2842</v>
      </c>
      <c r="G78" s="79"/>
      <c r="H78" s="3">
        <v>-7672</v>
      </c>
      <c r="I78" s="79"/>
      <c r="J78" s="3">
        <v>-2842</v>
      </c>
    </row>
    <row r="79" spans="1:10" ht="22.5" customHeight="1">
      <c r="A79" s="47" t="s">
        <v>198</v>
      </c>
      <c r="B79" s="57"/>
      <c r="C79" s="74"/>
      <c r="D79" s="80">
        <f>SUM(D77:D78)</f>
        <v>-33732</v>
      </c>
      <c r="E79" s="79"/>
      <c r="F79" s="80">
        <f>SUM(F77:F78)</f>
        <v>-2591</v>
      </c>
      <c r="G79" s="79"/>
      <c r="H79" s="80">
        <f>SUM(H77:H78)</f>
        <v>-41439</v>
      </c>
      <c r="I79" s="79"/>
      <c r="J79" s="80">
        <f>SUM(J77:J78)</f>
        <v>-7027</v>
      </c>
    </row>
    <row r="80" spans="1:10" ht="22.5" customHeight="1">
      <c r="A80" s="43" t="s">
        <v>208</v>
      </c>
      <c r="B80" s="57">
        <v>10</v>
      </c>
      <c r="C80" s="74"/>
      <c r="D80" s="3">
        <v>-5861</v>
      </c>
      <c r="E80" s="79"/>
      <c r="F80" s="3">
        <v>0</v>
      </c>
      <c r="G80" s="79"/>
      <c r="H80" s="3">
        <v>-6047</v>
      </c>
      <c r="I80" s="79"/>
      <c r="J80" s="3">
        <v>-228</v>
      </c>
    </row>
    <row r="81" spans="1:14" ht="22.5" customHeight="1" thickBot="1">
      <c r="A81" s="47" t="s">
        <v>158</v>
      </c>
      <c r="B81" s="57"/>
      <c r="C81" s="74"/>
      <c r="D81" s="81">
        <f>SUM(D79:D80)</f>
        <v>-39593</v>
      </c>
      <c r="E81" s="79"/>
      <c r="F81" s="81">
        <f>SUM(F79:F80)</f>
        <v>-2591</v>
      </c>
      <c r="G81" s="79"/>
      <c r="H81" s="81">
        <f>SUM(H79:H80)</f>
        <v>-47486</v>
      </c>
      <c r="I81" s="79"/>
      <c r="J81" s="81">
        <f>SUM(J79:J80)</f>
        <v>-7255</v>
      </c>
    </row>
    <row r="82" spans="1:14" ht="20.25" customHeight="1" thickTop="1">
      <c r="A82" s="47"/>
      <c r="B82" s="57"/>
      <c r="C82" s="74"/>
      <c r="D82" s="79"/>
      <c r="E82" s="79"/>
      <c r="F82" s="79"/>
      <c r="G82" s="79"/>
      <c r="H82" s="79"/>
      <c r="I82" s="79"/>
      <c r="J82" s="79"/>
    </row>
    <row r="83" spans="1:14" ht="22.5" customHeight="1">
      <c r="A83" s="47" t="s">
        <v>86</v>
      </c>
      <c r="B83" s="57"/>
      <c r="C83" s="74"/>
      <c r="D83" s="79"/>
      <c r="E83" s="79"/>
      <c r="F83" s="79"/>
      <c r="G83" s="79"/>
      <c r="H83" s="79"/>
      <c r="I83" s="79"/>
      <c r="J83" s="79"/>
    </row>
    <row r="84" spans="1:14" ht="22.5" customHeight="1">
      <c r="A84" s="47" t="s">
        <v>87</v>
      </c>
      <c r="B84" s="57"/>
      <c r="C84" s="74"/>
      <c r="D84" s="82">
        <f>SUM(D83:D83)</f>
        <v>0</v>
      </c>
      <c r="E84" s="79"/>
      <c r="F84" s="82">
        <f>SUM(F83:F83)</f>
        <v>0</v>
      </c>
      <c r="G84" s="79"/>
      <c r="H84" s="82">
        <f>SUM(H83:H83)</f>
        <v>0</v>
      </c>
      <c r="I84" s="79"/>
      <c r="J84" s="82">
        <f>SUM(J83:J83)</f>
        <v>0</v>
      </c>
    </row>
    <row r="85" spans="1:14" ht="22.5" customHeight="1" thickBot="1">
      <c r="A85" s="47" t="s">
        <v>88</v>
      </c>
      <c r="B85" s="57"/>
      <c r="C85" s="74"/>
      <c r="D85" s="83">
        <f>SUM(D81,D84)</f>
        <v>-39593</v>
      </c>
      <c r="E85" s="79"/>
      <c r="F85" s="83">
        <f>SUM(F81,F84)</f>
        <v>-2591</v>
      </c>
      <c r="G85" s="79"/>
      <c r="H85" s="83">
        <f>SUM(H81,H84)</f>
        <v>-47486</v>
      </c>
      <c r="I85" s="79"/>
      <c r="J85" s="83">
        <f>SUM(J81,J84)</f>
        <v>-7255</v>
      </c>
    </row>
    <row r="86" spans="1:14" ht="20.25" customHeight="1" thickTop="1">
      <c r="A86" s="47"/>
      <c r="B86" s="57"/>
      <c r="C86" s="74"/>
      <c r="D86" s="79"/>
      <c r="E86" s="79"/>
      <c r="F86" s="79"/>
      <c r="G86" s="79"/>
      <c r="H86" s="79"/>
      <c r="I86" s="79"/>
      <c r="J86" s="79"/>
    </row>
    <row r="87" spans="1:14" ht="20.25" customHeight="1">
      <c r="A87" s="43" t="s">
        <v>30</v>
      </c>
      <c r="B87" s="57"/>
      <c r="C87" s="74"/>
      <c r="D87" s="79"/>
      <c r="E87" s="79"/>
      <c r="F87" s="79"/>
      <c r="G87" s="79"/>
      <c r="H87" s="79"/>
      <c r="I87" s="79"/>
      <c r="J87" s="79"/>
    </row>
    <row r="88" spans="1:14" ht="22.5" customHeight="1">
      <c r="A88" s="72"/>
      <c r="B88" s="41"/>
      <c r="C88" s="73"/>
      <c r="D88" s="1"/>
      <c r="E88" s="41"/>
      <c r="F88" s="41"/>
      <c r="G88" s="41"/>
      <c r="H88" s="1"/>
      <c r="I88" s="41"/>
      <c r="J88" s="46" t="s">
        <v>69</v>
      </c>
    </row>
    <row r="89" spans="1:14" ht="22.5" customHeight="1">
      <c r="A89" s="40" t="s">
        <v>0</v>
      </c>
      <c r="B89" s="41"/>
      <c r="C89" s="73"/>
      <c r="D89" s="1"/>
      <c r="E89" s="41"/>
      <c r="F89" s="41"/>
      <c r="G89" s="41"/>
      <c r="H89" s="1"/>
      <c r="I89" s="41"/>
    </row>
    <row r="90" spans="1:14" ht="22.5" customHeight="1">
      <c r="A90" s="40" t="s">
        <v>89</v>
      </c>
      <c r="B90" s="41"/>
      <c r="C90" s="73"/>
      <c r="D90" s="1"/>
      <c r="E90" s="41"/>
      <c r="F90" s="41"/>
      <c r="G90" s="41"/>
      <c r="H90" s="1"/>
      <c r="I90" s="41"/>
      <c r="J90" s="41"/>
    </row>
    <row r="91" spans="1:14" ht="22.5" customHeight="1">
      <c r="A91" s="40" t="s">
        <v>205</v>
      </c>
      <c r="B91" s="41"/>
      <c r="C91" s="73"/>
      <c r="D91" s="1"/>
      <c r="E91" s="41"/>
      <c r="F91" s="41"/>
      <c r="G91" s="41"/>
      <c r="H91" s="1"/>
      <c r="I91" s="41"/>
      <c r="J91" s="41"/>
    </row>
    <row r="92" spans="1:14" ht="22.5" customHeight="1">
      <c r="A92" s="41"/>
      <c r="B92" s="41"/>
      <c r="C92" s="73"/>
      <c r="D92" s="1"/>
      <c r="E92" s="41"/>
      <c r="F92" s="41"/>
      <c r="G92" s="41"/>
      <c r="H92" s="1"/>
      <c r="I92" s="41"/>
      <c r="J92" s="46" t="s">
        <v>1</v>
      </c>
    </row>
    <row r="93" spans="1:14" s="44" customFormat="1" ht="22.5" customHeight="1">
      <c r="C93" s="74"/>
      <c r="D93" s="75"/>
      <c r="E93" s="49" t="s">
        <v>2</v>
      </c>
      <c r="F93" s="49"/>
      <c r="G93" s="47"/>
      <c r="H93" s="75"/>
      <c r="I93" s="49" t="s">
        <v>3</v>
      </c>
      <c r="J93" s="76"/>
      <c r="N93" s="43"/>
    </row>
    <row r="94" spans="1:14" s="44" customFormat="1" ht="22.5" customHeight="1">
      <c r="B94" s="50"/>
      <c r="C94" s="74"/>
      <c r="D94" s="77">
        <v>2567</v>
      </c>
      <c r="E94" s="78"/>
      <c r="F94" s="77">
        <v>2566</v>
      </c>
      <c r="G94" s="77"/>
      <c r="H94" s="77">
        <v>2567</v>
      </c>
      <c r="I94" s="78"/>
      <c r="J94" s="77">
        <v>2566</v>
      </c>
      <c r="N94" s="43"/>
    </row>
    <row r="95" spans="1:14" ht="22.5" customHeight="1">
      <c r="A95" s="47" t="s">
        <v>195</v>
      </c>
      <c r="B95" s="57"/>
      <c r="C95" s="74"/>
      <c r="D95" s="79"/>
      <c r="E95" s="79"/>
      <c r="F95" s="79"/>
      <c r="G95" s="79"/>
      <c r="H95" s="79"/>
      <c r="I95" s="79"/>
      <c r="J95" s="79"/>
    </row>
    <row r="96" spans="1:14" ht="22.5" customHeight="1">
      <c r="A96" s="43" t="s">
        <v>90</v>
      </c>
      <c r="B96" s="57"/>
      <c r="C96" s="74"/>
      <c r="D96" s="79">
        <f>D85-D97</f>
        <v>-40886</v>
      </c>
      <c r="E96" s="79"/>
      <c r="F96" s="79">
        <f>F85-F97</f>
        <v>-3337</v>
      </c>
      <c r="G96" s="79"/>
      <c r="H96" s="79">
        <f>H85-H97</f>
        <v>-47486</v>
      </c>
      <c r="I96" s="79"/>
      <c r="J96" s="79">
        <f>J85-J97</f>
        <v>-7255</v>
      </c>
    </row>
    <row r="97" spans="1:10" ht="22.5" customHeight="1">
      <c r="A97" s="43" t="s">
        <v>91</v>
      </c>
      <c r="B97" s="57"/>
      <c r="C97" s="74"/>
      <c r="D97" s="82">
        <v>1293</v>
      </c>
      <c r="E97" s="79"/>
      <c r="F97" s="82">
        <v>746</v>
      </c>
      <c r="G97" s="79"/>
      <c r="H97" s="82">
        <f>+[4]PL9M!$D$40</f>
        <v>0</v>
      </c>
      <c r="I97" s="79"/>
      <c r="J97" s="82">
        <v>0</v>
      </c>
    </row>
    <row r="98" spans="1:10" ht="22.5" customHeight="1" thickBot="1">
      <c r="A98" s="47"/>
      <c r="B98" s="57"/>
      <c r="C98" s="74"/>
      <c r="D98" s="81">
        <f>SUM(D96:D97)</f>
        <v>-39593</v>
      </c>
      <c r="E98" s="79"/>
      <c r="F98" s="81">
        <f>SUM(F96:F97)</f>
        <v>-2591</v>
      </c>
      <c r="G98" s="79"/>
      <c r="H98" s="81">
        <f>SUM(H96:H97)</f>
        <v>-47486</v>
      </c>
      <c r="I98" s="79"/>
      <c r="J98" s="81">
        <f>SUM(J96:J97)</f>
        <v>-7255</v>
      </c>
    </row>
    <row r="99" spans="1:10" ht="20.25" customHeight="1" thickTop="1">
      <c r="A99" s="47"/>
      <c r="B99" s="57"/>
      <c r="C99" s="74"/>
      <c r="D99" s="79"/>
      <c r="E99" s="79"/>
      <c r="F99" s="79"/>
      <c r="G99" s="79"/>
      <c r="H99" s="79"/>
      <c r="I99" s="79"/>
      <c r="J99" s="79"/>
    </row>
    <row r="100" spans="1:10" ht="22.5" customHeight="1">
      <c r="A100" s="47" t="s">
        <v>92</v>
      </c>
      <c r="B100" s="57"/>
      <c r="C100" s="74"/>
      <c r="D100" s="79"/>
      <c r="E100" s="79"/>
      <c r="F100" s="79"/>
      <c r="G100" s="79"/>
      <c r="H100" s="79"/>
      <c r="I100" s="79"/>
      <c r="J100" s="79"/>
    </row>
    <row r="101" spans="1:10" ht="22.5" customHeight="1">
      <c r="A101" s="43" t="s">
        <v>90</v>
      </c>
      <c r="B101" s="57"/>
      <c r="C101" s="74"/>
      <c r="D101" s="79">
        <f>D96</f>
        <v>-40886</v>
      </c>
      <c r="E101" s="84"/>
      <c r="F101" s="79">
        <f>F96</f>
        <v>-3337</v>
      </c>
      <c r="G101" s="84"/>
      <c r="H101" s="79">
        <f>H96</f>
        <v>-47486</v>
      </c>
      <c r="I101" s="84"/>
      <c r="J101" s="79">
        <f>J96</f>
        <v>-7255</v>
      </c>
    </row>
    <row r="102" spans="1:10" ht="22.5" customHeight="1">
      <c r="A102" s="43" t="s">
        <v>91</v>
      </c>
      <c r="B102" s="57"/>
      <c r="C102" s="74"/>
      <c r="D102" s="82">
        <v>1293</v>
      </c>
      <c r="E102" s="79"/>
      <c r="F102" s="82">
        <v>746</v>
      </c>
      <c r="G102" s="79"/>
      <c r="H102" s="82">
        <f>+[4]PL9M!$D$45</f>
        <v>0</v>
      </c>
      <c r="I102" s="79"/>
      <c r="J102" s="82">
        <v>0</v>
      </c>
    </row>
    <row r="103" spans="1:10" ht="22.5" customHeight="1" thickBot="1">
      <c r="A103" s="47"/>
      <c r="B103" s="57"/>
      <c r="C103" s="74"/>
      <c r="D103" s="81">
        <f>SUM(D101:D102)</f>
        <v>-39593</v>
      </c>
      <c r="E103" s="79"/>
      <c r="F103" s="81">
        <f>SUM(F101:F102)</f>
        <v>-2591</v>
      </c>
      <c r="G103" s="79"/>
      <c r="H103" s="81">
        <f>SUM(H101:H102)</f>
        <v>-47486</v>
      </c>
      <c r="I103" s="79"/>
      <c r="J103" s="81">
        <f>SUM(J101:J102)</f>
        <v>-7255</v>
      </c>
    </row>
    <row r="104" spans="1:10" ht="22.5" customHeight="1" thickTop="1">
      <c r="A104" s="47"/>
      <c r="B104" s="57"/>
      <c r="C104" s="74"/>
      <c r="D104" s="79"/>
      <c r="E104" s="79"/>
      <c r="F104" s="79"/>
      <c r="G104" s="79"/>
      <c r="H104" s="79"/>
      <c r="I104" s="79"/>
      <c r="J104" s="79"/>
    </row>
    <row r="105" spans="1:10" ht="22.5" customHeight="1">
      <c r="A105" s="47"/>
      <c r="B105" s="44"/>
      <c r="C105" s="74"/>
      <c r="D105" s="4"/>
      <c r="E105" s="44"/>
      <c r="F105" s="4"/>
      <c r="H105" s="4"/>
      <c r="J105" s="46" t="s">
        <v>93</v>
      </c>
    </row>
    <row r="106" spans="1:10" ht="22.5" customHeight="1">
      <c r="A106" s="47" t="s">
        <v>159</v>
      </c>
      <c r="B106" s="57"/>
      <c r="C106" s="74"/>
      <c r="D106" s="5"/>
      <c r="E106" s="44"/>
      <c r="F106" s="5"/>
      <c r="H106" s="5"/>
      <c r="J106" s="5"/>
    </row>
    <row r="107" spans="1:10" ht="22.5" customHeight="1">
      <c r="A107" s="62" t="s">
        <v>192</v>
      </c>
      <c r="B107" s="57"/>
      <c r="C107" s="74"/>
      <c r="D107" s="2"/>
      <c r="E107" s="44"/>
      <c r="F107" s="2"/>
      <c r="H107" s="2"/>
      <c r="J107" s="2"/>
    </row>
    <row r="108" spans="1:10" ht="22.5" customHeight="1" thickBot="1">
      <c r="A108" s="43" t="s">
        <v>193</v>
      </c>
      <c r="B108" s="44"/>
      <c r="C108" s="74"/>
      <c r="D108" s="85">
        <f>D96/5022246</f>
        <v>-8.1409791555411663E-3</v>
      </c>
      <c r="E108" s="86"/>
      <c r="F108" s="85">
        <f>F96/5022246</f>
        <v>-6.6444375683708044E-4</v>
      </c>
      <c r="G108" s="86"/>
      <c r="H108" s="85">
        <f>H96/5022246</f>
        <v>-9.4551322257014087E-3</v>
      </c>
      <c r="I108" s="86"/>
      <c r="J108" s="85">
        <f>J96/5022246</f>
        <v>-1.4445728066685701E-3</v>
      </c>
    </row>
    <row r="109" spans="1:10" ht="24" customHeight="1" thickTop="1">
      <c r="A109" s="62"/>
      <c r="B109" s="44"/>
      <c r="C109" s="74"/>
      <c r="D109" s="2"/>
      <c r="E109" s="87"/>
      <c r="F109" s="88"/>
      <c r="G109" s="87"/>
      <c r="H109" s="2"/>
      <c r="I109" s="87"/>
      <c r="J109" s="88"/>
    </row>
    <row r="110" spans="1:10" ht="22.5" customHeight="1">
      <c r="A110" s="43" t="s">
        <v>30</v>
      </c>
      <c r="B110" s="44"/>
      <c r="C110" s="74"/>
      <c r="D110" s="6"/>
      <c r="E110" s="44"/>
      <c r="F110" s="44"/>
      <c r="H110" s="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2" max="9" man="1"/>
    <brk id="55" max="9" man="1"/>
    <brk id="87" max="9" man="1"/>
  </rowBreaks>
  <colBreaks count="1" manualBreakCount="1">
    <brk id="10" max="54" man="1"/>
  </colBreaks>
  <ignoredErrors>
    <ignoredError sqref="E80 E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S28"/>
  <sheetViews>
    <sheetView showGridLines="0" view="pageBreakPreview" topLeftCell="C1" zoomScale="72" zoomScaleNormal="100" zoomScaleSheetLayoutView="90" workbookViewId="0">
      <selection activeCell="O8" sqref="O8"/>
    </sheetView>
  </sheetViews>
  <sheetFormatPr defaultColWidth="9.42578125" defaultRowHeight="21.75" customHeight="1"/>
  <cols>
    <col min="1" max="1" width="31.42578125" style="91" customWidth="1"/>
    <col min="2" max="2" width="2.42578125" style="91" customWidth="1"/>
    <col min="3" max="3" width="15.5703125" style="91" customWidth="1"/>
    <col min="4" max="4" width="1.5703125" style="92" customWidth="1"/>
    <col min="5" max="5" width="14.5703125" style="91" customWidth="1"/>
    <col min="6" max="6" width="1.5703125" style="92" customWidth="1"/>
    <col min="7" max="7" width="14.5703125" style="91" customWidth="1"/>
    <col min="8" max="8" width="1.5703125" style="92" customWidth="1"/>
    <col min="9" max="9" width="13.5703125" style="91" customWidth="1"/>
    <col min="10" max="10" width="1.5703125" style="91" customWidth="1"/>
    <col min="11" max="11" width="13.5703125" style="91" customWidth="1"/>
    <col min="12" max="12" width="1.5703125" style="91" customWidth="1"/>
    <col min="13" max="13" width="16.5703125" style="91" customWidth="1"/>
    <col min="14" max="14" width="1.5703125" style="91" customWidth="1"/>
    <col min="15" max="15" width="15" style="91" customWidth="1"/>
    <col min="16" max="16" width="1.5703125" style="91" customWidth="1"/>
    <col min="17" max="17" width="15.5703125" style="91" customWidth="1"/>
    <col min="18" max="18" width="1.5703125" style="91" customWidth="1"/>
    <col min="19" max="19" width="14.42578125" style="91" customWidth="1"/>
    <col min="20" max="16384" width="9.42578125" style="91"/>
  </cols>
  <sheetData>
    <row r="1" spans="1:19" ht="21.7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90" t="s">
        <v>69</v>
      </c>
    </row>
    <row r="2" spans="1:19" ht="21.7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 ht="21.75" customHeight="1">
      <c r="A3" s="132" t="s">
        <v>178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19" ht="21.75" customHeight="1">
      <c r="A4" s="132" t="s">
        <v>205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19" ht="21.75" customHeight="1">
      <c r="S5" s="90" t="s">
        <v>1</v>
      </c>
    </row>
    <row r="6" spans="1:19" ht="21.75" customHeight="1">
      <c r="C6" s="133" t="s">
        <v>2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 ht="21.75" customHeight="1">
      <c r="C7" s="134" t="s">
        <v>169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93"/>
      <c r="Q7" s="94"/>
      <c r="R7" s="93"/>
      <c r="S7" s="93"/>
    </row>
    <row r="8" spans="1:19" ht="21.75" customHeight="1">
      <c r="C8" s="95"/>
      <c r="D8" s="95"/>
      <c r="E8" s="95"/>
      <c r="F8" s="95"/>
      <c r="G8" s="95"/>
      <c r="H8" s="95"/>
      <c r="I8" s="95"/>
      <c r="J8" s="95"/>
      <c r="K8" s="95"/>
      <c r="L8" s="95"/>
      <c r="M8" s="95" t="s">
        <v>167</v>
      </c>
      <c r="N8" s="95"/>
      <c r="O8" s="95"/>
      <c r="P8" s="93"/>
      <c r="Q8" s="94"/>
      <c r="R8" s="93"/>
      <c r="S8" s="93"/>
    </row>
    <row r="9" spans="1:19" ht="21.75" customHeight="1">
      <c r="C9" s="93"/>
      <c r="D9" s="93"/>
      <c r="E9" s="93"/>
      <c r="F9" s="93"/>
      <c r="G9" s="93"/>
      <c r="H9" s="93"/>
      <c r="I9" s="93"/>
      <c r="J9" s="93"/>
      <c r="K9" s="93"/>
      <c r="L9" s="93"/>
      <c r="M9" s="131" t="s">
        <v>52</v>
      </c>
      <c r="N9" s="131"/>
      <c r="Q9" s="94"/>
      <c r="R9" s="93"/>
      <c r="S9" s="93"/>
    </row>
    <row r="10" spans="1:19" ht="21.75" customHeight="1"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5" t="s">
        <v>94</v>
      </c>
      <c r="N10" s="95"/>
      <c r="O10" s="95"/>
      <c r="P10" s="95"/>
      <c r="Q10" s="95" t="s">
        <v>95</v>
      </c>
      <c r="R10" s="93"/>
      <c r="S10" s="93"/>
    </row>
    <row r="11" spans="1:19" s="95" customFormat="1" ht="21.75" customHeight="1">
      <c r="C11" s="95" t="s">
        <v>110</v>
      </c>
      <c r="D11" s="92"/>
      <c r="F11" s="92"/>
      <c r="G11" s="95" t="s">
        <v>165</v>
      </c>
      <c r="H11" s="92"/>
      <c r="I11" s="131" t="s">
        <v>60</v>
      </c>
      <c r="J11" s="131"/>
      <c r="K11" s="131"/>
      <c r="L11" s="91"/>
      <c r="M11" s="95" t="s">
        <v>96</v>
      </c>
      <c r="O11" s="95" t="s">
        <v>97</v>
      </c>
      <c r="Q11" s="95" t="s">
        <v>98</v>
      </c>
      <c r="R11" s="91"/>
    </row>
    <row r="12" spans="1:19" s="95" customFormat="1" ht="21.75" customHeight="1">
      <c r="C12" s="95" t="s">
        <v>171</v>
      </c>
      <c r="D12" s="92"/>
      <c r="E12" s="95" t="s">
        <v>99</v>
      </c>
      <c r="F12" s="92"/>
      <c r="G12" s="95" t="s">
        <v>166</v>
      </c>
      <c r="H12" s="92"/>
      <c r="I12" s="129" t="s">
        <v>164</v>
      </c>
      <c r="M12" s="95" t="s">
        <v>101</v>
      </c>
      <c r="O12" s="95" t="s">
        <v>102</v>
      </c>
      <c r="Q12" s="95" t="s">
        <v>103</v>
      </c>
      <c r="S12" s="95" t="s">
        <v>104</v>
      </c>
    </row>
    <row r="13" spans="1:19" s="95" customFormat="1" ht="21.75" customHeight="1">
      <c r="C13" s="96" t="s">
        <v>170</v>
      </c>
      <c r="D13" s="97"/>
      <c r="E13" s="96" t="s">
        <v>105</v>
      </c>
      <c r="F13" s="97"/>
      <c r="G13" s="96" t="s">
        <v>112</v>
      </c>
      <c r="H13" s="97"/>
      <c r="I13" s="130"/>
      <c r="K13" s="96" t="s">
        <v>100</v>
      </c>
      <c r="M13" s="96" t="s">
        <v>106</v>
      </c>
      <c r="O13" s="96" t="s">
        <v>107</v>
      </c>
      <c r="Q13" s="96" t="s">
        <v>108</v>
      </c>
      <c r="S13" s="96" t="s">
        <v>52</v>
      </c>
    </row>
    <row r="14" spans="1:19" ht="21.75" customHeight="1">
      <c r="A14" s="98" t="s">
        <v>155</v>
      </c>
      <c r="B14" s="98"/>
      <c r="C14" s="21">
        <v>5022246</v>
      </c>
      <c r="D14" s="99"/>
      <c r="E14" s="100">
        <v>-429265</v>
      </c>
      <c r="F14" s="99"/>
      <c r="G14" s="100">
        <v>979</v>
      </c>
      <c r="H14" s="99"/>
      <c r="I14" s="100">
        <v>84204</v>
      </c>
      <c r="J14" s="100"/>
      <c r="K14" s="100">
        <v>71208</v>
      </c>
      <c r="L14" s="100"/>
      <c r="M14" s="100">
        <v>74131</v>
      </c>
      <c r="N14" s="100"/>
      <c r="O14" s="21">
        <v>4823503</v>
      </c>
      <c r="P14" s="100">
        <v>0</v>
      </c>
      <c r="Q14" s="100">
        <v>111709</v>
      </c>
      <c r="R14" s="100">
        <v>0</v>
      </c>
      <c r="S14" s="100">
        <v>4935212</v>
      </c>
    </row>
    <row r="15" spans="1:19" ht="21.75" customHeight="1">
      <c r="A15" s="91" t="s">
        <v>158</v>
      </c>
      <c r="B15" s="98"/>
      <c r="C15" s="101">
        <v>0</v>
      </c>
      <c r="D15" s="99"/>
      <c r="E15" s="101">
        <v>0</v>
      </c>
      <c r="F15" s="99"/>
      <c r="G15" s="101">
        <v>0</v>
      </c>
      <c r="H15" s="99"/>
      <c r="I15" s="101">
        <v>0</v>
      </c>
      <c r="J15" s="100"/>
      <c r="K15" s="100">
        <v>-3337</v>
      </c>
      <c r="L15" s="100"/>
      <c r="M15" s="100">
        <v>0</v>
      </c>
      <c r="N15" s="100"/>
      <c r="O15" s="100">
        <v>-3337</v>
      </c>
      <c r="P15" s="100"/>
      <c r="Q15" s="100">
        <v>746</v>
      </c>
      <c r="R15" s="100"/>
      <c r="S15" s="100">
        <v>-2591</v>
      </c>
    </row>
    <row r="16" spans="1:19" ht="21.75" customHeight="1">
      <c r="A16" s="91" t="s">
        <v>87</v>
      </c>
      <c r="B16" s="98"/>
      <c r="C16" s="102">
        <v>0</v>
      </c>
      <c r="D16" s="99"/>
      <c r="E16" s="102">
        <v>0</v>
      </c>
      <c r="F16" s="99"/>
      <c r="G16" s="102">
        <v>0</v>
      </c>
      <c r="H16" s="99"/>
      <c r="I16" s="102">
        <v>0</v>
      </c>
      <c r="J16" s="100"/>
      <c r="K16" s="102">
        <v>0</v>
      </c>
      <c r="L16" s="100"/>
      <c r="M16" s="102">
        <v>0</v>
      </c>
      <c r="N16" s="100"/>
      <c r="O16" s="103">
        <f>SUM(C16:K16,M16)</f>
        <v>0</v>
      </c>
      <c r="P16" s="100"/>
      <c r="Q16" s="102">
        <v>0</v>
      </c>
      <c r="R16" s="100"/>
      <c r="S16" s="103">
        <f>SUM(O16:Q16)</f>
        <v>0</v>
      </c>
    </row>
    <row r="17" spans="1:19" ht="21.75" customHeight="1">
      <c r="A17" s="91" t="s">
        <v>88</v>
      </c>
      <c r="B17" s="98"/>
      <c r="C17" s="101">
        <v>0</v>
      </c>
      <c r="D17" s="99"/>
      <c r="E17" s="101">
        <v>0</v>
      </c>
      <c r="F17" s="99"/>
      <c r="G17" s="101">
        <v>0</v>
      </c>
      <c r="H17" s="99"/>
      <c r="I17" s="101">
        <v>0</v>
      </c>
      <c r="J17" s="100"/>
      <c r="K17" s="100">
        <f>SUM(K15:K16)</f>
        <v>-3337</v>
      </c>
      <c r="L17" s="100"/>
      <c r="M17" s="100">
        <f>SUM(M15:M16)</f>
        <v>0</v>
      </c>
      <c r="N17" s="100"/>
      <c r="O17" s="100">
        <f>SUM(C17:K17,M17)</f>
        <v>-3337</v>
      </c>
      <c r="P17" s="100"/>
      <c r="Q17" s="100">
        <f>SUM(Q15:Q16)</f>
        <v>746</v>
      </c>
      <c r="R17" s="100"/>
      <c r="S17" s="100">
        <f>SUM(S15:S16)</f>
        <v>-2591</v>
      </c>
    </row>
    <row r="18" spans="1:19" ht="21.75" customHeight="1" thickBot="1">
      <c r="A18" s="98" t="s">
        <v>203</v>
      </c>
      <c r="B18" s="98"/>
      <c r="C18" s="104">
        <f>C17+C14</f>
        <v>5022246</v>
      </c>
      <c r="D18" s="99"/>
      <c r="E18" s="104">
        <f>E17+E14</f>
        <v>-429265</v>
      </c>
      <c r="F18" s="99"/>
      <c r="G18" s="104">
        <f>G17+G14</f>
        <v>979</v>
      </c>
      <c r="H18" s="99"/>
      <c r="I18" s="104">
        <f>I17+I14</f>
        <v>84204</v>
      </c>
      <c r="J18" s="100"/>
      <c r="K18" s="104">
        <f>K17+K14</f>
        <v>67871</v>
      </c>
      <c r="L18" s="100"/>
      <c r="M18" s="104">
        <f>M17+M14</f>
        <v>74131</v>
      </c>
      <c r="N18" s="100"/>
      <c r="O18" s="104">
        <f>O17+O14</f>
        <v>4820166</v>
      </c>
      <c r="P18" s="100"/>
      <c r="Q18" s="104">
        <f>Q17+Q14</f>
        <v>112455</v>
      </c>
      <c r="R18" s="100"/>
      <c r="S18" s="104">
        <f>S17+S14</f>
        <v>4932621</v>
      </c>
    </row>
    <row r="19" spans="1:19" ht="21.75" customHeight="1" thickTop="1">
      <c r="A19" s="98"/>
      <c r="B19" s="98"/>
      <c r="C19" s="21"/>
      <c r="D19" s="99"/>
      <c r="E19" s="100"/>
      <c r="F19" s="99"/>
      <c r="G19" s="100"/>
      <c r="H19" s="99"/>
      <c r="I19" s="100"/>
      <c r="J19" s="100"/>
      <c r="K19" s="100"/>
      <c r="L19" s="100"/>
      <c r="M19" s="100"/>
      <c r="N19" s="100"/>
      <c r="O19" s="21"/>
      <c r="P19" s="100"/>
      <c r="Q19" s="100"/>
      <c r="R19" s="100"/>
      <c r="S19" s="100"/>
    </row>
    <row r="20" spans="1:19" ht="21.75" customHeight="1">
      <c r="C20" s="15"/>
      <c r="D20" s="16"/>
      <c r="E20" s="15"/>
      <c r="F20" s="16"/>
      <c r="G20" s="15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19" ht="21.75" customHeight="1">
      <c r="A21" s="98" t="s">
        <v>172</v>
      </c>
      <c r="B21" s="98"/>
      <c r="C21" s="21">
        <v>5022246</v>
      </c>
      <c r="D21" s="99"/>
      <c r="E21" s="100">
        <v>-429265</v>
      </c>
      <c r="F21" s="99"/>
      <c r="G21" s="100">
        <v>979</v>
      </c>
      <c r="H21" s="99"/>
      <c r="I21" s="100">
        <v>85204</v>
      </c>
      <c r="J21" s="100"/>
      <c r="K21" s="100">
        <v>113534</v>
      </c>
      <c r="L21" s="100"/>
      <c r="M21" s="100">
        <v>74131</v>
      </c>
      <c r="N21" s="100"/>
      <c r="O21" s="21">
        <f>SUM(C21:M21)</f>
        <v>4866829</v>
      </c>
      <c r="P21" s="100">
        <v>0</v>
      </c>
      <c r="Q21" s="100">
        <v>114398</v>
      </c>
      <c r="R21" s="100">
        <v>0</v>
      </c>
      <c r="S21" s="100">
        <f>SUM(O21:R21)</f>
        <v>4981227</v>
      </c>
    </row>
    <row r="22" spans="1:19" ht="21.75" customHeight="1">
      <c r="A22" s="91" t="s">
        <v>158</v>
      </c>
      <c r="B22" s="98"/>
      <c r="C22" s="101">
        <v>0</v>
      </c>
      <c r="D22" s="99"/>
      <c r="E22" s="101">
        <v>0</v>
      </c>
      <c r="F22" s="99"/>
      <c r="G22" s="101">
        <v>0</v>
      </c>
      <c r="H22" s="99"/>
      <c r="I22" s="101">
        <v>0</v>
      </c>
      <c r="J22" s="100"/>
      <c r="K22" s="100">
        <f>SUM(PL!D101)</f>
        <v>-40886</v>
      </c>
      <c r="L22" s="100"/>
      <c r="M22" s="100">
        <v>0</v>
      </c>
      <c r="N22" s="100"/>
      <c r="O22" s="100">
        <f>SUM(C22:K22,M22)</f>
        <v>-40886</v>
      </c>
      <c r="P22" s="100"/>
      <c r="Q22" s="100">
        <f>PL!D97</f>
        <v>1293</v>
      </c>
      <c r="R22" s="100"/>
      <c r="S22" s="100">
        <f>SUM(O22:Q22)</f>
        <v>-39593</v>
      </c>
    </row>
    <row r="23" spans="1:19" ht="21.75" customHeight="1">
      <c r="A23" s="91" t="s">
        <v>87</v>
      </c>
      <c r="B23" s="98"/>
      <c r="C23" s="102">
        <v>0</v>
      </c>
      <c r="D23" s="99"/>
      <c r="E23" s="102">
        <v>0</v>
      </c>
      <c r="F23" s="99"/>
      <c r="G23" s="102">
        <v>0</v>
      </c>
      <c r="H23" s="99"/>
      <c r="I23" s="102">
        <v>0</v>
      </c>
      <c r="J23" s="100"/>
      <c r="K23" s="102">
        <v>0</v>
      </c>
      <c r="L23" s="100"/>
      <c r="M23" s="102">
        <v>0</v>
      </c>
      <c r="N23" s="100"/>
      <c r="O23" s="103">
        <f>SUM(C23:K23,M23)</f>
        <v>0</v>
      </c>
      <c r="P23" s="100"/>
      <c r="Q23" s="102">
        <v>0</v>
      </c>
      <c r="R23" s="100"/>
      <c r="S23" s="103">
        <f>SUM(O23:Q23)</f>
        <v>0</v>
      </c>
    </row>
    <row r="24" spans="1:19" ht="21.75" customHeight="1">
      <c r="A24" s="91" t="s">
        <v>88</v>
      </c>
      <c r="C24" s="105">
        <f>SUM(C22:C23)</f>
        <v>0</v>
      </c>
      <c r="D24" s="99"/>
      <c r="E24" s="105">
        <f>SUM(E22:E23)</f>
        <v>0</v>
      </c>
      <c r="F24" s="99"/>
      <c r="G24" s="105">
        <f>SUM(G22:G23)</f>
        <v>0</v>
      </c>
      <c r="H24" s="99"/>
      <c r="I24" s="105">
        <f>SUM(I22:I23)</f>
        <v>0</v>
      </c>
      <c r="J24" s="100"/>
      <c r="K24" s="105">
        <f>SUM(K22:K23)</f>
        <v>-40886</v>
      </c>
      <c r="L24" s="100"/>
      <c r="M24" s="105">
        <f>SUM(M22:M23)</f>
        <v>0</v>
      </c>
      <c r="N24" s="106"/>
      <c r="O24" s="106">
        <f>SUM(C24:K24,M24)</f>
        <v>-40886</v>
      </c>
      <c r="P24" s="106"/>
      <c r="Q24" s="105">
        <f>SUM(Q22:Q23)</f>
        <v>1293</v>
      </c>
      <c r="R24" s="100"/>
      <c r="S24" s="107">
        <f>SUM(S22:S23)</f>
        <v>-39593</v>
      </c>
    </row>
    <row r="25" spans="1:19" ht="21.75" customHeight="1" thickBot="1">
      <c r="A25" s="98" t="s">
        <v>204</v>
      </c>
      <c r="B25" s="98"/>
      <c r="C25" s="104">
        <f>C24+C21</f>
        <v>5022246</v>
      </c>
      <c r="D25" s="99"/>
      <c r="E25" s="104">
        <f>E24+E21</f>
        <v>-429265</v>
      </c>
      <c r="F25" s="99"/>
      <c r="G25" s="104">
        <f>G24+G21</f>
        <v>979</v>
      </c>
      <c r="H25" s="99"/>
      <c r="I25" s="104">
        <f>I24+I21</f>
        <v>85204</v>
      </c>
      <c r="J25" s="100"/>
      <c r="K25" s="104">
        <f>K24+K21</f>
        <v>72648</v>
      </c>
      <c r="L25" s="100"/>
      <c r="M25" s="104">
        <f>M24+M21</f>
        <v>74131</v>
      </c>
      <c r="N25" s="100"/>
      <c r="O25" s="104">
        <f>O24+O21</f>
        <v>4825943</v>
      </c>
      <c r="P25" s="100"/>
      <c r="Q25" s="104">
        <f>Q24+Q21</f>
        <v>115691</v>
      </c>
      <c r="R25" s="100"/>
      <c r="S25" s="104">
        <f>S24+S21</f>
        <v>4941634</v>
      </c>
    </row>
    <row r="26" spans="1:19" ht="21.75" customHeight="1" thickTop="1">
      <c r="A26" s="98"/>
      <c r="B26" s="98"/>
      <c r="C26" s="100"/>
      <c r="D26" s="99"/>
      <c r="E26" s="100"/>
      <c r="F26" s="99"/>
      <c r="G26" s="100"/>
      <c r="H26" s="99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</row>
    <row r="27" spans="1:19" ht="21.75" customHeight="1">
      <c r="C27" s="100">
        <f>C25-BS!D81</f>
        <v>0</v>
      </c>
      <c r="E27" s="100">
        <f>E25-BS!D82</f>
        <v>0</v>
      </c>
      <c r="G27" s="100">
        <f>G25-BS!D83</f>
        <v>0</v>
      </c>
      <c r="I27" s="100">
        <f>I25-BS!D85</f>
        <v>0</v>
      </c>
      <c r="K27" s="100">
        <f>K25-BS!D86</f>
        <v>0</v>
      </c>
      <c r="L27" s="100">
        <f>L25-BS!E86</f>
        <v>0</v>
      </c>
      <c r="M27" s="100">
        <f>M25-BS!D87</f>
        <v>0</v>
      </c>
      <c r="N27" s="100">
        <f>N25-BS!G86</f>
        <v>0</v>
      </c>
      <c r="O27" s="100">
        <f>O25-BS!D88</f>
        <v>0</v>
      </c>
      <c r="Q27" s="100">
        <f>Q25-BS!D89</f>
        <v>0</v>
      </c>
      <c r="S27" s="100">
        <f>S25-BS!D90</f>
        <v>0</v>
      </c>
    </row>
    <row r="28" spans="1:19" ht="21.75" customHeight="1">
      <c r="A28" s="91" t="s">
        <v>30</v>
      </c>
      <c r="K28" s="15"/>
      <c r="Q28" s="15"/>
      <c r="S28" s="108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4" type="noConversion"/>
  <pageMargins left="0.78740157480314965" right="0.39370078740157483" top="0.78740157480314965" bottom="0.23622047244094491" header="0.19685039370078741" footer="0.19685039370078741"/>
  <pageSetup paperSize="9" scale="78" orientation="landscape" r:id="rId1"/>
  <headerFooter alignWithMargins="0"/>
  <ignoredErrors>
    <ignoredError sqref="K17:S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3"/>
  <sheetViews>
    <sheetView showGridLines="0" view="pageBreakPreview" zoomScale="90" zoomScaleNormal="100" zoomScaleSheetLayoutView="90" workbookViewId="0">
      <selection activeCell="A3" sqref="A3:M3"/>
    </sheetView>
  </sheetViews>
  <sheetFormatPr defaultColWidth="9.42578125" defaultRowHeight="21.75" customHeight="1"/>
  <cols>
    <col min="1" max="1" width="32.28515625" style="91" customWidth="1"/>
    <col min="2" max="2" width="2.5703125" style="91" customWidth="1"/>
    <col min="3" max="3" width="17.5703125" style="91" customWidth="1"/>
    <col min="4" max="4" width="1.5703125" style="92" customWidth="1"/>
    <col min="5" max="5" width="13" style="91" customWidth="1"/>
    <col min="6" max="6" width="1.5703125" style="92" customWidth="1"/>
    <col min="7" max="7" width="13.42578125" style="91" customWidth="1"/>
    <col min="8" max="8" width="1.5703125" style="92" customWidth="1"/>
    <col min="9" max="9" width="12.5703125" style="91" customWidth="1"/>
    <col min="10" max="10" width="1.42578125" style="91" customWidth="1"/>
    <col min="11" max="11" width="12.5703125" style="91" customWidth="1"/>
    <col min="12" max="12" width="1.5703125" style="91" customWidth="1"/>
    <col min="13" max="13" width="13" style="91" customWidth="1"/>
    <col min="14" max="14" width="11.42578125" style="91" bestFit="1" customWidth="1"/>
    <col min="15" max="16384" width="9.42578125" style="91"/>
  </cols>
  <sheetData>
    <row r="1" spans="1:15" ht="21.7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90" t="s">
        <v>69</v>
      </c>
    </row>
    <row r="2" spans="1:15" ht="21.7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5" ht="21.75" customHeight="1">
      <c r="A3" s="132" t="s">
        <v>178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5" ht="21.75" customHeight="1">
      <c r="A4" s="132" t="s">
        <v>205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5" ht="21.75" customHeight="1">
      <c r="M5" s="90" t="s">
        <v>1</v>
      </c>
    </row>
    <row r="6" spans="1:15" ht="21.75" customHeight="1">
      <c r="C6" s="133" t="s">
        <v>3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</row>
    <row r="7" spans="1:15" s="95" customFormat="1" ht="21.75" customHeight="1">
      <c r="C7" s="95" t="s">
        <v>110</v>
      </c>
      <c r="D7" s="92"/>
      <c r="E7" s="93"/>
      <c r="F7" s="92"/>
      <c r="G7" s="95" t="s">
        <v>109</v>
      </c>
      <c r="H7" s="92"/>
      <c r="I7" s="131" t="s">
        <v>60</v>
      </c>
      <c r="J7" s="131"/>
      <c r="K7" s="131"/>
      <c r="L7" s="91"/>
    </row>
    <row r="8" spans="1:15" s="95" customFormat="1" ht="21.75" customHeight="1">
      <c r="C8" s="95" t="s">
        <v>171</v>
      </c>
      <c r="D8" s="92"/>
      <c r="E8" s="95" t="s">
        <v>99</v>
      </c>
      <c r="F8" s="92"/>
      <c r="G8" s="95" t="s">
        <v>111</v>
      </c>
      <c r="H8" s="92"/>
      <c r="I8" s="95" t="s">
        <v>161</v>
      </c>
      <c r="M8" s="95" t="s">
        <v>97</v>
      </c>
    </row>
    <row r="9" spans="1:15" s="95" customFormat="1" ht="21.75" customHeight="1">
      <c r="C9" s="96" t="s">
        <v>170</v>
      </c>
      <c r="D9" s="97"/>
      <c r="E9" s="96" t="s">
        <v>105</v>
      </c>
      <c r="F9" s="92"/>
      <c r="G9" s="96" t="s">
        <v>112</v>
      </c>
      <c r="H9" s="92"/>
      <c r="I9" s="96" t="s">
        <v>160</v>
      </c>
      <c r="K9" s="96" t="s">
        <v>100</v>
      </c>
      <c r="M9" s="96" t="s">
        <v>102</v>
      </c>
    </row>
    <row r="10" spans="1:15" ht="21.75" customHeight="1">
      <c r="A10" s="98" t="s">
        <v>155</v>
      </c>
      <c r="C10" s="59">
        <f>BS!J81</f>
        <v>5022246</v>
      </c>
      <c r="D10" s="99"/>
      <c r="E10" s="59">
        <f>BS!J82</f>
        <v>-429265</v>
      </c>
      <c r="G10" s="59">
        <f>BS!J83</f>
        <v>979</v>
      </c>
      <c r="I10" s="59">
        <v>84204</v>
      </c>
      <c r="J10" s="100">
        <v>0</v>
      </c>
      <c r="K10" s="59">
        <v>476382</v>
      </c>
      <c r="L10" s="100">
        <v>0</v>
      </c>
      <c r="M10" s="101">
        <f>SUM(C10:K10)</f>
        <v>5154546</v>
      </c>
    </row>
    <row r="11" spans="1:15" ht="21.75" customHeight="1">
      <c r="A11" s="91" t="s">
        <v>158</v>
      </c>
      <c r="C11" s="59">
        <v>0</v>
      </c>
      <c r="D11" s="99"/>
      <c r="E11" s="59">
        <v>0</v>
      </c>
      <c r="G11" s="59">
        <v>0</v>
      </c>
      <c r="I11" s="59">
        <v>0</v>
      </c>
      <c r="J11" s="100"/>
      <c r="K11" s="59">
        <f>PL!J101</f>
        <v>-7255</v>
      </c>
      <c r="L11" s="100"/>
      <c r="M11" s="101">
        <f>SUM(C11:K11)</f>
        <v>-7255</v>
      </c>
    </row>
    <row r="12" spans="1:15" ht="21.75" customHeight="1">
      <c r="A12" s="91" t="s">
        <v>87</v>
      </c>
      <c r="C12" s="106">
        <v>0</v>
      </c>
      <c r="D12" s="99"/>
      <c r="E12" s="105">
        <v>0</v>
      </c>
      <c r="F12" s="99"/>
      <c r="G12" s="105">
        <v>0</v>
      </c>
      <c r="H12" s="99"/>
      <c r="I12" s="106">
        <v>0</v>
      </c>
      <c r="J12" s="100"/>
      <c r="K12" s="100">
        <v>0</v>
      </c>
      <c r="L12" s="100"/>
      <c r="M12" s="101">
        <f>SUM(C12:K12)</f>
        <v>0</v>
      </c>
    </row>
    <row r="13" spans="1:15" ht="21.75" customHeight="1">
      <c r="A13" s="91" t="s">
        <v>88</v>
      </c>
      <c r="C13" s="107">
        <f>SUM(C11:C12)</f>
        <v>0</v>
      </c>
      <c r="D13" s="99"/>
      <c r="E13" s="106">
        <f>SUM(E11:E12)</f>
        <v>0</v>
      </c>
      <c r="F13" s="99"/>
      <c r="G13" s="106">
        <f>SUM(G11:G12)</f>
        <v>0</v>
      </c>
      <c r="H13" s="99"/>
      <c r="I13" s="107">
        <f>SUM(I11:I12)</f>
        <v>0</v>
      </c>
      <c r="J13" s="100"/>
      <c r="K13" s="109">
        <f>SUM(K11:K12)</f>
        <v>-7255</v>
      </c>
      <c r="L13" s="100"/>
      <c r="M13" s="109">
        <f>SUM(C13:K13)</f>
        <v>-7255</v>
      </c>
    </row>
    <row r="14" spans="1:15" ht="21.75" customHeight="1" thickBot="1">
      <c r="A14" s="98" t="s">
        <v>203</v>
      </c>
      <c r="B14" s="98"/>
      <c r="C14" s="104">
        <f>C10+C13</f>
        <v>5022246</v>
      </c>
      <c r="D14" s="99"/>
      <c r="E14" s="104">
        <f>E10+E13</f>
        <v>-429265</v>
      </c>
      <c r="F14" s="99"/>
      <c r="G14" s="104">
        <f>G10+G13</f>
        <v>979</v>
      </c>
      <c r="H14" s="99"/>
      <c r="I14" s="104">
        <f>I10+I13</f>
        <v>84204</v>
      </c>
      <c r="J14" s="100"/>
      <c r="K14" s="104">
        <f>K10+K13</f>
        <v>469127</v>
      </c>
      <c r="L14" s="100"/>
      <c r="M14" s="104">
        <f>M10+M13</f>
        <v>5147291</v>
      </c>
      <c r="N14" s="15"/>
      <c r="O14" s="100"/>
    </row>
    <row r="15" spans="1:15" ht="21.75" customHeight="1" thickTop="1">
      <c r="A15" s="98"/>
      <c r="B15" s="98"/>
      <c r="C15" s="100"/>
      <c r="D15" s="99"/>
      <c r="F15" s="99"/>
      <c r="H15" s="99"/>
      <c r="I15" s="100"/>
      <c r="J15" s="100"/>
      <c r="K15" s="100"/>
      <c r="L15" s="100"/>
      <c r="M15" s="100"/>
    </row>
    <row r="16" spans="1:15" ht="21.75" customHeight="1">
      <c r="A16" s="98" t="s">
        <v>172</v>
      </c>
      <c r="C16" s="100">
        <f>BS!F81</f>
        <v>5022246</v>
      </c>
      <c r="D16" s="99"/>
      <c r="E16" s="100">
        <f>BS!F82</f>
        <v>-429265</v>
      </c>
      <c r="G16" s="100">
        <f>BS!F83</f>
        <v>979</v>
      </c>
      <c r="I16" s="110">
        <f>BS!F85</f>
        <v>85204</v>
      </c>
      <c r="J16" s="100">
        <v>0</v>
      </c>
      <c r="K16" s="100">
        <f>BS!J86</f>
        <v>506078</v>
      </c>
      <c r="L16" s="100">
        <v>0</v>
      </c>
      <c r="M16" s="101">
        <f>SUM(C16:K16)</f>
        <v>5185242</v>
      </c>
    </row>
    <row r="17" spans="1:15" ht="21.75" customHeight="1">
      <c r="A17" s="91" t="s">
        <v>158</v>
      </c>
      <c r="C17" s="59">
        <v>0</v>
      </c>
      <c r="D17" s="99"/>
      <c r="E17" s="100">
        <v>0</v>
      </c>
      <c r="G17" s="100">
        <v>0</v>
      </c>
      <c r="I17" s="100">
        <v>0</v>
      </c>
      <c r="J17" s="100"/>
      <c r="K17" s="100">
        <f>PL!H101</f>
        <v>-47486</v>
      </c>
      <c r="L17" s="100"/>
      <c r="M17" s="101">
        <f>SUM(C17:K17)</f>
        <v>-47486</v>
      </c>
    </row>
    <row r="18" spans="1:15" ht="21.75" customHeight="1">
      <c r="A18" s="91" t="s">
        <v>87</v>
      </c>
      <c r="C18" s="106">
        <v>0</v>
      </c>
      <c r="D18" s="99"/>
      <c r="E18" s="105">
        <v>0</v>
      </c>
      <c r="F18" s="99"/>
      <c r="G18" s="105">
        <v>0</v>
      </c>
      <c r="H18" s="99"/>
      <c r="I18" s="106">
        <v>0</v>
      </c>
      <c r="J18" s="100"/>
      <c r="K18" s="100">
        <v>0</v>
      </c>
      <c r="L18" s="100"/>
      <c r="M18" s="100">
        <f>SUM(C18:K18)</f>
        <v>0</v>
      </c>
    </row>
    <row r="19" spans="1:15" ht="21.75" customHeight="1">
      <c r="A19" s="91" t="s">
        <v>88</v>
      </c>
      <c r="C19" s="107">
        <f>SUM(C17:C18)</f>
        <v>0</v>
      </c>
      <c r="D19" s="99"/>
      <c r="E19" s="106">
        <f>SUM(E17:E18)</f>
        <v>0</v>
      </c>
      <c r="F19" s="99"/>
      <c r="G19" s="106">
        <f>SUM(G17:G18)</f>
        <v>0</v>
      </c>
      <c r="H19" s="99"/>
      <c r="I19" s="107">
        <f>SUM(I17:I18)</f>
        <v>0</v>
      </c>
      <c r="J19" s="100"/>
      <c r="K19" s="109">
        <f>SUM(K17:K18)</f>
        <v>-47486</v>
      </c>
      <c r="L19" s="100"/>
      <c r="M19" s="109">
        <f>SUM(C19:K19)</f>
        <v>-47486</v>
      </c>
    </row>
    <row r="20" spans="1:15" ht="21.75" customHeight="1" thickBot="1">
      <c r="A20" s="98" t="s">
        <v>204</v>
      </c>
      <c r="B20" s="98"/>
      <c r="C20" s="104">
        <f>C16+C19</f>
        <v>5022246</v>
      </c>
      <c r="D20" s="99"/>
      <c r="E20" s="104">
        <f>E16+E19</f>
        <v>-429265</v>
      </c>
      <c r="F20" s="99"/>
      <c r="G20" s="104">
        <f>G16+G19</f>
        <v>979</v>
      </c>
      <c r="H20" s="99"/>
      <c r="I20" s="104">
        <f>I16+I19</f>
        <v>85204</v>
      </c>
      <c r="J20" s="100"/>
      <c r="K20" s="104">
        <f>K16+K19</f>
        <v>458592</v>
      </c>
      <c r="L20" s="100"/>
      <c r="M20" s="104">
        <f>M16+M19</f>
        <v>5137756</v>
      </c>
      <c r="N20" s="15"/>
      <c r="O20" s="100"/>
    </row>
    <row r="21" spans="1:15" ht="21.75" customHeight="1" thickTop="1">
      <c r="C21" s="100"/>
      <c r="E21" s="100"/>
      <c r="F21" s="99"/>
      <c r="G21" s="100"/>
      <c r="H21" s="99"/>
      <c r="I21" s="100"/>
      <c r="K21" s="100"/>
      <c r="M21" s="100"/>
    </row>
    <row r="22" spans="1:15" ht="21.75" customHeight="1">
      <c r="C22" s="100">
        <f>C20-BS!H81</f>
        <v>0</v>
      </c>
      <c r="E22" s="100">
        <f>E20-BS!H82</f>
        <v>0</v>
      </c>
      <c r="F22" s="99"/>
      <c r="G22" s="100">
        <f>G20-BS!H83</f>
        <v>0</v>
      </c>
      <c r="H22" s="99"/>
      <c r="I22" s="100">
        <f>I20-BS!H85</f>
        <v>0</v>
      </c>
      <c r="K22" s="100">
        <f>K20-BS!H86</f>
        <v>0</v>
      </c>
      <c r="M22" s="100">
        <f>M20-BS!H90</f>
        <v>0</v>
      </c>
    </row>
    <row r="23" spans="1:15" ht="21.75" customHeight="1">
      <c r="A23" s="91" t="s">
        <v>30</v>
      </c>
      <c r="F23" s="99"/>
      <c r="H23" s="99"/>
      <c r="M23" s="100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ignoredErrors>
    <ignoredError sqref="C13:I13 C19:I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1"/>
  <sheetViews>
    <sheetView showGridLines="0" tabSelected="1" view="pageBreakPreview" topLeftCell="A37" zoomScale="85" zoomScaleNormal="70" zoomScaleSheetLayoutView="85" workbookViewId="0">
      <selection activeCell="C45" sqref="C45:G45"/>
    </sheetView>
  </sheetViews>
  <sheetFormatPr defaultColWidth="9.42578125" defaultRowHeight="22.5" customHeight="1"/>
  <cols>
    <col min="1" max="1" width="63.5703125" style="113" customWidth="1"/>
    <col min="2" max="2" width="3.42578125" style="113" customWidth="1"/>
    <col min="3" max="3" width="16.5703125" style="20" customWidth="1"/>
    <col min="4" max="4" width="2.42578125" style="113" customWidth="1"/>
    <col min="5" max="5" width="16.5703125" style="113" customWidth="1"/>
    <col min="6" max="6" width="2.42578125" style="113" customWidth="1"/>
    <col min="7" max="7" width="16.5703125" style="113" customWidth="1"/>
    <col min="8" max="8" width="2.42578125" style="113" customWidth="1"/>
    <col min="9" max="9" width="16.5703125" style="113" customWidth="1"/>
    <col min="10" max="11" width="9.42578125" style="113"/>
    <col min="12" max="12" width="11.42578125" style="113" bestFit="1" customWidth="1"/>
    <col min="13" max="14" width="9.42578125" style="113" bestFit="1" customWidth="1"/>
    <col min="15" max="16384" width="9.42578125" style="113"/>
  </cols>
  <sheetData>
    <row r="1" spans="1:14" ht="22.5" customHeight="1">
      <c r="A1" s="91"/>
      <c r="B1" s="111"/>
      <c r="C1" s="111"/>
      <c r="D1" s="111"/>
      <c r="E1" s="111"/>
      <c r="F1" s="111"/>
      <c r="G1" s="111"/>
      <c r="H1" s="111"/>
      <c r="I1" s="112" t="s">
        <v>69</v>
      </c>
    </row>
    <row r="2" spans="1:14" ht="22.5" customHeight="1">
      <c r="A2" s="114" t="s">
        <v>0</v>
      </c>
      <c r="B2" s="111"/>
      <c r="C2" s="111"/>
      <c r="D2" s="111"/>
      <c r="E2" s="111"/>
      <c r="F2" s="111"/>
      <c r="G2" s="111"/>
      <c r="H2" s="111"/>
      <c r="I2" s="111"/>
    </row>
    <row r="3" spans="1:14" ht="22.5" customHeight="1">
      <c r="A3" s="114" t="s">
        <v>113</v>
      </c>
      <c r="B3" s="111"/>
      <c r="C3" s="111"/>
      <c r="D3" s="111"/>
      <c r="E3" s="111"/>
      <c r="F3" s="111"/>
      <c r="G3" s="111"/>
      <c r="H3" s="111"/>
      <c r="I3" s="111"/>
    </row>
    <row r="4" spans="1:14" ht="22.5" customHeight="1">
      <c r="A4" s="114" t="s">
        <v>205</v>
      </c>
      <c r="B4" s="111"/>
      <c r="C4" s="17"/>
      <c r="D4" s="111"/>
      <c r="E4" s="111"/>
      <c r="F4" s="111"/>
      <c r="G4" s="111"/>
      <c r="H4" s="111"/>
      <c r="I4" s="111"/>
    </row>
    <row r="5" spans="1:14" ht="22.5" customHeight="1">
      <c r="A5" s="111"/>
      <c r="B5" s="111"/>
      <c r="C5" s="111"/>
      <c r="D5" s="111"/>
      <c r="E5" s="111"/>
      <c r="F5" s="111"/>
      <c r="G5" s="111"/>
      <c r="H5" s="111"/>
      <c r="I5" s="112" t="s">
        <v>1</v>
      </c>
    </row>
    <row r="6" spans="1:14" s="115" customFormat="1" ht="22.5" customHeight="1">
      <c r="C6" s="116"/>
      <c r="D6" s="116" t="s">
        <v>2</v>
      </c>
      <c r="E6" s="116"/>
      <c r="F6" s="117"/>
      <c r="G6" s="118"/>
      <c r="H6" s="116" t="s">
        <v>3</v>
      </c>
      <c r="I6" s="118"/>
      <c r="L6" s="22"/>
    </row>
    <row r="7" spans="1:14" s="115" customFormat="1" ht="22.5" customHeight="1">
      <c r="B7" s="119"/>
      <c r="C7" s="120">
        <v>2567</v>
      </c>
      <c r="D7" s="121"/>
      <c r="E7" s="120">
        <v>2566</v>
      </c>
      <c r="F7" s="120"/>
      <c r="G7" s="120">
        <v>2567</v>
      </c>
      <c r="H7" s="121"/>
      <c r="I7" s="120">
        <v>2566</v>
      </c>
      <c r="L7" s="22"/>
      <c r="M7" s="22"/>
    </row>
    <row r="8" spans="1:14" ht="22.5" customHeight="1">
      <c r="A8" s="117" t="s">
        <v>114</v>
      </c>
      <c r="C8" s="113"/>
      <c r="E8" s="115"/>
      <c r="F8" s="119"/>
      <c r="G8" s="119"/>
      <c r="I8" s="115"/>
      <c r="L8" s="23"/>
      <c r="M8" s="23"/>
      <c r="N8" s="23"/>
    </row>
    <row r="9" spans="1:14" ht="22.5" customHeight="1">
      <c r="A9" s="113" t="s">
        <v>198</v>
      </c>
      <c r="C9" s="100">
        <f>SUM(PL!D79)</f>
        <v>-33732</v>
      </c>
      <c r="D9" s="100"/>
      <c r="E9" s="100">
        <f>SUM(PL!F79)</f>
        <v>-2591</v>
      </c>
      <c r="F9" s="100"/>
      <c r="G9" s="100">
        <f>SUM(PL!H79)</f>
        <v>-41439</v>
      </c>
      <c r="H9" s="100"/>
      <c r="I9" s="100">
        <f>SUM(PL!J79)</f>
        <v>-7027</v>
      </c>
    </row>
    <row r="10" spans="1:14" ht="22.5" customHeight="1">
      <c r="A10" s="113" t="s">
        <v>196</v>
      </c>
      <c r="C10" s="100"/>
      <c r="D10" s="100"/>
      <c r="E10" s="100"/>
      <c r="F10" s="100"/>
      <c r="G10" s="100"/>
      <c r="H10" s="100"/>
      <c r="I10" s="100"/>
    </row>
    <row r="11" spans="1:14" ht="22.5" customHeight="1">
      <c r="A11" s="113" t="s">
        <v>115</v>
      </c>
      <c r="C11" s="100"/>
      <c r="D11" s="100"/>
      <c r="E11" s="100"/>
      <c r="F11" s="100"/>
      <c r="G11" s="100"/>
      <c r="H11" s="100"/>
      <c r="I11" s="100"/>
    </row>
    <row r="12" spans="1:14" ht="22.5" customHeight="1">
      <c r="A12" s="113" t="s">
        <v>116</v>
      </c>
      <c r="B12" s="91"/>
      <c r="C12" s="100">
        <v>871747</v>
      </c>
      <c r="D12" s="100"/>
      <c r="E12" s="100">
        <v>600093</v>
      </c>
      <c r="F12" s="100"/>
      <c r="G12" s="100">
        <v>871747</v>
      </c>
      <c r="H12" s="100"/>
      <c r="I12" s="100">
        <v>600093</v>
      </c>
    </row>
    <row r="13" spans="1:14" ht="22.5" customHeight="1">
      <c r="A13" s="113" t="s">
        <v>162</v>
      </c>
      <c r="B13" s="91"/>
      <c r="C13" s="100">
        <v>669</v>
      </c>
      <c r="D13" s="100"/>
      <c r="E13" s="100">
        <v>92</v>
      </c>
      <c r="F13" s="100"/>
      <c r="G13" s="100">
        <v>669</v>
      </c>
      <c r="H13" s="100"/>
      <c r="I13" s="100">
        <v>92</v>
      </c>
    </row>
    <row r="14" spans="1:14" ht="22.5" customHeight="1">
      <c r="A14" s="113" t="s">
        <v>117</v>
      </c>
      <c r="B14" s="91"/>
      <c r="C14" s="101">
        <v>41129</v>
      </c>
      <c r="D14" s="101"/>
      <c r="E14" s="101">
        <v>40366</v>
      </c>
      <c r="F14" s="101"/>
      <c r="G14" s="101">
        <v>36964</v>
      </c>
      <c r="H14" s="101"/>
      <c r="I14" s="101">
        <v>37460</v>
      </c>
    </row>
    <row r="15" spans="1:14" ht="22.5" customHeight="1">
      <c r="A15" s="113" t="s">
        <v>163</v>
      </c>
      <c r="C15" s="100">
        <v>4377</v>
      </c>
      <c r="D15" s="100"/>
      <c r="E15" s="100">
        <v>5539</v>
      </c>
      <c r="F15" s="100"/>
      <c r="G15" s="100">
        <v>3444</v>
      </c>
      <c r="H15" s="100"/>
      <c r="I15" s="100">
        <v>4402</v>
      </c>
    </row>
    <row r="16" spans="1:14" ht="22.5" customHeight="1">
      <c r="A16" s="122" t="s">
        <v>181</v>
      </c>
      <c r="C16" s="100">
        <v>-8333</v>
      </c>
      <c r="D16" s="100"/>
      <c r="E16" s="100">
        <v>-6001</v>
      </c>
      <c r="F16" s="100"/>
      <c r="G16" s="100">
        <v>0</v>
      </c>
      <c r="H16" s="100"/>
      <c r="I16" s="100">
        <v>0</v>
      </c>
    </row>
    <row r="17" spans="1:9" ht="22.5" customHeight="1">
      <c r="A17" s="113" t="s">
        <v>118</v>
      </c>
      <c r="B17" s="91"/>
      <c r="C17" s="101">
        <v>-1101</v>
      </c>
      <c r="D17" s="100"/>
      <c r="E17" s="101">
        <v>-1105</v>
      </c>
      <c r="F17" s="100"/>
      <c r="G17" s="101">
        <v>-1101</v>
      </c>
      <c r="H17" s="100"/>
      <c r="I17" s="101">
        <v>-1105</v>
      </c>
    </row>
    <row r="18" spans="1:9" ht="22.5" customHeight="1">
      <c r="A18" s="113" t="s">
        <v>182</v>
      </c>
      <c r="B18" s="91"/>
      <c r="C18" s="101">
        <v>-226</v>
      </c>
      <c r="D18" s="100"/>
      <c r="E18" s="101">
        <v>-252</v>
      </c>
      <c r="F18" s="100"/>
      <c r="G18" s="101">
        <v>0</v>
      </c>
      <c r="H18" s="100"/>
      <c r="I18" s="101">
        <v>0</v>
      </c>
    </row>
    <row r="19" spans="1:9" ht="22.5" customHeight="1">
      <c r="A19" s="113" t="s">
        <v>119</v>
      </c>
      <c r="B19" s="91"/>
      <c r="C19" s="101">
        <v>-309</v>
      </c>
      <c r="D19" s="100"/>
      <c r="E19" s="101">
        <v>-8</v>
      </c>
      <c r="F19" s="100"/>
      <c r="G19" s="101">
        <v>0</v>
      </c>
      <c r="H19" s="100"/>
      <c r="I19" s="101">
        <v>0</v>
      </c>
    </row>
    <row r="20" spans="1:9" ht="22.5" customHeight="1">
      <c r="A20" s="113" t="s">
        <v>199</v>
      </c>
      <c r="B20" s="91"/>
      <c r="C20" s="101">
        <v>0</v>
      </c>
      <c r="D20" s="100"/>
      <c r="E20" s="101">
        <v>142</v>
      </c>
      <c r="F20" s="100"/>
      <c r="G20" s="101">
        <v>0</v>
      </c>
      <c r="H20" s="100"/>
      <c r="I20" s="101">
        <v>142</v>
      </c>
    </row>
    <row r="21" spans="1:9" ht="22.5" customHeight="1">
      <c r="A21" s="113" t="s">
        <v>191</v>
      </c>
      <c r="B21" s="91"/>
      <c r="C21" s="101">
        <v>450</v>
      </c>
      <c r="D21" s="100"/>
      <c r="E21" s="101">
        <v>0</v>
      </c>
      <c r="F21" s="100"/>
      <c r="G21" s="101">
        <v>450</v>
      </c>
      <c r="H21" s="100"/>
      <c r="I21" s="101">
        <v>0</v>
      </c>
    </row>
    <row r="22" spans="1:9" ht="22.5" customHeight="1">
      <c r="A22" s="113" t="s">
        <v>214</v>
      </c>
      <c r="B22" s="91"/>
      <c r="C22" s="101">
        <v>11</v>
      </c>
      <c r="D22" s="100"/>
      <c r="E22" s="101">
        <v>3892</v>
      </c>
      <c r="F22" s="100"/>
      <c r="G22" s="101">
        <v>1</v>
      </c>
      <c r="H22" s="100"/>
      <c r="I22" s="101">
        <v>3842</v>
      </c>
    </row>
    <row r="23" spans="1:9" ht="22.5" customHeight="1">
      <c r="A23" s="113" t="s">
        <v>206</v>
      </c>
      <c r="B23" s="91"/>
      <c r="C23" s="101">
        <v>0</v>
      </c>
      <c r="D23" s="100"/>
      <c r="E23" s="101">
        <v>0</v>
      </c>
      <c r="F23" s="100"/>
      <c r="G23" s="101">
        <v>0</v>
      </c>
      <c r="H23" s="100"/>
      <c r="I23" s="101">
        <v>-122</v>
      </c>
    </row>
    <row r="24" spans="1:9" ht="22.5" customHeight="1">
      <c r="A24" s="113" t="s">
        <v>120</v>
      </c>
      <c r="B24" s="91"/>
      <c r="C24" s="102">
        <v>7672</v>
      </c>
      <c r="D24" s="100"/>
      <c r="E24" s="102">
        <v>2842</v>
      </c>
      <c r="F24" s="100"/>
      <c r="G24" s="102">
        <v>7672</v>
      </c>
      <c r="H24" s="100"/>
      <c r="I24" s="102">
        <v>2842</v>
      </c>
    </row>
    <row r="25" spans="1:9" ht="22.5" customHeight="1">
      <c r="A25" s="113" t="s">
        <v>154</v>
      </c>
      <c r="B25" s="91"/>
      <c r="C25" s="113"/>
      <c r="E25" s="100"/>
      <c r="G25" s="101"/>
      <c r="I25" s="101"/>
    </row>
    <row r="26" spans="1:9" ht="22.5" customHeight="1">
      <c r="A26" s="113" t="s">
        <v>121</v>
      </c>
      <c r="B26" s="91"/>
      <c r="C26" s="101">
        <f>SUM(C9:C24)</f>
        <v>882354</v>
      </c>
      <c r="D26" s="100"/>
      <c r="E26" s="101">
        <f>SUM(E9:E24)</f>
        <v>643009</v>
      </c>
      <c r="F26" s="100"/>
      <c r="G26" s="101">
        <f>SUM(G9:G24)</f>
        <v>878407</v>
      </c>
      <c r="H26" s="100"/>
      <c r="I26" s="101">
        <f>SUM(I9:I24)</f>
        <v>640619</v>
      </c>
    </row>
    <row r="27" spans="1:9" ht="22.5" customHeight="1">
      <c r="A27" s="113" t="s">
        <v>122</v>
      </c>
      <c r="B27" s="91"/>
      <c r="C27" s="101"/>
      <c r="D27" s="100"/>
      <c r="E27" s="100"/>
      <c r="F27" s="100"/>
      <c r="G27" s="101"/>
      <c r="H27" s="100"/>
      <c r="I27" s="100"/>
    </row>
    <row r="28" spans="1:9" ht="22.5" customHeight="1">
      <c r="A28" s="113" t="s">
        <v>123</v>
      </c>
      <c r="B28" s="91"/>
      <c r="C28" s="101">
        <v>-2348</v>
      </c>
      <c r="D28" s="100"/>
      <c r="E28" s="101">
        <v>-1535</v>
      </c>
      <c r="F28" s="100"/>
      <c r="G28" s="101">
        <v>-1280</v>
      </c>
      <c r="H28" s="100"/>
      <c r="I28" s="101">
        <v>-556</v>
      </c>
    </row>
    <row r="29" spans="1:9" ht="22.5" customHeight="1">
      <c r="A29" s="113" t="s">
        <v>124</v>
      </c>
      <c r="B29" s="91"/>
      <c r="C29" s="101">
        <v>-1197227</v>
      </c>
      <c r="D29" s="100"/>
      <c r="E29" s="100">
        <v>-842869</v>
      </c>
      <c r="F29" s="100"/>
      <c r="G29" s="101">
        <v>-1197249</v>
      </c>
      <c r="H29" s="100"/>
      <c r="I29" s="101">
        <v>-842967</v>
      </c>
    </row>
    <row r="30" spans="1:9" ht="22.5" customHeight="1">
      <c r="A30" s="113" t="s">
        <v>125</v>
      </c>
      <c r="B30" s="91"/>
      <c r="C30" s="101">
        <v>33096</v>
      </c>
      <c r="D30" s="100"/>
      <c r="E30" s="101">
        <v>-43987</v>
      </c>
      <c r="F30" s="100"/>
      <c r="G30" s="101">
        <v>33096</v>
      </c>
      <c r="H30" s="100"/>
      <c r="I30" s="101">
        <v>-43987</v>
      </c>
    </row>
    <row r="31" spans="1:9" ht="22.5" customHeight="1">
      <c r="A31" s="113" t="s">
        <v>126</v>
      </c>
      <c r="B31" s="91"/>
      <c r="C31" s="101">
        <v>-29533</v>
      </c>
      <c r="D31" s="100"/>
      <c r="E31" s="101">
        <v>-3268</v>
      </c>
      <c r="F31" s="100"/>
      <c r="G31" s="101">
        <v>-30256</v>
      </c>
      <c r="H31" s="100"/>
      <c r="I31" s="101">
        <v>-3068</v>
      </c>
    </row>
    <row r="32" spans="1:9" ht="22.5" customHeight="1">
      <c r="A32" s="113" t="s">
        <v>127</v>
      </c>
      <c r="B32" s="91"/>
      <c r="C32" s="100">
        <v>3194</v>
      </c>
      <c r="D32" s="100"/>
      <c r="E32" s="100">
        <v>3194</v>
      </c>
      <c r="F32" s="100"/>
      <c r="G32" s="100">
        <v>3194</v>
      </c>
      <c r="H32" s="100"/>
      <c r="I32" s="100">
        <v>3194</v>
      </c>
    </row>
    <row r="33" spans="1:9" ht="22.5" customHeight="1">
      <c r="A33" s="113" t="s">
        <v>128</v>
      </c>
      <c r="B33" s="91"/>
      <c r="C33" s="100">
        <v>135</v>
      </c>
      <c r="D33" s="100"/>
      <c r="E33" s="100">
        <v>16263</v>
      </c>
      <c r="F33" s="100"/>
      <c r="G33" s="100">
        <v>135</v>
      </c>
      <c r="H33" s="100"/>
      <c r="I33" s="100">
        <v>16263</v>
      </c>
    </row>
    <row r="34" spans="1:9" ht="22.5" customHeight="1">
      <c r="A34" s="113" t="s">
        <v>129</v>
      </c>
      <c r="B34" s="91"/>
      <c r="C34" s="100">
        <v>48189</v>
      </c>
      <c r="D34" s="100"/>
      <c r="E34" s="100">
        <v>-163</v>
      </c>
      <c r="F34" s="100"/>
      <c r="G34" s="100">
        <v>48220</v>
      </c>
      <c r="H34" s="100"/>
      <c r="I34" s="100">
        <v>-98</v>
      </c>
    </row>
    <row r="35" spans="1:9" ht="22.5" customHeight="1">
      <c r="A35" s="113" t="s">
        <v>130</v>
      </c>
      <c r="B35" s="91"/>
      <c r="C35" s="100"/>
      <c r="D35" s="100"/>
      <c r="E35" s="100"/>
      <c r="F35" s="100"/>
      <c r="G35" s="100"/>
      <c r="H35" s="100"/>
      <c r="I35" s="100"/>
    </row>
    <row r="36" spans="1:9" ht="22.5" customHeight="1">
      <c r="A36" s="113" t="s">
        <v>131</v>
      </c>
      <c r="B36" s="91"/>
      <c r="C36" s="100">
        <v>-23456</v>
      </c>
      <c r="D36" s="100"/>
      <c r="E36" s="100">
        <v>42527</v>
      </c>
      <c r="F36" s="100"/>
      <c r="G36" s="100">
        <v>-21785</v>
      </c>
      <c r="H36" s="100"/>
      <c r="I36" s="100">
        <v>43646</v>
      </c>
    </row>
    <row r="37" spans="1:9" ht="22.5" customHeight="1">
      <c r="A37" s="113" t="s">
        <v>132</v>
      </c>
      <c r="B37" s="91"/>
      <c r="C37" s="100">
        <v>57047</v>
      </c>
      <c r="D37" s="100"/>
      <c r="E37" s="100">
        <v>-6407</v>
      </c>
      <c r="F37" s="100"/>
      <c r="G37" s="100">
        <v>57288</v>
      </c>
      <c r="H37" s="100"/>
      <c r="I37" s="100">
        <v>-6204</v>
      </c>
    </row>
    <row r="38" spans="1:9" ht="22.5" customHeight="1">
      <c r="A38" s="113" t="s">
        <v>133</v>
      </c>
      <c r="B38" s="91"/>
      <c r="C38" s="100">
        <v>34715</v>
      </c>
      <c r="D38" s="100"/>
      <c r="E38" s="100">
        <v>-23290</v>
      </c>
      <c r="F38" s="100"/>
      <c r="G38" s="100">
        <v>26429</v>
      </c>
      <c r="H38" s="100"/>
      <c r="I38" s="100">
        <v>-28279</v>
      </c>
    </row>
    <row r="39" spans="1:9" ht="22.5" customHeight="1">
      <c r="A39" s="113" t="s">
        <v>134</v>
      </c>
      <c r="B39" s="91"/>
      <c r="C39" s="100">
        <v>8990</v>
      </c>
      <c r="D39" s="100"/>
      <c r="E39" s="100">
        <v>-10121</v>
      </c>
      <c r="F39" s="100"/>
      <c r="G39" s="100">
        <v>9553</v>
      </c>
      <c r="H39" s="100"/>
      <c r="I39" s="100">
        <v>-9468</v>
      </c>
    </row>
    <row r="40" spans="1:9" ht="22.5" customHeight="1">
      <c r="A40" s="113" t="s">
        <v>135</v>
      </c>
      <c r="B40" s="91"/>
      <c r="C40" s="100">
        <v>21484</v>
      </c>
      <c r="D40" s="100"/>
      <c r="E40" s="100">
        <v>-3954</v>
      </c>
      <c r="F40" s="100"/>
      <c r="G40" s="100">
        <v>21484</v>
      </c>
      <c r="H40" s="100"/>
      <c r="I40" s="100">
        <v>-3954</v>
      </c>
    </row>
    <row r="41" spans="1:9" ht="22.5" customHeight="1">
      <c r="A41" s="113" t="s">
        <v>176</v>
      </c>
      <c r="B41" s="91"/>
      <c r="C41" s="100">
        <v>-199</v>
      </c>
      <c r="D41" s="100"/>
      <c r="E41" s="100">
        <v>0</v>
      </c>
      <c r="F41" s="100"/>
      <c r="G41" s="100">
        <v>-199</v>
      </c>
      <c r="H41" s="100"/>
      <c r="I41" s="100">
        <v>0</v>
      </c>
    </row>
    <row r="42" spans="1:9" ht="22.5" customHeight="1">
      <c r="A42" s="113" t="s">
        <v>136</v>
      </c>
      <c r="B42" s="91"/>
      <c r="C42" s="102">
        <v>11128</v>
      </c>
      <c r="D42" s="100"/>
      <c r="E42" s="102">
        <v>3363</v>
      </c>
      <c r="F42" s="100"/>
      <c r="G42" s="102">
        <v>11127</v>
      </c>
      <c r="H42" s="100"/>
      <c r="I42" s="102">
        <v>3365</v>
      </c>
    </row>
    <row r="43" spans="1:9" ht="22.5" customHeight="1">
      <c r="A43" s="113" t="s">
        <v>210</v>
      </c>
      <c r="B43" s="91"/>
      <c r="C43" s="100">
        <f>SUM(C26:C42)</f>
        <v>-152431</v>
      </c>
      <c r="D43" s="100"/>
      <c r="E43" s="100">
        <f>SUM(E26:E42)</f>
        <v>-227238</v>
      </c>
      <c r="F43" s="100"/>
      <c r="G43" s="100">
        <f>SUM(G26:G42)</f>
        <v>-161836</v>
      </c>
      <c r="H43" s="100"/>
      <c r="I43" s="100">
        <f>SUM(I26:I42)</f>
        <v>-231494</v>
      </c>
    </row>
    <row r="44" spans="1:9" ht="22.5" customHeight="1">
      <c r="A44" s="113" t="s">
        <v>157</v>
      </c>
      <c r="B44" s="91"/>
      <c r="C44" s="100">
        <v>-57698</v>
      </c>
      <c r="D44" s="100"/>
      <c r="E44" s="100">
        <v>-33638</v>
      </c>
      <c r="F44" s="100"/>
      <c r="G44" s="100">
        <v>-57698</v>
      </c>
      <c r="H44" s="100"/>
      <c r="I44" s="100">
        <v>-33638</v>
      </c>
    </row>
    <row r="45" spans="1:9" ht="23.25">
      <c r="A45" s="113" t="s">
        <v>137</v>
      </c>
      <c r="B45" s="91"/>
      <c r="C45" s="103">
        <v>-27580</v>
      </c>
      <c r="D45" s="100"/>
      <c r="E45" s="103">
        <v>-18718</v>
      </c>
      <c r="F45" s="100"/>
      <c r="G45" s="103">
        <v>-27595</v>
      </c>
      <c r="H45" s="100"/>
      <c r="I45" s="103">
        <v>-18704</v>
      </c>
    </row>
    <row r="46" spans="1:9" ht="22.5" customHeight="1">
      <c r="A46" s="117" t="s">
        <v>211</v>
      </c>
      <c r="B46" s="91"/>
      <c r="C46" s="102">
        <f>SUM(C43:C45)</f>
        <v>-237709</v>
      </c>
      <c r="D46" s="100"/>
      <c r="E46" s="102">
        <f>SUM(E43:E45)</f>
        <v>-279594</v>
      </c>
      <c r="F46" s="100"/>
      <c r="G46" s="102">
        <f>SUM(G43:G45)</f>
        <v>-247129</v>
      </c>
      <c r="H46" s="100"/>
      <c r="I46" s="102">
        <f>SUM(I43:I45)</f>
        <v>-283836</v>
      </c>
    </row>
    <row r="47" spans="1:9" ht="22.5" customHeight="1">
      <c r="A47" s="117"/>
      <c r="B47" s="91"/>
      <c r="C47" s="100"/>
      <c r="D47" s="100"/>
      <c r="E47" s="100"/>
      <c r="F47" s="100"/>
      <c r="G47" s="100"/>
      <c r="H47" s="100"/>
      <c r="I47" s="100"/>
    </row>
    <row r="48" spans="1:9" ht="22.5" customHeight="1">
      <c r="A48" s="113" t="s">
        <v>30</v>
      </c>
      <c r="C48" s="113"/>
    </row>
    <row r="49" spans="1:14" ht="22.5" customHeight="1">
      <c r="A49" s="91"/>
      <c r="B49" s="111"/>
      <c r="C49" s="111"/>
      <c r="D49" s="111"/>
      <c r="E49" s="111"/>
      <c r="F49" s="111"/>
      <c r="G49" s="111"/>
      <c r="H49" s="111"/>
      <c r="I49" s="112" t="s">
        <v>69</v>
      </c>
    </row>
    <row r="50" spans="1:14" ht="22.5" customHeight="1">
      <c r="A50" s="114" t="s">
        <v>0</v>
      </c>
      <c r="B50" s="111"/>
      <c r="C50" s="111"/>
      <c r="D50" s="111"/>
      <c r="E50" s="111"/>
      <c r="F50" s="111"/>
      <c r="G50" s="111"/>
      <c r="H50" s="111"/>
      <c r="I50" s="111"/>
    </row>
    <row r="51" spans="1:14" ht="22.5" customHeight="1">
      <c r="A51" s="114" t="s">
        <v>138</v>
      </c>
      <c r="B51" s="111"/>
      <c r="C51" s="111"/>
      <c r="D51" s="111"/>
      <c r="E51" s="111"/>
      <c r="F51" s="111"/>
      <c r="G51" s="111"/>
      <c r="H51" s="111"/>
      <c r="I51" s="111"/>
    </row>
    <row r="52" spans="1:14" ht="22.5" customHeight="1">
      <c r="A52" s="114" t="s">
        <v>205</v>
      </c>
      <c r="B52" s="111"/>
      <c r="C52" s="17"/>
      <c r="D52" s="111"/>
      <c r="E52" s="111"/>
      <c r="F52" s="111"/>
      <c r="G52" s="111"/>
      <c r="H52" s="111"/>
      <c r="I52" s="111"/>
    </row>
    <row r="53" spans="1:14" ht="22.5" customHeight="1">
      <c r="A53" s="111"/>
      <c r="B53" s="111"/>
      <c r="C53" s="111"/>
      <c r="D53" s="111"/>
      <c r="E53" s="111"/>
      <c r="F53" s="111"/>
      <c r="G53" s="111"/>
      <c r="H53" s="111"/>
      <c r="I53" s="112" t="s">
        <v>1</v>
      </c>
    </row>
    <row r="54" spans="1:14" s="115" customFormat="1" ht="22.5" customHeight="1">
      <c r="C54" s="116"/>
      <c r="D54" s="116" t="s">
        <v>2</v>
      </c>
      <c r="E54" s="116"/>
      <c r="F54" s="117"/>
      <c r="G54" s="118"/>
      <c r="H54" s="116" t="s">
        <v>3</v>
      </c>
      <c r="I54" s="118"/>
      <c r="L54" s="113"/>
      <c r="N54" s="113"/>
    </row>
    <row r="55" spans="1:14" s="115" customFormat="1" ht="22.5" customHeight="1">
      <c r="B55" s="119"/>
      <c r="C55" s="120">
        <v>2567</v>
      </c>
      <c r="D55" s="121"/>
      <c r="E55" s="123">
        <v>2566</v>
      </c>
      <c r="F55" s="120"/>
      <c r="G55" s="120">
        <v>2567</v>
      </c>
      <c r="H55" s="121"/>
      <c r="I55" s="123">
        <v>2566</v>
      </c>
      <c r="L55" s="113"/>
      <c r="N55" s="113"/>
    </row>
    <row r="56" spans="1:14" ht="22.5" customHeight="1">
      <c r="A56" s="117" t="s">
        <v>139</v>
      </c>
      <c r="C56" s="115"/>
      <c r="E56" s="115"/>
    </row>
    <row r="57" spans="1:14" ht="22.5" customHeight="1">
      <c r="A57" s="113" t="s">
        <v>140</v>
      </c>
      <c r="C57" s="101">
        <v>-10000</v>
      </c>
      <c r="D57" s="100"/>
      <c r="E57" s="101">
        <v>-8000</v>
      </c>
      <c r="F57" s="100"/>
      <c r="G57" s="101">
        <v>0</v>
      </c>
      <c r="H57" s="100"/>
      <c r="I57" s="101">
        <v>0</v>
      </c>
    </row>
    <row r="58" spans="1:14" ht="22.5" customHeight="1">
      <c r="A58" s="113" t="s">
        <v>141</v>
      </c>
      <c r="C58" s="101">
        <v>5000</v>
      </c>
      <c r="D58" s="100"/>
      <c r="E58" s="101">
        <v>1400</v>
      </c>
      <c r="F58" s="100"/>
      <c r="G58" s="101">
        <v>0</v>
      </c>
      <c r="H58" s="100"/>
      <c r="I58" s="101">
        <v>0</v>
      </c>
    </row>
    <row r="59" spans="1:14" ht="22.5" customHeight="1">
      <c r="A59" s="113" t="s">
        <v>142</v>
      </c>
      <c r="C59" s="101">
        <v>-10791</v>
      </c>
      <c r="D59" s="100"/>
      <c r="E59" s="101">
        <v>-2817</v>
      </c>
      <c r="F59" s="100"/>
      <c r="G59" s="101">
        <v>-10791</v>
      </c>
      <c r="H59" s="100"/>
      <c r="I59" s="101">
        <v>-2816</v>
      </c>
    </row>
    <row r="60" spans="1:14" ht="22.5" customHeight="1">
      <c r="A60" s="113" t="s">
        <v>143</v>
      </c>
      <c r="C60" s="18">
        <v>-15395</v>
      </c>
      <c r="D60" s="100"/>
      <c r="E60" s="18">
        <v>-26781</v>
      </c>
      <c r="F60" s="100"/>
      <c r="G60" s="18">
        <v>-7906</v>
      </c>
      <c r="H60" s="100"/>
      <c r="I60" s="18">
        <v>-21591</v>
      </c>
    </row>
    <row r="61" spans="1:14" ht="22.5" customHeight="1">
      <c r="A61" s="113" t="s">
        <v>184</v>
      </c>
      <c r="C61" s="18">
        <v>-30519</v>
      </c>
      <c r="D61" s="100"/>
      <c r="E61" s="18">
        <v>-228</v>
      </c>
      <c r="F61" s="100"/>
      <c r="G61" s="18">
        <v>-30519</v>
      </c>
      <c r="H61" s="100"/>
      <c r="I61" s="18">
        <v>-228</v>
      </c>
    </row>
    <row r="62" spans="1:14" ht="22.5" customHeight="1">
      <c r="A62" s="113" t="s">
        <v>185</v>
      </c>
      <c r="C62" s="18">
        <v>-880</v>
      </c>
      <c r="D62" s="100"/>
      <c r="E62" s="18">
        <v>-1200</v>
      </c>
      <c r="F62" s="100"/>
      <c r="G62" s="18">
        <v>-880</v>
      </c>
      <c r="H62" s="100"/>
      <c r="I62" s="18">
        <v>-1200</v>
      </c>
    </row>
    <row r="63" spans="1:14" ht="22.5" customHeight="1">
      <c r="A63" s="113" t="s">
        <v>186</v>
      </c>
      <c r="C63" s="24">
        <v>135</v>
      </c>
      <c r="D63" s="100"/>
      <c r="E63" s="24">
        <v>1778</v>
      </c>
      <c r="F63" s="100"/>
      <c r="G63" s="24">
        <v>135</v>
      </c>
      <c r="H63" s="100"/>
      <c r="I63" s="24">
        <v>1757</v>
      </c>
    </row>
    <row r="64" spans="1:14" ht="22.5" customHeight="1">
      <c r="A64" s="117" t="s">
        <v>183</v>
      </c>
      <c r="C64" s="24">
        <f>SUM(C57:C63)</f>
        <v>-62450</v>
      </c>
      <c r="D64" s="100"/>
      <c r="E64" s="24">
        <f>SUM(E57:E63)</f>
        <v>-35848</v>
      </c>
      <c r="F64" s="100"/>
      <c r="G64" s="24">
        <f>SUM(G57:G63)</f>
        <v>-49961</v>
      </c>
      <c r="H64" s="100"/>
      <c r="I64" s="24">
        <f>SUM(I57:I63)</f>
        <v>-24078</v>
      </c>
    </row>
    <row r="65" spans="1:10" ht="22.5" customHeight="1">
      <c r="A65" s="117" t="s">
        <v>144</v>
      </c>
      <c r="C65" s="18"/>
      <c r="D65" s="100"/>
      <c r="E65" s="18"/>
      <c r="F65" s="100"/>
      <c r="G65" s="18"/>
      <c r="H65" s="100"/>
      <c r="I65" s="100"/>
    </row>
    <row r="66" spans="1:10" ht="22.5" customHeight="1">
      <c r="A66" s="113" t="s">
        <v>145</v>
      </c>
      <c r="C66" s="18">
        <v>220000</v>
      </c>
      <c r="D66" s="100"/>
      <c r="E66" s="101">
        <v>180000</v>
      </c>
      <c r="F66" s="100"/>
      <c r="G66" s="18">
        <v>220000</v>
      </c>
      <c r="H66" s="100"/>
      <c r="I66" s="100">
        <v>180000</v>
      </c>
    </row>
    <row r="67" spans="1:10" ht="22.5" customHeight="1">
      <c r="A67" s="113" t="s">
        <v>217</v>
      </c>
      <c r="C67" s="101">
        <v>375000</v>
      </c>
      <c r="D67" s="100"/>
      <c r="E67" s="101">
        <v>0</v>
      </c>
      <c r="F67" s="100"/>
      <c r="G67" s="18">
        <v>375000</v>
      </c>
      <c r="H67" s="100"/>
      <c r="I67" s="100">
        <v>0</v>
      </c>
    </row>
    <row r="68" spans="1:10" ht="22.5" customHeight="1">
      <c r="A68" s="113" t="s">
        <v>146</v>
      </c>
      <c r="C68" s="18">
        <v>637897</v>
      </c>
      <c r="D68" s="100"/>
      <c r="E68" s="101">
        <v>266374</v>
      </c>
      <c r="F68" s="100"/>
      <c r="G68" s="18">
        <v>637897</v>
      </c>
      <c r="H68" s="100"/>
      <c r="I68" s="100">
        <v>266374</v>
      </c>
    </row>
    <row r="69" spans="1:10" ht="22.5" customHeight="1">
      <c r="A69" s="113" t="s">
        <v>175</v>
      </c>
      <c r="C69" s="101">
        <v>-290000</v>
      </c>
      <c r="D69" s="100"/>
      <c r="E69" s="101">
        <v>0</v>
      </c>
      <c r="F69" s="100"/>
      <c r="G69" s="18">
        <v>-290000</v>
      </c>
      <c r="H69" s="100"/>
      <c r="I69" s="100">
        <v>0</v>
      </c>
    </row>
    <row r="70" spans="1:10" ht="22.35" customHeight="1">
      <c r="A70" s="113" t="s">
        <v>147</v>
      </c>
      <c r="C70" s="18">
        <v>-520675</v>
      </c>
      <c r="D70" s="100"/>
      <c r="E70" s="101">
        <v>-229891</v>
      </c>
      <c r="F70" s="100"/>
      <c r="G70" s="18">
        <v>-520675</v>
      </c>
      <c r="H70" s="100"/>
      <c r="I70" s="100">
        <v>-229891</v>
      </c>
      <c r="J70" s="100"/>
    </row>
    <row r="71" spans="1:10" ht="22.5" customHeight="1">
      <c r="A71" s="113" t="s">
        <v>148</v>
      </c>
      <c r="C71" s="24">
        <v>-6051</v>
      </c>
      <c r="D71" s="100"/>
      <c r="E71" s="102">
        <v>-5442</v>
      </c>
      <c r="F71" s="100"/>
      <c r="G71" s="24">
        <v>-6051</v>
      </c>
      <c r="H71" s="100"/>
      <c r="I71" s="103">
        <v>-5442</v>
      </c>
      <c r="J71" s="100"/>
    </row>
    <row r="72" spans="1:10" ht="22.5" customHeight="1">
      <c r="A72" s="117" t="s">
        <v>212</v>
      </c>
      <c r="C72" s="24">
        <f>SUM(C66:C71)</f>
        <v>416171</v>
      </c>
      <c r="D72" s="100"/>
      <c r="E72" s="24">
        <f>SUM(E66:E71)</f>
        <v>211041</v>
      </c>
      <c r="F72" s="100"/>
      <c r="G72" s="24">
        <f>SUM(G66:G71)</f>
        <v>416171</v>
      </c>
      <c r="H72" s="100"/>
      <c r="I72" s="24">
        <f>SUM(I66:I71)</f>
        <v>211041</v>
      </c>
      <c r="J72" s="100"/>
    </row>
    <row r="73" spans="1:10" ht="22.5" customHeight="1">
      <c r="A73" s="117" t="s">
        <v>215</v>
      </c>
      <c r="C73" s="100">
        <f>SUM(C46,C64,C72)</f>
        <v>116012</v>
      </c>
      <c r="D73" s="100"/>
      <c r="E73" s="100">
        <f>SUM(E46,E64,E72)</f>
        <v>-104401</v>
      </c>
      <c r="F73" s="100"/>
      <c r="G73" s="100">
        <f>SUM(G46,G64,G72)</f>
        <v>119081</v>
      </c>
      <c r="H73" s="100"/>
      <c r="I73" s="100">
        <f>SUM(I46,I64,I72)</f>
        <v>-96873</v>
      </c>
      <c r="J73" s="100"/>
    </row>
    <row r="74" spans="1:10" ht="22.5" customHeight="1">
      <c r="A74" s="113" t="s">
        <v>149</v>
      </c>
      <c r="C74" s="24">
        <v>307453</v>
      </c>
      <c r="D74" s="100"/>
      <c r="E74" s="24">
        <v>278527</v>
      </c>
      <c r="F74" s="100"/>
      <c r="G74" s="24">
        <v>300345</v>
      </c>
      <c r="H74" s="100"/>
      <c r="I74" s="102">
        <v>268550</v>
      </c>
      <c r="J74" s="100"/>
    </row>
    <row r="75" spans="1:10" ht="22.5" customHeight="1" thickBot="1">
      <c r="A75" s="117" t="s">
        <v>150</v>
      </c>
      <c r="C75" s="124">
        <f>SUM(C73:C74)</f>
        <v>423465</v>
      </c>
      <c r="D75" s="100"/>
      <c r="E75" s="124">
        <f>SUM(E73:E74)</f>
        <v>174126</v>
      </c>
      <c r="F75" s="100"/>
      <c r="G75" s="124">
        <f>SUM(G73:G74)</f>
        <v>419426</v>
      </c>
      <c r="H75" s="100"/>
      <c r="I75" s="124">
        <f>SUM(I73:I74)</f>
        <v>171677</v>
      </c>
      <c r="J75" s="100"/>
    </row>
    <row r="76" spans="1:10" ht="22.5" customHeight="1" thickTop="1">
      <c r="A76" s="125"/>
      <c r="C76" s="101">
        <f>C75-BS!D11</f>
        <v>0</v>
      </c>
      <c r="D76" s="101"/>
      <c r="E76" s="101"/>
      <c r="F76" s="101"/>
      <c r="G76" s="101">
        <f>G75-BS!H11</f>
        <v>0</v>
      </c>
      <c r="H76" s="19"/>
      <c r="I76" s="101"/>
    </row>
    <row r="77" spans="1:10" ht="22.5" customHeight="1">
      <c r="A77" s="117" t="s">
        <v>151</v>
      </c>
      <c r="C77" s="100"/>
      <c r="D77" s="100"/>
      <c r="E77" s="100"/>
      <c r="F77" s="100"/>
      <c r="I77" s="100"/>
    </row>
    <row r="78" spans="1:10" ht="22.5" customHeight="1">
      <c r="A78" s="113" t="s">
        <v>152</v>
      </c>
      <c r="C78" s="100"/>
      <c r="D78" s="100"/>
      <c r="E78" s="100"/>
      <c r="F78" s="100"/>
      <c r="G78" s="115"/>
      <c r="I78" s="100"/>
    </row>
    <row r="79" spans="1:10" ht="22.5" customHeight="1">
      <c r="A79" s="113" t="s">
        <v>153</v>
      </c>
      <c r="C79" s="38">
        <f>+[5]cashflow_E!$D$102</f>
        <v>30633.067999999999</v>
      </c>
      <c r="D79" s="38"/>
      <c r="E79" s="38">
        <v>70677</v>
      </c>
      <c r="F79" s="38"/>
      <c r="G79" s="38">
        <f>+[5]cashflow_E!$F$102</f>
        <v>30633.067999999999</v>
      </c>
      <c r="H79" s="38"/>
      <c r="I79" s="38">
        <v>70677</v>
      </c>
    </row>
    <row r="80" spans="1:10" ht="22.5" customHeight="1">
      <c r="A80" s="113" t="s">
        <v>177</v>
      </c>
      <c r="C80" s="38">
        <v>51930</v>
      </c>
      <c r="D80" s="38"/>
      <c r="E80" s="38">
        <v>29811</v>
      </c>
      <c r="F80" s="38"/>
      <c r="G80" s="38">
        <v>51930</v>
      </c>
      <c r="H80" s="38"/>
      <c r="I80" s="38">
        <v>29811</v>
      </c>
    </row>
    <row r="81" spans="1:9" ht="22.5" customHeight="1">
      <c r="A81" s="113" t="s">
        <v>207</v>
      </c>
      <c r="C81" s="38">
        <v>0</v>
      </c>
      <c r="D81" s="38"/>
      <c r="E81" s="38">
        <v>71562</v>
      </c>
      <c r="F81" s="38"/>
      <c r="G81" s="38">
        <v>0</v>
      </c>
      <c r="H81" s="38"/>
      <c r="I81" s="38">
        <v>71562</v>
      </c>
    </row>
    <row r="82" spans="1:9" ht="22.5" customHeight="1">
      <c r="A82" s="113" t="s">
        <v>168</v>
      </c>
      <c r="C82" s="38">
        <v>50767</v>
      </c>
      <c r="D82" s="38"/>
      <c r="E82" s="38">
        <v>31928</v>
      </c>
      <c r="F82" s="38"/>
      <c r="G82" s="38">
        <v>50767</v>
      </c>
      <c r="H82" s="38"/>
      <c r="I82" s="38">
        <v>31928</v>
      </c>
    </row>
    <row r="83" spans="1:9" ht="22.5" customHeight="1">
      <c r="A83" s="113" t="s">
        <v>156</v>
      </c>
      <c r="C83" s="38">
        <v>0</v>
      </c>
      <c r="D83" s="38"/>
      <c r="E83" s="38">
        <v>8950</v>
      </c>
      <c r="F83" s="38"/>
      <c r="G83" s="38">
        <v>0</v>
      </c>
      <c r="H83" s="38"/>
      <c r="I83" s="38">
        <v>8950</v>
      </c>
    </row>
    <row r="84" spans="1:9" ht="22.5" customHeight="1">
      <c r="A84" s="113" t="s">
        <v>187</v>
      </c>
      <c r="C84" s="38">
        <v>1238</v>
      </c>
      <c r="D84" s="38"/>
      <c r="E84" s="38">
        <v>4171</v>
      </c>
      <c r="F84" s="38"/>
      <c r="G84" s="38">
        <v>1238</v>
      </c>
      <c r="H84" s="38"/>
      <c r="I84" s="38">
        <v>4171</v>
      </c>
    </row>
    <row r="85" spans="1:9" ht="22.5" customHeight="1">
      <c r="A85" s="113" t="s">
        <v>188</v>
      </c>
      <c r="C85" s="100">
        <v>1025</v>
      </c>
      <c r="D85" s="38"/>
      <c r="E85" s="38">
        <v>-3653</v>
      </c>
      <c r="F85" s="38"/>
      <c r="G85" s="38">
        <v>9</v>
      </c>
      <c r="H85" s="38"/>
      <c r="I85" s="38">
        <v>-4422</v>
      </c>
    </row>
    <row r="86" spans="1:9" ht="22.5" customHeight="1">
      <c r="A86" s="113" t="s">
        <v>189</v>
      </c>
      <c r="C86" s="38">
        <v>523</v>
      </c>
      <c r="D86" s="38"/>
      <c r="E86" s="38">
        <v>-725</v>
      </c>
      <c r="F86" s="38"/>
      <c r="G86" s="38">
        <v>523</v>
      </c>
      <c r="H86" s="38"/>
      <c r="I86" s="38">
        <v>-725</v>
      </c>
    </row>
    <row r="87" spans="1:9" ht="22.5" customHeight="1">
      <c r="A87" s="113" t="s">
        <v>190</v>
      </c>
      <c r="C87" s="38">
        <v>0</v>
      </c>
      <c r="D87" s="38"/>
      <c r="E87" s="38">
        <v>5191</v>
      </c>
      <c r="F87" s="38"/>
      <c r="G87" s="38">
        <v>0</v>
      </c>
      <c r="H87" s="38"/>
      <c r="I87" s="38">
        <v>5191</v>
      </c>
    </row>
    <row r="88" spans="1:9" ht="22.5" customHeight="1">
      <c r="A88" s="113" t="s">
        <v>194</v>
      </c>
      <c r="C88" s="38">
        <v>34</v>
      </c>
      <c r="D88" s="38"/>
      <c r="E88" s="38">
        <v>0</v>
      </c>
      <c r="F88" s="38"/>
      <c r="G88" s="38">
        <v>34</v>
      </c>
      <c r="H88" s="38"/>
      <c r="I88" s="38">
        <v>0</v>
      </c>
    </row>
    <row r="89" spans="1:9" ht="22.5" hidden="1" customHeight="1">
      <c r="A89" s="113" t="s">
        <v>213</v>
      </c>
      <c r="C89" s="38">
        <v>107</v>
      </c>
      <c r="D89" s="38"/>
      <c r="E89" s="38"/>
      <c r="F89" s="38"/>
      <c r="G89" s="38">
        <v>107</v>
      </c>
      <c r="H89" s="38"/>
      <c r="I89" s="38"/>
    </row>
    <row r="90" spans="1:9" ht="22.5" customHeight="1">
      <c r="C90" s="38"/>
      <c r="D90" s="38"/>
      <c r="E90" s="38"/>
      <c r="F90" s="38"/>
      <c r="G90" s="38"/>
      <c r="H90" s="38"/>
      <c r="I90" s="38"/>
    </row>
    <row r="91" spans="1:9" ht="22.5" customHeight="1">
      <c r="A91" s="113" t="s">
        <v>30</v>
      </c>
      <c r="C91" s="11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4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3dd07d-f907-483a-9277-7adba304d739" xsi:nil="true"/>
    <lcf76f155ced4ddcb4097134ff3c332f xmlns="4c1f5120-7378-42a4-b895-a42b3bbf25b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41907877EE50468B91DC97DC2132B6" ma:contentTypeVersion="17" ma:contentTypeDescription="Create a new document." ma:contentTypeScope="" ma:versionID="0971ae6f04b13ce599a1793c0c5c7b4c">
  <xsd:schema xmlns:xsd="http://www.w3.org/2001/XMLSchema" xmlns:xs="http://www.w3.org/2001/XMLSchema" xmlns:p="http://schemas.microsoft.com/office/2006/metadata/properties" xmlns:ns2="4c1f5120-7378-42a4-b895-a42b3bbf25bc" xmlns:ns3="3f3dd07d-f907-483a-9277-7adba304d739" targetNamespace="http://schemas.microsoft.com/office/2006/metadata/properties" ma:root="true" ma:fieldsID="7d61328984d03baf1cd171c9b4e38e1a" ns2:_="" ns3:_="">
    <xsd:import namespace="4c1f5120-7378-42a4-b895-a42b3bbf25bc"/>
    <xsd:import namespace="3f3dd07d-f907-483a-9277-7adba304d7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d07d-f907-483a-9277-7adba304d73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fd6e4a0-6527-4783-8b45-cef7af4c2484}" ma:internalName="TaxCatchAll" ma:showField="CatchAllData" ma:web="3f3dd07d-f907-483a-9277-7adba304d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9e39d21d-9855-4b79-902a-592560f3009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f3dd07d-f907-483a-9277-7adba304d739"/>
    <ds:schemaRef ds:uri="4c1f5120-7378-42a4-b895-a42b3bbf25bc"/>
  </ds:schemaRefs>
</ds:datastoreItem>
</file>

<file path=customXml/itemProps2.xml><?xml version="1.0" encoding="utf-8"?>
<ds:datastoreItem xmlns:ds="http://schemas.openxmlformats.org/officeDocument/2006/customXml" ds:itemID="{F25F19C3-0A03-47BE-B5B4-9659A370CB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3f3dd07d-f907-483a-9277-7adba304d7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Sunantha Sawandwangkung</cp:lastModifiedBy>
  <cp:revision/>
  <cp:lastPrinted>2024-11-08T08:56:42Z</cp:lastPrinted>
  <dcterms:created xsi:type="dcterms:W3CDTF">2008-05-01T16:34:53Z</dcterms:created>
  <dcterms:modified xsi:type="dcterms:W3CDTF">2024-11-08T08:57:40Z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  <property fmtid="{D5CDD505-2E9C-101B-9397-08002B2CF9AE}" pid="3" name="MediaServiceImageTags">
    <vt:lpwstr/>
  </property>
</Properties>
</file>