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S:\GAC\1) SIRIPORN.J\_KC_CLOSING FY\#KC_CLOSE FS\2024_END MAR 2025\Q2 END SEP 2024\Financial Statement\"/>
    </mc:Choice>
  </mc:AlternateContent>
  <xr:revisionPtr revIDLastSave="0" documentId="13_ncr:1_{068A4B07-6E76-493B-A2BA-A487AD1DE654}" xr6:coauthVersionLast="47" xr6:coauthVersionMax="47" xr10:uidLastSave="{00000000-0000-0000-0000-000000000000}"/>
  <bookViews>
    <workbookView xWindow="-108" yWindow="-108" windowWidth="23256" windowHeight="12456" tabRatio="900" xr2:uid="{00000000-000D-0000-FFFF-FFFF00000000}"/>
  </bookViews>
  <sheets>
    <sheet name="BS-2-3" sheetId="25" r:id="rId1"/>
    <sheet name="PL4" sheetId="33" r:id="rId2"/>
    <sheet name="PL5" sheetId="28" r:id="rId3"/>
    <sheet name="SH Equity 6" sheetId="29" r:id="rId4"/>
    <sheet name="SH Equity 7" sheetId="31" r:id="rId5"/>
    <sheet name="SH Separate 8" sheetId="30" r:id="rId6"/>
    <sheet name="SH Separate 9" sheetId="32" r:id="rId7"/>
    <sheet name="CF10-11" sheetId="20" r:id="rId8"/>
    <sheet name="change in SE" sheetId="2" state="hidden" r:id="rId9"/>
  </sheets>
  <definedNames>
    <definedName name="_xlnm.Print_Area" localSheetId="0">'BS-2-3'!$A$1:$J$81</definedName>
    <definedName name="_xlnm.Print_Area" localSheetId="7">'CF10-11'!$A$1:$J$86</definedName>
    <definedName name="_xlnm.Print_Area" localSheetId="8">'change in SE'!$A$1:$P$24</definedName>
    <definedName name="_xlnm.Print_Area" localSheetId="1">'PL4'!$A$1:$J$44</definedName>
    <definedName name="_xlnm.Print_Area" localSheetId="2">'PL5'!$A$1:$J$44</definedName>
    <definedName name="_xlnm.Print_Area" localSheetId="3">'SH Equity 6'!$A$1:$O$30</definedName>
    <definedName name="_xlnm.Print_Area" localSheetId="4">'SH Equity 7'!$A$1:$O$30</definedName>
    <definedName name="_xlnm.Print_Area" localSheetId="5">'SH Separate 8'!$A$1:$O$29</definedName>
    <definedName name="_xlnm.Print_Area" localSheetId="6">'SH Separate 9'!$A$1:$O$29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8" i="33" l="1"/>
  <c r="J40" i="33" s="1"/>
  <c r="H38" i="33"/>
  <c r="H40" i="33" s="1"/>
  <c r="F38" i="33"/>
  <c r="F40" i="33" s="1"/>
  <c r="D38" i="33"/>
  <c r="D40" i="33" s="1"/>
  <c r="J23" i="33"/>
  <c r="H23" i="33"/>
  <c r="F23" i="33"/>
  <c r="D23" i="33"/>
  <c r="J16" i="33"/>
  <c r="H16" i="33"/>
  <c r="F16" i="33"/>
  <c r="D16" i="33"/>
  <c r="H28" i="33" l="1"/>
  <c r="H30" i="33" s="1"/>
  <c r="H44" i="33" s="1"/>
  <c r="D28" i="33"/>
  <c r="D30" i="33" s="1"/>
  <c r="D44" i="33" s="1"/>
  <c r="D25" i="33"/>
  <c r="H25" i="33"/>
  <c r="J25" i="33"/>
  <c r="J28" i="33"/>
  <c r="J30" i="33" s="1"/>
  <c r="J44" i="33" s="1"/>
  <c r="F28" i="33"/>
  <c r="F30" i="33" s="1"/>
  <c r="F44" i="33" s="1"/>
  <c r="F25" i="33"/>
  <c r="J15" i="20"/>
  <c r="H15" i="20"/>
  <c r="D15" i="20"/>
  <c r="F15" i="20"/>
  <c r="J14" i="20"/>
  <c r="H14" i="20"/>
  <c r="D14" i="20"/>
  <c r="F14" i="20"/>
  <c r="H42" i="33" l="1"/>
  <c r="D42" i="33"/>
  <c r="J42" i="33"/>
  <c r="F42" i="33"/>
  <c r="H77" i="20"/>
  <c r="D77" i="20"/>
  <c r="O15" i="32" l="1"/>
  <c r="O16" i="31"/>
  <c r="O16" i="29" l="1"/>
  <c r="I27" i="32" l="1"/>
  <c r="G27" i="32"/>
  <c r="E27" i="32"/>
  <c r="C27" i="32"/>
  <c r="M20" i="32"/>
  <c r="M22" i="32" s="1"/>
  <c r="K20" i="32"/>
  <c r="K22" i="32" s="1"/>
  <c r="I20" i="32"/>
  <c r="I22" i="32" s="1"/>
  <c r="G20" i="32"/>
  <c r="G22" i="32" s="1"/>
  <c r="E20" i="32"/>
  <c r="E22" i="32" s="1"/>
  <c r="C20" i="32"/>
  <c r="C22" i="32" s="1"/>
  <c r="O19" i="32"/>
  <c r="O20" i="32" s="1"/>
  <c r="O22" i="32" s="1"/>
  <c r="I28" i="31"/>
  <c r="G28" i="31"/>
  <c r="E28" i="31"/>
  <c r="C28" i="31"/>
  <c r="M21" i="31"/>
  <c r="K21" i="31"/>
  <c r="K23" i="31" s="1"/>
  <c r="I21" i="31"/>
  <c r="I23" i="31" s="1"/>
  <c r="G21" i="31"/>
  <c r="E21" i="31"/>
  <c r="E23" i="31" s="1"/>
  <c r="C21" i="31"/>
  <c r="O20" i="31"/>
  <c r="O21" i="31" s="1"/>
  <c r="O23" i="31" s="1"/>
  <c r="G29" i="32" l="1"/>
  <c r="E29" i="32"/>
  <c r="C29" i="32"/>
  <c r="I29" i="32"/>
  <c r="C30" i="31"/>
  <c r="G30" i="31"/>
  <c r="I30" i="31"/>
  <c r="E30" i="31"/>
  <c r="C23" i="31"/>
  <c r="G23" i="31"/>
  <c r="M23" i="31"/>
  <c r="J70" i="20" l="1"/>
  <c r="H70" i="20"/>
  <c r="D70" i="20"/>
  <c r="F70" i="20"/>
  <c r="O15" i="30"/>
  <c r="C20" i="30"/>
  <c r="C22" i="30" s="1"/>
  <c r="I27" i="30"/>
  <c r="G27" i="30"/>
  <c r="E27" i="30"/>
  <c r="C27" i="30"/>
  <c r="M20" i="30"/>
  <c r="M22" i="30" s="1"/>
  <c r="K20" i="30"/>
  <c r="K22" i="30" s="1"/>
  <c r="I20" i="30"/>
  <c r="I22" i="30" s="1"/>
  <c r="I29" i="30" s="1"/>
  <c r="G20" i="30"/>
  <c r="G22" i="30" s="1"/>
  <c r="E20" i="30"/>
  <c r="E22" i="30" s="1"/>
  <c r="O19" i="30"/>
  <c r="O20" i="30" s="1"/>
  <c r="O22" i="30" s="1"/>
  <c r="I28" i="29"/>
  <c r="G28" i="29"/>
  <c r="E28" i="29"/>
  <c r="C28" i="29"/>
  <c r="O20" i="29"/>
  <c r="O21" i="29" s="1"/>
  <c r="O23" i="29" s="1"/>
  <c r="E21" i="29"/>
  <c r="E23" i="29" s="1"/>
  <c r="M21" i="29"/>
  <c r="M23" i="29" s="1"/>
  <c r="K21" i="29"/>
  <c r="K23" i="29" s="1"/>
  <c r="I21" i="29"/>
  <c r="I23" i="29" s="1"/>
  <c r="G21" i="29"/>
  <c r="G23" i="29" s="1"/>
  <c r="C21" i="29"/>
  <c r="C23" i="29" s="1"/>
  <c r="J38" i="28"/>
  <c r="J40" i="28" s="1"/>
  <c r="M26" i="30" s="1"/>
  <c r="O26" i="30" s="1"/>
  <c r="H38" i="28"/>
  <c r="F38" i="28"/>
  <c r="F40" i="28" s="1"/>
  <c r="M27" i="29" s="1"/>
  <c r="D38" i="28"/>
  <c r="J23" i="28"/>
  <c r="H23" i="28"/>
  <c r="F23" i="28"/>
  <c r="D23" i="28"/>
  <c r="J16" i="28"/>
  <c r="H16" i="28"/>
  <c r="F16" i="28"/>
  <c r="D16" i="28"/>
  <c r="E29" i="30" l="1"/>
  <c r="C29" i="30"/>
  <c r="G29" i="30"/>
  <c r="C30" i="29"/>
  <c r="E30" i="29"/>
  <c r="G30" i="29"/>
  <c r="I30" i="29"/>
  <c r="O27" i="29"/>
  <c r="M28" i="29"/>
  <c r="M30" i="29" s="1"/>
  <c r="M27" i="30"/>
  <c r="M29" i="30" s="1"/>
  <c r="D40" i="28"/>
  <c r="M27" i="31"/>
  <c r="H40" i="28"/>
  <c r="M26" i="32"/>
  <c r="J28" i="28"/>
  <c r="J30" i="28" s="1"/>
  <c r="F25" i="28"/>
  <c r="H25" i="28"/>
  <c r="D28" i="28"/>
  <c r="D30" i="28" s="1"/>
  <c r="K26" i="31" s="1"/>
  <c r="F28" i="28"/>
  <c r="F30" i="28" s="1"/>
  <c r="H28" i="28"/>
  <c r="H30" i="28" s="1"/>
  <c r="K25" i="32" s="1"/>
  <c r="D25" i="28"/>
  <c r="J25" i="28"/>
  <c r="O26" i="31" l="1"/>
  <c r="K28" i="31"/>
  <c r="K30" i="31" s="1"/>
  <c r="M27" i="32"/>
  <c r="M29" i="32" s="1"/>
  <c r="O26" i="32"/>
  <c r="J44" i="28"/>
  <c r="J12" i="20"/>
  <c r="K25" i="30"/>
  <c r="M28" i="31"/>
  <c r="M30" i="31" s="1"/>
  <c r="O27" i="31"/>
  <c r="K27" i="32"/>
  <c r="K29" i="32" s="1"/>
  <c r="O25" i="32"/>
  <c r="F44" i="28"/>
  <c r="K26" i="29"/>
  <c r="F12" i="20"/>
  <c r="H44" i="28"/>
  <c r="H12" i="20"/>
  <c r="H27" i="20" s="1"/>
  <c r="D44" i="28"/>
  <c r="D12" i="20"/>
  <c r="D27" i="20" s="1"/>
  <c r="J42" i="28"/>
  <c r="F42" i="28"/>
  <c r="D42" i="28"/>
  <c r="H42" i="28"/>
  <c r="O27" i="32" l="1"/>
  <c r="O29" i="32" s="1"/>
  <c r="O25" i="30"/>
  <c r="O27" i="30" s="1"/>
  <c r="O29" i="30" s="1"/>
  <c r="K27" i="30"/>
  <c r="K29" i="30" s="1"/>
  <c r="O26" i="29"/>
  <c r="O28" i="29" s="1"/>
  <c r="O30" i="29" s="1"/>
  <c r="K28" i="29"/>
  <c r="K30" i="29" s="1"/>
  <c r="O28" i="31"/>
  <c r="O30" i="31" s="1"/>
  <c r="D59" i="25"/>
  <c r="J86" i="20"/>
  <c r="J58" i="20" s="1"/>
  <c r="J65" i="20" s="1"/>
  <c r="J27" i="20"/>
  <c r="J41" i="20" s="1"/>
  <c r="J43" i="20" s="1"/>
  <c r="F86" i="20"/>
  <c r="F58" i="20" s="1"/>
  <c r="F65" i="20" s="1"/>
  <c r="F27" i="20"/>
  <c r="F41" i="20" s="1"/>
  <c r="F43" i="20" s="1"/>
  <c r="J73" i="20" l="1"/>
  <c r="J76" i="20" s="1"/>
  <c r="J78" i="20" s="1"/>
  <c r="F73" i="20"/>
  <c r="F76" i="20" s="1"/>
  <c r="F78" i="20" s="1"/>
  <c r="J79" i="25"/>
  <c r="J59" i="25"/>
  <c r="J51" i="25"/>
  <c r="J31" i="25"/>
  <c r="J21" i="25"/>
  <c r="F79" i="25"/>
  <c r="F59" i="25"/>
  <c r="F51" i="25"/>
  <c r="F31" i="25"/>
  <c r="F21" i="25"/>
  <c r="H79" i="25"/>
  <c r="D79" i="25"/>
  <c r="H59" i="25"/>
  <c r="H51" i="25"/>
  <c r="D51" i="25"/>
  <c r="H31" i="25"/>
  <c r="D31" i="25"/>
  <c r="H21" i="25"/>
  <c r="D21" i="25"/>
  <c r="H61" i="25" l="1"/>
  <c r="H81" i="25" s="1"/>
  <c r="F33" i="25"/>
  <c r="J33" i="25"/>
  <c r="J61" i="25"/>
  <c r="J81" i="25" s="1"/>
  <c r="H33" i="25"/>
  <c r="D61" i="25"/>
  <c r="D81" i="25" s="1"/>
  <c r="F61" i="25"/>
  <c r="F81" i="25" s="1"/>
  <c r="D33" i="25"/>
  <c r="H86" i="20" l="1"/>
  <c r="H58" i="20" s="1"/>
  <c r="D86" i="20"/>
  <c r="H65" i="20" l="1"/>
  <c r="D65" i="20"/>
  <c r="P12" i="2"/>
  <c r="P15" i="2"/>
  <c r="P16" i="2"/>
  <c r="P17" i="2"/>
  <c r="D18" i="2"/>
  <c r="D24" i="2" s="1"/>
  <c r="F18" i="2"/>
  <c r="F24" i="2" s="1"/>
  <c r="H18" i="2"/>
  <c r="H24" i="2" s="1"/>
  <c r="J18" i="2"/>
  <c r="J24" i="2" s="1"/>
  <c r="L18" i="2"/>
  <c r="L24" i="2" s="1"/>
  <c r="N18" i="2"/>
  <c r="N24" i="2" s="1"/>
  <c r="P21" i="2"/>
  <c r="P22" i="2"/>
  <c r="P23" i="2"/>
  <c r="P18" i="2" l="1"/>
  <c r="P24" i="2" s="1"/>
  <c r="D41" i="20" l="1"/>
  <c r="H41" i="20"/>
  <c r="H43" i="20" l="1"/>
  <c r="D43" i="20"/>
  <c r="D73" i="20" l="1"/>
  <c r="D76" i="20" s="1"/>
  <c r="D78" i="20" s="1"/>
  <c r="H73" i="20"/>
  <c r="H76" i="20" s="1"/>
  <c r="H78" i="20" s="1"/>
</calcChain>
</file>

<file path=xl/sharedStrings.xml><?xml version="1.0" encoding="utf-8"?>
<sst xmlns="http://schemas.openxmlformats.org/spreadsheetml/2006/main" count="457" uniqueCount="214">
  <si>
    <t>-</t>
  </si>
  <si>
    <t>Other current assets</t>
  </si>
  <si>
    <t>Other non-current assets</t>
  </si>
  <si>
    <t>Other current liabilities</t>
  </si>
  <si>
    <t>Other income</t>
  </si>
  <si>
    <t>Total</t>
  </si>
  <si>
    <t>Trade accounts receivable</t>
  </si>
  <si>
    <t>Inventories</t>
  </si>
  <si>
    <t>Trade accounts payable</t>
  </si>
  <si>
    <t>share capital</t>
  </si>
  <si>
    <t xml:space="preserve"> </t>
  </si>
  <si>
    <t>Kang Yong Electric Public Company Limited</t>
  </si>
  <si>
    <t>Note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</si>
  <si>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</si>
  <si>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</si>
  <si>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</si>
  <si>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</si>
  <si>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</si>
  <si>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</si>
  <si>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current liabilities</t>
  </si>
  <si>
    <t>Non-current liabilities</t>
  </si>
  <si>
    <t>Total non-current liabilities</t>
  </si>
  <si>
    <t>Total liabilities</t>
  </si>
  <si>
    <t xml:space="preserve">   Unappropriated </t>
  </si>
  <si>
    <t>Current liabilities</t>
  </si>
  <si>
    <t>Total expenses</t>
  </si>
  <si>
    <t>Expenses</t>
  </si>
  <si>
    <t>Cash flows from operating activities</t>
  </si>
  <si>
    <t>Cash flows from investing activities</t>
  </si>
  <si>
    <t>Retained earnings</t>
  </si>
  <si>
    <t xml:space="preserve">       Legal reserve</t>
  </si>
  <si>
    <t>Legal reserve</t>
  </si>
  <si>
    <t>Unappropriated</t>
  </si>
  <si>
    <t>Changes in operating assets and liabilities</t>
  </si>
  <si>
    <t>Dividends received</t>
  </si>
  <si>
    <t>paid-up</t>
  </si>
  <si>
    <t>equity</t>
  </si>
  <si>
    <t>Property, plant and equipment</t>
  </si>
  <si>
    <t>Fair value</t>
  </si>
  <si>
    <t>changes</t>
  </si>
  <si>
    <t>Financial statements</t>
  </si>
  <si>
    <t>Separate financial statements</t>
  </si>
  <si>
    <t>in which the equity method</t>
  </si>
  <si>
    <t>is applied</t>
  </si>
  <si>
    <t>Financial statements in which the equity method is applied</t>
  </si>
  <si>
    <t>Interest received</t>
  </si>
  <si>
    <t xml:space="preserve">Issued and </t>
  </si>
  <si>
    <t>(in Baht)</t>
  </si>
  <si>
    <t xml:space="preserve">   Appropriated </t>
  </si>
  <si>
    <t>Profit for the period</t>
  </si>
  <si>
    <t>premium</t>
  </si>
  <si>
    <t>Share</t>
  </si>
  <si>
    <t>Statements of changes in equity</t>
  </si>
  <si>
    <t>Liabilities and equity</t>
  </si>
  <si>
    <t xml:space="preserve">Dividends </t>
  </si>
  <si>
    <t>Provident fund paid</t>
  </si>
  <si>
    <t xml:space="preserve">Administrative expenses </t>
  </si>
  <si>
    <t>reserve</t>
  </si>
  <si>
    <t>Additional</t>
  </si>
  <si>
    <t>paid-in capital</t>
  </si>
  <si>
    <t>(deficit)</t>
  </si>
  <si>
    <t>Unrealised surplus</t>
  </si>
  <si>
    <t>Unrealised gains</t>
  </si>
  <si>
    <t xml:space="preserve">        Net change in fair value recognised in equity</t>
  </si>
  <si>
    <t xml:space="preserve">   Available for sale investments</t>
  </si>
  <si>
    <t>Balance at 31 March 2011</t>
  </si>
  <si>
    <t xml:space="preserve">      -</t>
  </si>
  <si>
    <t xml:space="preserve">    -</t>
  </si>
  <si>
    <t>Other</t>
  </si>
  <si>
    <t>For the years ended 31 March 2012 and 2011</t>
  </si>
  <si>
    <t>Balance at 1 April 2010</t>
  </si>
  <si>
    <t>Balance at 31 March 2012</t>
  </si>
  <si>
    <t>Investment properties</t>
  </si>
  <si>
    <t>Rental received</t>
  </si>
  <si>
    <t>Other component</t>
  </si>
  <si>
    <t>31 March</t>
  </si>
  <si>
    <t xml:space="preserve">Issued </t>
  </si>
  <si>
    <t xml:space="preserve">on ordinary </t>
  </si>
  <si>
    <t>shares</t>
  </si>
  <si>
    <t>Cash and cash equivalents</t>
  </si>
  <si>
    <t>(in thousand Baht)</t>
  </si>
  <si>
    <t>Statement of comprehensive income (Unaudited)</t>
  </si>
  <si>
    <t>Net foreign exchange loss</t>
  </si>
  <si>
    <t>Statement of changes in equity (Unaudited)</t>
  </si>
  <si>
    <t>Statement of cash flows (Unaudited)</t>
  </si>
  <si>
    <t xml:space="preserve">     are detailed as follows:</t>
  </si>
  <si>
    <t>(Unaudited)</t>
  </si>
  <si>
    <t xml:space="preserve">Taxes paid </t>
  </si>
  <si>
    <t>Provision for warranties</t>
  </si>
  <si>
    <t>Provident funds</t>
  </si>
  <si>
    <t>Distribution costs</t>
  </si>
  <si>
    <t>Depreciation</t>
  </si>
  <si>
    <t>Amortisation</t>
  </si>
  <si>
    <t xml:space="preserve">       Other reserve</t>
  </si>
  <si>
    <t>Equity</t>
  </si>
  <si>
    <t xml:space="preserve">   Authorised share capital</t>
  </si>
  <si>
    <t>Other component of equity</t>
  </si>
  <si>
    <t>Total equity</t>
  </si>
  <si>
    <t>Total liabilities and equity</t>
  </si>
  <si>
    <t>of equity</t>
  </si>
  <si>
    <t>and paid-up</t>
  </si>
  <si>
    <t>Dividend income</t>
  </si>
  <si>
    <t>Interest income</t>
  </si>
  <si>
    <t>Rental income</t>
  </si>
  <si>
    <t>Employee benefits paid</t>
  </si>
  <si>
    <t>Proceeds from short-term loans to related party</t>
  </si>
  <si>
    <t>Other receivables</t>
  </si>
  <si>
    <t>Other payables</t>
  </si>
  <si>
    <t>Statement of financial position</t>
  </si>
  <si>
    <t xml:space="preserve">Investment income </t>
  </si>
  <si>
    <t>Share capital:</t>
  </si>
  <si>
    <t>Non-current provisions for employee benefits</t>
  </si>
  <si>
    <t>Investment in associate</t>
  </si>
  <si>
    <t>Intangible assets</t>
  </si>
  <si>
    <t>Warranties paid</t>
  </si>
  <si>
    <t>Value added tax refundable</t>
  </si>
  <si>
    <t xml:space="preserve">   before effect of exchange rates</t>
  </si>
  <si>
    <t>Proceeds from disposal of plant and equipment</t>
  </si>
  <si>
    <t>Acquisitions of plant and equipment</t>
  </si>
  <si>
    <t>Cash and cash equivalents at 1 April</t>
  </si>
  <si>
    <t>Non-cash transactions</t>
  </si>
  <si>
    <t>Plant and equipment purchased during the period</t>
  </si>
  <si>
    <t xml:space="preserve">   cash and cash equivalents</t>
  </si>
  <si>
    <t xml:space="preserve">Effect of exchange rate changes on </t>
  </si>
  <si>
    <t>Other current financial assets</t>
  </si>
  <si>
    <t>Dividend receivables</t>
  </si>
  <si>
    <t>Other non-current financial assets</t>
  </si>
  <si>
    <t>Right-of-use assets</t>
  </si>
  <si>
    <t>Current portion of lease liabilities</t>
  </si>
  <si>
    <t>Lease liabilities</t>
  </si>
  <si>
    <t>Finance costs</t>
  </si>
  <si>
    <t>Net foreign exchange gain</t>
  </si>
  <si>
    <t xml:space="preserve">Loss on </t>
  </si>
  <si>
    <t>Payment of lease liabilities</t>
  </si>
  <si>
    <t>Short-term loans to related party</t>
  </si>
  <si>
    <t>Acquisitions of intangible assets</t>
  </si>
  <si>
    <t>Net purchase of plant and equipment paid by cash</t>
  </si>
  <si>
    <t>Trade accounts receivables</t>
  </si>
  <si>
    <t>Short-term loan to related party</t>
  </si>
  <si>
    <t>Trade accounts payables</t>
  </si>
  <si>
    <t>Income tax payable</t>
  </si>
  <si>
    <t>Deferred tax liabilities</t>
  </si>
  <si>
    <t xml:space="preserve">   (19,800,000 ordinary shares, par value at</t>
  </si>
  <si>
    <t xml:space="preserve">  Issued and paid-up share capital</t>
  </si>
  <si>
    <t xml:space="preserve">  Share premium on ordinary shares</t>
  </si>
  <si>
    <t xml:space="preserve">   designated at FVOCI</t>
  </si>
  <si>
    <t>on investments</t>
  </si>
  <si>
    <t xml:space="preserve"> in equity</t>
  </si>
  <si>
    <t xml:space="preserve"> instruments </t>
  </si>
  <si>
    <t xml:space="preserve">designated </t>
  </si>
  <si>
    <t>at FVOCI</t>
  </si>
  <si>
    <t xml:space="preserve">   plant and equipment</t>
  </si>
  <si>
    <t>Cost of sale of goods and rendering of services</t>
  </si>
  <si>
    <t>Items that will not be reclassified subsequently to profit or loss</t>
  </si>
  <si>
    <t xml:space="preserve">   for the period, net of tax</t>
  </si>
  <si>
    <t>3, 5</t>
  </si>
  <si>
    <t>Revenue</t>
  </si>
  <si>
    <t>Revenue from sales of goods and rendering of services</t>
  </si>
  <si>
    <t>Total revenue</t>
  </si>
  <si>
    <t xml:space="preserve">Total items that will not be reclassified </t>
  </si>
  <si>
    <t xml:space="preserve">   subsequently to profit or loss</t>
  </si>
  <si>
    <t>Cash flows from financing activity</t>
  </si>
  <si>
    <t>Net cash used in financing activity</t>
  </si>
  <si>
    <t>Balance at 1 April 2023</t>
  </si>
  <si>
    <t>Profit from operating activities</t>
  </si>
  <si>
    <t>Profit before income tax expense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</si>
  <si>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</si>
  <si>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Other comprehensive income </t>
  </si>
  <si>
    <t>Transactions with owners, recorded directly in equity</t>
  </si>
  <si>
    <t xml:space="preserve">   Distributions to owners of the Company</t>
  </si>
  <si>
    <t xml:space="preserve">   Dividends to owners of the Company</t>
  </si>
  <si>
    <t xml:space="preserve">   Total distributions to owners of the Company</t>
  </si>
  <si>
    <t>Total transactions with owners, recorded directly in equity</t>
  </si>
  <si>
    <t xml:space="preserve">   Profit</t>
  </si>
  <si>
    <t>Dividends paid to owners of the Company</t>
  </si>
  <si>
    <t>Income tax relating to items that will not be reclassified</t>
  </si>
  <si>
    <t>Adjustments to reconcile profit to cash receipts (payments)</t>
  </si>
  <si>
    <t>Net increase (decrease) in cash and cash equivalents,</t>
  </si>
  <si>
    <t>Net increase (decrease) in cash and cash equivalents</t>
  </si>
  <si>
    <t>Balance at 1 April 2024</t>
  </si>
  <si>
    <t>Three-month period ended</t>
  </si>
  <si>
    <t>Unrealised (gain) loss on exchange</t>
  </si>
  <si>
    <t>Tax expense</t>
  </si>
  <si>
    <t xml:space="preserve"> Other reserve</t>
  </si>
  <si>
    <t>Gain</t>
  </si>
  <si>
    <t xml:space="preserve">Net cash from operating activities </t>
  </si>
  <si>
    <t>Total comprehensive income for the period</t>
  </si>
  <si>
    <t>Comprehensive income for the period</t>
  </si>
  <si>
    <t xml:space="preserve">   Other comprehensive income</t>
  </si>
  <si>
    <t>(Reversal of) loss on inventories devaluation</t>
  </si>
  <si>
    <t>Net cash generated from operations</t>
  </si>
  <si>
    <t>30 September</t>
  </si>
  <si>
    <t>Balance at 30 September 2023</t>
  </si>
  <si>
    <t>Cash and cash equivalents at 30 September</t>
  </si>
  <si>
    <t>Balance at 30 September 2024</t>
  </si>
  <si>
    <t xml:space="preserve">Six-month period ended </t>
  </si>
  <si>
    <t>Six-month period ended</t>
  </si>
  <si>
    <t>Tax income (expense)</t>
  </si>
  <si>
    <t>Share of profit (loss) of associate</t>
  </si>
  <si>
    <t>Gain (loss) on investments in equity instruments</t>
  </si>
  <si>
    <t>Other comprehensive income (expense)</t>
  </si>
  <si>
    <t>Total comprehensive income (expense) for the period</t>
  </si>
  <si>
    <t>Six-month period ended 30 September 2023</t>
  </si>
  <si>
    <t>Six-month period ended 30 September 2024</t>
  </si>
  <si>
    <t>Gain (loss)</t>
  </si>
  <si>
    <t xml:space="preserve">   Other comprehensive income (expense)</t>
  </si>
  <si>
    <t>Increase (decrease) in payables on purchases of</t>
  </si>
  <si>
    <t>Share of (profit) loss of associate</t>
  </si>
  <si>
    <t>(Gain) loss on disposal of equipment</t>
  </si>
  <si>
    <t>Net cash inflow (outflow) of other current financial assets</t>
  </si>
  <si>
    <t>Net cash from (used in) investing activities</t>
  </si>
  <si>
    <t>Comprehensive income (expense) for the period</t>
  </si>
  <si>
    <t xml:space="preserve">     Baht 10 per share)</t>
  </si>
  <si>
    <t>Share premium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</si>
</sst>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87" formatCode="#,##0.00\ ;\(#,##0.00\)"/>
    <numFmt numFmtId="188" formatCode="#,##0\ ;\(#,##0\)"/>
    <numFmt numFmtId="189" formatCode="_(* #,##0_);_(* \(#,##0\);_(* &quot;-&quot;????_);_(@_)"/>
    <numFmt numFmtId="190" formatCode="_(* #,##0_);_(* \(#,##0\);_(* &quot;-&quot;??_);_(@_)"/>
  </numFmts>
  <fonts count="12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" fontId="1" fillId="0" borderId="0" applyFont="0" applyFill="0" applyBorder="0" applyAlignment="0" applyProtection="0"/>
    <xf numFmtId="0" fontId="10" fillId="0" borderId="0"/>
    <xf numFmtId="4" fontId="10" fillId="0" borderId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</cellStyleXfs>
  <cellXfs count="17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37" fontId="9" fillId="0" borderId="0" xfId="0" applyNumberFormat="1" applyFont="1"/>
    <xf numFmtId="37" fontId="10" fillId="0" borderId="0" xfId="0" applyNumberFormat="1" applyFont="1" applyAlignment="1">
      <alignment horizontal="center"/>
    </xf>
    <xf numFmtId="37" fontId="10" fillId="0" borderId="0" xfId="0" applyNumberFormat="1" applyFont="1"/>
    <xf numFmtId="0" fontId="10" fillId="0" borderId="0" xfId="0" applyFont="1"/>
    <xf numFmtId="0" fontId="3" fillId="0" borderId="0" xfId="0" quotePrefix="1" applyFont="1" applyAlignment="1">
      <alignment horizontal="center"/>
    </xf>
    <xf numFmtId="0" fontId="8" fillId="0" borderId="3" xfId="0" applyFont="1" applyBorder="1" applyAlignment="1">
      <alignment horizontal="center"/>
    </xf>
    <xf numFmtId="41" fontId="3" fillId="0" borderId="4" xfId="0" applyNumberFormat="1" applyFont="1" applyBorder="1"/>
    <xf numFmtId="37" fontId="9" fillId="0" borderId="5" xfId="0" applyNumberFormat="1" applyFont="1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quotePrefix="1" applyFont="1" applyAlignment="1">
      <alignment horizontal="centerContinuous"/>
    </xf>
    <xf numFmtId="0" fontId="2" fillId="0" borderId="0" xfId="0" quotePrefix="1" applyFont="1" applyAlignment="1">
      <alignment horizontal="centerContinuous"/>
    </xf>
    <xf numFmtId="37" fontId="3" fillId="0" borderId="1" xfId="1" applyNumberFormat="1" applyFont="1" applyBorder="1" applyAlignment="1"/>
    <xf numFmtId="37" fontId="2" fillId="0" borderId="0" xfId="1" applyNumberFormat="1" applyFont="1" applyBorder="1" applyAlignment="1"/>
    <xf numFmtId="37" fontId="2" fillId="0" borderId="0" xfId="1" applyNumberFormat="1" applyFont="1" applyFill="1" applyAlignment="1"/>
    <xf numFmtId="37" fontId="3" fillId="0" borderId="1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37" fontId="2" fillId="0" borderId="0" xfId="1" applyNumberFormat="1" applyFont="1" applyAlignment="1"/>
    <xf numFmtId="37" fontId="3" fillId="0" borderId="0" xfId="1" applyNumberFormat="1" applyFont="1" applyBorder="1" applyAlignment="1"/>
    <xf numFmtId="37" fontId="3" fillId="0" borderId="2" xfId="1" applyNumberFormat="1" applyFont="1" applyFill="1" applyBorder="1" applyAlignment="1"/>
    <xf numFmtId="0" fontId="0" fillId="0" borderId="0" xfId="0" quotePrefix="1" applyAlignment="1">
      <alignment horizontal="center"/>
    </xf>
    <xf numFmtId="0" fontId="2" fillId="0" borderId="0" xfId="0" quotePrefix="1" applyFont="1" applyAlignment="1">
      <alignment horizontal="center"/>
    </xf>
    <xf numFmtId="43" fontId="0" fillId="0" borderId="0" xfId="1" applyNumberFormat="1" applyFont="1" applyFill="1" applyBorder="1" applyAlignment="1">
      <alignment horizontal="right"/>
    </xf>
    <xf numFmtId="188" fontId="0" fillId="0" borderId="0" xfId="1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190" fontId="0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88" fontId="3" fillId="0" borderId="2" xfId="1" applyNumberFormat="1" applyFont="1" applyFill="1" applyBorder="1" applyAlignment="1">
      <alignment horizontal="right"/>
    </xf>
    <xf numFmtId="188" fontId="3" fillId="0" borderId="0" xfId="1" applyNumberFormat="1" applyFont="1" applyFill="1" applyAlignment="1">
      <alignment horizontal="right"/>
    </xf>
    <xf numFmtId="43" fontId="2" fillId="0" borderId="3" xfId="1" applyNumberFormat="1" applyFont="1" applyBorder="1" applyAlignment="1"/>
    <xf numFmtId="43" fontId="0" fillId="0" borderId="0" xfId="1" applyNumberFormat="1" applyFont="1" applyFill="1" applyAlignment="1">
      <alignment horizontal="right"/>
    </xf>
    <xf numFmtId="190" fontId="0" fillId="0" borderId="0" xfId="1" applyNumberFormat="1" applyFont="1" applyFill="1" applyAlignment="1">
      <alignment horizontal="right"/>
    </xf>
    <xf numFmtId="190" fontId="3" fillId="0" borderId="0" xfId="1" applyNumberFormat="1" applyFont="1" applyFill="1" applyAlignment="1">
      <alignment horizontal="right"/>
    </xf>
    <xf numFmtId="190" fontId="3" fillId="0" borderId="5" xfId="1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left"/>
    </xf>
    <xf numFmtId="37" fontId="3" fillId="0" borderId="0" xfId="1" applyNumberFormat="1" applyFont="1" applyFill="1" applyBorder="1" applyAlignment="1"/>
    <xf numFmtId="0" fontId="6" fillId="0" borderId="0" xfId="0" applyFont="1"/>
    <xf numFmtId="37" fontId="2" fillId="0" borderId="0" xfId="0" applyNumberFormat="1" applyFont="1"/>
    <xf numFmtId="43" fontId="2" fillId="0" borderId="0" xfId="0" applyNumberFormat="1" applyFont="1"/>
    <xf numFmtId="37" fontId="3" fillId="0" borderId="0" xfId="0" applyNumberFormat="1" applyFont="1"/>
    <xf numFmtId="0" fontId="7" fillId="0" borderId="0" xfId="0" applyFont="1"/>
    <xf numFmtId="37" fontId="3" fillId="0" borderId="1" xfId="0" applyNumberFormat="1" applyFont="1" applyBorder="1"/>
    <xf numFmtId="37" fontId="3" fillId="0" borderId="2" xfId="0" applyNumberFormat="1" applyFont="1" applyBorder="1"/>
    <xf numFmtId="37" fontId="3" fillId="0" borderId="5" xfId="0" applyNumberFormat="1" applyFont="1" applyBorder="1"/>
    <xf numFmtId="37" fontId="3" fillId="0" borderId="3" xfId="0" applyNumberFormat="1" applyFont="1" applyBorder="1"/>
    <xf numFmtId="0" fontId="0" fillId="0" borderId="0" xfId="0" quotePrefix="1" applyAlignment="1">
      <alignment horizontal="centerContinuous"/>
    </xf>
    <xf numFmtId="188" fontId="2" fillId="0" borderId="0" xfId="0" applyNumberFormat="1" applyFont="1"/>
    <xf numFmtId="188" fontId="3" fillId="0" borderId="1" xfId="1" applyNumberFormat="1" applyFont="1" applyFill="1" applyBorder="1" applyAlignment="1"/>
    <xf numFmtId="188" fontId="2" fillId="0" borderId="0" xfId="1" applyNumberFormat="1" applyFont="1" applyFill="1" applyBorder="1" applyAlignment="1"/>
    <xf numFmtId="37" fontId="3" fillId="0" borderId="1" xfId="1" applyNumberFormat="1" applyFont="1" applyFill="1" applyBorder="1" applyAlignment="1"/>
    <xf numFmtId="37" fontId="3" fillId="0" borderId="0" xfId="1" applyNumberFormat="1" applyFont="1" applyAlignment="1"/>
    <xf numFmtId="37" fontId="2" fillId="0" borderId="3" xfId="1" applyNumberFormat="1" applyFont="1" applyFill="1" applyBorder="1" applyAlignment="1"/>
    <xf numFmtId="37" fontId="3" fillId="0" borderId="5" xfId="1" applyNumberFormat="1" applyFont="1" applyBorder="1" applyAlignment="1"/>
    <xf numFmtId="37" fontId="2" fillId="0" borderId="3" xfId="1" applyNumberFormat="1" applyFont="1" applyBorder="1" applyAlignment="1"/>
    <xf numFmtId="37" fontId="3" fillId="0" borderId="3" xfId="1" applyNumberFormat="1" applyFont="1" applyFill="1" applyBorder="1" applyAlignment="1"/>
    <xf numFmtId="37" fontId="2" fillId="0" borderId="0" xfId="1" applyNumberFormat="1" applyFont="1" applyFill="1" applyBorder="1" applyAlignment="1"/>
    <xf numFmtId="37" fontId="3" fillId="0" borderId="5" xfId="1" applyNumberFormat="1" applyFont="1" applyFill="1" applyBorder="1" applyAlignment="1"/>
    <xf numFmtId="37" fontId="3" fillId="0" borderId="2" xfId="1" applyNumberFormat="1" applyFont="1" applyBorder="1" applyAlignment="1"/>
    <xf numFmtId="187" fontId="3" fillId="0" borderId="2" xfId="1" applyNumberFormat="1" applyFont="1" applyBorder="1" applyAlignment="1"/>
    <xf numFmtId="187" fontId="3" fillId="0" borderId="0" xfId="1" applyNumberFormat="1" applyFont="1" applyFill="1" applyBorder="1" applyAlignment="1"/>
    <xf numFmtId="187" fontId="3" fillId="0" borderId="2" xfId="1" applyNumberFormat="1" applyFont="1" applyFill="1" applyBorder="1" applyAlignment="1"/>
    <xf numFmtId="190" fontId="2" fillId="0" borderId="0" xfId="1" applyNumberFormat="1" applyFont="1" applyFill="1" applyBorder="1" applyAlignment="1">
      <alignment horizontal="right"/>
    </xf>
    <xf numFmtId="190" fontId="2" fillId="0" borderId="3" xfId="1" applyNumberFormat="1" applyFont="1" applyFill="1" applyBorder="1" applyAlignment="1">
      <alignment horizontal="right"/>
    </xf>
    <xf numFmtId="190" fontId="3" fillId="0" borderId="1" xfId="1" applyNumberFormat="1" applyFont="1" applyFill="1" applyBorder="1" applyAlignment="1">
      <alignment horizontal="right"/>
    </xf>
    <xf numFmtId="190" fontId="0" fillId="0" borderId="3" xfId="1" applyNumberFormat="1" applyFont="1" applyFill="1" applyBorder="1" applyAlignment="1">
      <alignment horizontal="right"/>
    </xf>
    <xf numFmtId="49" fontId="2" fillId="0" borderId="0" xfId="0" quotePrefix="1" applyNumberFormat="1" applyFont="1" applyAlignment="1">
      <alignment horizontal="center"/>
    </xf>
    <xf numFmtId="41" fontId="2" fillId="0" borderId="0" xfId="0" applyNumberFormat="1" applyFont="1"/>
    <xf numFmtId="188" fontId="2" fillId="0" borderId="0" xfId="0" applyNumberFormat="1" applyFont="1" applyAlignment="1">
      <alignment horizontal="right"/>
    </xf>
    <xf numFmtId="188" fontId="2" fillId="0" borderId="0" xfId="1" applyNumberFormat="1" applyFont="1" applyBorder="1" applyAlignment="1">
      <alignment horizontal="right"/>
    </xf>
    <xf numFmtId="190" fontId="2" fillId="0" borderId="0" xfId="1" applyNumberFormat="1" applyFont="1" applyBorder="1" applyAlignment="1">
      <alignment horizontal="right"/>
    </xf>
    <xf numFmtId="187" fontId="7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left"/>
    </xf>
    <xf numFmtId="39" fontId="2" fillId="0" borderId="0" xfId="0" applyNumberFormat="1" applyFont="1" applyAlignment="1">
      <alignment horizontal="centerContinuous"/>
    </xf>
    <xf numFmtId="190" fontId="0" fillId="0" borderId="0" xfId="1" applyNumberFormat="1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88" fontId="0" fillId="0" borderId="0" xfId="0" applyNumberFormat="1" applyAlignment="1">
      <alignment horizontal="right"/>
    </xf>
    <xf numFmtId="189" fontId="2" fillId="0" borderId="0" xfId="0" applyNumberFormat="1" applyFont="1"/>
    <xf numFmtId="189" fontId="0" fillId="0" borderId="0" xfId="0" applyNumberFormat="1"/>
    <xf numFmtId="37" fontId="2" fillId="0" borderId="3" xfId="0" applyNumberFormat="1" applyFont="1" applyBorder="1"/>
    <xf numFmtId="41" fontId="2" fillId="0" borderId="3" xfId="0" applyNumberFormat="1" applyFont="1" applyBorder="1"/>
    <xf numFmtId="37" fontId="3" fillId="0" borderId="3" xfId="1" applyNumberFormat="1" applyFont="1" applyBorder="1" applyAlignment="1"/>
    <xf numFmtId="189" fontId="3" fillId="0" borderId="0" xfId="0" applyNumberFormat="1" applyFont="1"/>
    <xf numFmtId="37" fontId="0" fillId="0" borderId="0" xfId="1" applyNumberFormat="1" applyFont="1" applyBorder="1" applyAlignment="1"/>
    <xf numFmtId="189" fontId="0" fillId="0" borderId="3" xfId="0" applyNumberFormat="1" applyBorder="1" applyAlignment="1">
      <alignment horizontal="center"/>
    </xf>
    <xf numFmtId="188" fontId="3" fillId="0" borderId="0" xfId="1" applyNumberFormat="1" applyFont="1" applyFill="1" applyBorder="1" applyAlignment="1"/>
    <xf numFmtId="188" fontId="3" fillId="0" borderId="0" xfId="1" applyNumberFormat="1" applyFont="1" applyAlignment="1"/>
    <xf numFmtId="188" fontId="0" fillId="0" borderId="0" xfId="0" applyNumberFormat="1"/>
    <xf numFmtId="0" fontId="0" fillId="0" borderId="3" xfId="0" applyBorder="1" applyAlignment="1">
      <alignment horizontal="center"/>
    </xf>
    <xf numFmtId="189" fontId="3" fillId="0" borderId="1" xfId="1" applyNumberFormat="1" applyFont="1" applyFill="1" applyBorder="1" applyAlignment="1">
      <alignment horizontal="right"/>
    </xf>
    <xf numFmtId="188" fontId="3" fillId="0" borderId="1" xfId="1" applyNumberFormat="1" applyFont="1" applyFill="1" applyBorder="1" applyAlignment="1">
      <alignment horizontal="right"/>
    </xf>
    <xf numFmtId="189" fontId="3" fillId="0" borderId="3" xfId="0" applyNumberFormat="1" applyFont="1" applyBorder="1" applyAlignment="1">
      <alignment horizontal="center"/>
    </xf>
    <xf numFmtId="49" fontId="0" fillId="0" borderId="0" xfId="0" quotePrefix="1" applyNumberFormat="1" applyAlignment="1">
      <alignment horizontal="center"/>
    </xf>
    <xf numFmtId="190" fontId="2" fillId="0" borderId="0" xfId="1" applyNumberFormat="1" applyFont="1" applyAlignment="1"/>
    <xf numFmtId="41" fontId="3" fillId="0" borderId="0" xfId="1" applyNumberFormat="1" applyFont="1" applyFill="1" applyBorder="1" applyAlignment="1">
      <alignment horizontal="right"/>
    </xf>
    <xf numFmtId="43" fontId="3" fillId="0" borderId="2" xfId="1" applyNumberFormat="1" applyFont="1" applyFill="1" applyBorder="1" applyAlignment="1"/>
    <xf numFmtId="43" fontId="3" fillId="0" borderId="2" xfId="1" applyNumberFormat="1" applyFont="1" applyBorder="1" applyAlignment="1"/>
    <xf numFmtId="190" fontId="2" fillId="0" borderId="3" xfId="1" applyNumberFormat="1" applyFont="1" applyFill="1" applyBorder="1" applyAlignment="1">
      <alignment horizontal="center"/>
    </xf>
    <xf numFmtId="190" fontId="3" fillId="0" borderId="3" xfId="1" applyNumberFormat="1" applyFont="1" applyFill="1" applyBorder="1" applyAlignment="1">
      <alignment horizontal="center"/>
    </xf>
    <xf numFmtId="190" fontId="0" fillId="0" borderId="0" xfId="0" applyNumberFormat="1" applyAlignment="1">
      <alignment horizontal="center"/>
    </xf>
    <xf numFmtId="190" fontId="3" fillId="0" borderId="3" xfId="0" applyNumberFormat="1" applyFont="1" applyBorder="1" applyAlignment="1">
      <alignment horizontal="center"/>
    </xf>
    <xf numFmtId="190" fontId="2" fillId="0" borderId="0" xfId="1" applyNumberFormat="1" applyFont="1" applyFill="1" applyBorder="1" applyAlignment="1">
      <alignment horizontal="center"/>
    </xf>
    <xf numFmtId="190" fontId="3" fillId="0" borderId="1" xfId="0" applyNumberFormat="1" applyFont="1" applyBorder="1" applyAlignment="1">
      <alignment horizontal="right"/>
    </xf>
    <xf numFmtId="190" fontId="3" fillId="0" borderId="3" xfId="0" applyNumberFormat="1" applyFont="1" applyBorder="1" applyAlignment="1">
      <alignment horizontal="right"/>
    </xf>
    <xf numFmtId="190" fontId="3" fillId="0" borderId="0" xfId="0" applyNumberFormat="1" applyFont="1" applyAlignment="1">
      <alignment horizontal="right"/>
    </xf>
    <xf numFmtId="190" fontId="3" fillId="0" borderId="4" xfId="0" applyNumberFormat="1" applyFont="1" applyBorder="1" applyAlignment="1">
      <alignment horizontal="right"/>
    </xf>
    <xf numFmtId="190" fontId="3" fillId="0" borderId="2" xfId="0" applyNumberFormat="1" applyFont="1" applyBorder="1"/>
    <xf numFmtId="190" fontId="3" fillId="0" borderId="1" xfId="1" applyNumberFormat="1" applyFont="1" applyBorder="1" applyAlignment="1"/>
    <xf numFmtId="190" fontId="3" fillId="0" borderId="1" xfId="0" applyNumberFormat="1" applyFont="1" applyBorder="1"/>
    <xf numFmtId="190" fontId="3" fillId="0" borderId="3" xfId="0" applyNumberFormat="1" applyFont="1" applyBorder="1"/>
    <xf numFmtId="190" fontId="3" fillId="0" borderId="0" xfId="1" applyNumberFormat="1" applyFont="1" applyBorder="1" applyAlignment="1"/>
    <xf numFmtId="190" fontId="3" fillId="0" borderId="2" xfId="1" applyNumberFormat="1" applyFont="1" applyFill="1" applyBorder="1" applyAlignment="1"/>
    <xf numFmtId="190" fontId="3" fillId="0" borderId="1" xfId="1" applyNumberFormat="1" applyFont="1" applyFill="1" applyBorder="1" applyAlignment="1"/>
    <xf numFmtId="190" fontId="3" fillId="0" borderId="0" xfId="1" applyNumberFormat="1" applyFont="1" applyAlignment="1"/>
    <xf numFmtId="190" fontId="3" fillId="0" borderId="3" xfId="1" applyNumberFormat="1" applyFont="1" applyFill="1" applyBorder="1" applyAlignment="1"/>
    <xf numFmtId="190" fontId="2" fillId="0" borderId="0" xfId="1" applyNumberFormat="1" applyFont="1" applyFill="1" applyBorder="1" applyAlignment="1"/>
    <xf numFmtId="190" fontId="3" fillId="0" borderId="5" xfId="1" applyNumberFormat="1" applyFont="1" applyBorder="1" applyAlignment="1"/>
    <xf numFmtId="190" fontId="3" fillId="0" borderId="2" xfId="1" applyNumberFormat="1" applyFont="1" applyBorder="1" applyAlignment="1"/>
    <xf numFmtId="190" fontId="3" fillId="0" borderId="5" xfId="1" applyNumberFormat="1" applyFont="1" applyFill="1" applyBorder="1" applyAlignment="1"/>
    <xf numFmtId="190" fontId="3" fillId="0" borderId="3" xfId="1" applyNumberFormat="1" applyFont="1" applyBorder="1" applyAlignment="1"/>
    <xf numFmtId="190" fontId="2" fillId="0" borderId="0" xfId="1" applyNumberFormat="1" applyFont="1" applyBorder="1" applyAlignment="1"/>
    <xf numFmtId="190" fontId="0" fillId="0" borderId="3" xfId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>
      <alignment horizontal="right"/>
    </xf>
    <xf numFmtId="190" fontId="0" fillId="0" borderId="0" xfId="1" applyNumberFormat="1" applyFont="1" applyFill="1" applyBorder="1" applyAlignment="1">
      <alignment horizontal="center"/>
    </xf>
    <xf numFmtId="188" fontId="2" fillId="0" borderId="0" xfId="1" applyNumberFormat="1" applyFont="1" applyFill="1" applyAlignment="1">
      <alignment horizontal="right"/>
    </xf>
    <xf numFmtId="37" fontId="2" fillId="0" borderId="2" xfId="0" applyNumberFormat="1" applyFont="1" applyBorder="1"/>
    <xf numFmtId="43" fontId="2" fillId="0" borderId="0" xfId="1" applyNumberFormat="1" applyFont="1" applyFill="1" applyAlignment="1"/>
    <xf numFmtId="189" fontId="0" fillId="0" borderId="0" xfId="0" applyNumberFormat="1" applyAlignment="1">
      <alignment horizontal="center"/>
    </xf>
    <xf numFmtId="190" fontId="2" fillId="0" borderId="0" xfId="0" applyNumberFormat="1" applyFont="1" applyAlignment="1">
      <alignment horizontal="right"/>
    </xf>
    <xf numFmtId="190" fontId="2" fillId="0" borderId="0" xfId="1" applyNumberFormat="1" applyFont="1" applyBorder="1" applyAlignment="1">
      <alignment horizontal="center"/>
    </xf>
    <xf numFmtId="190" fontId="0" fillId="0" borderId="0" xfId="0" applyNumberFormat="1" applyAlignment="1">
      <alignment horizontal="right"/>
    </xf>
    <xf numFmtId="190" fontId="0" fillId="0" borderId="0" xfId="0" applyNumberFormat="1" applyAlignment="1">
      <alignment horizontal="right" vertical="center"/>
    </xf>
    <xf numFmtId="190" fontId="2" fillId="0" borderId="3" xfId="1" applyNumberFormat="1" applyFont="1" applyBorder="1" applyAlignment="1">
      <alignment horizontal="right"/>
    </xf>
    <xf numFmtId="190" fontId="2" fillId="0" borderId="0" xfId="0" applyNumberFormat="1" applyFont="1"/>
    <xf numFmtId="190" fontId="2" fillId="0" borderId="3" xfId="0" applyNumberFormat="1" applyFont="1" applyBorder="1" applyAlignment="1">
      <alignment horizontal="right"/>
    </xf>
    <xf numFmtId="190" fontId="0" fillId="0" borderId="3" xfId="1" applyNumberFormat="1" applyFont="1" applyBorder="1" applyAlignment="1"/>
    <xf numFmtId="190" fontId="2" fillId="0" borderId="0" xfId="1" applyNumberFormat="1" applyFont="1" applyFill="1" applyAlignment="1"/>
    <xf numFmtId="190" fontId="0" fillId="0" borderId="0" xfId="1" applyNumberFormat="1" applyFont="1" applyAlignment="1"/>
    <xf numFmtId="190" fontId="3" fillId="0" borderId="0" xfId="0" applyNumberFormat="1" applyFont="1"/>
    <xf numFmtId="43" fontId="2" fillId="0" borderId="0" xfId="1" applyNumberFormat="1" applyFont="1" applyBorder="1" applyAlignment="1"/>
    <xf numFmtId="190" fontId="2" fillId="0" borderId="3" xfId="1" applyNumberFormat="1" applyFont="1" applyBorder="1" applyAlignment="1"/>
    <xf numFmtId="0" fontId="7" fillId="0" borderId="0" xfId="0" applyFont="1" applyAlignment="1">
      <alignment horizontal="left" wrapText="1" indent="2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horizontal="left" wrapText="1"/>
    </xf>
    <xf numFmtId="0" fontId="5" fillId="0" borderId="0" xfId="0" quotePrefix="1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</cellXfs>
  <cellStyles count="9">
    <cellStyle name="Comma" xfId="1" builtinId="3"/>
    <cellStyle name="Comma 2" xfId="5" xr:uid="{23FD207B-30B0-4440-B9E9-BD74CD3F2F13}"/>
    <cellStyle name="Comma 2 2" xfId="8" xr:uid="{B89CC4B2-BFAC-45AB-8A3C-DCC3AE12D91D}"/>
    <cellStyle name="Comma 3" xfId="3" xr:uid="{50914C4C-5680-4C88-9758-636F635A6A53}"/>
    <cellStyle name="Normal" xfId="0" builtinId="0"/>
    <cellStyle name="Normal 2" xfId="4" xr:uid="{E1026457-6F8F-42BB-BA22-2339C2736C7D}"/>
    <cellStyle name="Normal 2 4" xfId="7" xr:uid="{416D5D64-E474-4280-AB7E-2D89C8E28E21}"/>
    <cellStyle name="Normal 3" xfId="2" xr:uid="{F6B46153-93B6-41A0-BD4E-477C704EEA5A}"/>
    <cellStyle name="Percent 2" xfId="6" xr:uid="{0ACB7DC2-ABC2-42E6-8673-9484B82A1DA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5CEE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D50F2-D8BC-4847-9984-42B8E6CCC36E}">
  <sheetPr>
    <tabColor theme="6" tint="0.79998168889431442"/>
  </sheetPr>
  <dimension ref="A1:J82"/>
  <sheetViews>
    <sheetView tabSelected="1" zoomScaleNormal="100" zoomScaleSheetLayoutView="93" workbookViewId="0">
      <selection activeCell="A4" sqref="A4"/>
    </sheetView>
  </sheetViews>
  <sheetFormatPr defaultColWidth="10.77734375" defaultRowHeight="13.8"/>
  <cols>
    <col min="1" max="1" width="42.5546875" style="1" customWidth="1"/>
    <col min="2" max="2" width="5.77734375" style="7" customWidth="1"/>
    <col min="3" max="3" width="1.21875" style="1" customWidth="1"/>
    <col min="4" max="4" width="12.6640625" style="1" customWidth="1"/>
    <col min="5" max="5" width="1.21875" style="1" customWidth="1"/>
    <col min="6" max="6" width="12.6640625" style="1" customWidth="1"/>
    <col min="7" max="7" width="1.21875" style="1" customWidth="1"/>
    <col min="8" max="8" width="12.6640625" style="1" customWidth="1"/>
    <col min="9" max="9" width="1.21875" style="1" customWidth="1"/>
    <col min="10" max="10" width="12.6640625" style="1" customWidth="1"/>
    <col min="11" max="16384" width="10.77734375" style="1"/>
  </cols>
  <sheetData>
    <row r="1" spans="1:10" ht="20.25" customHeight="1">
      <c r="A1" s="49" t="s">
        <v>11</v>
      </c>
      <c r="B1" s="6"/>
      <c r="C1" s="20"/>
      <c r="D1" s="21"/>
      <c r="E1" s="21"/>
      <c r="F1" s="21"/>
    </row>
    <row r="2" spans="1:10" ht="20.25" customHeight="1">
      <c r="A2" s="50" t="s">
        <v>108</v>
      </c>
      <c r="B2" s="51"/>
      <c r="C2" s="22"/>
      <c r="D2" s="23"/>
      <c r="E2" s="23"/>
      <c r="F2" s="23"/>
    </row>
    <row r="3" spans="1:10" ht="20.25" customHeight="1">
      <c r="A3" s="50" t="s">
        <v>10</v>
      </c>
      <c r="B3" s="51"/>
      <c r="C3" s="22"/>
      <c r="D3" s="23"/>
      <c r="E3" s="23"/>
      <c r="F3" s="23"/>
    </row>
    <row r="4" spans="1:10" ht="20.25" customHeight="1">
      <c r="A4" s="50"/>
      <c r="B4" s="51"/>
      <c r="C4" s="22"/>
      <c r="D4" s="165" t="s">
        <v>40</v>
      </c>
      <c r="E4" s="165"/>
      <c r="F4" s="165"/>
    </row>
    <row r="5" spans="1:10" ht="20.25" customHeight="1">
      <c r="A5" s="50"/>
      <c r="B5" s="51"/>
      <c r="C5" s="22"/>
      <c r="D5" s="165" t="s">
        <v>42</v>
      </c>
      <c r="E5" s="165"/>
      <c r="F5" s="165"/>
    </row>
    <row r="6" spans="1:10" ht="20.25" customHeight="1">
      <c r="A6" s="50"/>
      <c r="B6" s="51"/>
      <c r="C6" s="22"/>
      <c r="D6" s="165" t="s">
        <v>43</v>
      </c>
      <c r="E6" s="165"/>
      <c r="F6" s="165"/>
      <c r="H6" s="165" t="s">
        <v>41</v>
      </c>
      <c r="I6" s="166"/>
      <c r="J6" s="166"/>
    </row>
    <row r="7" spans="1:10" ht="20.25" customHeight="1">
      <c r="C7" s="22"/>
      <c r="D7" s="115" t="s">
        <v>191</v>
      </c>
      <c r="E7" s="18"/>
      <c r="F7" s="33" t="s">
        <v>75</v>
      </c>
      <c r="H7" s="115" t="s">
        <v>191</v>
      </c>
      <c r="I7" s="18"/>
      <c r="J7" s="33" t="s">
        <v>75</v>
      </c>
    </row>
    <row r="8" spans="1:10" ht="20.25" customHeight="1">
      <c r="A8" s="50" t="s">
        <v>13</v>
      </c>
      <c r="B8" s="7" t="s">
        <v>12</v>
      </c>
      <c r="D8" s="34">
        <v>2024</v>
      </c>
      <c r="E8" s="2"/>
      <c r="F8" s="34">
        <v>2024</v>
      </c>
      <c r="H8" s="34">
        <v>2024</v>
      </c>
      <c r="I8" s="2"/>
      <c r="J8" s="34">
        <v>2024</v>
      </c>
    </row>
    <row r="9" spans="1:10" ht="20.25" customHeight="1">
      <c r="A9" s="50"/>
      <c r="D9" s="34" t="s">
        <v>86</v>
      </c>
      <c r="E9" s="2"/>
      <c r="F9" s="34"/>
      <c r="H9" s="34" t="s">
        <v>86</v>
      </c>
      <c r="I9" s="2"/>
      <c r="J9" s="34"/>
    </row>
    <row r="10" spans="1:10" ht="20.25" customHeight="1">
      <c r="B10" s="6"/>
      <c r="C10" s="3"/>
      <c r="D10" s="167" t="s">
        <v>80</v>
      </c>
      <c r="E10" s="167"/>
      <c r="F10" s="167"/>
      <c r="G10" s="167"/>
      <c r="H10" s="167"/>
      <c r="I10" s="167"/>
      <c r="J10" s="167"/>
    </row>
    <row r="11" spans="1:10" ht="20.25" customHeight="1">
      <c r="A11" s="58" t="s">
        <v>14</v>
      </c>
    </row>
    <row r="12" spans="1:10" ht="20.25" customHeight="1">
      <c r="A12" t="s">
        <v>79</v>
      </c>
      <c r="D12" s="147">
        <v>299157</v>
      </c>
      <c r="E12" s="59"/>
      <c r="F12" s="147">
        <v>222312</v>
      </c>
      <c r="H12" s="147">
        <v>299157</v>
      </c>
      <c r="J12" s="147">
        <v>222312</v>
      </c>
    </row>
    <row r="13" spans="1:10" ht="20.25" customHeight="1">
      <c r="A13" t="s">
        <v>137</v>
      </c>
      <c r="B13" s="7">
        <v>3</v>
      </c>
      <c r="D13" s="147">
        <v>738051</v>
      </c>
      <c r="E13" s="59"/>
      <c r="F13" s="147">
        <v>908847</v>
      </c>
      <c r="H13" s="147">
        <v>738051</v>
      </c>
      <c r="J13" s="147">
        <v>908847</v>
      </c>
    </row>
    <row r="14" spans="1:10" ht="20.25" customHeight="1">
      <c r="A14" t="s">
        <v>115</v>
      </c>
      <c r="D14" s="147">
        <v>38498</v>
      </c>
      <c r="E14" s="59"/>
      <c r="F14" s="147">
        <v>37185</v>
      </c>
      <c r="H14" s="147">
        <v>38498</v>
      </c>
      <c r="J14" s="147">
        <v>37185</v>
      </c>
    </row>
    <row r="15" spans="1:10" ht="20.25" hidden="1" customHeight="1">
      <c r="A15" t="s">
        <v>125</v>
      </c>
      <c r="B15" s="7">
        <v>3</v>
      </c>
      <c r="D15" s="147"/>
      <c r="E15" s="59"/>
      <c r="F15" s="149">
        <v>0</v>
      </c>
      <c r="H15" s="147"/>
      <c r="J15" s="149">
        <v>0</v>
      </c>
    </row>
    <row r="16" spans="1:10" ht="20.25" customHeight="1">
      <c r="A16" t="s">
        <v>106</v>
      </c>
      <c r="B16" s="7">
        <v>3</v>
      </c>
      <c r="D16" s="147">
        <v>52216</v>
      </c>
      <c r="E16" s="59"/>
      <c r="F16" s="147">
        <v>45026</v>
      </c>
      <c r="H16" s="147">
        <v>52216</v>
      </c>
      <c r="J16" s="147">
        <v>45026</v>
      </c>
    </row>
    <row r="17" spans="1:10" ht="20.25" customHeight="1">
      <c r="A17" t="s">
        <v>138</v>
      </c>
      <c r="B17" s="7">
        <v>3</v>
      </c>
      <c r="D17" s="147">
        <v>99422</v>
      </c>
      <c r="E17" s="59"/>
      <c r="F17" s="147">
        <v>97830</v>
      </c>
      <c r="H17" s="147">
        <v>99422</v>
      </c>
      <c r="J17" s="147">
        <v>97830</v>
      </c>
    </row>
    <row r="18" spans="1:10" ht="20.25" customHeight="1">
      <c r="A18" s="1" t="s">
        <v>7</v>
      </c>
      <c r="D18" s="147">
        <v>703872</v>
      </c>
      <c r="E18" s="59"/>
      <c r="F18" s="147">
        <v>722375</v>
      </c>
      <c r="H18" s="147">
        <v>703872</v>
      </c>
      <c r="J18" s="147">
        <v>722375</v>
      </c>
    </row>
    <row r="19" spans="1:10" ht="20.25" customHeight="1">
      <c r="A19" t="s">
        <v>124</v>
      </c>
      <c r="D19" s="147">
        <v>4350002</v>
      </c>
      <c r="E19" s="59"/>
      <c r="F19" s="147">
        <v>4412781</v>
      </c>
      <c r="H19" s="147">
        <v>4350002</v>
      </c>
      <c r="I19" s="60"/>
      <c r="J19" s="147">
        <v>4412781</v>
      </c>
    </row>
    <row r="20" spans="1:10" ht="20.25" customHeight="1">
      <c r="A20" s="1" t="s">
        <v>1</v>
      </c>
      <c r="D20" s="147">
        <v>8083</v>
      </c>
      <c r="E20" s="59"/>
      <c r="F20" s="147">
        <v>6701</v>
      </c>
      <c r="H20" s="147">
        <v>8083</v>
      </c>
      <c r="J20" s="147">
        <v>6701</v>
      </c>
    </row>
    <row r="21" spans="1:10" ht="20.25" customHeight="1">
      <c r="A21" s="5" t="s">
        <v>15</v>
      </c>
      <c r="D21" s="130">
        <f>SUM(D12:D20)</f>
        <v>6289301</v>
      </c>
      <c r="E21" s="61"/>
      <c r="F21" s="24">
        <f>SUM(F12:F20)</f>
        <v>6453057</v>
      </c>
      <c r="H21" s="130">
        <f>SUM(H12:H20)</f>
        <v>6289301</v>
      </c>
      <c r="J21" s="24">
        <f>SUM(J12:J20)</f>
        <v>6453057</v>
      </c>
    </row>
    <row r="22" spans="1:10" ht="20.25" customHeight="1">
      <c r="A22" s="5"/>
      <c r="D22" s="25"/>
      <c r="E22" s="59"/>
      <c r="F22" s="25"/>
      <c r="H22" s="25"/>
      <c r="J22" s="25"/>
    </row>
    <row r="23" spans="1:10" ht="20.25" customHeight="1">
      <c r="A23" s="52" t="s">
        <v>16</v>
      </c>
      <c r="B23" s="62"/>
      <c r="D23" s="25"/>
      <c r="E23" s="59"/>
      <c r="F23" s="25"/>
      <c r="H23" s="25"/>
      <c r="J23" s="25"/>
    </row>
    <row r="24" spans="1:10" ht="20.25" customHeight="1">
      <c r="A24" t="s">
        <v>126</v>
      </c>
      <c r="B24" s="7">
        <v>8</v>
      </c>
      <c r="D24" s="68">
        <v>2673731</v>
      </c>
      <c r="E24" s="59"/>
      <c r="F24" s="68">
        <v>3214612</v>
      </c>
      <c r="H24" s="68">
        <v>2673731</v>
      </c>
      <c r="J24" s="68">
        <v>3214612</v>
      </c>
    </row>
    <row r="25" spans="1:10" ht="20.25" customHeight="1">
      <c r="A25" t="s">
        <v>112</v>
      </c>
      <c r="D25" s="147">
        <v>23333</v>
      </c>
      <c r="E25" s="59"/>
      <c r="F25" s="147">
        <v>23520</v>
      </c>
      <c r="H25" s="147">
        <v>3000</v>
      </c>
      <c r="J25" s="147">
        <v>3000</v>
      </c>
    </row>
    <row r="26" spans="1:10" ht="20.25" customHeight="1">
      <c r="A26" s="1" t="s">
        <v>72</v>
      </c>
      <c r="D26" s="68">
        <v>3907</v>
      </c>
      <c r="E26" s="59"/>
      <c r="F26" s="68">
        <v>3907</v>
      </c>
      <c r="H26" s="68">
        <v>3907</v>
      </c>
      <c r="J26" s="68">
        <v>3907</v>
      </c>
    </row>
    <row r="27" spans="1:10" ht="20.25" customHeight="1">
      <c r="A27" s="53" t="s">
        <v>37</v>
      </c>
      <c r="B27" s="7">
        <v>4</v>
      </c>
      <c r="D27" s="68">
        <v>1312611</v>
      </c>
      <c r="E27" s="59"/>
      <c r="F27" s="68">
        <v>1365548</v>
      </c>
      <c r="H27" s="68">
        <v>1312611</v>
      </c>
      <c r="J27" s="68">
        <v>1365548</v>
      </c>
    </row>
    <row r="28" spans="1:10" ht="20.25" customHeight="1">
      <c r="A28" s="54" t="s">
        <v>127</v>
      </c>
      <c r="D28" s="68">
        <v>14461</v>
      </c>
      <c r="E28" s="59"/>
      <c r="F28" s="68">
        <v>14942</v>
      </c>
      <c r="H28" s="68">
        <v>14461</v>
      </c>
      <c r="J28" s="68">
        <v>14942</v>
      </c>
    </row>
    <row r="29" spans="1:10" ht="20.25" customHeight="1">
      <c r="A29" s="54" t="s">
        <v>113</v>
      </c>
      <c r="D29" s="68">
        <v>29890</v>
      </c>
      <c r="E29" s="59"/>
      <c r="F29" s="68">
        <v>29227</v>
      </c>
      <c r="H29" s="68">
        <v>29890</v>
      </c>
      <c r="J29" s="68">
        <v>29227</v>
      </c>
    </row>
    <row r="30" spans="1:10" ht="20.25" customHeight="1">
      <c r="A30" s="1" t="s">
        <v>2</v>
      </c>
      <c r="D30" s="68">
        <v>10340</v>
      </c>
      <c r="E30" s="59"/>
      <c r="F30" s="68">
        <v>9943</v>
      </c>
      <c r="H30" s="68">
        <v>10340</v>
      </c>
      <c r="J30" s="68">
        <v>9943</v>
      </c>
    </row>
    <row r="31" spans="1:10" ht="20.25" customHeight="1">
      <c r="A31" s="5" t="s">
        <v>17</v>
      </c>
      <c r="D31" s="131">
        <f>SUM(D24:D30)</f>
        <v>4068273</v>
      </c>
      <c r="E31" s="61"/>
      <c r="F31" s="63">
        <f>SUM(F24:F30)</f>
        <v>4661699</v>
      </c>
      <c r="H31" s="131">
        <f>SUM(H24:H30)</f>
        <v>4047940</v>
      </c>
      <c r="J31" s="63">
        <f>SUM(J24:J30)</f>
        <v>4641179</v>
      </c>
    </row>
    <row r="32" spans="1:10" ht="20.25" customHeight="1">
      <c r="A32" s="5"/>
      <c r="D32" s="61"/>
      <c r="E32" s="61"/>
      <c r="F32" s="61"/>
      <c r="H32" s="61"/>
      <c r="J32" s="61"/>
    </row>
    <row r="33" spans="1:10" ht="20.25" customHeight="1" thickBot="1">
      <c r="A33" s="5" t="s">
        <v>18</v>
      </c>
      <c r="D33" s="129">
        <f>D21+D31</f>
        <v>10357574</v>
      </c>
      <c r="E33" s="61"/>
      <c r="F33" s="64">
        <f>F21+F31</f>
        <v>11114756</v>
      </c>
      <c r="H33" s="129">
        <f>H21+H31</f>
        <v>10337241</v>
      </c>
      <c r="J33" s="64">
        <f>J21+J31</f>
        <v>11094236</v>
      </c>
    </row>
    <row r="34" spans="1:10" ht="20.25" customHeight="1" thickTop="1">
      <c r="A34" s="5"/>
      <c r="D34" s="61"/>
      <c r="E34" s="61"/>
      <c r="F34" s="61"/>
      <c r="H34" s="61"/>
      <c r="J34" s="61"/>
    </row>
    <row r="35" spans="1:10" ht="20.25" customHeight="1">
      <c r="A35" s="49" t="s">
        <v>11</v>
      </c>
      <c r="C35" s="21"/>
      <c r="D35" s="21"/>
      <c r="E35" s="21"/>
      <c r="F35" s="21"/>
      <c r="H35" s="21"/>
      <c r="I35" s="21"/>
      <c r="J35" s="21"/>
    </row>
    <row r="36" spans="1:10" ht="20.25" customHeight="1">
      <c r="A36" s="50" t="s">
        <v>108</v>
      </c>
      <c r="B36" s="55"/>
      <c r="C36" s="23"/>
      <c r="D36" s="23"/>
      <c r="E36" s="23"/>
      <c r="F36" s="23"/>
      <c r="H36" s="23"/>
      <c r="I36" s="23"/>
      <c r="J36" s="23"/>
    </row>
    <row r="37" spans="1:10" ht="19.05" customHeight="1">
      <c r="A37" s="50"/>
      <c r="B37" s="55"/>
      <c r="C37" s="23"/>
      <c r="D37" s="23"/>
      <c r="E37" s="23"/>
      <c r="F37" s="23"/>
      <c r="H37" s="23"/>
      <c r="I37" s="22"/>
      <c r="J37" s="23"/>
    </row>
    <row r="38" spans="1:10" ht="19.05" customHeight="1">
      <c r="A38" s="50"/>
      <c r="B38" s="55"/>
      <c r="C38" s="23"/>
      <c r="D38" s="165" t="s">
        <v>40</v>
      </c>
      <c r="E38" s="165"/>
      <c r="F38" s="165"/>
    </row>
    <row r="39" spans="1:10" ht="19.05" customHeight="1">
      <c r="A39" s="50"/>
      <c r="B39" s="55"/>
      <c r="C39" s="23"/>
      <c r="D39" s="165" t="s">
        <v>42</v>
      </c>
      <c r="E39" s="165"/>
      <c r="F39" s="165"/>
    </row>
    <row r="40" spans="1:10" ht="19.05" customHeight="1">
      <c r="A40" s="50"/>
      <c r="B40" s="55"/>
      <c r="C40" s="23"/>
      <c r="D40" s="165" t="s">
        <v>43</v>
      </c>
      <c r="E40" s="165"/>
      <c r="F40" s="165"/>
      <c r="H40" s="165" t="s">
        <v>41</v>
      </c>
      <c r="I40" s="166"/>
      <c r="J40" s="166"/>
    </row>
    <row r="41" spans="1:10" ht="19.05" customHeight="1">
      <c r="B41" s="1"/>
      <c r="C41" s="22"/>
      <c r="D41" s="87" t="s">
        <v>191</v>
      </c>
      <c r="E41" s="18"/>
      <c r="F41" s="34" t="s">
        <v>75</v>
      </c>
      <c r="H41" s="87" t="s">
        <v>191</v>
      </c>
      <c r="I41" s="18"/>
      <c r="J41" s="34" t="s">
        <v>75</v>
      </c>
    </row>
    <row r="42" spans="1:10" ht="19.05" customHeight="1">
      <c r="A42" s="50" t="s">
        <v>53</v>
      </c>
      <c r="B42" s="7" t="s">
        <v>12</v>
      </c>
      <c r="C42" s="22"/>
      <c r="D42" s="34">
        <v>2024</v>
      </c>
      <c r="E42" s="2"/>
      <c r="F42" s="34">
        <v>2024</v>
      </c>
      <c r="H42" s="34">
        <v>2024</v>
      </c>
      <c r="I42" s="2"/>
      <c r="J42" s="34">
        <v>2024</v>
      </c>
    </row>
    <row r="43" spans="1:10" ht="19.05" customHeight="1">
      <c r="A43" s="50"/>
      <c r="C43" s="22"/>
      <c r="D43" s="34" t="s">
        <v>86</v>
      </c>
      <c r="E43" s="2"/>
      <c r="F43" s="34"/>
      <c r="H43" s="34" t="s">
        <v>86</v>
      </c>
      <c r="I43" s="2"/>
      <c r="J43" s="34"/>
    </row>
    <row r="44" spans="1:10" ht="19.05" customHeight="1">
      <c r="B44" s="6"/>
      <c r="C44" s="3"/>
      <c r="D44" s="167" t="s">
        <v>80</v>
      </c>
      <c r="E44" s="167"/>
      <c r="F44" s="167"/>
      <c r="G44" s="167"/>
      <c r="H44" s="167"/>
      <c r="I44" s="167"/>
      <c r="J44" s="167"/>
    </row>
    <row r="45" spans="1:10" ht="19.05" customHeight="1">
      <c r="A45" s="58" t="s">
        <v>24</v>
      </c>
    </row>
    <row r="46" spans="1:10" ht="19.05" customHeight="1">
      <c r="A46" t="s">
        <v>139</v>
      </c>
      <c r="B46" s="7">
        <v>3</v>
      </c>
      <c r="D46" s="59">
        <v>514161</v>
      </c>
      <c r="E46" s="59"/>
      <c r="F46" s="59">
        <v>541849</v>
      </c>
      <c r="H46" s="59">
        <v>514161</v>
      </c>
      <c r="J46" s="59">
        <v>541849</v>
      </c>
    </row>
    <row r="47" spans="1:10" ht="19.05" customHeight="1">
      <c r="A47" t="s">
        <v>107</v>
      </c>
      <c r="B47" s="7">
        <v>3</v>
      </c>
      <c r="D47" s="59">
        <v>357864</v>
      </c>
      <c r="E47" s="59"/>
      <c r="F47" s="59">
        <v>282570</v>
      </c>
      <c r="H47" s="59">
        <v>357864</v>
      </c>
      <c r="J47" s="59">
        <v>282570</v>
      </c>
    </row>
    <row r="48" spans="1:10" ht="19.05" customHeight="1">
      <c r="A48" t="s">
        <v>128</v>
      </c>
      <c r="D48" s="59">
        <v>7094</v>
      </c>
      <c r="E48" s="59"/>
      <c r="F48" s="59">
        <v>8142</v>
      </c>
      <c r="H48" s="59">
        <v>7094</v>
      </c>
      <c r="J48" s="59">
        <v>8142</v>
      </c>
    </row>
    <row r="49" spans="1:10" ht="19.05" customHeight="1">
      <c r="A49" t="s">
        <v>140</v>
      </c>
      <c r="D49" s="159">
        <v>8486</v>
      </c>
      <c r="E49" s="59"/>
      <c r="F49" s="59">
        <v>2649</v>
      </c>
      <c r="H49" s="159">
        <v>8486</v>
      </c>
      <c r="J49" s="59">
        <v>2649</v>
      </c>
    </row>
    <row r="50" spans="1:10" ht="19.05" customHeight="1">
      <c r="A50" s="1" t="s">
        <v>3</v>
      </c>
      <c r="D50" s="59">
        <v>6851</v>
      </c>
      <c r="E50" s="59"/>
      <c r="F50" s="59">
        <v>8052</v>
      </c>
      <c r="H50" s="59">
        <v>6851</v>
      </c>
      <c r="J50" s="59">
        <v>8052</v>
      </c>
    </row>
    <row r="51" spans="1:10" ht="19.05" customHeight="1">
      <c r="A51" s="5" t="s">
        <v>19</v>
      </c>
      <c r="D51" s="125">
        <f>SUM(D46:D50)</f>
        <v>894456</v>
      </c>
      <c r="E51" s="28"/>
      <c r="F51" s="27">
        <f>SUM(F46:F50)</f>
        <v>843262</v>
      </c>
      <c r="H51" s="125">
        <f>SUM(H46:H50)</f>
        <v>894456</v>
      </c>
      <c r="J51" s="27">
        <f>SUM(J46:J50)</f>
        <v>843262</v>
      </c>
    </row>
    <row r="52" spans="1:10" ht="10.5" customHeight="1">
      <c r="A52" s="5"/>
      <c r="D52" s="29"/>
      <c r="E52" s="59"/>
      <c r="F52" s="29"/>
      <c r="H52" s="29"/>
      <c r="J52" s="29"/>
    </row>
    <row r="53" spans="1:10" ht="19.05" customHeight="1">
      <c r="A53" s="58" t="s">
        <v>20</v>
      </c>
      <c r="D53" s="29"/>
      <c r="E53" s="59"/>
      <c r="F53" s="29"/>
      <c r="H53" s="29"/>
      <c r="J53" s="29"/>
    </row>
    <row r="54" spans="1:10" ht="19.05" customHeight="1">
      <c r="A54" s="1" t="s">
        <v>129</v>
      </c>
      <c r="D54" s="29">
        <v>7601</v>
      </c>
      <c r="E54" s="59"/>
      <c r="F54" s="29">
        <v>7300</v>
      </c>
      <c r="H54" s="29">
        <v>7601</v>
      </c>
      <c r="J54" s="29">
        <v>7300</v>
      </c>
    </row>
    <row r="55" spans="1:10" ht="19.05" customHeight="1">
      <c r="A55" s="1" t="s">
        <v>141</v>
      </c>
      <c r="D55" s="29">
        <v>436786</v>
      </c>
      <c r="E55" s="59"/>
      <c r="F55" s="29">
        <v>547407</v>
      </c>
      <c r="H55" s="29">
        <v>436786</v>
      </c>
      <c r="J55" s="29">
        <v>547407</v>
      </c>
    </row>
    <row r="56" spans="1:10" ht="19.05" customHeight="1">
      <c r="A56" s="1" t="s">
        <v>88</v>
      </c>
      <c r="B56" s="55"/>
      <c r="D56" s="26">
        <v>67587</v>
      </c>
      <c r="E56" s="59"/>
      <c r="F56" s="26">
        <v>68620</v>
      </c>
      <c r="H56" s="26">
        <v>67587</v>
      </c>
      <c r="J56" s="26">
        <v>68620</v>
      </c>
    </row>
    <row r="57" spans="1:10" ht="19.05" customHeight="1">
      <c r="A57" t="s">
        <v>111</v>
      </c>
      <c r="B57" s="55"/>
      <c r="D57" s="26">
        <v>280732</v>
      </c>
      <c r="E57" s="59"/>
      <c r="F57" s="26">
        <v>275125</v>
      </c>
      <c r="H57" s="26">
        <v>280732</v>
      </c>
      <c r="J57" s="26">
        <v>275125</v>
      </c>
    </row>
    <row r="58" spans="1:10" ht="19.05" customHeight="1">
      <c r="A58" s="53" t="s">
        <v>89</v>
      </c>
      <c r="D58" s="26">
        <v>4720</v>
      </c>
      <c r="E58" s="59"/>
      <c r="F58" s="26">
        <v>4833</v>
      </c>
      <c r="H58" s="26">
        <v>4720</v>
      </c>
      <c r="J58" s="26">
        <v>4833</v>
      </c>
    </row>
    <row r="59" spans="1:10" ht="19.05" customHeight="1">
      <c r="A59" s="5" t="s">
        <v>21</v>
      </c>
      <c r="D59" s="131">
        <f>SUM(D54:D58)</f>
        <v>797426</v>
      </c>
      <c r="E59" s="61"/>
      <c r="F59" s="63">
        <f>SUM(F54:F58)</f>
        <v>903285</v>
      </c>
      <c r="H59" s="131">
        <f>SUM(H54:H58)</f>
        <v>797426</v>
      </c>
      <c r="J59" s="63">
        <f>SUM(J54:J58)</f>
        <v>903285</v>
      </c>
    </row>
    <row r="60" spans="1:10" ht="10.5" customHeight="1">
      <c r="A60" s="5"/>
      <c r="D60" s="65"/>
      <c r="E60" s="61"/>
      <c r="F60" s="65"/>
      <c r="H60" s="65"/>
      <c r="J60" s="65"/>
    </row>
    <row r="61" spans="1:10" ht="19.05" customHeight="1">
      <c r="A61" s="5" t="s">
        <v>22</v>
      </c>
      <c r="D61" s="132">
        <f>SUM(D59,D51)</f>
        <v>1691882</v>
      </c>
      <c r="E61" s="59"/>
      <c r="F61" s="66">
        <f>SUM(F59,F51)</f>
        <v>1746547</v>
      </c>
      <c r="H61" s="132">
        <f>SUM(H59,H51)</f>
        <v>1691882</v>
      </c>
      <c r="J61" s="66">
        <f>SUM(J59,J51)</f>
        <v>1746547</v>
      </c>
    </row>
    <row r="62" spans="1:10" ht="10.5" customHeight="1">
      <c r="A62" s="5"/>
      <c r="D62" s="59"/>
      <c r="E62" s="59"/>
      <c r="F62" s="59"/>
      <c r="H62" s="59"/>
      <c r="J62" s="59"/>
    </row>
    <row r="63" spans="1:10" ht="19.05" customHeight="1">
      <c r="A63" s="58" t="s">
        <v>94</v>
      </c>
      <c r="D63" s="25"/>
      <c r="E63" s="59"/>
      <c r="F63" s="25"/>
      <c r="H63" s="25"/>
      <c r="J63" s="25"/>
    </row>
    <row r="64" spans="1:10" ht="19.05" customHeight="1">
      <c r="A64" s="54" t="s">
        <v>110</v>
      </c>
      <c r="D64" s="30"/>
      <c r="E64" s="59"/>
      <c r="F64" s="30"/>
      <c r="H64" s="30"/>
      <c r="J64" s="30"/>
    </row>
    <row r="65" spans="1:10" ht="19.05" customHeight="1">
      <c r="A65" s="54" t="s">
        <v>95</v>
      </c>
      <c r="D65" s="30"/>
      <c r="E65" s="59"/>
      <c r="F65" s="30"/>
      <c r="H65" s="30"/>
      <c r="J65" s="30"/>
    </row>
    <row r="66" spans="1:10" ht="19.05" customHeight="1">
      <c r="A66" s="56" t="s">
        <v>142</v>
      </c>
      <c r="D66" s="30"/>
      <c r="E66" s="59"/>
      <c r="F66" s="30"/>
      <c r="H66" s="30"/>
      <c r="J66" s="30"/>
    </row>
    <row r="67" spans="1:10" ht="19.05" customHeight="1" thickBot="1">
      <c r="A67" s="164" t="s">
        <v>212</v>
      </c>
      <c r="D67" s="148">
        <v>198000</v>
      </c>
      <c r="E67" s="59"/>
      <c r="F67" s="148">
        <v>198000</v>
      </c>
      <c r="H67" s="148">
        <v>198000</v>
      </c>
      <c r="J67" s="148">
        <v>198000</v>
      </c>
    </row>
    <row r="68" spans="1:10" ht="19.05" customHeight="1" thickTop="1">
      <c r="A68" s="53" t="s">
        <v>143</v>
      </c>
      <c r="D68" s="59"/>
      <c r="E68" s="59"/>
      <c r="F68" s="59"/>
      <c r="H68" s="59"/>
      <c r="J68" s="59"/>
    </row>
    <row r="69" spans="1:10" ht="19.05" customHeight="1">
      <c r="A69" s="56" t="s">
        <v>142</v>
      </c>
      <c r="D69" s="59"/>
      <c r="E69" s="59"/>
      <c r="F69" s="59"/>
      <c r="H69" s="59"/>
      <c r="J69" s="59"/>
    </row>
    <row r="70" spans="1:10" ht="19.05" customHeight="1">
      <c r="A70" s="164" t="s">
        <v>212</v>
      </c>
      <c r="D70" s="59">
        <v>198000</v>
      </c>
      <c r="E70" s="59"/>
      <c r="F70" s="59">
        <v>198000</v>
      </c>
      <c r="H70" s="59">
        <v>198000</v>
      </c>
      <c r="J70" s="59">
        <v>198000</v>
      </c>
    </row>
    <row r="71" spans="1:10" ht="19.05" customHeight="1">
      <c r="A71" s="54" t="s">
        <v>213</v>
      </c>
      <c r="D71" s="59"/>
      <c r="E71" s="59"/>
      <c r="F71" s="59"/>
      <c r="H71" s="59"/>
      <c r="J71" s="59"/>
    </row>
    <row r="72" spans="1:10" ht="19.05" customHeight="1">
      <c r="A72" t="s">
        <v>144</v>
      </c>
      <c r="D72" s="59">
        <v>726100</v>
      </c>
      <c r="E72" s="59"/>
      <c r="F72" s="59">
        <v>726100</v>
      </c>
      <c r="H72" s="59">
        <v>726100</v>
      </c>
      <c r="J72" s="59">
        <v>726100</v>
      </c>
    </row>
    <row r="73" spans="1:10" ht="19.05" customHeight="1">
      <c r="A73" s="1" t="s">
        <v>29</v>
      </c>
      <c r="D73" s="59"/>
      <c r="E73" s="59"/>
      <c r="F73" s="59"/>
      <c r="H73" s="59"/>
      <c r="J73" s="59"/>
    </row>
    <row r="74" spans="1:10" ht="19.05" customHeight="1">
      <c r="A74" s="53" t="s">
        <v>48</v>
      </c>
      <c r="D74" s="59"/>
      <c r="E74" s="59"/>
      <c r="F74" s="59"/>
      <c r="H74" s="59"/>
      <c r="J74" s="59"/>
    </row>
    <row r="75" spans="1:10" ht="19.05" customHeight="1">
      <c r="A75" s="1" t="s">
        <v>30</v>
      </c>
      <c r="D75" s="59">
        <v>22000</v>
      </c>
      <c r="E75" s="59"/>
      <c r="F75" s="59">
        <v>22000</v>
      </c>
      <c r="H75" s="59">
        <v>22000</v>
      </c>
      <c r="I75" s="59"/>
      <c r="J75" s="59">
        <v>22000</v>
      </c>
    </row>
    <row r="76" spans="1:10" ht="19.05" customHeight="1">
      <c r="A76" t="s">
        <v>93</v>
      </c>
      <c r="D76" s="59">
        <v>420000</v>
      </c>
      <c r="E76" s="59"/>
      <c r="F76" s="59">
        <v>420000</v>
      </c>
      <c r="H76" s="59">
        <v>420000</v>
      </c>
      <c r="I76" s="59"/>
      <c r="J76" s="59">
        <v>420000</v>
      </c>
    </row>
    <row r="77" spans="1:10" ht="19.05" customHeight="1">
      <c r="A77" t="s">
        <v>23</v>
      </c>
      <c r="D77" s="59">
        <v>5290709</v>
      </c>
      <c r="E77" s="59"/>
      <c r="F77" s="59">
        <v>5560521</v>
      </c>
      <c r="H77" s="59">
        <v>5270376</v>
      </c>
      <c r="I77" s="59"/>
      <c r="J77" s="59">
        <v>5540001</v>
      </c>
    </row>
    <row r="78" spans="1:10" ht="19.05" customHeight="1">
      <c r="A78" t="s">
        <v>96</v>
      </c>
      <c r="D78" s="59">
        <v>2008883</v>
      </c>
      <c r="E78" s="59"/>
      <c r="F78" s="59">
        <v>2441588</v>
      </c>
      <c r="H78" s="59">
        <v>2008883</v>
      </c>
      <c r="J78" s="59">
        <v>2441588</v>
      </c>
    </row>
    <row r="79" spans="1:10" ht="19.05" customHeight="1">
      <c r="A79" s="5" t="s">
        <v>97</v>
      </c>
      <c r="D79" s="130">
        <f>SUM(D70:D78)</f>
        <v>8665692</v>
      </c>
      <c r="E79" s="61"/>
      <c r="F79" s="24">
        <f>SUM(F70:F78)</f>
        <v>9368209</v>
      </c>
      <c r="H79" s="130">
        <f>SUM(H70:H78)</f>
        <v>8645359</v>
      </c>
      <c r="J79" s="24">
        <f>SUM(J70:J78)</f>
        <v>9347689</v>
      </c>
    </row>
    <row r="80" spans="1:10" ht="10.5" customHeight="1">
      <c r="A80" s="5"/>
      <c r="D80" s="133"/>
      <c r="E80" s="61"/>
      <c r="F80" s="31"/>
      <c r="H80" s="133"/>
      <c r="J80" s="31"/>
    </row>
    <row r="81" spans="1:10" ht="19.05" customHeight="1" thickBot="1">
      <c r="A81" s="5" t="s">
        <v>98</v>
      </c>
      <c r="D81" s="134">
        <f>SUM(D61,D79)</f>
        <v>10357574</v>
      </c>
      <c r="E81" s="61"/>
      <c r="F81" s="32">
        <f>SUM(F61,F79)</f>
        <v>11114756</v>
      </c>
      <c r="H81" s="134">
        <f>SUM(H61,H79)</f>
        <v>10337241</v>
      </c>
      <c r="J81" s="32">
        <f>SUM(J61,J79)</f>
        <v>11094236</v>
      </c>
    </row>
    <row r="82" spans="1:10" ht="14.4" thickTop="1"/>
  </sheetData>
  <mergeCells count="10">
    <mergeCell ref="D4:F4"/>
    <mergeCell ref="D5:F5"/>
    <mergeCell ref="D6:F6"/>
    <mergeCell ref="H6:J6"/>
    <mergeCell ref="D44:J44"/>
    <mergeCell ref="D10:J10"/>
    <mergeCell ref="D38:F38"/>
    <mergeCell ref="D39:F39"/>
    <mergeCell ref="D40:F40"/>
    <mergeCell ref="H40:J40"/>
  </mergeCells>
  <pageMargins left="0.7" right="0.7" top="0.48" bottom="0.5" header="0.5" footer="0.5"/>
  <pageSetup paperSize="9" scale="85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42523-2C47-4397-8A3B-8E46C0984769}">
  <sheetPr>
    <tabColor theme="6" tint="0.79998168889431442"/>
  </sheetPr>
  <dimension ref="A1:J45"/>
  <sheetViews>
    <sheetView zoomScale="90" zoomScaleNormal="90" zoomScaleSheetLayoutView="85" workbookViewId="0">
      <selection activeCell="A4" sqref="A4"/>
    </sheetView>
  </sheetViews>
  <sheetFormatPr defaultColWidth="10.77734375" defaultRowHeight="20.25" customHeight="1"/>
  <cols>
    <col min="1" max="1" width="47.33203125" style="1" customWidth="1"/>
    <col min="2" max="2" width="5.6640625" style="7" customWidth="1"/>
    <col min="3" max="3" width="3.88671875" style="1" customWidth="1"/>
    <col min="4" max="4" width="12.88671875" style="1" customWidth="1"/>
    <col min="5" max="5" width="1.21875" style="1" customWidth="1"/>
    <col min="6" max="6" width="12.88671875" style="1" customWidth="1"/>
    <col min="7" max="7" width="1.21875" style="1" customWidth="1"/>
    <col min="8" max="8" width="12.88671875" style="1" customWidth="1"/>
    <col min="9" max="9" width="1.21875" style="1" customWidth="1"/>
    <col min="10" max="10" width="12.88671875" style="1" customWidth="1"/>
    <col min="11" max="16384" width="10.77734375" style="1"/>
  </cols>
  <sheetData>
    <row r="1" spans="1:10" ht="20.25" customHeight="1">
      <c r="A1" s="49" t="s">
        <v>11</v>
      </c>
      <c r="C1" s="21"/>
      <c r="D1" s="21"/>
      <c r="E1" s="21"/>
      <c r="F1" s="21"/>
      <c r="G1" s="21"/>
      <c r="H1" s="21"/>
      <c r="I1" s="21"/>
      <c r="J1" s="21"/>
    </row>
    <row r="2" spans="1:10" ht="20.25" customHeight="1">
      <c r="A2" s="50" t="s">
        <v>81</v>
      </c>
      <c r="B2" s="55"/>
      <c r="C2" s="23"/>
      <c r="D2" s="23"/>
      <c r="E2" s="23"/>
      <c r="F2" s="23"/>
      <c r="G2" s="23"/>
      <c r="H2" s="23"/>
      <c r="I2" s="23"/>
      <c r="J2" s="23"/>
    </row>
    <row r="3" spans="1:10" ht="20.25" customHeight="1">
      <c r="A3" s="34"/>
      <c r="B3" s="55"/>
      <c r="C3" s="34"/>
      <c r="D3" s="34"/>
      <c r="E3" s="34"/>
      <c r="F3" s="34"/>
      <c r="G3" s="34"/>
      <c r="H3" s="34"/>
      <c r="I3" s="34"/>
      <c r="J3" s="34"/>
    </row>
    <row r="4" spans="1:10" ht="20.25" customHeight="1">
      <c r="A4" s="34"/>
      <c r="B4" s="55"/>
      <c r="C4" s="34"/>
      <c r="D4" s="165" t="s">
        <v>40</v>
      </c>
      <c r="E4" s="165"/>
      <c r="F4" s="165"/>
      <c r="G4" s="34"/>
      <c r="H4" s="34"/>
      <c r="I4" s="34"/>
      <c r="J4" s="34"/>
    </row>
    <row r="5" spans="1:10" ht="20.25" customHeight="1">
      <c r="A5" s="34"/>
      <c r="B5" s="55"/>
      <c r="C5" s="34"/>
      <c r="D5" s="165" t="s">
        <v>42</v>
      </c>
      <c r="E5" s="165"/>
      <c r="F5" s="165"/>
      <c r="G5" s="34"/>
      <c r="H5" s="34"/>
      <c r="I5" s="34"/>
      <c r="J5" s="34"/>
    </row>
    <row r="6" spans="1:10" ht="20.25" customHeight="1">
      <c r="A6" s="34"/>
      <c r="B6" s="55"/>
      <c r="C6" s="34"/>
      <c r="D6" s="165" t="s">
        <v>43</v>
      </c>
      <c r="E6" s="165"/>
      <c r="F6" s="165"/>
      <c r="G6" s="22"/>
      <c r="H6" s="165" t="s">
        <v>41</v>
      </c>
      <c r="I6" s="166"/>
      <c r="J6" s="166"/>
    </row>
    <row r="7" spans="1:10" ht="20.25" customHeight="1">
      <c r="A7" s="34"/>
      <c r="B7" s="55"/>
      <c r="C7" s="34"/>
      <c r="D7" s="169" t="s">
        <v>180</v>
      </c>
      <c r="E7" s="169"/>
      <c r="F7" s="169"/>
      <c r="G7" s="67"/>
      <c r="H7" s="169" t="s">
        <v>180</v>
      </c>
      <c r="I7" s="169"/>
      <c r="J7" s="169"/>
    </row>
    <row r="8" spans="1:10" ht="20.25" customHeight="1">
      <c r="A8" s="34"/>
      <c r="B8" s="55"/>
      <c r="C8" s="34"/>
      <c r="D8" s="168" t="s">
        <v>191</v>
      </c>
      <c r="E8" s="169"/>
      <c r="F8" s="169"/>
      <c r="G8" s="67"/>
      <c r="H8" s="168" t="s">
        <v>191</v>
      </c>
      <c r="I8" s="169"/>
      <c r="J8" s="169"/>
    </row>
    <row r="9" spans="1:10" ht="20.25" customHeight="1">
      <c r="B9" s="7" t="s">
        <v>12</v>
      </c>
      <c r="D9" s="34">
        <v>2024</v>
      </c>
      <c r="E9" s="2"/>
      <c r="F9" s="34">
        <v>2023</v>
      </c>
      <c r="H9" s="34">
        <v>2024</v>
      </c>
      <c r="I9" s="2"/>
      <c r="J9" s="34">
        <v>2023</v>
      </c>
    </row>
    <row r="10" spans="1:10" ht="20.25" customHeight="1">
      <c r="B10" s="6"/>
      <c r="C10" s="3"/>
      <c r="D10" s="167" t="s">
        <v>80</v>
      </c>
      <c r="E10" s="167"/>
      <c r="F10" s="167"/>
      <c r="G10" s="167"/>
      <c r="H10" s="167"/>
      <c r="I10" s="167"/>
      <c r="J10" s="167"/>
    </row>
    <row r="11" spans="1:10" ht="20.25" customHeight="1">
      <c r="A11" s="52" t="s">
        <v>156</v>
      </c>
    </row>
    <row r="12" spans="1:10" ht="20.25" customHeight="1">
      <c r="A12" t="s">
        <v>157</v>
      </c>
      <c r="D12" s="99">
        <v>1596885</v>
      </c>
      <c r="E12" s="59"/>
      <c r="F12" s="99">
        <v>1780432</v>
      </c>
      <c r="G12" s="68"/>
      <c r="H12" s="68">
        <v>1596885</v>
      </c>
      <c r="I12" s="68"/>
      <c r="J12" s="68">
        <v>1780432</v>
      </c>
    </row>
    <row r="13" spans="1:10" ht="20.25" customHeight="1">
      <c r="A13" t="s">
        <v>109</v>
      </c>
      <c r="D13" s="99">
        <v>329131</v>
      </c>
      <c r="E13" s="59"/>
      <c r="F13" s="99">
        <v>261553</v>
      </c>
      <c r="G13" s="68"/>
      <c r="H13" s="68">
        <v>329421</v>
      </c>
      <c r="I13" s="68"/>
      <c r="J13" s="68">
        <v>262263</v>
      </c>
    </row>
    <row r="14" spans="1:10" ht="20.25" customHeight="1">
      <c r="A14" t="s">
        <v>131</v>
      </c>
      <c r="D14" s="162">
        <v>0</v>
      </c>
      <c r="E14" s="59"/>
      <c r="F14" s="99">
        <v>11433</v>
      </c>
      <c r="G14" s="68"/>
      <c r="H14" s="162">
        <v>0</v>
      </c>
      <c r="I14" s="68"/>
      <c r="J14" s="68">
        <v>11433</v>
      </c>
    </row>
    <row r="15" spans="1:10" ht="20.25" customHeight="1">
      <c r="A15" s="1" t="s">
        <v>4</v>
      </c>
      <c r="D15" s="99">
        <v>10088</v>
      </c>
      <c r="E15" s="59"/>
      <c r="F15" s="99">
        <v>13275</v>
      </c>
      <c r="G15" s="68"/>
      <c r="H15" s="68">
        <v>10088</v>
      </c>
      <c r="I15" s="68"/>
      <c r="J15" s="68">
        <v>13275</v>
      </c>
    </row>
    <row r="16" spans="1:10" ht="20.25" customHeight="1">
      <c r="A16" s="5" t="s">
        <v>158</v>
      </c>
      <c r="D16" s="130">
        <f>SUM(D12:D15)</f>
        <v>1936104</v>
      </c>
      <c r="E16" s="59"/>
      <c r="F16" s="24">
        <f>SUM(F12:F15)</f>
        <v>2066693</v>
      </c>
      <c r="G16" s="68"/>
      <c r="H16" s="135">
        <f>SUM(H12:H15)</f>
        <v>1936394</v>
      </c>
      <c r="I16" s="68"/>
      <c r="J16" s="69">
        <f>SUM(J12:J15)</f>
        <v>2067403</v>
      </c>
    </row>
    <row r="17" spans="1:10" ht="20.25" customHeight="1">
      <c r="A17" s="5"/>
      <c r="D17" s="106"/>
      <c r="E17" s="59"/>
      <c r="F17" s="106"/>
      <c r="G17" s="68"/>
      <c r="H17" s="70"/>
      <c r="I17" s="68"/>
      <c r="J17" s="70"/>
    </row>
    <row r="18" spans="1:10" ht="20.25" customHeight="1">
      <c r="A18" s="52" t="s">
        <v>26</v>
      </c>
      <c r="D18" s="106"/>
      <c r="E18" s="59"/>
      <c r="F18" s="106"/>
      <c r="G18" s="68"/>
      <c r="H18" s="70"/>
      <c r="I18" s="68"/>
      <c r="J18" s="70"/>
    </row>
    <row r="19" spans="1:10" ht="20.25" customHeight="1">
      <c r="A19" t="s">
        <v>152</v>
      </c>
      <c r="D19" s="99">
        <v>1439337</v>
      </c>
      <c r="E19" s="59"/>
      <c r="F19" s="99">
        <v>1551171</v>
      </c>
      <c r="G19" s="68"/>
      <c r="H19" s="68">
        <v>1439337</v>
      </c>
      <c r="I19" s="68"/>
      <c r="J19" s="68">
        <v>1551171</v>
      </c>
    </row>
    <row r="20" spans="1:10" ht="20.25" customHeight="1">
      <c r="A20" s="1" t="s">
        <v>90</v>
      </c>
      <c r="D20" s="99">
        <v>76424</v>
      </c>
      <c r="E20" s="59"/>
      <c r="F20" s="99">
        <v>72755</v>
      </c>
      <c r="G20" s="68"/>
      <c r="H20" s="68">
        <v>76424</v>
      </c>
      <c r="I20" s="68"/>
      <c r="J20" s="68">
        <v>72755</v>
      </c>
    </row>
    <row r="21" spans="1:10" ht="20.25" customHeight="1">
      <c r="A21" s="1" t="s">
        <v>56</v>
      </c>
      <c r="D21" s="99">
        <v>129670</v>
      </c>
      <c r="E21" s="59"/>
      <c r="F21" s="99">
        <v>143125</v>
      </c>
      <c r="G21" s="68"/>
      <c r="H21" s="68">
        <v>129670</v>
      </c>
      <c r="I21" s="68"/>
      <c r="J21" s="68">
        <v>143125</v>
      </c>
    </row>
    <row r="22" spans="1:10" ht="20.25" customHeight="1">
      <c r="A22" t="s">
        <v>82</v>
      </c>
      <c r="D22" s="107">
        <v>41043</v>
      </c>
      <c r="E22" s="59"/>
      <c r="F22" s="44">
        <v>0</v>
      </c>
      <c r="G22" s="89"/>
      <c r="H22" s="107">
        <v>41043</v>
      </c>
      <c r="I22" s="89"/>
      <c r="J22" s="44">
        <v>0</v>
      </c>
    </row>
    <row r="23" spans="1:10" ht="20.25" customHeight="1">
      <c r="A23" s="5" t="s">
        <v>25</v>
      </c>
      <c r="D23" s="130">
        <f>SUM(D19:D22)</f>
        <v>1686474</v>
      </c>
      <c r="E23" s="100"/>
      <c r="F23" s="24">
        <f>SUM(F19:F22)</f>
        <v>1767051</v>
      </c>
      <c r="G23" s="68"/>
      <c r="H23" s="135">
        <f>SUM(H19:H22)</f>
        <v>1686474</v>
      </c>
      <c r="I23" s="68"/>
      <c r="J23" s="69">
        <f>SUM(J19:J22)</f>
        <v>1767051</v>
      </c>
    </row>
    <row r="24" spans="1:10" ht="20.25" customHeight="1">
      <c r="A24" s="5"/>
      <c r="D24" s="31"/>
      <c r="E24" s="100"/>
      <c r="F24" s="31"/>
      <c r="G24" s="68"/>
      <c r="H24" s="108"/>
      <c r="I24" s="68"/>
      <c r="J24" s="108"/>
    </row>
    <row r="25" spans="1:10" ht="20.25" customHeight="1">
      <c r="A25" s="5" t="s">
        <v>164</v>
      </c>
      <c r="D25" s="136">
        <f>D16-D23</f>
        <v>249630</v>
      </c>
      <c r="E25" s="100"/>
      <c r="F25" s="72">
        <f>F16-F23</f>
        <v>299642</v>
      </c>
      <c r="G25" s="68"/>
      <c r="H25" s="136">
        <f>H16-H23</f>
        <v>249920</v>
      </c>
      <c r="I25" s="68"/>
      <c r="J25" s="109">
        <f>J16-J23</f>
        <v>300352</v>
      </c>
    </row>
    <row r="26" spans="1:10" ht="20.25" customHeight="1">
      <c r="A26" t="s">
        <v>130</v>
      </c>
      <c r="D26" s="25">
        <v>-142</v>
      </c>
      <c r="E26" s="101"/>
      <c r="F26" s="25">
        <v>-130</v>
      </c>
      <c r="G26" s="110"/>
      <c r="H26" s="70">
        <v>-142</v>
      </c>
      <c r="I26" s="110"/>
      <c r="J26" s="70">
        <v>-130</v>
      </c>
    </row>
    <row r="27" spans="1:10" ht="20.25" customHeight="1">
      <c r="A27" t="s">
        <v>198</v>
      </c>
      <c r="D27" s="73">
        <v>578</v>
      </c>
      <c r="E27" s="100"/>
      <c r="F27" s="73">
        <v>-409</v>
      </c>
      <c r="H27" s="44">
        <v>0</v>
      </c>
      <c r="J27" s="44">
        <v>0</v>
      </c>
    </row>
    <row r="28" spans="1:10" ht="20.25" customHeight="1">
      <c r="A28" s="5" t="s">
        <v>165</v>
      </c>
      <c r="D28" s="133">
        <f>D16-D23+D26+D27</f>
        <v>250066</v>
      </c>
      <c r="E28" s="100"/>
      <c r="F28" s="31">
        <f>F16-F23+F26+F27</f>
        <v>299103</v>
      </c>
      <c r="H28" s="133">
        <f>H16-H23+H26+H27</f>
        <v>249778</v>
      </c>
      <c r="I28" s="57"/>
      <c r="J28" s="31">
        <f>J16-J23+J26+J27</f>
        <v>300222</v>
      </c>
    </row>
    <row r="29" spans="1:10" ht="20.25" customHeight="1">
      <c r="A29" t="s">
        <v>197</v>
      </c>
      <c r="B29" s="7">
        <v>6</v>
      </c>
      <c r="D29" s="102">
        <v>9307</v>
      </c>
      <c r="E29" s="100"/>
      <c r="F29" s="102">
        <v>-484</v>
      </c>
      <c r="H29" s="103">
        <v>9307</v>
      </c>
      <c r="J29" s="103">
        <v>-484</v>
      </c>
    </row>
    <row r="30" spans="1:10" ht="20.25" customHeight="1">
      <c r="A30" s="5" t="s">
        <v>49</v>
      </c>
      <c r="D30" s="133">
        <f>SUM(D28+D29)</f>
        <v>259373</v>
      </c>
      <c r="E30" s="100"/>
      <c r="F30" s="31">
        <f>SUM(F28+F29)</f>
        <v>298619</v>
      </c>
      <c r="G30" s="88"/>
      <c r="H30" s="135">
        <f>SUM(H28+H29)</f>
        <v>259085</v>
      </c>
      <c r="J30" s="71">
        <f>SUM(J28+J29)</f>
        <v>299738</v>
      </c>
    </row>
    <row r="31" spans="1:10" ht="20.25" customHeight="1">
      <c r="A31" s="5"/>
      <c r="D31" s="74"/>
      <c r="E31" s="100"/>
      <c r="F31" s="74"/>
      <c r="H31" s="57"/>
      <c r="J31" s="57"/>
    </row>
    <row r="32" spans="1:10" ht="20.25" customHeight="1">
      <c r="A32" s="5" t="s">
        <v>167</v>
      </c>
      <c r="C32" s="7"/>
    </row>
    <row r="33" spans="1:10" ht="20.25" customHeight="1">
      <c r="A33" s="58" t="s">
        <v>153</v>
      </c>
      <c r="C33" s="7"/>
    </row>
    <row r="34" spans="1:10" ht="20.25" customHeight="1">
      <c r="A34" t="s">
        <v>199</v>
      </c>
      <c r="D34" s="31"/>
      <c r="E34" s="100"/>
      <c r="F34" s="31"/>
    </row>
    <row r="35" spans="1:10" ht="20.25" customHeight="1">
      <c r="A35" t="s">
        <v>145</v>
      </c>
      <c r="D35" s="25">
        <v>-610201</v>
      </c>
      <c r="E35" s="100"/>
      <c r="F35" s="25">
        <v>374479</v>
      </c>
      <c r="G35"/>
      <c r="H35" s="25">
        <v>-610201</v>
      </c>
      <c r="I35" s="100"/>
      <c r="J35" s="25">
        <v>374479</v>
      </c>
    </row>
    <row r="36" spans="1:10" ht="20.25" customHeight="1">
      <c r="A36" t="s">
        <v>175</v>
      </c>
      <c r="D36" s="75">
        <v>122040</v>
      </c>
      <c r="E36" s="100"/>
      <c r="F36" s="75">
        <v>-74896</v>
      </c>
      <c r="G36"/>
      <c r="H36" s="75">
        <v>122040</v>
      </c>
      <c r="I36" s="100"/>
      <c r="J36" s="75">
        <v>-74896</v>
      </c>
    </row>
    <row r="37" spans="1:10" ht="20.25" customHeight="1">
      <c r="A37" s="5" t="s">
        <v>159</v>
      </c>
    </row>
    <row r="38" spans="1:10" ht="20.25" customHeight="1">
      <c r="A38" s="5" t="s">
        <v>160</v>
      </c>
      <c r="D38" s="142">
        <f>SUM(D35:D36)</f>
        <v>-488161</v>
      </c>
      <c r="E38" s="105"/>
      <c r="F38" s="104">
        <f>SUM(F35:F36)</f>
        <v>299583</v>
      </c>
      <c r="G38" s="5"/>
      <c r="H38" s="142">
        <f>SUM(H35:H36)</f>
        <v>-488161</v>
      </c>
      <c r="I38" s="105"/>
      <c r="J38" s="104">
        <f>SUM(J35:J36)</f>
        <v>299583</v>
      </c>
    </row>
    <row r="39" spans="1:10" ht="20.25" customHeight="1">
      <c r="A39" s="5" t="s">
        <v>200</v>
      </c>
      <c r="D39" s="143"/>
      <c r="E39" s="100"/>
      <c r="F39" s="25"/>
      <c r="G39"/>
      <c r="H39" s="138"/>
      <c r="I39" s="100"/>
      <c r="J39" s="77"/>
    </row>
    <row r="40" spans="1:10" ht="20.25" customHeight="1">
      <c r="A40" s="5" t="s">
        <v>154</v>
      </c>
      <c r="D40" s="142">
        <f>D38</f>
        <v>-488161</v>
      </c>
      <c r="E40" s="100"/>
      <c r="F40" s="104">
        <f>F38</f>
        <v>299583</v>
      </c>
      <c r="H40" s="137">
        <f>H38</f>
        <v>-488161</v>
      </c>
      <c r="J40" s="76">
        <f>J38</f>
        <v>299583</v>
      </c>
    </row>
    <row r="41" spans="1:10" ht="20.25" customHeight="1">
      <c r="A41" s="5"/>
      <c r="D41" s="139"/>
      <c r="E41" s="100"/>
      <c r="F41" s="74"/>
      <c r="H41" s="141"/>
      <c r="J41" s="78"/>
    </row>
    <row r="42" spans="1:10" ht="20.25" customHeight="1" thickBot="1">
      <c r="A42" s="5" t="s">
        <v>201</v>
      </c>
      <c r="D42" s="140">
        <f>D40+D30</f>
        <v>-228788</v>
      </c>
      <c r="E42" s="100"/>
      <c r="F42" s="79">
        <f>F40+F30</f>
        <v>598202</v>
      </c>
      <c r="H42" s="134">
        <f>H40+H30</f>
        <v>-229076</v>
      </c>
      <c r="J42" s="32">
        <f>J40+J30</f>
        <v>599321</v>
      </c>
    </row>
    <row r="43" spans="1:10" ht="20.25" customHeight="1" thickTop="1">
      <c r="A43" s="5"/>
      <c r="D43" s="31"/>
      <c r="E43" s="100"/>
      <c r="F43" s="31"/>
      <c r="H43" s="57"/>
      <c r="J43" s="57"/>
    </row>
    <row r="44" spans="1:10" ht="20.25" customHeight="1" thickBot="1">
      <c r="A44" s="5" t="s">
        <v>166</v>
      </c>
      <c r="D44" s="119">
        <f>D30/19800</f>
        <v>13.099646464646465</v>
      </c>
      <c r="E44" s="81"/>
      <c r="F44" s="80">
        <f>F30/19800</f>
        <v>15.081767676767678</v>
      </c>
      <c r="G44" s="81"/>
      <c r="H44" s="118">
        <f>H30/19800</f>
        <v>13.08510101010101</v>
      </c>
      <c r="I44" s="81"/>
      <c r="J44" s="82">
        <f>J30/19800</f>
        <v>15.138282828282827</v>
      </c>
    </row>
    <row r="45" spans="1:10" ht="20.25" customHeight="1" thickTop="1"/>
  </sheetData>
  <mergeCells count="9">
    <mergeCell ref="D8:F8"/>
    <mergeCell ref="H8:J8"/>
    <mergeCell ref="D10:J10"/>
    <mergeCell ref="D4:F4"/>
    <mergeCell ref="D5:F5"/>
    <mergeCell ref="D6:F6"/>
    <mergeCell ref="H6:J6"/>
    <mergeCell ref="D7:F7"/>
    <mergeCell ref="H7:J7"/>
  </mergeCells>
  <pageMargins left="0.7" right="0.7" top="0.48" bottom="0.5" header="0.5" footer="0.5"/>
  <pageSetup paperSize="9" scale="79" firstPageNumber="4" orientation="portrait" useFirstPageNumber="1" r:id="rId1"/>
  <headerFooter>
    <oddFooter>&amp;LThe accompanying notes form an integral part of the interim financial statements.&amp;12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5FEFE-83E2-400D-8B54-55E738C323BC}">
  <sheetPr>
    <tabColor theme="6" tint="0.79998168889431442"/>
  </sheetPr>
  <dimension ref="A1:J45"/>
  <sheetViews>
    <sheetView zoomScale="75" zoomScaleNormal="75" zoomScaleSheetLayoutView="100" workbookViewId="0">
      <selection activeCell="A4" sqref="A4"/>
    </sheetView>
  </sheetViews>
  <sheetFormatPr defaultColWidth="10.77734375" defaultRowHeight="20.25" customHeight="1"/>
  <cols>
    <col min="1" max="1" width="47.33203125" style="1" customWidth="1"/>
    <col min="2" max="2" width="5.6640625" style="7" customWidth="1"/>
    <col min="3" max="3" width="3.88671875" style="1" customWidth="1"/>
    <col min="4" max="4" width="12.88671875" style="1" customWidth="1"/>
    <col min="5" max="5" width="1.21875" style="1" customWidth="1"/>
    <col min="6" max="6" width="12.88671875" style="1" customWidth="1"/>
    <col min="7" max="7" width="1.21875" style="1" customWidth="1"/>
    <col min="8" max="8" width="12.88671875" style="1" customWidth="1"/>
    <col min="9" max="9" width="1.21875" style="1" customWidth="1"/>
    <col min="10" max="10" width="12.88671875" style="1" customWidth="1"/>
    <col min="11" max="16384" width="10.77734375" style="1"/>
  </cols>
  <sheetData>
    <row r="1" spans="1:10" ht="20.25" customHeight="1">
      <c r="A1" s="49" t="s">
        <v>11</v>
      </c>
      <c r="C1" s="21"/>
      <c r="D1" s="21"/>
      <c r="E1" s="21"/>
      <c r="F1" s="21"/>
      <c r="G1" s="21"/>
      <c r="H1" s="21"/>
      <c r="I1" s="21"/>
      <c r="J1" s="21"/>
    </row>
    <row r="2" spans="1:10" ht="20.25" customHeight="1">
      <c r="A2" s="50" t="s">
        <v>81</v>
      </c>
      <c r="B2" s="55"/>
      <c r="C2" s="23"/>
      <c r="D2" s="23"/>
      <c r="E2" s="23"/>
      <c r="F2" s="23"/>
      <c r="G2" s="23"/>
      <c r="H2" s="23"/>
      <c r="I2" s="23"/>
      <c r="J2" s="23"/>
    </row>
    <row r="3" spans="1:10" ht="20.25" customHeight="1">
      <c r="A3" s="34"/>
      <c r="B3" s="55"/>
      <c r="C3" s="34"/>
      <c r="D3" s="34"/>
      <c r="E3" s="34"/>
      <c r="F3" s="34"/>
      <c r="G3" s="34"/>
      <c r="H3" s="34"/>
      <c r="I3" s="34"/>
      <c r="J3" s="34"/>
    </row>
    <row r="4" spans="1:10" ht="20.25" customHeight="1">
      <c r="A4" s="34"/>
      <c r="B4" s="55"/>
      <c r="C4" s="34"/>
      <c r="D4" s="165" t="s">
        <v>40</v>
      </c>
      <c r="E4" s="165"/>
      <c r="F4" s="165"/>
      <c r="G4" s="34"/>
      <c r="H4" s="34"/>
      <c r="I4" s="34"/>
      <c r="J4" s="34"/>
    </row>
    <row r="5" spans="1:10" ht="20.25" customHeight="1">
      <c r="A5" s="34"/>
      <c r="B5" s="55"/>
      <c r="C5" s="34"/>
      <c r="D5" s="165" t="s">
        <v>42</v>
      </c>
      <c r="E5" s="165"/>
      <c r="F5" s="165"/>
      <c r="G5" s="34"/>
      <c r="H5" s="34"/>
      <c r="I5" s="34"/>
      <c r="J5" s="34"/>
    </row>
    <row r="6" spans="1:10" ht="20.25" customHeight="1">
      <c r="A6" s="34"/>
      <c r="B6" s="55"/>
      <c r="C6" s="34"/>
      <c r="D6" s="165" t="s">
        <v>43</v>
      </c>
      <c r="E6" s="165"/>
      <c r="F6" s="165"/>
      <c r="G6" s="22"/>
      <c r="H6" s="165" t="s">
        <v>41</v>
      </c>
      <c r="I6" s="166"/>
      <c r="J6" s="166"/>
    </row>
    <row r="7" spans="1:10" ht="20.25" customHeight="1">
      <c r="A7" s="34"/>
      <c r="B7" s="55"/>
      <c r="C7" s="34"/>
      <c r="D7" s="169" t="s">
        <v>196</v>
      </c>
      <c r="E7" s="169"/>
      <c r="F7" s="169"/>
      <c r="G7" s="67"/>
      <c r="H7" s="169" t="s">
        <v>196</v>
      </c>
      <c r="I7" s="169"/>
      <c r="J7" s="169"/>
    </row>
    <row r="8" spans="1:10" ht="20.25" customHeight="1">
      <c r="A8" s="34"/>
      <c r="B8" s="55"/>
      <c r="C8" s="34"/>
      <c r="D8" s="168" t="s">
        <v>191</v>
      </c>
      <c r="E8" s="169"/>
      <c r="F8" s="169"/>
      <c r="G8" s="67"/>
      <c r="H8" s="168" t="s">
        <v>191</v>
      </c>
      <c r="I8" s="169"/>
      <c r="J8" s="169"/>
    </row>
    <row r="9" spans="1:10" ht="20.25" customHeight="1">
      <c r="B9" s="7" t="s">
        <v>12</v>
      </c>
      <c r="D9" s="34">
        <v>2024</v>
      </c>
      <c r="E9" s="2"/>
      <c r="F9" s="34">
        <v>2023</v>
      </c>
      <c r="H9" s="34">
        <v>2024</v>
      </c>
      <c r="I9" s="2"/>
      <c r="J9" s="34">
        <v>2023</v>
      </c>
    </row>
    <row r="10" spans="1:10" ht="20.25" customHeight="1">
      <c r="B10" s="6"/>
      <c r="C10" s="3"/>
      <c r="D10" s="167" t="s">
        <v>80</v>
      </c>
      <c r="E10" s="167"/>
      <c r="F10" s="167"/>
      <c r="G10" s="167"/>
      <c r="H10" s="167"/>
      <c r="I10" s="167"/>
      <c r="J10" s="167"/>
    </row>
    <row r="11" spans="1:10" ht="20.25" customHeight="1">
      <c r="A11" s="52" t="s">
        <v>156</v>
      </c>
    </row>
    <row r="12" spans="1:10" ht="20.25" customHeight="1">
      <c r="A12" t="s">
        <v>157</v>
      </c>
      <c r="B12" s="7" t="s">
        <v>155</v>
      </c>
      <c r="D12" s="99">
        <v>3088924</v>
      </c>
      <c r="E12" s="59"/>
      <c r="F12" s="99">
        <v>3877039</v>
      </c>
      <c r="G12" s="68"/>
      <c r="H12" s="68">
        <v>3088924</v>
      </c>
      <c r="I12" s="68"/>
      <c r="J12" s="68">
        <v>3877039</v>
      </c>
    </row>
    <row r="13" spans="1:10" ht="20.25" customHeight="1">
      <c r="A13" t="s">
        <v>109</v>
      </c>
      <c r="B13" s="7">
        <v>3</v>
      </c>
      <c r="D13" s="99">
        <v>362597</v>
      </c>
      <c r="E13" s="59"/>
      <c r="F13" s="99">
        <v>277653</v>
      </c>
      <c r="G13" s="68"/>
      <c r="H13" s="68">
        <v>362887</v>
      </c>
      <c r="I13" s="68"/>
      <c r="J13" s="68">
        <v>278363</v>
      </c>
    </row>
    <row r="14" spans="1:10" ht="20.25" customHeight="1">
      <c r="A14" t="s">
        <v>131</v>
      </c>
      <c r="D14" s="162">
        <v>0</v>
      </c>
      <c r="E14" s="59"/>
      <c r="F14" s="99">
        <v>27415</v>
      </c>
      <c r="G14" s="68"/>
      <c r="H14" s="162">
        <v>0</v>
      </c>
      <c r="I14" s="68"/>
      <c r="J14" s="68">
        <v>27415</v>
      </c>
    </row>
    <row r="15" spans="1:10" ht="20.25" customHeight="1">
      <c r="A15" s="1" t="s">
        <v>4</v>
      </c>
      <c r="B15" s="7">
        <v>3</v>
      </c>
      <c r="D15" s="99">
        <v>23255</v>
      </c>
      <c r="E15" s="59"/>
      <c r="F15" s="99">
        <v>22734</v>
      </c>
      <c r="G15" s="68"/>
      <c r="H15" s="68">
        <v>23255</v>
      </c>
      <c r="I15" s="68"/>
      <c r="J15" s="68">
        <v>22734</v>
      </c>
    </row>
    <row r="16" spans="1:10" ht="20.25" customHeight="1">
      <c r="A16" s="5" t="s">
        <v>158</v>
      </c>
      <c r="D16" s="130">
        <f>SUM(D12:D15)</f>
        <v>3474776</v>
      </c>
      <c r="E16" s="59"/>
      <c r="F16" s="24">
        <f>SUM(F12:F15)</f>
        <v>4204841</v>
      </c>
      <c r="G16" s="68"/>
      <c r="H16" s="135">
        <f>SUM(H12:H15)</f>
        <v>3475066</v>
      </c>
      <c r="I16" s="68"/>
      <c r="J16" s="69">
        <f>SUM(J12:J15)</f>
        <v>4205551</v>
      </c>
    </row>
    <row r="17" spans="1:10" ht="20.25" customHeight="1">
      <c r="A17" s="5"/>
      <c r="D17" s="106"/>
      <c r="E17" s="59"/>
      <c r="F17" s="106"/>
      <c r="G17" s="68"/>
      <c r="H17" s="70"/>
      <c r="I17" s="68"/>
      <c r="J17" s="70"/>
    </row>
    <row r="18" spans="1:10" ht="20.25" customHeight="1">
      <c r="A18" s="52" t="s">
        <v>26</v>
      </c>
      <c r="D18" s="106"/>
      <c r="E18" s="59"/>
      <c r="F18" s="106"/>
      <c r="G18" s="68"/>
      <c r="H18" s="70"/>
      <c r="I18" s="68"/>
      <c r="J18" s="70"/>
    </row>
    <row r="19" spans="1:10" ht="20.25" customHeight="1">
      <c r="A19" t="s">
        <v>152</v>
      </c>
      <c r="B19" s="7">
        <v>3</v>
      </c>
      <c r="D19" s="99">
        <v>2715567</v>
      </c>
      <c r="E19" s="59"/>
      <c r="F19" s="99">
        <v>3321319</v>
      </c>
      <c r="G19" s="68"/>
      <c r="H19" s="68">
        <v>2715567</v>
      </c>
      <c r="I19" s="68"/>
      <c r="J19" s="68">
        <v>3321319</v>
      </c>
    </row>
    <row r="20" spans="1:10" ht="20.25" customHeight="1">
      <c r="A20" s="1" t="s">
        <v>90</v>
      </c>
      <c r="B20" s="7">
        <v>3</v>
      </c>
      <c r="D20" s="99">
        <v>139135</v>
      </c>
      <c r="E20" s="59"/>
      <c r="F20" s="99">
        <v>160383</v>
      </c>
      <c r="G20" s="68"/>
      <c r="H20" s="68">
        <v>139135</v>
      </c>
      <c r="I20" s="68"/>
      <c r="J20" s="68">
        <v>160383</v>
      </c>
    </row>
    <row r="21" spans="1:10" ht="20.25" customHeight="1">
      <c r="A21" s="1" t="s">
        <v>56</v>
      </c>
      <c r="B21" s="7">
        <v>3</v>
      </c>
      <c r="D21" s="99">
        <v>258031</v>
      </c>
      <c r="E21" s="59"/>
      <c r="F21" s="99">
        <v>291264</v>
      </c>
      <c r="G21" s="68"/>
      <c r="H21" s="68">
        <v>258031</v>
      </c>
      <c r="I21" s="68"/>
      <c r="J21" s="68">
        <v>291264</v>
      </c>
    </row>
    <row r="22" spans="1:10" ht="20.25" customHeight="1">
      <c r="A22" t="s">
        <v>82</v>
      </c>
      <c r="D22" s="107">
        <v>33666</v>
      </c>
      <c r="E22" s="59"/>
      <c r="F22" s="44">
        <v>0</v>
      </c>
      <c r="G22" s="89"/>
      <c r="H22" s="163">
        <v>33666</v>
      </c>
      <c r="I22" s="89"/>
      <c r="J22" s="44">
        <v>0</v>
      </c>
    </row>
    <row r="23" spans="1:10" ht="20.25" customHeight="1">
      <c r="A23" s="5" t="s">
        <v>25</v>
      </c>
      <c r="D23" s="130">
        <f>SUM(D19:D22)</f>
        <v>3146399</v>
      </c>
      <c r="E23" s="100"/>
      <c r="F23" s="24">
        <f>SUM(F19:F22)</f>
        <v>3772966</v>
      </c>
      <c r="G23" s="68"/>
      <c r="H23" s="135">
        <f>SUM(H19:H22)</f>
        <v>3146399</v>
      </c>
      <c r="I23" s="68"/>
      <c r="J23" s="69">
        <f>SUM(J19:J22)</f>
        <v>3772966</v>
      </c>
    </row>
    <row r="24" spans="1:10" ht="20.25" customHeight="1">
      <c r="A24" s="5"/>
      <c r="D24" s="31"/>
      <c r="E24" s="100"/>
      <c r="F24" s="31"/>
      <c r="G24" s="68"/>
      <c r="H24" s="108"/>
      <c r="I24" s="68"/>
      <c r="J24" s="108"/>
    </row>
    <row r="25" spans="1:10" ht="20.25" customHeight="1">
      <c r="A25" s="5" t="s">
        <v>164</v>
      </c>
      <c r="D25" s="136">
        <f>D16-D23</f>
        <v>328377</v>
      </c>
      <c r="E25" s="100"/>
      <c r="F25" s="72">
        <f>F16-F23</f>
        <v>431875</v>
      </c>
      <c r="G25" s="68"/>
      <c r="H25" s="136">
        <f>H16-H23</f>
        <v>328667</v>
      </c>
      <c r="I25" s="68"/>
      <c r="J25" s="109">
        <f>J16-J23</f>
        <v>432585</v>
      </c>
    </row>
    <row r="26" spans="1:10" ht="20.25" customHeight="1">
      <c r="A26" t="s">
        <v>130</v>
      </c>
      <c r="D26" s="25">
        <v>-291</v>
      </c>
      <c r="E26" s="101"/>
      <c r="F26" s="25">
        <v>-273</v>
      </c>
      <c r="G26" s="110"/>
      <c r="H26" s="70">
        <v>-291</v>
      </c>
      <c r="I26" s="110"/>
      <c r="J26" s="70">
        <v>-273</v>
      </c>
    </row>
    <row r="27" spans="1:10" ht="20.25" customHeight="1">
      <c r="A27" t="s">
        <v>198</v>
      </c>
      <c r="D27" s="73">
        <v>103</v>
      </c>
      <c r="E27" s="100"/>
      <c r="F27" s="73">
        <v>-610</v>
      </c>
      <c r="H27" s="44">
        <v>0</v>
      </c>
      <c r="J27" s="44">
        <v>0</v>
      </c>
    </row>
    <row r="28" spans="1:10" ht="20.25" customHeight="1">
      <c r="A28" s="5" t="s">
        <v>165</v>
      </c>
      <c r="D28" s="133">
        <f>D16-D23+D26+D27</f>
        <v>328189</v>
      </c>
      <c r="E28" s="100"/>
      <c r="F28" s="31">
        <f>F16-F23+F26+F27</f>
        <v>430992</v>
      </c>
      <c r="H28" s="133">
        <f>H16-H23+H26+H27</f>
        <v>328376</v>
      </c>
      <c r="I28" s="57"/>
      <c r="J28" s="31">
        <f>J16-J23+J26+J27</f>
        <v>432312</v>
      </c>
    </row>
    <row r="29" spans="1:10" ht="20.25" customHeight="1">
      <c r="A29" t="s">
        <v>182</v>
      </c>
      <c r="B29" s="7">
        <v>6</v>
      </c>
      <c r="D29" s="102">
        <v>-6971</v>
      </c>
      <c r="E29" s="100"/>
      <c r="F29" s="102">
        <v>-1130</v>
      </c>
      <c r="H29" s="103">
        <v>-6971</v>
      </c>
      <c r="J29" s="103">
        <v>-1130</v>
      </c>
    </row>
    <row r="30" spans="1:10" ht="20.25" customHeight="1">
      <c r="A30" s="5" t="s">
        <v>49</v>
      </c>
      <c r="D30" s="133">
        <f>SUM(D28+D29)</f>
        <v>321218</v>
      </c>
      <c r="E30" s="100"/>
      <c r="F30" s="31">
        <f>SUM(F28+F29)</f>
        <v>429862</v>
      </c>
      <c r="G30" s="88"/>
      <c r="H30" s="135">
        <f>SUM(H28+H29)</f>
        <v>321405</v>
      </c>
      <c r="J30" s="71">
        <f>SUM(J28+J29)</f>
        <v>431182</v>
      </c>
    </row>
    <row r="31" spans="1:10" ht="20.25" customHeight="1">
      <c r="A31" s="5"/>
      <c r="D31" s="74"/>
      <c r="E31" s="100"/>
      <c r="F31" s="74"/>
      <c r="H31" s="57"/>
      <c r="J31" s="57"/>
    </row>
    <row r="32" spans="1:10" ht="20.25" customHeight="1">
      <c r="A32" s="5" t="s">
        <v>167</v>
      </c>
      <c r="C32" s="7"/>
    </row>
    <row r="33" spans="1:10" ht="20.25" customHeight="1">
      <c r="A33" s="58" t="s">
        <v>153</v>
      </c>
      <c r="C33" s="7"/>
    </row>
    <row r="34" spans="1:10" ht="20.25" customHeight="1">
      <c r="A34" t="s">
        <v>199</v>
      </c>
      <c r="D34" s="31"/>
      <c r="E34" s="100"/>
      <c r="F34" s="31"/>
    </row>
    <row r="35" spans="1:10" ht="20.25" customHeight="1">
      <c r="A35" t="s">
        <v>145</v>
      </c>
      <c r="D35" s="25">
        <v>-540881</v>
      </c>
      <c r="E35" s="100"/>
      <c r="F35" s="25">
        <v>1036566</v>
      </c>
      <c r="G35"/>
      <c r="H35" s="25">
        <v>-540881</v>
      </c>
      <c r="I35" s="100"/>
      <c r="J35" s="25">
        <v>1036566</v>
      </c>
    </row>
    <row r="36" spans="1:10" ht="20.25" customHeight="1">
      <c r="A36" t="s">
        <v>175</v>
      </c>
      <c r="D36" s="75">
        <v>108176</v>
      </c>
      <c r="E36" s="100"/>
      <c r="F36" s="75">
        <v>-207313</v>
      </c>
      <c r="G36"/>
      <c r="H36" s="75">
        <v>108176</v>
      </c>
      <c r="I36" s="100"/>
      <c r="J36" s="75">
        <v>-207313</v>
      </c>
    </row>
    <row r="37" spans="1:10" ht="20.25" customHeight="1">
      <c r="A37" s="5" t="s">
        <v>159</v>
      </c>
    </row>
    <row r="38" spans="1:10" ht="20.25" customHeight="1">
      <c r="A38" s="5" t="s">
        <v>160</v>
      </c>
      <c r="D38" s="142">
        <f>SUM(D35:D36)</f>
        <v>-432705</v>
      </c>
      <c r="E38" s="105"/>
      <c r="F38" s="104">
        <f>SUM(F35:F36)</f>
        <v>829253</v>
      </c>
      <c r="G38" s="5"/>
      <c r="H38" s="142">
        <f>SUM(H35:H36)</f>
        <v>-432705</v>
      </c>
      <c r="I38" s="105"/>
      <c r="J38" s="104">
        <f>SUM(J35:J36)</f>
        <v>829253</v>
      </c>
    </row>
    <row r="39" spans="1:10" ht="20.25" customHeight="1">
      <c r="A39" s="5" t="s">
        <v>200</v>
      </c>
      <c r="D39" s="143"/>
      <c r="E39" s="100"/>
      <c r="F39" s="25"/>
      <c r="G39"/>
      <c r="H39" s="138"/>
      <c r="I39" s="100"/>
      <c r="J39" s="77"/>
    </row>
    <row r="40" spans="1:10" ht="20.25" customHeight="1">
      <c r="A40" s="5" t="s">
        <v>154</v>
      </c>
      <c r="D40" s="142">
        <f>D38</f>
        <v>-432705</v>
      </c>
      <c r="E40" s="100"/>
      <c r="F40" s="104">
        <f>F38</f>
        <v>829253</v>
      </c>
      <c r="H40" s="137">
        <f>H38</f>
        <v>-432705</v>
      </c>
      <c r="J40" s="76">
        <f>J38</f>
        <v>829253</v>
      </c>
    </row>
    <row r="41" spans="1:10" ht="20.25" customHeight="1">
      <c r="A41" s="5"/>
      <c r="D41" s="139"/>
      <c r="E41" s="100"/>
      <c r="F41" s="74"/>
      <c r="H41" s="141"/>
      <c r="J41" s="78"/>
    </row>
    <row r="42" spans="1:10" ht="20.25" customHeight="1" thickBot="1">
      <c r="A42" s="5" t="s">
        <v>201</v>
      </c>
      <c r="D42" s="140">
        <f>D40+D30</f>
        <v>-111487</v>
      </c>
      <c r="E42" s="100"/>
      <c r="F42" s="79">
        <f>F40+F30</f>
        <v>1259115</v>
      </c>
      <c r="H42" s="134">
        <f>H40+H30</f>
        <v>-111300</v>
      </c>
      <c r="J42" s="32">
        <f>J40+J30</f>
        <v>1260435</v>
      </c>
    </row>
    <row r="43" spans="1:10" ht="20.25" customHeight="1" thickTop="1">
      <c r="A43" s="5"/>
      <c r="D43" s="31"/>
      <c r="E43" s="100"/>
      <c r="F43" s="31"/>
      <c r="H43" s="57"/>
      <c r="J43" s="57"/>
    </row>
    <row r="44" spans="1:10" ht="20.25" customHeight="1" thickBot="1">
      <c r="A44" s="5" t="s">
        <v>166</v>
      </c>
      <c r="D44" s="119">
        <f>D30/19800</f>
        <v>16.223131313131312</v>
      </c>
      <c r="E44" s="81"/>
      <c r="F44" s="80">
        <f>F30/19800</f>
        <v>21.710202020202019</v>
      </c>
      <c r="G44" s="81"/>
      <c r="H44" s="118">
        <f>H30/19800</f>
        <v>16.232575757575759</v>
      </c>
      <c r="I44" s="81"/>
      <c r="J44" s="82">
        <f>J30/19800</f>
        <v>21.776868686868688</v>
      </c>
    </row>
    <row r="45" spans="1:10" ht="20.25" customHeight="1" thickTop="1"/>
  </sheetData>
  <mergeCells count="9">
    <mergeCell ref="D8:F8"/>
    <mergeCell ref="H8:J8"/>
    <mergeCell ref="D10:J10"/>
    <mergeCell ref="D4:F4"/>
    <mergeCell ref="D5:F5"/>
    <mergeCell ref="D6:F6"/>
    <mergeCell ref="H6:J6"/>
    <mergeCell ref="D7:F7"/>
    <mergeCell ref="H7:J7"/>
  </mergeCells>
  <pageMargins left="0.7" right="0.7" top="0.48" bottom="0.5" header="0.5" footer="0.5"/>
  <pageSetup paperSize="9" scale="79" firstPageNumber="5" orientation="portrait" useFirstPageNumber="1" r:id="rId1"/>
  <headerFooter>
    <oddFooter>&amp;LThe accompanying notes form an integral part of the interim financial statements.&amp;12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65F45-FDAA-49FA-A03D-E93419D75707}">
  <sheetPr>
    <tabColor theme="6" tint="0.79998168889431442"/>
  </sheetPr>
  <dimension ref="A1:O31"/>
  <sheetViews>
    <sheetView zoomScale="82" zoomScaleNormal="82" zoomScaleSheetLayoutView="90" workbookViewId="0">
      <selection activeCell="A3" sqref="A3"/>
    </sheetView>
  </sheetViews>
  <sheetFormatPr defaultColWidth="9.21875" defaultRowHeight="13.8"/>
  <cols>
    <col min="1" max="1" width="53.33203125" style="1" customWidth="1"/>
    <col min="2" max="2" width="6.109375" style="7" customWidth="1"/>
    <col min="3" max="3" width="13.44140625" style="1" customWidth="1"/>
    <col min="4" max="4" width="1.44140625" style="1" customWidth="1"/>
    <col min="5" max="5" width="13.44140625" style="1" customWidth="1"/>
    <col min="6" max="6" width="1.44140625" style="1" customWidth="1"/>
    <col min="7" max="7" width="13.44140625" style="1" customWidth="1"/>
    <col min="8" max="8" width="1.44140625" style="1" customWidth="1"/>
    <col min="9" max="9" width="13.44140625" style="1" customWidth="1"/>
    <col min="10" max="10" width="1.44140625" style="1" customWidth="1"/>
    <col min="11" max="11" width="14.77734375" style="1" customWidth="1"/>
    <col min="12" max="12" width="1.44140625" style="1" customWidth="1"/>
    <col min="13" max="13" width="16.33203125" style="1" customWidth="1"/>
    <col min="14" max="14" width="1.44140625" style="1" customWidth="1"/>
    <col min="15" max="15" width="13.44140625" style="1" customWidth="1"/>
    <col min="16" max="16384" width="9.21875" style="1"/>
  </cols>
  <sheetData>
    <row r="1" spans="1:15" ht="20.25" customHeight="1">
      <c r="A1" s="170" t="s">
        <v>11</v>
      </c>
      <c r="B1" s="170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</row>
    <row r="2" spans="1:15" ht="20.25" customHeight="1">
      <c r="A2" s="172" t="s">
        <v>83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</row>
    <row r="3" spans="1:15" ht="20.25" customHeight="1">
      <c r="A3" s="3"/>
      <c r="B3" s="56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customFormat="1" ht="20.25" customHeight="1">
      <c r="A4" s="3"/>
      <c r="B4" s="56"/>
      <c r="C4" s="165" t="s">
        <v>44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</row>
    <row r="5" spans="1:15" customFormat="1" ht="20.25" customHeight="1">
      <c r="A5" s="3"/>
      <c r="B5" s="56"/>
      <c r="C5" s="18"/>
      <c r="D5" s="18"/>
      <c r="E5" s="19"/>
      <c r="F5" s="18"/>
      <c r="H5" s="18"/>
      <c r="I5" s="18"/>
      <c r="J5" s="18"/>
      <c r="K5" s="18"/>
      <c r="L5" s="18"/>
      <c r="M5" s="19" t="s">
        <v>74</v>
      </c>
      <c r="N5" s="18"/>
      <c r="O5" s="18"/>
    </row>
    <row r="6" spans="1:15" customFormat="1" ht="20.25" customHeight="1">
      <c r="A6" s="3"/>
      <c r="B6" s="7"/>
      <c r="D6" s="4"/>
      <c r="E6" s="19"/>
      <c r="G6" s="173" t="s">
        <v>29</v>
      </c>
      <c r="H6" s="173"/>
      <c r="I6" s="173"/>
      <c r="J6" s="173"/>
      <c r="K6" s="173"/>
      <c r="M6" s="111" t="s">
        <v>99</v>
      </c>
      <c r="N6" s="4"/>
      <c r="O6" s="19"/>
    </row>
    <row r="7" spans="1:15" customFormat="1" ht="20.25" hidden="1" customHeight="1">
      <c r="A7" s="3"/>
      <c r="B7" s="7"/>
      <c r="D7" s="4"/>
      <c r="E7" s="19"/>
      <c r="G7" s="19"/>
      <c r="H7" s="19"/>
      <c r="I7" s="19"/>
      <c r="J7" s="19"/>
      <c r="K7" s="19"/>
      <c r="M7" s="19" t="s">
        <v>132</v>
      </c>
      <c r="N7" s="4"/>
      <c r="O7" s="19"/>
    </row>
    <row r="8" spans="1:15" customFormat="1" ht="20.25" customHeight="1">
      <c r="A8" s="3"/>
      <c r="B8" s="7"/>
      <c r="D8" s="4"/>
      <c r="E8" s="19"/>
      <c r="G8" s="19"/>
      <c r="H8" s="19"/>
      <c r="I8" s="19"/>
      <c r="J8" s="19"/>
      <c r="K8" s="19"/>
      <c r="M8" s="19" t="s">
        <v>184</v>
      </c>
      <c r="N8" s="4"/>
      <c r="O8" s="19"/>
    </row>
    <row r="9" spans="1:15" customFormat="1" ht="20.25" customHeight="1">
      <c r="A9" s="3"/>
      <c r="B9" s="7"/>
      <c r="D9" s="4"/>
      <c r="E9" s="19"/>
      <c r="G9" s="19"/>
      <c r="H9" s="19"/>
      <c r="I9" s="19"/>
      <c r="J9" s="19"/>
      <c r="K9" s="19"/>
      <c r="M9" s="19" t="s">
        <v>146</v>
      </c>
      <c r="N9" s="4"/>
      <c r="O9" s="19"/>
    </row>
    <row r="10" spans="1:15" customFormat="1" ht="20.25" customHeight="1">
      <c r="A10" s="3"/>
      <c r="B10" s="7"/>
      <c r="D10" s="4"/>
      <c r="E10" s="19" t="s">
        <v>51</v>
      </c>
      <c r="G10" s="19"/>
      <c r="H10" s="19"/>
      <c r="I10" s="19"/>
      <c r="J10" s="19"/>
      <c r="K10" s="19"/>
      <c r="M10" s="19" t="s">
        <v>147</v>
      </c>
      <c r="N10" s="4"/>
      <c r="O10" s="19"/>
    </row>
    <row r="11" spans="1:15" customFormat="1" ht="20.25" customHeight="1">
      <c r="A11" s="3"/>
      <c r="B11" s="7"/>
      <c r="C11" s="19" t="s">
        <v>76</v>
      </c>
      <c r="D11" s="4"/>
      <c r="E11" s="19" t="s">
        <v>50</v>
      </c>
      <c r="G11" s="19"/>
      <c r="H11" s="19"/>
      <c r="I11" s="19"/>
      <c r="J11" s="19"/>
      <c r="K11" s="19"/>
      <c r="M11" s="19" t="s">
        <v>148</v>
      </c>
      <c r="N11" s="4"/>
      <c r="O11" s="19"/>
    </row>
    <row r="12" spans="1:15" customFormat="1" ht="20.25" customHeight="1">
      <c r="B12" s="7"/>
      <c r="C12" s="19" t="s">
        <v>100</v>
      </c>
      <c r="D12" s="19"/>
      <c r="E12" s="19" t="s">
        <v>77</v>
      </c>
      <c r="F12" s="19"/>
      <c r="I12" s="19"/>
      <c r="L12" s="4"/>
      <c r="M12" s="19" t="s">
        <v>149</v>
      </c>
      <c r="N12" s="19"/>
      <c r="O12" s="19" t="s">
        <v>5</v>
      </c>
    </row>
    <row r="13" spans="1:15" customFormat="1" ht="20.25" customHeight="1">
      <c r="B13" s="7" t="s">
        <v>12</v>
      </c>
      <c r="C13" s="19" t="s">
        <v>9</v>
      </c>
      <c r="D13" s="19"/>
      <c r="E13" s="19" t="s">
        <v>78</v>
      </c>
      <c r="F13" s="19"/>
      <c r="G13" s="19" t="s">
        <v>31</v>
      </c>
      <c r="H13" s="19"/>
      <c r="I13" s="19" t="s">
        <v>183</v>
      </c>
      <c r="K13" s="19" t="s">
        <v>32</v>
      </c>
      <c r="L13" s="19"/>
      <c r="M13" s="19" t="s">
        <v>150</v>
      </c>
      <c r="N13" s="19"/>
      <c r="O13" s="19" t="s">
        <v>36</v>
      </c>
    </row>
    <row r="14" spans="1:15" customFormat="1" ht="20.25" customHeight="1">
      <c r="B14" s="7"/>
      <c r="C14" s="167" t="s">
        <v>80</v>
      </c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</row>
    <row r="15" spans="1:15" customFormat="1" ht="20.25" customHeight="1">
      <c r="A15" s="5" t="s">
        <v>202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customFormat="1" ht="20.25" customHeight="1">
      <c r="A16" s="5" t="s">
        <v>163</v>
      </c>
      <c r="B16" s="7"/>
      <c r="C16" s="61">
        <v>198000</v>
      </c>
      <c r="D16" s="61"/>
      <c r="E16" s="61">
        <v>726100</v>
      </c>
      <c r="F16" s="61"/>
      <c r="G16" s="61">
        <v>22000</v>
      </c>
      <c r="H16" s="61"/>
      <c r="I16" s="61">
        <v>420000</v>
      </c>
      <c r="J16" s="61"/>
      <c r="K16" s="61">
        <v>4906335</v>
      </c>
      <c r="L16" s="61"/>
      <c r="M16" s="61">
        <v>1626651</v>
      </c>
      <c r="N16" s="61"/>
      <c r="O16" s="61">
        <f>SUM(C16:M16)</f>
        <v>7899086</v>
      </c>
    </row>
    <row r="17" spans="1:15" customFormat="1" ht="20.25" customHeight="1">
      <c r="A17" s="5"/>
      <c r="B17" s="7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</row>
    <row r="18" spans="1:15" customFormat="1" ht="20.25" customHeight="1">
      <c r="A18" s="5" t="s">
        <v>168</v>
      </c>
      <c r="B18" s="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1:15" customFormat="1" ht="20.25" customHeight="1">
      <c r="A19" s="58" t="s">
        <v>169</v>
      </c>
      <c r="B19" s="7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</row>
    <row r="20" spans="1:15" customFormat="1" ht="20.25" customHeight="1">
      <c r="A20" t="s">
        <v>170</v>
      </c>
      <c r="B20" s="7">
        <v>7</v>
      </c>
      <c r="C20" s="144">
        <v>0</v>
      </c>
      <c r="D20" s="40"/>
      <c r="E20" s="144">
        <v>0</v>
      </c>
      <c r="F20" s="40"/>
      <c r="G20" s="144">
        <v>0</v>
      </c>
      <c r="H20" s="40"/>
      <c r="I20" s="144">
        <v>0</v>
      </c>
      <c r="J20" s="36"/>
      <c r="K20" s="145">
        <v>-81180</v>
      </c>
      <c r="L20" s="36"/>
      <c r="M20" s="144">
        <v>0</v>
      </c>
      <c r="N20" s="36"/>
      <c r="O20" s="36">
        <f>SUM(C20:M20)</f>
        <v>-81180</v>
      </c>
    </row>
    <row r="21" spans="1:15" customFormat="1" ht="20.25" customHeight="1">
      <c r="A21" s="58" t="s">
        <v>171</v>
      </c>
      <c r="B21" s="7"/>
      <c r="C21" s="121">
        <f>SUM(C20)</f>
        <v>0</v>
      </c>
      <c r="D21" s="47"/>
      <c r="E21" s="121">
        <f>SUM(E20)</f>
        <v>0</v>
      </c>
      <c r="F21" s="47"/>
      <c r="G21" s="121">
        <f>SUM(G20)</f>
        <v>0</v>
      </c>
      <c r="H21" s="47"/>
      <c r="I21" s="121">
        <f>SUM(I20)</f>
        <v>0</v>
      </c>
      <c r="J21" s="37"/>
      <c r="K21" s="112">
        <f>SUM(K20)</f>
        <v>-81180</v>
      </c>
      <c r="L21" s="37"/>
      <c r="M21" s="121">
        <f>SUM(M20)</f>
        <v>0</v>
      </c>
      <c r="N21" s="38"/>
      <c r="O21" s="113">
        <f>SUM(O20)</f>
        <v>-81180</v>
      </c>
    </row>
    <row r="22" spans="1:15" customFormat="1" ht="20.25" customHeight="1">
      <c r="A22" s="5"/>
      <c r="B22" s="7"/>
      <c r="C22" s="122"/>
      <c r="D22" s="46"/>
      <c r="E22" s="122"/>
      <c r="F22" s="46"/>
      <c r="G22" s="122"/>
      <c r="H22" s="46"/>
      <c r="I22" s="122"/>
      <c r="J22" s="37"/>
      <c r="K22" s="37"/>
      <c r="L22" s="37"/>
      <c r="M22" s="122"/>
      <c r="N22" s="38"/>
      <c r="O22" s="38"/>
    </row>
    <row r="23" spans="1:15" customFormat="1" ht="20.25" customHeight="1">
      <c r="A23" s="5" t="s">
        <v>172</v>
      </c>
      <c r="B23" s="7"/>
      <c r="C23" s="121">
        <f>C21</f>
        <v>0</v>
      </c>
      <c r="D23" s="47"/>
      <c r="E23" s="121">
        <f>E21</f>
        <v>0</v>
      </c>
      <c r="F23" s="47"/>
      <c r="G23" s="121">
        <f>G21</f>
        <v>0</v>
      </c>
      <c r="H23" s="47"/>
      <c r="I23" s="121">
        <f>I21</f>
        <v>0</v>
      </c>
      <c r="J23" s="37"/>
      <c r="K23" s="114">
        <f>K21</f>
        <v>-81180</v>
      </c>
      <c r="L23" s="37"/>
      <c r="M23" s="121">
        <f>M21</f>
        <v>0</v>
      </c>
      <c r="N23" s="38"/>
      <c r="O23" s="114">
        <f>O21</f>
        <v>-81180</v>
      </c>
    </row>
    <row r="24" spans="1:15" customFormat="1" ht="20.25" customHeight="1">
      <c r="B24" s="7"/>
      <c r="C24" s="41"/>
      <c r="D24" s="41"/>
      <c r="E24" s="41"/>
      <c r="F24" s="41"/>
      <c r="G24" s="41"/>
      <c r="H24" s="41"/>
      <c r="I24" s="41"/>
      <c r="J24" s="37"/>
      <c r="K24" s="37"/>
      <c r="L24" s="37"/>
      <c r="M24" s="41"/>
      <c r="N24" s="38"/>
      <c r="O24" s="38"/>
    </row>
    <row r="25" spans="1:15" customFormat="1" ht="20.25" customHeight="1">
      <c r="A25" s="5" t="s">
        <v>187</v>
      </c>
      <c r="B25" s="7"/>
      <c r="C25" s="41"/>
      <c r="D25" s="41"/>
      <c r="E25" s="41"/>
      <c r="F25" s="41"/>
      <c r="G25" s="41"/>
      <c r="H25" s="41"/>
      <c r="I25" s="41"/>
      <c r="J25" s="38"/>
      <c r="K25" s="38"/>
      <c r="L25" s="38"/>
      <c r="M25" s="41"/>
      <c r="N25" s="38"/>
      <c r="O25" s="38"/>
    </row>
    <row r="26" spans="1:15" customFormat="1" ht="20.25" customHeight="1">
      <c r="A26" t="s">
        <v>173</v>
      </c>
      <c r="B26" s="7"/>
      <c r="C26" s="146">
        <v>0</v>
      </c>
      <c r="D26" s="40"/>
      <c r="E26" s="146">
        <v>0</v>
      </c>
      <c r="F26" s="40"/>
      <c r="G26" s="146">
        <v>0</v>
      </c>
      <c r="H26" s="40"/>
      <c r="I26" s="146">
        <v>0</v>
      </c>
      <c r="J26" s="35"/>
      <c r="K26" s="40">
        <f>'PL5'!F30</f>
        <v>429862</v>
      </c>
      <c r="L26" s="40"/>
      <c r="M26" s="146">
        <v>0</v>
      </c>
      <c r="N26" s="40"/>
      <c r="O26" s="40">
        <f t="shared" ref="O26:O27" si="0">SUM(C26:M26)</f>
        <v>429862</v>
      </c>
    </row>
    <row r="27" spans="1:15" customFormat="1" ht="20.25" customHeight="1">
      <c r="A27" t="s">
        <v>188</v>
      </c>
      <c r="B27" s="7"/>
      <c r="C27" s="144">
        <v>0</v>
      </c>
      <c r="D27" s="40"/>
      <c r="E27" s="144">
        <v>0</v>
      </c>
      <c r="F27" s="40"/>
      <c r="G27" s="144">
        <v>0</v>
      </c>
      <c r="H27" s="40"/>
      <c r="I27" s="144">
        <v>0</v>
      </c>
      <c r="J27" s="35"/>
      <c r="K27" s="144">
        <v>0</v>
      </c>
      <c r="L27" s="40"/>
      <c r="M27" s="86">
        <f>'PL5'!F40</f>
        <v>829253</v>
      </c>
      <c r="N27" s="40"/>
      <c r="O27" s="86">
        <f t="shared" si="0"/>
        <v>829253</v>
      </c>
    </row>
    <row r="28" spans="1:15" customFormat="1" ht="20.25" customHeight="1">
      <c r="A28" s="5" t="s">
        <v>186</v>
      </c>
      <c r="B28" s="7"/>
      <c r="C28" s="121">
        <f>SUM(C26:C27)</f>
        <v>0</v>
      </c>
      <c r="D28" s="46"/>
      <c r="E28" s="121">
        <f>SUM(E26:E27)</f>
        <v>0</v>
      </c>
      <c r="F28" s="46"/>
      <c r="G28" s="121">
        <f>SUM(G26:G27)</f>
        <v>0</v>
      </c>
      <c r="H28" s="46"/>
      <c r="I28" s="121">
        <f>SUM(I26:I27)</f>
        <v>0</v>
      </c>
      <c r="J28" s="45"/>
      <c r="K28" s="85">
        <f>SUM(K26:K27)</f>
        <v>429862</v>
      </c>
      <c r="L28" s="46"/>
      <c r="M28" s="85">
        <f>SUM(M26:M27)</f>
        <v>829253</v>
      </c>
      <c r="N28" s="47"/>
      <c r="O28" s="85">
        <f>SUM(O26:O27)</f>
        <v>1259115</v>
      </c>
    </row>
    <row r="29" spans="1:15" customFormat="1" ht="20.25" customHeight="1">
      <c r="B29" s="7"/>
      <c r="C29" s="41"/>
      <c r="D29" s="35"/>
      <c r="E29" s="41"/>
      <c r="F29" s="35"/>
      <c r="G29" s="41"/>
      <c r="H29" s="35"/>
      <c r="I29" s="41"/>
      <c r="J29" s="35"/>
      <c r="K29" s="41"/>
      <c r="L29" s="40"/>
      <c r="M29" s="41"/>
      <c r="N29" s="41"/>
      <c r="O29" s="48"/>
    </row>
    <row r="30" spans="1:15" customFormat="1" ht="20.25" customHeight="1" thickBot="1">
      <c r="A30" s="5" t="s">
        <v>192</v>
      </c>
      <c r="B30" s="7"/>
      <c r="C30" s="42">
        <f>C16+C21+C28</f>
        <v>198000</v>
      </c>
      <c r="D30" s="43"/>
      <c r="E30" s="42">
        <f>E16+E21+E28</f>
        <v>726100</v>
      </c>
      <c r="F30" s="43"/>
      <c r="G30" s="42">
        <f>G16+G21+G28</f>
        <v>22000</v>
      </c>
      <c r="H30" s="43"/>
      <c r="I30" s="42">
        <f>I16+I21+I28</f>
        <v>420000</v>
      </c>
      <c r="J30" s="43"/>
      <c r="K30" s="42">
        <f>K16+K21+K28</f>
        <v>5255017</v>
      </c>
      <c r="L30" s="43"/>
      <c r="M30" s="42">
        <f>M16+M21+M28</f>
        <v>2455904</v>
      </c>
      <c r="N30" s="43"/>
      <c r="O30" s="42">
        <f>O16+O21+O28</f>
        <v>9077021</v>
      </c>
    </row>
    <row r="31" spans="1:15" ht="14.4" thickTop="1"/>
  </sheetData>
  <mergeCells count="5">
    <mergeCell ref="A1:O1"/>
    <mergeCell ref="A2:O2"/>
    <mergeCell ref="C4:O4"/>
    <mergeCell ref="G6:K6"/>
    <mergeCell ref="C14:O14"/>
  </mergeCells>
  <pageMargins left="0.7" right="0.7" top="0.48" bottom="0.5" header="0.5" footer="0.5"/>
  <pageSetup paperSize="9" scale="80" firstPageNumber="6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68EA1-85CF-4603-831A-DAC70717A08D}">
  <sheetPr>
    <tabColor theme="6" tint="0.79998168889431442"/>
  </sheetPr>
  <dimension ref="A1:O31"/>
  <sheetViews>
    <sheetView zoomScale="82" zoomScaleNormal="82" zoomScaleSheetLayoutView="90" workbookViewId="0">
      <selection activeCell="A3" sqref="A3"/>
    </sheetView>
  </sheetViews>
  <sheetFormatPr defaultColWidth="9.21875" defaultRowHeight="13.8"/>
  <cols>
    <col min="1" max="1" width="53.33203125" style="1" customWidth="1"/>
    <col min="2" max="2" width="6.109375" style="7" customWidth="1"/>
    <col min="3" max="3" width="13.44140625" style="1" customWidth="1"/>
    <col min="4" max="4" width="1.44140625" style="1" customWidth="1"/>
    <col min="5" max="5" width="13.44140625" style="1" customWidth="1"/>
    <col min="6" max="6" width="1.44140625" style="1" customWidth="1"/>
    <col min="7" max="7" width="13.44140625" style="1" customWidth="1"/>
    <col min="8" max="8" width="1.44140625" style="1" customWidth="1"/>
    <col min="9" max="9" width="13.44140625" style="1" customWidth="1"/>
    <col min="10" max="10" width="1.44140625" style="1" customWidth="1"/>
    <col min="11" max="11" width="14.77734375" style="1" customWidth="1"/>
    <col min="12" max="12" width="1.44140625" style="1" customWidth="1"/>
    <col min="13" max="13" width="16.33203125" style="1" customWidth="1"/>
    <col min="14" max="14" width="1.44140625" style="1" customWidth="1"/>
    <col min="15" max="15" width="13.44140625" style="1" customWidth="1"/>
    <col min="16" max="16384" width="9.21875" style="1"/>
  </cols>
  <sheetData>
    <row r="1" spans="1:15" ht="20.25" customHeight="1">
      <c r="A1" s="170" t="s">
        <v>11</v>
      </c>
      <c r="B1" s="170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</row>
    <row r="2" spans="1:15" ht="20.25" customHeight="1">
      <c r="A2" s="172" t="s">
        <v>83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</row>
    <row r="3" spans="1:15" ht="20.25" customHeight="1">
      <c r="A3" s="3"/>
      <c r="B3" s="56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customFormat="1" ht="20.25" customHeight="1">
      <c r="A4" s="3"/>
      <c r="B4" s="56"/>
      <c r="C4" s="165" t="s">
        <v>44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</row>
    <row r="5" spans="1:15" customFormat="1" ht="20.25" customHeight="1">
      <c r="A5" s="3"/>
      <c r="B5" s="56"/>
      <c r="C5" s="18"/>
      <c r="D5" s="18"/>
      <c r="E5" s="19"/>
      <c r="F5" s="18"/>
      <c r="H5" s="18"/>
      <c r="I5" s="18"/>
      <c r="J5" s="18"/>
      <c r="K5" s="18"/>
      <c r="L5" s="18"/>
      <c r="M5" s="19" t="s">
        <v>74</v>
      </c>
      <c r="N5" s="18"/>
      <c r="O5" s="18"/>
    </row>
    <row r="6" spans="1:15" customFormat="1" ht="20.25" customHeight="1">
      <c r="A6" s="3"/>
      <c r="B6" s="7"/>
      <c r="D6" s="4"/>
      <c r="E6" s="19"/>
      <c r="G6" s="173" t="s">
        <v>29</v>
      </c>
      <c r="H6" s="173"/>
      <c r="I6" s="173"/>
      <c r="J6" s="173"/>
      <c r="K6" s="173"/>
      <c r="M6" s="111" t="s">
        <v>99</v>
      </c>
      <c r="N6" s="4"/>
      <c r="O6" s="19"/>
    </row>
    <row r="7" spans="1:15" customFormat="1" ht="20.25" hidden="1" customHeight="1">
      <c r="A7" s="3"/>
      <c r="B7" s="7"/>
      <c r="D7" s="4"/>
      <c r="E7" s="19"/>
      <c r="G7" s="19"/>
      <c r="H7" s="19"/>
      <c r="I7" s="19"/>
      <c r="J7" s="19"/>
      <c r="K7" s="19"/>
      <c r="M7" s="19" t="s">
        <v>132</v>
      </c>
      <c r="N7" s="4"/>
      <c r="O7" s="19"/>
    </row>
    <row r="8" spans="1:15" customFormat="1" ht="20.25" customHeight="1">
      <c r="A8" s="3"/>
      <c r="B8" s="7"/>
      <c r="D8" s="4"/>
      <c r="E8" s="19"/>
      <c r="G8" s="19"/>
      <c r="H8" s="19"/>
      <c r="I8" s="19"/>
      <c r="J8" s="19"/>
      <c r="K8" s="19"/>
      <c r="M8" s="19" t="s">
        <v>204</v>
      </c>
      <c r="N8" s="4"/>
      <c r="O8" s="19"/>
    </row>
    <row r="9" spans="1:15" customFormat="1" ht="20.25" customHeight="1">
      <c r="A9" s="3"/>
      <c r="B9" s="7"/>
      <c r="D9" s="4"/>
      <c r="E9" s="19"/>
      <c r="G9" s="19"/>
      <c r="H9" s="19"/>
      <c r="I9" s="19"/>
      <c r="J9" s="19"/>
      <c r="K9" s="19"/>
      <c r="M9" s="19" t="s">
        <v>146</v>
      </c>
      <c r="N9" s="4"/>
      <c r="O9" s="19"/>
    </row>
    <row r="10" spans="1:15" customFormat="1" ht="20.25" customHeight="1">
      <c r="A10" s="3"/>
      <c r="B10" s="7"/>
      <c r="D10" s="4"/>
      <c r="E10" s="19" t="s">
        <v>51</v>
      </c>
      <c r="G10" s="19"/>
      <c r="H10" s="19"/>
      <c r="I10" s="19"/>
      <c r="J10" s="19"/>
      <c r="K10" s="19"/>
      <c r="M10" s="19" t="s">
        <v>147</v>
      </c>
      <c r="N10" s="4"/>
      <c r="O10" s="19"/>
    </row>
    <row r="11" spans="1:15" customFormat="1" ht="20.25" customHeight="1">
      <c r="A11" s="3"/>
      <c r="B11" s="7"/>
      <c r="C11" s="19" t="s">
        <v>76</v>
      </c>
      <c r="D11" s="4"/>
      <c r="E11" s="19" t="s">
        <v>50</v>
      </c>
      <c r="G11" s="19"/>
      <c r="H11" s="19"/>
      <c r="I11" s="19"/>
      <c r="J11" s="19"/>
      <c r="K11" s="19"/>
      <c r="M11" s="19" t="s">
        <v>148</v>
      </c>
      <c r="N11" s="4"/>
      <c r="O11" s="19"/>
    </row>
    <row r="12" spans="1:15" customFormat="1" ht="20.25" customHeight="1">
      <c r="B12" s="7"/>
      <c r="C12" s="19" t="s">
        <v>100</v>
      </c>
      <c r="D12" s="19"/>
      <c r="E12" s="19" t="s">
        <v>77</v>
      </c>
      <c r="F12" s="19"/>
      <c r="I12" s="19"/>
      <c r="L12" s="4"/>
      <c r="M12" s="19" t="s">
        <v>149</v>
      </c>
      <c r="N12" s="19"/>
      <c r="O12" s="19" t="s">
        <v>5</v>
      </c>
    </row>
    <row r="13" spans="1:15" customFormat="1" ht="20.25" customHeight="1">
      <c r="B13" s="7" t="s">
        <v>12</v>
      </c>
      <c r="C13" s="19" t="s">
        <v>9</v>
      </c>
      <c r="D13" s="19"/>
      <c r="E13" s="19" t="s">
        <v>78</v>
      </c>
      <c r="F13" s="19"/>
      <c r="G13" s="19" t="s">
        <v>31</v>
      </c>
      <c r="H13" s="19"/>
      <c r="I13" s="19" t="s">
        <v>183</v>
      </c>
      <c r="K13" s="19" t="s">
        <v>32</v>
      </c>
      <c r="L13" s="19"/>
      <c r="M13" s="19" t="s">
        <v>150</v>
      </c>
      <c r="N13" s="19"/>
      <c r="O13" s="19" t="s">
        <v>36</v>
      </c>
    </row>
    <row r="14" spans="1:15" customFormat="1" ht="20.25" customHeight="1">
      <c r="B14" s="7"/>
      <c r="C14" s="167" t="s">
        <v>80</v>
      </c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</row>
    <row r="15" spans="1:15" customFormat="1" ht="20.25" customHeight="1">
      <c r="A15" s="5" t="s">
        <v>203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customFormat="1" ht="20.25" customHeight="1">
      <c r="A16" s="5" t="s">
        <v>179</v>
      </c>
      <c r="B16" s="7"/>
      <c r="C16" s="61">
        <v>198000</v>
      </c>
      <c r="D16" s="61"/>
      <c r="E16" s="61">
        <v>726100</v>
      </c>
      <c r="F16" s="61"/>
      <c r="G16" s="61">
        <v>22000</v>
      </c>
      <c r="H16" s="61"/>
      <c r="I16" s="61">
        <v>420000</v>
      </c>
      <c r="J16" s="61"/>
      <c r="K16" s="61">
        <v>5560521</v>
      </c>
      <c r="L16" s="61"/>
      <c r="M16" s="61">
        <v>2441588</v>
      </c>
      <c r="N16" s="61"/>
      <c r="O16" s="61">
        <f>SUM(C16:M16)</f>
        <v>9368209</v>
      </c>
    </row>
    <row r="17" spans="1:15" customFormat="1" ht="20.25" customHeight="1">
      <c r="A17" s="5"/>
      <c r="B17" s="7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</row>
    <row r="18" spans="1:15" customFormat="1" ht="20.25" customHeight="1">
      <c r="A18" s="5" t="s">
        <v>168</v>
      </c>
      <c r="B18" s="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1:15" customFormat="1" ht="20.25" customHeight="1">
      <c r="A19" s="58" t="s">
        <v>169</v>
      </c>
      <c r="B19" s="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</row>
    <row r="20" spans="1:15" customFormat="1" ht="20.25" customHeight="1">
      <c r="A20" t="s">
        <v>170</v>
      </c>
      <c r="B20" s="7">
        <v>7</v>
      </c>
      <c r="C20" s="120">
        <v>0</v>
      </c>
      <c r="D20" s="83"/>
      <c r="E20" s="120">
        <v>0</v>
      </c>
      <c r="F20" s="83"/>
      <c r="G20" s="120">
        <v>0</v>
      </c>
      <c r="H20" s="83"/>
      <c r="I20" s="120">
        <v>0</v>
      </c>
      <c r="J20" s="83"/>
      <c r="K20" s="83">
        <v>-591030</v>
      </c>
      <c r="L20" s="83"/>
      <c r="M20" s="120">
        <v>0</v>
      </c>
      <c r="N20" s="83"/>
      <c r="O20" s="83">
        <f>SUM(C20:M20)</f>
        <v>-591030</v>
      </c>
    </row>
    <row r="21" spans="1:15" customFormat="1" ht="20.25" customHeight="1">
      <c r="A21" s="58" t="s">
        <v>171</v>
      </c>
      <c r="B21" s="7"/>
      <c r="C21" s="121">
        <f>SUM(C20)</f>
        <v>0</v>
      </c>
      <c r="D21" s="47"/>
      <c r="E21" s="121">
        <f>SUM(E20)</f>
        <v>0</v>
      </c>
      <c r="F21" s="47"/>
      <c r="G21" s="121">
        <f>SUM(G20)</f>
        <v>0</v>
      </c>
      <c r="H21" s="47"/>
      <c r="I21" s="121">
        <f>SUM(I20)</f>
        <v>0</v>
      </c>
      <c r="J21" s="41"/>
      <c r="K21" s="85">
        <f>SUM(K20)</f>
        <v>-591030</v>
      </c>
      <c r="L21" s="41"/>
      <c r="M21" s="121">
        <f>SUM(M20)</f>
        <v>0</v>
      </c>
      <c r="N21" s="41"/>
      <c r="O21" s="85">
        <f>SUM(O20)</f>
        <v>-591030</v>
      </c>
    </row>
    <row r="22" spans="1:15" customFormat="1" ht="20.25" customHeight="1">
      <c r="A22" s="5"/>
      <c r="B22" s="7"/>
      <c r="C22" s="122"/>
      <c r="D22" s="46"/>
      <c r="E22" s="122"/>
      <c r="F22" s="46"/>
      <c r="G22" s="122"/>
      <c r="H22" s="46"/>
      <c r="I22" s="122"/>
      <c r="J22" s="41"/>
      <c r="K22" s="41"/>
      <c r="L22" s="41"/>
      <c r="M22" s="122"/>
      <c r="N22" s="41"/>
      <c r="O22" s="41"/>
    </row>
    <row r="23" spans="1:15" customFormat="1" ht="20.25" customHeight="1">
      <c r="A23" s="5" t="s">
        <v>172</v>
      </c>
      <c r="B23" s="7"/>
      <c r="C23" s="121">
        <f>C21</f>
        <v>0</v>
      </c>
      <c r="D23" s="47"/>
      <c r="E23" s="121">
        <f>E21</f>
        <v>0</v>
      </c>
      <c r="F23" s="47"/>
      <c r="G23" s="121">
        <f>G21</f>
        <v>0</v>
      </c>
      <c r="H23" s="47"/>
      <c r="I23" s="121">
        <f>I21</f>
        <v>0</v>
      </c>
      <c r="J23" s="41"/>
      <c r="K23" s="123">
        <f>K21</f>
        <v>-591030</v>
      </c>
      <c r="L23" s="41"/>
      <c r="M23" s="121">
        <f>M21</f>
        <v>0</v>
      </c>
      <c r="N23" s="41"/>
      <c r="O23" s="123">
        <f>O21</f>
        <v>-591030</v>
      </c>
    </row>
    <row r="24" spans="1:15" customFormat="1" ht="20.25" customHeight="1">
      <c r="B24" s="7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</row>
    <row r="25" spans="1:15" customFormat="1" ht="20.25" customHeight="1">
      <c r="A25" s="5" t="s">
        <v>211</v>
      </c>
      <c r="B25" s="7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</row>
    <row r="26" spans="1:15" customFormat="1" ht="20.25" customHeight="1">
      <c r="A26" t="s">
        <v>173</v>
      </c>
      <c r="B26" s="7"/>
      <c r="C26" s="124">
        <v>0</v>
      </c>
      <c r="D26" s="83"/>
      <c r="E26" s="124">
        <v>0</v>
      </c>
      <c r="F26" s="83"/>
      <c r="G26" s="124">
        <v>0</v>
      </c>
      <c r="H26" s="83"/>
      <c r="I26" s="124">
        <v>0</v>
      </c>
      <c r="J26" s="83"/>
      <c r="K26" s="83">
        <f>'PL5'!D30</f>
        <v>321218</v>
      </c>
      <c r="L26" s="83"/>
      <c r="M26" s="124">
        <v>0</v>
      </c>
      <c r="N26" s="83"/>
      <c r="O26" s="83">
        <f t="shared" ref="O26:O27" si="0">SUM(C26:M26)</f>
        <v>321218</v>
      </c>
    </row>
    <row r="27" spans="1:15" customFormat="1" ht="20.25" customHeight="1">
      <c r="A27" t="s">
        <v>205</v>
      </c>
      <c r="B27" s="7"/>
      <c r="C27" s="120">
        <v>0</v>
      </c>
      <c r="D27" s="83"/>
      <c r="E27" s="120">
        <v>0</v>
      </c>
      <c r="F27" s="83"/>
      <c r="G27" s="120">
        <v>0</v>
      </c>
      <c r="H27" s="83"/>
      <c r="I27" s="120">
        <v>0</v>
      </c>
      <c r="J27" s="83"/>
      <c r="K27" s="120">
        <v>0</v>
      </c>
      <c r="L27" s="83"/>
      <c r="M27" s="84">
        <f>'PL5'!D38</f>
        <v>-432705</v>
      </c>
      <c r="N27" s="83"/>
      <c r="O27" s="84">
        <f t="shared" si="0"/>
        <v>-432705</v>
      </c>
    </row>
    <row r="28" spans="1:15" customFormat="1" ht="20.25" customHeight="1">
      <c r="A28" s="5" t="s">
        <v>201</v>
      </c>
      <c r="B28" s="7"/>
      <c r="C28" s="121">
        <f>SUM(C26:C27)</f>
        <v>0</v>
      </c>
      <c r="D28" s="46"/>
      <c r="E28" s="121">
        <f>SUM(E26:E27)</f>
        <v>0</v>
      </c>
      <c r="F28" s="46"/>
      <c r="G28" s="121">
        <f>SUM(G26:G27)</f>
        <v>0</v>
      </c>
      <c r="H28" s="46"/>
      <c r="I28" s="121">
        <f>SUM(I26:I27)</f>
        <v>0</v>
      </c>
      <c r="J28" s="46"/>
      <c r="K28" s="85">
        <f>SUM(K26:K27)</f>
        <v>321218</v>
      </c>
      <c r="L28" s="46"/>
      <c r="M28" s="85">
        <f>SUM(M26:M27)</f>
        <v>-432705</v>
      </c>
      <c r="N28" s="47"/>
      <c r="O28" s="85">
        <f>SUM(O26:O27)</f>
        <v>-111487</v>
      </c>
    </row>
    <row r="29" spans="1:15" customFormat="1" ht="20.25" customHeight="1">
      <c r="B29" s="7"/>
      <c r="C29" s="41"/>
      <c r="D29" s="35"/>
      <c r="E29" s="41"/>
      <c r="F29" s="35"/>
      <c r="G29" s="41"/>
      <c r="H29" s="35"/>
      <c r="I29" s="41"/>
      <c r="J29" s="35"/>
      <c r="K29" s="41"/>
      <c r="L29" s="40"/>
      <c r="M29" s="41"/>
      <c r="N29" s="41"/>
      <c r="O29" s="48"/>
    </row>
    <row r="30" spans="1:15" customFormat="1" ht="20.25" customHeight="1" thickBot="1">
      <c r="A30" s="5" t="s">
        <v>194</v>
      </c>
      <c r="B30" s="7"/>
      <c r="C30" s="42">
        <f>C16+C21+C28</f>
        <v>198000</v>
      </c>
      <c r="D30" s="43"/>
      <c r="E30" s="42">
        <f>E16+E21+E28</f>
        <v>726100</v>
      </c>
      <c r="F30" s="43"/>
      <c r="G30" s="42">
        <f>G16+G21+G28</f>
        <v>22000</v>
      </c>
      <c r="H30" s="43"/>
      <c r="I30" s="42">
        <f>I16+I21+I28</f>
        <v>420000</v>
      </c>
      <c r="J30" s="43"/>
      <c r="K30" s="42">
        <f>K16+K21+K28</f>
        <v>5290709</v>
      </c>
      <c r="L30" s="43"/>
      <c r="M30" s="42">
        <f>M16+M21+M28</f>
        <v>2008883</v>
      </c>
      <c r="N30" s="43"/>
      <c r="O30" s="42">
        <f>O16+O21+O28</f>
        <v>8665692</v>
      </c>
    </row>
    <row r="31" spans="1:15" ht="14.4" thickTop="1"/>
  </sheetData>
  <mergeCells count="5">
    <mergeCell ref="A1:O1"/>
    <mergeCell ref="A2:O2"/>
    <mergeCell ref="C4:O4"/>
    <mergeCell ref="G6:K6"/>
    <mergeCell ref="C14:O14"/>
  </mergeCells>
  <pageMargins left="0.7" right="0.7" top="0.48" bottom="0.5" header="0.5" footer="0.5"/>
  <pageSetup paperSize="9" scale="80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22932-0098-4945-B218-727C834171F7}">
  <sheetPr>
    <tabColor theme="6" tint="0.79998168889431442"/>
  </sheetPr>
  <dimension ref="A1:O30"/>
  <sheetViews>
    <sheetView zoomScale="90" zoomScaleNormal="90" zoomScaleSheetLayoutView="90" workbookViewId="0">
      <selection activeCell="A4" sqref="A4"/>
    </sheetView>
  </sheetViews>
  <sheetFormatPr defaultColWidth="9.21875" defaultRowHeight="13.8"/>
  <cols>
    <col min="1" max="1" width="53.33203125" style="1" customWidth="1"/>
    <col min="2" max="2" width="5.88671875" style="7" customWidth="1"/>
    <col min="3" max="3" width="13.44140625" style="1" customWidth="1"/>
    <col min="4" max="4" width="1.44140625" style="1" customWidth="1"/>
    <col min="5" max="5" width="13.44140625" style="1" customWidth="1"/>
    <col min="6" max="6" width="1.44140625" style="1" customWidth="1"/>
    <col min="7" max="7" width="13.44140625" style="1" customWidth="1"/>
    <col min="8" max="8" width="1.44140625" style="1" customWidth="1"/>
    <col min="9" max="9" width="13.44140625" style="1" customWidth="1"/>
    <col min="10" max="10" width="1.44140625" style="1" customWidth="1"/>
    <col min="11" max="11" width="14.77734375" style="1" customWidth="1"/>
    <col min="12" max="12" width="1.44140625" style="1" customWidth="1"/>
    <col min="13" max="13" width="17.21875" style="1" customWidth="1"/>
    <col min="14" max="14" width="1.44140625" style="1" customWidth="1"/>
    <col min="15" max="15" width="13.44140625" style="1" customWidth="1"/>
    <col min="16" max="16384" width="9.21875" style="1"/>
  </cols>
  <sheetData>
    <row r="1" spans="1:15" ht="20.25" customHeight="1">
      <c r="A1" s="170" t="s">
        <v>11</v>
      </c>
      <c r="B1" s="170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</row>
    <row r="2" spans="1:15" ht="20.25" customHeight="1">
      <c r="A2" s="172" t="s">
        <v>83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</row>
    <row r="3" spans="1:15" ht="20.25" customHeight="1">
      <c r="A3" s="3"/>
      <c r="B3" s="56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customFormat="1" ht="20.25" customHeight="1">
      <c r="A4" s="3"/>
      <c r="B4" s="56"/>
      <c r="C4" s="165" t="s">
        <v>41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</row>
    <row r="5" spans="1:15" customFormat="1" ht="20.25" customHeight="1">
      <c r="A5" s="3"/>
      <c r="B5" s="56"/>
      <c r="C5" s="18"/>
      <c r="D5" s="18"/>
      <c r="E5" s="19"/>
      <c r="F5" s="18"/>
      <c r="H5" s="18"/>
      <c r="I5" s="18"/>
      <c r="J5" s="18"/>
      <c r="K5" s="18"/>
      <c r="L5" s="18"/>
      <c r="M5" s="19" t="s">
        <v>74</v>
      </c>
      <c r="N5" s="18"/>
      <c r="O5" s="18"/>
    </row>
    <row r="6" spans="1:15" customFormat="1" ht="20.25" customHeight="1">
      <c r="A6" s="3"/>
      <c r="B6" s="7"/>
      <c r="D6" s="4"/>
      <c r="E6" s="19"/>
      <c r="G6" s="173" t="s">
        <v>29</v>
      </c>
      <c r="H6" s="173"/>
      <c r="I6" s="173"/>
      <c r="J6" s="173"/>
      <c r="K6" s="173"/>
      <c r="M6" s="111" t="s">
        <v>99</v>
      </c>
      <c r="N6" s="4"/>
      <c r="O6" s="19"/>
    </row>
    <row r="7" spans="1:15" customFormat="1" ht="20.25" customHeight="1">
      <c r="A7" s="3"/>
      <c r="B7" s="7"/>
      <c r="D7" s="4"/>
      <c r="E7" s="19"/>
      <c r="G7" s="19"/>
      <c r="H7" s="19"/>
      <c r="I7" s="19"/>
      <c r="J7" s="19"/>
      <c r="K7" s="19"/>
      <c r="M7" s="19" t="s">
        <v>184</v>
      </c>
      <c r="N7" s="4"/>
      <c r="O7" s="19"/>
    </row>
    <row r="8" spans="1:15" customFormat="1" ht="20.25" customHeight="1">
      <c r="A8" s="3"/>
      <c r="B8" s="7"/>
      <c r="D8" s="4"/>
      <c r="E8" s="19"/>
      <c r="G8" s="19"/>
      <c r="H8" s="19"/>
      <c r="I8" s="19"/>
      <c r="J8" s="19"/>
      <c r="K8" s="19"/>
      <c r="M8" s="19" t="s">
        <v>146</v>
      </c>
      <c r="N8" s="4"/>
      <c r="O8" s="19"/>
    </row>
    <row r="9" spans="1:15" customFormat="1" ht="20.25" customHeight="1">
      <c r="A9" s="3"/>
      <c r="B9" s="7"/>
      <c r="D9" s="4"/>
      <c r="E9" s="19" t="s">
        <v>51</v>
      </c>
      <c r="G9" s="19"/>
      <c r="H9" s="19"/>
      <c r="I9" s="19"/>
      <c r="J9" s="19"/>
      <c r="K9" s="19"/>
      <c r="M9" s="19" t="s">
        <v>147</v>
      </c>
      <c r="N9" s="4"/>
      <c r="O9" s="19"/>
    </row>
    <row r="10" spans="1:15" customFormat="1" ht="20.55" customHeight="1">
      <c r="A10" s="3"/>
      <c r="B10" s="7"/>
      <c r="C10" s="19" t="s">
        <v>76</v>
      </c>
      <c r="D10" s="4"/>
      <c r="E10" s="19" t="s">
        <v>50</v>
      </c>
      <c r="G10" s="19"/>
      <c r="H10" s="19"/>
      <c r="I10" s="19"/>
      <c r="J10" s="19"/>
      <c r="K10" s="19"/>
      <c r="M10" s="19" t="s">
        <v>148</v>
      </c>
      <c r="N10" s="4"/>
      <c r="O10" s="19"/>
    </row>
    <row r="11" spans="1:15" customFormat="1" ht="20.25" customHeight="1">
      <c r="B11" s="7"/>
      <c r="C11" s="19" t="s">
        <v>100</v>
      </c>
      <c r="D11" s="19"/>
      <c r="E11" s="19" t="s">
        <v>77</v>
      </c>
      <c r="F11" s="19"/>
      <c r="I11" s="19"/>
      <c r="L11" s="4"/>
      <c r="M11" s="19" t="s">
        <v>149</v>
      </c>
      <c r="N11" s="19"/>
      <c r="O11" s="19" t="s">
        <v>5</v>
      </c>
    </row>
    <row r="12" spans="1:15" customFormat="1" ht="20.25" customHeight="1">
      <c r="B12" s="7" t="s">
        <v>12</v>
      </c>
      <c r="C12" s="19" t="s">
        <v>9</v>
      </c>
      <c r="D12" s="19"/>
      <c r="E12" s="19" t="s">
        <v>78</v>
      </c>
      <c r="F12" s="19"/>
      <c r="G12" s="19" t="s">
        <v>31</v>
      </c>
      <c r="H12" s="19"/>
      <c r="I12" s="19" t="s">
        <v>183</v>
      </c>
      <c r="K12" s="19" t="s">
        <v>32</v>
      </c>
      <c r="L12" s="19"/>
      <c r="M12" s="19" t="s">
        <v>150</v>
      </c>
      <c r="N12" s="19"/>
      <c r="O12" s="19" t="s">
        <v>36</v>
      </c>
    </row>
    <row r="13" spans="1:15" customFormat="1" ht="20.25" customHeight="1">
      <c r="B13" s="7"/>
      <c r="C13" s="167" t="s">
        <v>80</v>
      </c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</row>
    <row r="14" spans="1:15" customFormat="1" ht="20.25" customHeight="1">
      <c r="A14" s="5" t="s">
        <v>202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customFormat="1" ht="20.25" customHeight="1">
      <c r="A15" s="5" t="s">
        <v>163</v>
      </c>
      <c r="B15" s="7"/>
      <c r="C15" s="61">
        <v>198000</v>
      </c>
      <c r="D15" s="61"/>
      <c r="E15" s="61">
        <v>726100</v>
      </c>
      <c r="F15" s="61"/>
      <c r="G15" s="61">
        <v>22000</v>
      </c>
      <c r="H15" s="61"/>
      <c r="I15" s="61">
        <v>420000</v>
      </c>
      <c r="J15" s="61"/>
      <c r="K15" s="61">
        <v>4886074</v>
      </c>
      <c r="L15" s="61"/>
      <c r="M15" s="61">
        <v>1626651</v>
      </c>
      <c r="N15" s="61"/>
      <c r="O15" s="61">
        <f>SUM(C15:M15)</f>
        <v>7878825</v>
      </c>
    </row>
    <row r="16" spans="1:15" customFormat="1" ht="16.05" customHeight="1">
      <c r="A16" s="5"/>
      <c r="B16" s="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</row>
    <row r="17" spans="1:15" customFormat="1" ht="20.25" customHeight="1">
      <c r="A17" s="5" t="s">
        <v>168</v>
      </c>
      <c r="B17" s="7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</row>
    <row r="18" spans="1:15" customFormat="1" ht="20.25" customHeight="1">
      <c r="A18" s="58" t="s">
        <v>169</v>
      </c>
      <c r="B18" s="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1:15" customFormat="1" ht="20.25" customHeight="1">
      <c r="A19" t="s">
        <v>170</v>
      </c>
      <c r="B19" s="7">
        <v>7</v>
      </c>
      <c r="C19" s="144">
        <v>0</v>
      </c>
      <c r="D19" s="40"/>
      <c r="E19" s="144">
        <v>0</v>
      </c>
      <c r="F19" s="40"/>
      <c r="G19" s="144">
        <v>0</v>
      </c>
      <c r="H19" s="40"/>
      <c r="I19" s="144">
        <v>0</v>
      </c>
      <c r="J19" s="36"/>
      <c r="K19" s="145">
        <v>-81180</v>
      </c>
      <c r="L19" s="36"/>
      <c r="M19" s="144">
        <v>0</v>
      </c>
      <c r="N19" s="36"/>
      <c r="O19" s="36">
        <f>SUM(C19:M19)</f>
        <v>-81180</v>
      </c>
    </row>
    <row r="20" spans="1:15" customFormat="1" ht="20.25" customHeight="1">
      <c r="A20" s="58" t="s">
        <v>171</v>
      </c>
      <c r="B20" s="7"/>
      <c r="C20" s="121">
        <f>SUM(C19:C19)</f>
        <v>0</v>
      </c>
      <c r="D20" s="47"/>
      <c r="E20" s="121">
        <f>SUM(E19:E19)</f>
        <v>0</v>
      </c>
      <c r="F20" s="47"/>
      <c r="G20" s="121">
        <f>SUM(G19:G19)</f>
        <v>0</v>
      </c>
      <c r="H20" s="47"/>
      <c r="I20" s="121">
        <f>SUM(I19:I19)</f>
        <v>0</v>
      </c>
      <c r="J20" s="37"/>
      <c r="K20" s="112">
        <f>SUM(K19:K19)</f>
        <v>-81180</v>
      </c>
      <c r="L20" s="37"/>
      <c r="M20" s="121">
        <f>SUM(M19:M19)</f>
        <v>0</v>
      </c>
      <c r="N20" s="38"/>
      <c r="O20" s="113">
        <f>SUM(O19:O19)</f>
        <v>-81180</v>
      </c>
    </row>
    <row r="21" spans="1:15" customFormat="1" ht="16.05" customHeight="1">
      <c r="A21" s="5"/>
      <c r="B21" s="7"/>
      <c r="C21" s="122"/>
      <c r="D21" s="46"/>
      <c r="E21" s="122"/>
      <c r="F21" s="46"/>
      <c r="G21" s="122"/>
      <c r="H21" s="46"/>
      <c r="I21" s="122"/>
      <c r="J21" s="37"/>
      <c r="K21" s="37"/>
      <c r="L21" s="37"/>
      <c r="M21" s="150"/>
      <c r="N21" s="38"/>
      <c r="O21" s="38"/>
    </row>
    <row r="22" spans="1:15" customFormat="1" ht="20.25" customHeight="1">
      <c r="A22" s="5" t="s">
        <v>172</v>
      </c>
      <c r="B22" s="7"/>
      <c r="C22" s="121">
        <f>C20</f>
        <v>0</v>
      </c>
      <c r="D22" s="47"/>
      <c r="E22" s="121">
        <f>E20</f>
        <v>0</v>
      </c>
      <c r="F22" s="47"/>
      <c r="G22" s="121">
        <f>G20</f>
        <v>0</v>
      </c>
      <c r="H22" s="47"/>
      <c r="I22" s="121">
        <f>I20</f>
        <v>0</v>
      </c>
      <c r="J22" s="37"/>
      <c r="K22" s="114">
        <f>K20</f>
        <v>-81180</v>
      </c>
      <c r="L22" s="37"/>
      <c r="M22" s="121">
        <f>M20</f>
        <v>0</v>
      </c>
      <c r="N22" s="38"/>
      <c r="O22" s="114">
        <f>O20</f>
        <v>-81180</v>
      </c>
    </row>
    <row r="23" spans="1:15" customFormat="1" ht="16.05" customHeight="1">
      <c r="B23" s="7"/>
      <c r="C23" s="41"/>
      <c r="D23" s="41"/>
      <c r="E23" s="41"/>
      <c r="F23" s="41"/>
      <c r="G23" s="41"/>
      <c r="H23" s="41"/>
      <c r="I23" s="41"/>
      <c r="J23" s="37"/>
      <c r="K23" s="37"/>
      <c r="L23" s="37"/>
      <c r="M23" s="37"/>
      <c r="N23" s="38"/>
      <c r="O23" s="38"/>
    </row>
    <row r="24" spans="1:15" customFormat="1" ht="20.25" customHeight="1">
      <c r="A24" s="5" t="s">
        <v>187</v>
      </c>
      <c r="B24" s="7"/>
      <c r="C24" s="41"/>
      <c r="D24" s="41"/>
      <c r="E24" s="41"/>
      <c r="F24" s="41"/>
      <c r="G24" s="41"/>
      <c r="H24" s="41"/>
      <c r="I24" s="41"/>
      <c r="J24" s="38"/>
      <c r="K24" s="38"/>
      <c r="L24" s="38"/>
      <c r="M24" s="38"/>
      <c r="N24" s="38"/>
      <c r="O24" s="38"/>
    </row>
    <row r="25" spans="1:15" customFormat="1" ht="20.25" customHeight="1">
      <c r="A25" t="s">
        <v>173</v>
      </c>
      <c r="B25" s="7"/>
      <c r="C25" s="146">
        <v>0</v>
      </c>
      <c r="D25" s="40"/>
      <c r="E25" s="146">
        <v>0</v>
      </c>
      <c r="F25" s="40"/>
      <c r="G25" s="146">
        <v>0</v>
      </c>
      <c r="H25" s="40"/>
      <c r="I25" s="146">
        <v>0</v>
      </c>
      <c r="J25" s="39"/>
      <c r="K25" s="40">
        <f>'PL5'!J30</f>
        <v>431182</v>
      </c>
      <c r="L25" s="40"/>
      <c r="M25" s="146">
        <v>0</v>
      </c>
      <c r="N25" s="40"/>
      <c r="O25" s="40">
        <f t="shared" ref="O25:O26" si="0">SUM(C25:M25)</f>
        <v>431182</v>
      </c>
    </row>
    <row r="26" spans="1:15" customFormat="1" ht="20.25" customHeight="1">
      <c r="A26" t="s">
        <v>188</v>
      </c>
      <c r="B26" s="7"/>
      <c r="C26" s="144">
        <v>0</v>
      </c>
      <c r="D26" s="40"/>
      <c r="E26" s="144">
        <v>0</v>
      </c>
      <c r="F26" s="40"/>
      <c r="G26" s="144">
        <v>0</v>
      </c>
      <c r="H26" s="40"/>
      <c r="I26" s="144">
        <v>0</v>
      </c>
      <c r="J26" s="39"/>
      <c r="K26" s="144">
        <v>0</v>
      </c>
      <c r="L26" s="40"/>
      <c r="M26" s="86">
        <f>'PL5'!J40</f>
        <v>829253</v>
      </c>
      <c r="N26" s="40"/>
      <c r="O26" s="86">
        <f t="shared" si="0"/>
        <v>829253</v>
      </c>
    </row>
    <row r="27" spans="1:15" customFormat="1" ht="20.25" customHeight="1">
      <c r="A27" s="5" t="s">
        <v>186</v>
      </c>
      <c r="B27" s="7"/>
      <c r="C27" s="121">
        <f>SUM(C25:C26)</f>
        <v>0</v>
      </c>
      <c r="D27" s="46"/>
      <c r="E27" s="121">
        <f>SUM(E25:E26)</f>
        <v>0</v>
      </c>
      <c r="F27" s="46"/>
      <c r="G27" s="121">
        <f>SUM(G25:G26)</f>
        <v>0</v>
      </c>
      <c r="H27" s="46"/>
      <c r="I27" s="121">
        <f>SUM(I25:I26)</f>
        <v>0</v>
      </c>
      <c r="J27" s="45"/>
      <c r="K27" s="85">
        <f>SUM(K24:K26)</f>
        <v>431182</v>
      </c>
      <c r="L27" s="46"/>
      <c r="M27" s="85">
        <f>SUM(M24:M26)</f>
        <v>829253</v>
      </c>
      <c r="N27" s="47"/>
      <c r="O27" s="85">
        <f>SUM(O24:O26)</f>
        <v>1260435</v>
      </c>
    </row>
    <row r="28" spans="1:15" customFormat="1" ht="16.05" customHeight="1">
      <c r="B28" s="7"/>
      <c r="C28" s="41"/>
      <c r="D28" s="35"/>
      <c r="E28" s="41"/>
      <c r="F28" s="35"/>
      <c r="G28" s="41"/>
      <c r="H28" s="35"/>
      <c r="I28" s="41"/>
      <c r="J28" s="35"/>
      <c r="K28" s="41"/>
      <c r="L28" s="40"/>
      <c r="M28" s="41"/>
      <c r="N28" s="41"/>
      <c r="O28" s="48"/>
    </row>
    <row r="29" spans="1:15" customFormat="1" ht="20.25" customHeight="1" thickBot="1">
      <c r="A29" s="5" t="s">
        <v>192</v>
      </c>
      <c r="B29" s="7"/>
      <c r="C29" s="42">
        <f>C15+C22+C27</f>
        <v>198000</v>
      </c>
      <c r="D29" s="43"/>
      <c r="E29" s="42">
        <f>E15+E22+E27</f>
        <v>726100</v>
      </c>
      <c r="F29" s="43"/>
      <c r="G29" s="42">
        <f>G15+G22+G27</f>
        <v>22000</v>
      </c>
      <c r="H29" s="43"/>
      <c r="I29" s="42">
        <f>I15+I22+I27</f>
        <v>420000</v>
      </c>
      <c r="J29" s="43"/>
      <c r="K29" s="42">
        <f>K15+K22+K27</f>
        <v>5236076</v>
      </c>
      <c r="L29" s="43"/>
      <c r="M29" s="42">
        <f>M15+M22+M27</f>
        <v>2455904</v>
      </c>
      <c r="N29" s="43"/>
      <c r="O29" s="42">
        <f>O15+O22+O27</f>
        <v>9058080</v>
      </c>
    </row>
    <row r="30" spans="1:15" ht="14.4" thickTop="1"/>
  </sheetData>
  <mergeCells count="5">
    <mergeCell ref="A1:O1"/>
    <mergeCell ref="A2:O2"/>
    <mergeCell ref="C4:O4"/>
    <mergeCell ref="G6:K6"/>
    <mergeCell ref="C13:O13"/>
  </mergeCells>
  <pageMargins left="0.7" right="0.7" top="0.48" bottom="0.5" header="0.5" footer="0.5"/>
  <pageSetup paperSize="9" scale="79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F944A-6AD6-4670-B13F-C5400418EA73}">
  <sheetPr>
    <tabColor theme="6" tint="0.79998168889431442"/>
  </sheetPr>
  <dimension ref="A1:O30"/>
  <sheetViews>
    <sheetView zoomScale="90" zoomScaleNormal="90" zoomScaleSheetLayoutView="90" workbookViewId="0">
      <selection activeCell="A4" sqref="A4"/>
    </sheetView>
  </sheetViews>
  <sheetFormatPr defaultColWidth="9.21875" defaultRowHeight="13.8"/>
  <cols>
    <col min="1" max="1" width="53.33203125" style="1" customWidth="1"/>
    <col min="2" max="2" width="5.88671875" style="7" customWidth="1"/>
    <col min="3" max="3" width="13.44140625" style="1" customWidth="1"/>
    <col min="4" max="4" width="1.44140625" style="1" customWidth="1"/>
    <col min="5" max="5" width="13.44140625" style="1" customWidth="1"/>
    <col min="6" max="6" width="1.44140625" style="1" customWidth="1"/>
    <col min="7" max="7" width="13.44140625" style="1" customWidth="1"/>
    <col min="8" max="8" width="1.44140625" style="1" customWidth="1"/>
    <col min="9" max="9" width="13.44140625" style="1" customWidth="1"/>
    <col min="10" max="10" width="1.44140625" style="1" customWidth="1"/>
    <col min="11" max="11" width="14.77734375" style="1" customWidth="1"/>
    <col min="12" max="12" width="1.44140625" style="1" customWidth="1"/>
    <col min="13" max="13" width="17.21875" style="1" customWidth="1"/>
    <col min="14" max="14" width="1.44140625" style="1" customWidth="1"/>
    <col min="15" max="15" width="13.44140625" style="1" customWidth="1"/>
    <col min="16" max="16384" width="9.21875" style="1"/>
  </cols>
  <sheetData>
    <row r="1" spans="1:15" ht="20.25" customHeight="1">
      <c r="A1" s="170" t="s">
        <v>11</v>
      </c>
      <c r="B1" s="170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</row>
    <row r="2" spans="1:15" ht="20.25" customHeight="1">
      <c r="A2" s="172" t="s">
        <v>83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</row>
    <row r="3" spans="1:15" ht="20.25" customHeight="1">
      <c r="A3" s="3"/>
      <c r="B3" s="56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customFormat="1" ht="20.25" customHeight="1">
      <c r="A4" s="3"/>
      <c r="B4" s="56"/>
      <c r="C4" s="165" t="s">
        <v>41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</row>
    <row r="5" spans="1:15" customFormat="1" ht="20.25" customHeight="1">
      <c r="A5" s="3"/>
      <c r="B5" s="56"/>
      <c r="C5" s="18"/>
      <c r="D5" s="18"/>
      <c r="E5" s="19"/>
      <c r="F5" s="18"/>
      <c r="H5" s="18"/>
      <c r="I5" s="18"/>
      <c r="J5" s="18"/>
      <c r="K5" s="18"/>
      <c r="L5" s="18"/>
      <c r="M5" s="19" t="s">
        <v>74</v>
      </c>
      <c r="N5" s="18"/>
      <c r="O5" s="18"/>
    </row>
    <row r="6" spans="1:15" customFormat="1" ht="20.25" customHeight="1">
      <c r="A6" s="3"/>
      <c r="B6" s="7"/>
      <c r="D6" s="4"/>
      <c r="E6" s="19"/>
      <c r="G6" s="173" t="s">
        <v>29</v>
      </c>
      <c r="H6" s="173"/>
      <c r="I6" s="173"/>
      <c r="J6" s="173"/>
      <c r="K6" s="173"/>
      <c r="M6" s="111" t="s">
        <v>99</v>
      </c>
      <c r="N6" s="4"/>
      <c r="O6" s="19"/>
    </row>
    <row r="7" spans="1:15" customFormat="1" ht="20.25" customHeight="1">
      <c r="A7" s="3"/>
      <c r="B7" s="7"/>
      <c r="D7" s="4"/>
      <c r="E7" s="19"/>
      <c r="G7" s="19"/>
      <c r="H7" s="19"/>
      <c r="I7" s="19"/>
      <c r="J7" s="19"/>
      <c r="K7" s="19"/>
      <c r="M7" s="19" t="s">
        <v>204</v>
      </c>
      <c r="N7" s="4"/>
      <c r="O7" s="19"/>
    </row>
    <row r="8" spans="1:15" customFormat="1" ht="20.25" customHeight="1">
      <c r="A8" s="3"/>
      <c r="B8" s="7"/>
      <c r="D8" s="4"/>
      <c r="E8" s="19"/>
      <c r="G8" s="19"/>
      <c r="H8" s="19"/>
      <c r="I8" s="19"/>
      <c r="J8" s="19"/>
      <c r="K8" s="19"/>
      <c r="M8" s="19" t="s">
        <v>146</v>
      </c>
      <c r="N8" s="4"/>
      <c r="O8" s="19"/>
    </row>
    <row r="9" spans="1:15" customFormat="1" ht="20.25" customHeight="1">
      <c r="A9" s="3"/>
      <c r="B9" s="7"/>
      <c r="D9" s="4"/>
      <c r="E9" s="19" t="s">
        <v>51</v>
      </c>
      <c r="G9" s="19"/>
      <c r="H9" s="19"/>
      <c r="I9" s="19"/>
      <c r="J9" s="19"/>
      <c r="K9" s="19"/>
      <c r="M9" s="19" t="s">
        <v>147</v>
      </c>
      <c r="N9" s="4"/>
      <c r="O9" s="19"/>
    </row>
    <row r="10" spans="1:15" customFormat="1" ht="20.55" customHeight="1">
      <c r="A10" s="3"/>
      <c r="B10" s="7"/>
      <c r="C10" s="19" t="s">
        <v>76</v>
      </c>
      <c r="D10" s="4"/>
      <c r="E10" s="19" t="s">
        <v>50</v>
      </c>
      <c r="G10" s="19"/>
      <c r="H10" s="19"/>
      <c r="I10" s="19"/>
      <c r="J10" s="19"/>
      <c r="K10" s="19"/>
      <c r="M10" s="19" t="s">
        <v>148</v>
      </c>
      <c r="N10" s="4"/>
      <c r="O10" s="19"/>
    </row>
    <row r="11" spans="1:15" customFormat="1" ht="20.25" customHeight="1">
      <c r="B11" s="7"/>
      <c r="C11" s="19" t="s">
        <v>100</v>
      </c>
      <c r="D11" s="19"/>
      <c r="E11" s="19" t="s">
        <v>77</v>
      </c>
      <c r="F11" s="19"/>
      <c r="I11" s="19"/>
      <c r="L11" s="4"/>
      <c r="M11" s="19" t="s">
        <v>149</v>
      </c>
      <c r="N11" s="19"/>
      <c r="O11" s="19" t="s">
        <v>5</v>
      </c>
    </row>
    <row r="12" spans="1:15" customFormat="1" ht="20.25" customHeight="1">
      <c r="B12" s="7" t="s">
        <v>12</v>
      </c>
      <c r="C12" s="19" t="s">
        <v>9</v>
      </c>
      <c r="D12" s="19"/>
      <c r="E12" s="19" t="s">
        <v>78</v>
      </c>
      <c r="F12" s="19"/>
      <c r="G12" s="19" t="s">
        <v>31</v>
      </c>
      <c r="H12" s="19"/>
      <c r="I12" s="19" t="s">
        <v>183</v>
      </c>
      <c r="K12" s="19" t="s">
        <v>32</v>
      </c>
      <c r="L12" s="19"/>
      <c r="M12" s="19" t="s">
        <v>150</v>
      </c>
      <c r="N12" s="19"/>
      <c r="O12" s="19" t="s">
        <v>36</v>
      </c>
    </row>
    <row r="13" spans="1:15" customFormat="1" ht="20.25" customHeight="1">
      <c r="B13" s="7"/>
      <c r="C13" s="167" t="s">
        <v>80</v>
      </c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</row>
    <row r="14" spans="1:15" customFormat="1" ht="20.25" customHeight="1">
      <c r="A14" s="5" t="s">
        <v>203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customFormat="1" ht="20.25" customHeight="1">
      <c r="A15" s="5" t="s">
        <v>179</v>
      </c>
      <c r="B15" s="7"/>
      <c r="C15" s="61">
        <v>198000</v>
      </c>
      <c r="D15" s="61"/>
      <c r="E15" s="61">
        <v>726100</v>
      </c>
      <c r="F15" s="61"/>
      <c r="G15" s="61">
        <v>22000</v>
      </c>
      <c r="H15" s="61"/>
      <c r="I15" s="61">
        <v>420000</v>
      </c>
      <c r="J15" s="61"/>
      <c r="K15" s="61">
        <v>5540001</v>
      </c>
      <c r="L15" s="61"/>
      <c r="M15" s="61">
        <v>2441588</v>
      </c>
      <c r="N15" s="61"/>
      <c r="O15" s="61">
        <f>SUM(C15:M15)</f>
        <v>9347689</v>
      </c>
    </row>
    <row r="16" spans="1:15" customFormat="1" ht="16.05" customHeight="1">
      <c r="A16" s="5"/>
      <c r="B16" s="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</row>
    <row r="17" spans="1:15" customFormat="1" ht="20.25" customHeight="1">
      <c r="A17" s="5" t="s">
        <v>168</v>
      </c>
      <c r="B17" s="7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</row>
    <row r="18" spans="1:15" customFormat="1" ht="20.25" customHeight="1">
      <c r="A18" s="58" t="s">
        <v>169</v>
      </c>
      <c r="B18" s="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1:15" customFormat="1" ht="20.25" customHeight="1">
      <c r="A19" t="s">
        <v>170</v>
      </c>
      <c r="B19" s="7">
        <v>7</v>
      </c>
      <c r="C19" s="144">
        <v>0</v>
      </c>
      <c r="D19" s="40"/>
      <c r="E19" s="144">
        <v>0</v>
      </c>
      <c r="F19" s="40"/>
      <c r="G19" s="144">
        <v>0</v>
      </c>
      <c r="H19" s="40"/>
      <c r="I19" s="144">
        <v>0</v>
      </c>
      <c r="J19" s="40"/>
      <c r="K19" s="40">
        <v>-591030</v>
      </c>
      <c r="L19" s="40"/>
      <c r="M19" s="144">
        <v>0</v>
      </c>
      <c r="N19" s="40"/>
      <c r="O19" s="40">
        <f>SUM(C19:M19)</f>
        <v>-591030</v>
      </c>
    </row>
    <row r="20" spans="1:15" customFormat="1" ht="20.25" customHeight="1">
      <c r="A20" s="58" t="s">
        <v>171</v>
      </c>
      <c r="B20" s="7"/>
      <c r="C20" s="121">
        <f>SUM(C19:C19)</f>
        <v>0</v>
      </c>
      <c r="D20" s="47"/>
      <c r="E20" s="121">
        <f>SUM(E19:E19)</f>
        <v>0</v>
      </c>
      <c r="F20" s="47"/>
      <c r="G20" s="121">
        <f>SUM(G19:G19)</f>
        <v>0</v>
      </c>
      <c r="H20" s="47"/>
      <c r="I20" s="121">
        <f>SUM(I19:I19)</f>
        <v>0</v>
      </c>
      <c r="J20" s="41"/>
      <c r="K20" s="85">
        <f>SUM(K19:K19)</f>
        <v>-591030</v>
      </c>
      <c r="L20" s="41"/>
      <c r="M20" s="121">
        <f>SUM(M19:M19)</f>
        <v>0</v>
      </c>
      <c r="N20" s="41"/>
      <c r="O20" s="85">
        <f>SUM(O19:O19)</f>
        <v>-591030</v>
      </c>
    </row>
    <row r="21" spans="1:15" customFormat="1" ht="16.05" customHeight="1">
      <c r="A21" s="5"/>
      <c r="B21" s="7"/>
      <c r="C21" s="122"/>
      <c r="D21" s="46"/>
      <c r="E21" s="122"/>
      <c r="F21" s="46"/>
      <c r="G21" s="122"/>
      <c r="H21" s="46"/>
      <c r="I21" s="122"/>
      <c r="J21" s="41"/>
      <c r="K21" s="41"/>
      <c r="L21" s="41"/>
      <c r="M21" s="122"/>
      <c r="N21" s="41"/>
      <c r="O21" s="41"/>
    </row>
    <row r="22" spans="1:15" customFormat="1" ht="20.25" customHeight="1">
      <c r="A22" s="5" t="s">
        <v>172</v>
      </c>
      <c r="B22" s="7"/>
      <c r="C22" s="121">
        <f>C20</f>
        <v>0</v>
      </c>
      <c r="D22" s="47"/>
      <c r="E22" s="121">
        <f>E20</f>
        <v>0</v>
      </c>
      <c r="F22" s="47"/>
      <c r="G22" s="121">
        <f>G20</f>
        <v>0</v>
      </c>
      <c r="H22" s="47"/>
      <c r="I22" s="121">
        <f>I20</f>
        <v>0</v>
      </c>
      <c r="J22" s="41"/>
      <c r="K22" s="123">
        <f>K20</f>
        <v>-591030</v>
      </c>
      <c r="L22" s="41"/>
      <c r="M22" s="121">
        <f>M20</f>
        <v>0</v>
      </c>
      <c r="N22" s="41"/>
      <c r="O22" s="123">
        <f>O20</f>
        <v>-591030</v>
      </c>
    </row>
    <row r="23" spans="1:15" customFormat="1" ht="16.05" customHeight="1">
      <c r="B23" s="7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</row>
    <row r="24" spans="1:15" customFormat="1" ht="20.25" customHeight="1">
      <c r="A24" s="5" t="s">
        <v>211</v>
      </c>
      <c r="B24" s="7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</row>
    <row r="25" spans="1:15" customFormat="1" ht="20.25" customHeight="1">
      <c r="A25" t="s">
        <v>173</v>
      </c>
      <c r="B25" s="7"/>
      <c r="C25" s="146">
        <v>0</v>
      </c>
      <c r="D25" s="40"/>
      <c r="E25" s="146">
        <v>0</v>
      </c>
      <c r="F25" s="40"/>
      <c r="G25" s="146">
        <v>0</v>
      </c>
      <c r="H25" s="40"/>
      <c r="I25" s="146">
        <v>0</v>
      </c>
      <c r="J25" s="41"/>
      <c r="K25" s="40">
        <f>'PL5'!H30</f>
        <v>321405</v>
      </c>
      <c r="L25" s="40"/>
      <c r="M25" s="146">
        <v>0</v>
      </c>
      <c r="N25" s="40"/>
      <c r="O25" s="40">
        <f t="shared" ref="O25:O26" si="0">SUM(C25:M25)</f>
        <v>321405</v>
      </c>
    </row>
    <row r="26" spans="1:15" customFormat="1" ht="20.25" customHeight="1">
      <c r="A26" t="s">
        <v>205</v>
      </c>
      <c r="B26" s="7"/>
      <c r="C26" s="144">
        <v>0</v>
      </c>
      <c r="D26" s="40"/>
      <c r="E26" s="144">
        <v>0</v>
      </c>
      <c r="F26" s="40"/>
      <c r="G26" s="144">
        <v>0</v>
      </c>
      <c r="H26" s="40"/>
      <c r="I26" s="144">
        <v>0</v>
      </c>
      <c r="J26" s="41"/>
      <c r="K26" s="144">
        <v>0</v>
      </c>
      <c r="L26" s="40"/>
      <c r="M26" s="86">
        <f>'PL5'!H38</f>
        <v>-432705</v>
      </c>
      <c r="N26" s="40"/>
      <c r="O26" s="86">
        <f t="shared" si="0"/>
        <v>-432705</v>
      </c>
    </row>
    <row r="27" spans="1:15" customFormat="1" ht="20.25" customHeight="1">
      <c r="A27" s="5" t="s">
        <v>201</v>
      </c>
      <c r="B27" s="7"/>
      <c r="C27" s="121">
        <f>SUM(C25:C26)</f>
        <v>0</v>
      </c>
      <c r="D27" s="46"/>
      <c r="E27" s="121">
        <f>SUM(E25:E26)</f>
        <v>0</v>
      </c>
      <c r="F27" s="46"/>
      <c r="G27" s="121">
        <f>SUM(G25:G26)</f>
        <v>0</v>
      </c>
      <c r="H27" s="46"/>
      <c r="I27" s="121">
        <f>SUM(I25:I26)</f>
        <v>0</v>
      </c>
      <c r="J27" s="46"/>
      <c r="K27" s="85">
        <f>SUM(K24:K26)</f>
        <v>321405</v>
      </c>
      <c r="L27" s="46"/>
      <c r="M27" s="85">
        <f>SUM(M24:M26)</f>
        <v>-432705</v>
      </c>
      <c r="N27" s="47"/>
      <c r="O27" s="85">
        <f>SUM(O24:O26)</f>
        <v>-111300</v>
      </c>
    </row>
    <row r="28" spans="1:15" customFormat="1" ht="16.05" customHeight="1">
      <c r="B28" s="7"/>
      <c r="C28" s="41"/>
      <c r="D28" s="35"/>
      <c r="E28" s="41"/>
      <c r="F28" s="35"/>
      <c r="G28" s="41"/>
      <c r="H28" s="35"/>
      <c r="I28" s="41"/>
      <c r="J28" s="35"/>
      <c r="K28" s="41"/>
      <c r="L28" s="40"/>
      <c r="M28" s="41"/>
      <c r="N28" s="41"/>
      <c r="O28" s="48"/>
    </row>
    <row r="29" spans="1:15" customFormat="1" ht="20.25" customHeight="1" thickBot="1">
      <c r="A29" s="5" t="s">
        <v>194</v>
      </c>
      <c r="B29" s="7"/>
      <c r="C29" s="42">
        <f>C15+C22+C27</f>
        <v>198000</v>
      </c>
      <c r="D29" s="43"/>
      <c r="E29" s="42">
        <f>E15+E22+E27</f>
        <v>726100</v>
      </c>
      <c r="F29" s="43"/>
      <c r="G29" s="42">
        <f>G15+G22+G27</f>
        <v>22000</v>
      </c>
      <c r="H29" s="43"/>
      <c r="I29" s="42">
        <f>I15+I22+I27</f>
        <v>420000</v>
      </c>
      <c r="J29" s="43"/>
      <c r="K29" s="42">
        <f>K15+K22+K27</f>
        <v>5270376</v>
      </c>
      <c r="L29" s="43"/>
      <c r="M29" s="42">
        <f>M15+M22+M27</f>
        <v>2008883</v>
      </c>
      <c r="N29" s="43"/>
      <c r="O29" s="42">
        <f>O15+O22+O27</f>
        <v>8645359</v>
      </c>
    </row>
    <row r="30" spans="1:15" ht="14.4" thickTop="1"/>
  </sheetData>
  <mergeCells count="5">
    <mergeCell ref="A1:O1"/>
    <mergeCell ref="A2:O2"/>
    <mergeCell ref="C4:O4"/>
    <mergeCell ref="G6:K6"/>
    <mergeCell ref="C13:O13"/>
  </mergeCells>
  <pageMargins left="0.7" right="0.7" top="0.48" bottom="0.5" header="0.5" footer="0.5"/>
  <pageSetup paperSize="9" scale="79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0.79998168889431442"/>
  </sheetPr>
  <dimension ref="A1:J87"/>
  <sheetViews>
    <sheetView zoomScale="90" zoomScaleNormal="90" zoomScaleSheetLayoutView="88" workbookViewId="0">
      <selection activeCell="A4" sqref="A4"/>
    </sheetView>
  </sheetViews>
  <sheetFormatPr defaultColWidth="10.77734375" defaultRowHeight="20.25" customHeight="1"/>
  <cols>
    <col min="1" max="1" width="50.77734375" style="1" customWidth="1"/>
    <col min="2" max="2" width="2.88671875" style="7" customWidth="1"/>
    <col min="3" max="3" width="2.77734375" style="1" customWidth="1"/>
    <col min="4" max="4" width="12.88671875" style="1" customWidth="1"/>
    <col min="5" max="5" width="1.21875" style="1" customWidth="1"/>
    <col min="6" max="6" width="12.88671875" style="1" customWidth="1"/>
    <col min="7" max="7" width="1.21875" style="1" customWidth="1"/>
    <col min="8" max="8" width="12.88671875" style="1" customWidth="1"/>
    <col min="9" max="9" width="1.21875" style="1" customWidth="1"/>
    <col min="10" max="10" width="12.88671875" style="1" customWidth="1"/>
    <col min="11" max="16384" width="10.77734375" style="1"/>
  </cols>
  <sheetData>
    <row r="1" spans="1:10" ht="20.25" customHeight="1">
      <c r="A1" s="170" t="s">
        <v>11</v>
      </c>
      <c r="B1" s="170"/>
      <c r="C1" s="170"/>
      <c r="D1" s="170"/>
      <c r="E1" s="170"/>
      <c r="F1" s="170"/>
      <c r="G1" s="170"/>
      <c r="H1" s="170"/>
      <c r="I1" s="170"/>
      <c r="J1" s="170"/>
    </row>
    <row r="2" spans="1:10" ht="20.25" customHeight="1">
      <c r="A2" s="50" t="s">
        <v>84</v>
      </c>
      <c r="B2" s="55"/>
      <c r="C2" s="23"/>
      <c r="D2" s="23"/>
      <c r="E2" s="23"/>
      <c r="F2" s="23"/>
      <c r="G2" s="23"/>
      <c r="H2" s="23"/>
      <c r="I2" s="23"/>
      <c r="J2" s="23"/>
    </row>
    <row r="3" spans="1:10" ht="20.25" customHeight="1">
      <c r="A3" s="34"/>
      <c r="B3" s="55"/>
      <c r="C3" s="34"/>
      <c r="D3" s="34"/>
      <c r="E3" s="34"/>
      <c r="F3" s="34"/>
      <c r="G3" s="34"/>
      <c r="H3" s="34"/>
      <c r="I3" s="34"/>
      <c r="J3" s="34"/>
    </row>
    <row r="4" spans="1:10" ht="20.25" customHeight="1">
      <c r="A4" s="34"/>
      <c r="B4" s="55"/>
      <c r="C4" s="34"/>
      <c r="D4" s="165" t="s">
        <v>40</v>
      </c>
      <c r="E4" s="165"/>
      <c r="F4" s="165"/>
      <c r="G4" s="34"/>
      <c r="H4" s="34"/>
      <c r="I4" s="34"/>
      <c r="J4" s="34"/>
    </row>
    <row r="5" spans="1:10" ht="20.25" customHeight="1">
      <c r="A5" s="34"/>
      <c r="B5" s="55"/>
      <c r="C5" s="34"/>
      <c r="D5" s="165" t="s">
        <v>42</v>
      </c>
      <c r="E5" s="165"/>
      <c r="F5" s="165"/>
      <c r="G5" s="34"/>
      <c r="H5" s="34"/>
      <c r="I5" s="34"/>
      <c r="J5" s="34"/>
    </row>
    <row r="6" spans="1:10" ht="20.25" customHeight="1">
      <c r="A6" s="34"/>
      <c r="B6" s="55"/>
      <c r="C6" s="34"/>
      <c r="D6" s="165" t="s">
        <v>43</v>
      </c>
      <c r="E6" s="165"/>
      <c r="F6" s="165"/>
      <c r="G6" s="22"/>
      <c r="H6" s="165" t="s">
        <v>41</v>
      </c>
      <c r="I6" s="166"/>
      <c r="J6" s="166"/>
    </row>
    <row r="7" spans="1:10" ht="20.25" customHeight="1">
      <c r="A7" s="34"/>
      <c r="B7" s="55"/>
      <c r="C7" s="34"/>
      <c r="D7" s="169" t="s">
        <v>195</v>
      </c>
      <c r="E7" s="169"/>
      <c r="F7" s="169"/>
      <c r="G7" s="67"/>
      <c r="H7" s="169" t="s">
        <v>195</v>
      </c>
      <c r="I7" s="169"/>
      <c r="J7" s="169"/>
    </row>
    <row r="8" spans="1:10" ht="20.25" customHeight="1">
      <c r="A8" s="34"/>
      <c r="B8" s="55"/>
      <c r="C8" s="34"/>
      <c r="D8" s="168" t="s">
        <v>191</v>
      </c>
      <c r="E8" s="169"/>
      <c r="F8" s="169"/>
      <c r="G8" s="67"/>
      <c r="H8" s="168" t="s">
        <v>191</v>
      </c>
      <c r="I8" s="169"/>
      <c r="J8" s="169"/>
    </row>
    <row r="9" spans="1:10" ht="20.25" customHeight="1">
      <c r="B9" s="6"/>
      <c r="C9" s="3"/>
      <c r="D9" s="34">
        <v>2024</v>
      </c>
      <c r="E9" s="2"/>
      <c r="F9" s="34">
        <v>2023</v>
      </c>
      <c r="H9" s="34">
        <v>2024</v>
      </c>
      <c r="I9" s="2"/>
      <c r="J9" s="34">
        <v>2023</v>
      </c>
    </row>
    <row r="10" spans="1:10" ht="20.25" customHeight="1">
      <c r="D10" s="167" t="s">
        <v>80</v>
      </c>
      <c r="E10" s="167"/>
      <c r="F10" s="167"/>
      <c r="G10" s="167"/>
      <c r="H10" s="167"/>
      <c r="I10" s="167"/>
      <c r="J10" s="167"/>
    </row>
    <row r="11" spans="1:10" ht="20.25" customHeight="1">
      <c r="A11" s="58" t="s">
        <v>27</v>
      </c>
      <c r="D11" s="62"/>
      <c r="E11" s="62"/>
      <c r="F11" s="62"/>
      <c r="G11" s="62"/>
      <c r="H11" s="62"/>
      <c r="I11" s="62"/>
      <c r="J11" s="62"/>
    </row>
    <row r="12" spans="1:10" ht="20.25" customHeight="1">
      <c r="A12" s="54" t="s">
        <v>49</v>
      </c>
      <c r="C12" s="88"/>
      <c r="D12" s="95">
        <f>'PL5'!D30</f>
        <v>321218</v>
      </c>
      <c r="E12" s="151"/>
      <c r="F12" s="95">
        <f>'PL5'!F30</f>
        <v>429862</v>
      </c>
      <c r="G12" s="151"/>
      <c r="H12" s="95">
        <f>'PL5'!H30</f>
        <v>321405</v>
      </c>
      <c r="I12" s="151"/>
      <c r="J12" s="95">
        <f>'PL5'!J30</f>
        <v>431182</v>
      </c>
    </row>
    <row r="13" spans="1:10" ht="20.25" customHeight="1">
      <c r="A13" s="56" t="s">
        <v>176</v>
      </c>
      <c r="C13" s="88"/>
      <c r="D13" s="91"/>
      <c r="E13" s="151"/>
      <c r="F13" s="91"/>
      <c r="G13" s="151"/>
      <c r="H13" s="95"/>
      <c r="I13" s="151"/>
      <c r="J13" s="95"/>
    </row>
    <row r="14" spans="1:10" ht="20.25" customHeight="1">
      <c r="A14" t="s">
        <v>182</v>
      </c>
      <c r="C14" s="88"/>
      <c r="D14" s="83">
        <f>-'PL5'!D29</f>
        <v>6971</v>
      </c>
      <c r="E14" s="151"/>
      <c r="F14" s="83">
        <f>-'PL5'!F29</f>
        <v>1130</v>
      </c>
      <c r="G14" s="151"/>
      <c r="H14" s="83">
        <f>-'PL5'!H29</f>
        <v>6971</v>
      </c>
      <c r="I14" s="151"/>
      <c r="J14" s="83">
        <f>-'PL5'!J29</f>
        <v>1130</v>
      </c>
    </row>
    <row r="15" spans="1:10" ht="20.25" customHeight="1">
      <c r="A15" t="s">
        <v>130</v>
      </c>
      <c r="C15" s="88"/>
      <c r="D15" s="83">
        <f>-'PL5'!D26</f>
        <v>291</v>
      </c>
      <c r="E15" s="151"/>
      <c r="F15" s="83">
        <f>-'PL5'!F26</f>
        <v>273</v>
      </c>
      <c r="G15" s="83"/>
      <c r="H15" s="83">
        <f>-'PL5'!H26</f>
        <v>291</v>
      </c>
      <c r="I15" s="83"/>
      <c r="J15" s="83">
        <f>-'PL5'!J26</f>
        <v>273</v>
      </c>
    </row>
    <row r="16" spans="1:10" ht="20.25" customHeight="1">
      <c r="A16" s="54" t="s">
        <v>91</v>
      </c>
      <c r="C16" s="88"/>
      <c r="D16" s="91">
        <v>158341</v>
      </c>
      <c r="E16" s="151"/>
      <c r="F16" s="91">
        <v>149964</v>
      </c>
      <c r="G16" s="151"/>
      <c r="H16" s="95">
        <v>158341</v>
      </c>
      <c r="I16" s="151"/>
      <c r="J16" s="95">
        <v>149964</v>
      </c>
    </row>
    <row r="17" spans="1:10" ht="20.25" customHeight="1">
      <c r="A17" s="54" t="s">
        <v>92</v>
      </c>
      <c r="C17" s="88"/>
      <c r="D17" s="91">
        <v>5902</v>
      </c>
      <c r="E17" s="151"/>
      <c r="F17" s="91">
        <v>4301</v>
      </c>
      <c r="G17" s="151"/>
      <c r="H17" s="95">
        <v>5902</v>
      </c>
      <c r="I17" s="151"/>
      <c r="J17" s="95">
        <v>4301</v>
      </c>
    </row>
    <row r="18" spans="1:10" ht="20.25" customHeight="1">
      <c r="A18" t="s">
        <v>88</v>
      </c>
      <c r="C18" s="88"/>
      <c r="D18" s="91">
        <v>23995</v>
      </c>
      <c r="E18" s="151"/>
      <c r="F18" s="91">
        <v>22788</v>
      </c>
      <c r="G18" s="151"/>
      <c r="H18" s="95">
        <v>23995</v>
      </c>
      <c r="I18" s="151"/>
      <c r="J18" s="95">
        <v>22788</v>
      </c>
    </row>
    <row r="19" spans="1:10" ht="20.25" customHeight="1">
      <c r="A19" s="54" t="s">
        <v>111</v>
      </c>
      <c r="C19" s="88"/>
      <c r="D19" s="91">
        <v>12912</v>
      </c>
      <c r="E19" s="151"/>
      <c r="F19" s="91">
        <v>12512</v>
      </c>
      <c r="G19" s="151"/>
      <c r="H19" s="95">
        <v>12912</v>
      </c>
      <c r="I19" s="151"/>
      <c r="J19" s="95">
        <v>12512</v>
      </c>
    </row>
    <row r="20" spans="1:10" ht="20.25" customHeight="1">
      <c r="A20" s="54" t="s">
        <v>181</v>
      </c>
      <c r="C20" s="88"/>
      <c r="D20" s="91">
        <v>30615</v>
      </c>
      <c r="E20" s="151"/>
      <c r="F20" s="91">
        <v>-8161</v>
      </c>
      <c r="G20" s="151"/>
      <c r="H20" s="95">
        <v>30615</v>
      </c>
      <c r="I20" s="151"/>
      <c r="J20" s="95">
        <v>-8161</v>
      </c>
    </row>
    <row r="21" spans="1:10" ht="20.25" customHeight="1">
      <c r="A21" t="s">
        <v>207</v>
      </c>
      <c r="C21" s="88"/>
      <c r="D21" s="91">
        <v>-103</v>
      </c>
      <c r="E21" s="151"/>
      <c r="F21" s="91">
        <v>610</v>
      </c>
      <c r="G21" s="151"/>
      <c r="H21" s="152">
        <v>0</v>
      </c>
      <c r="I21" s="151"/>
      <c r="J21" s="152">
        <v>0</v>
      </c>
    </row>
    <row r="22" spans="1:10" ht="20.25" customHeight="1">
      <c r="A22" s="54" t="s">
        <v>189</v>
      </c>
      <c r="C22" s="88"/>
      <c r="D22" s="91">
        <v>8582</v>
      </c>
      <c r="E22" s="151"/>
      <c r="F22" s="91">
        <v>-15895</v>
      </c>
      <c r="G22" s="151"/>
      <c r="H22" s="91">
        <v>8582</v>
      </c>
      <c r="I22" s="151"/>
      <c r="J22" s="91">
        <v>-15895</v>
      </c>
    </row>
    <row r="23" spans="1:10" ht="20.25" customHeight="1">
      <c r="A23" t="s">
        <v>208</v>
      </c>
      <c r="C23" s="88"/>
      <c r="D23" s="83">
        <v>-29</v>
      </c>
      <c r="E23" s="151"/>
      <c r="F23" s="83">
        <v>4</v>
      </c>
      <c r="G23" s="151"/>
      <c r="H23" s="83">
        <v>-29</v>
      </c>
      <c r="I23" s="151"/>
      <c r="J23" s="83">
        <v>4</v>
      </c>
    </row>
    <row r="24" spans="1:10" ht="20.25" customHeight="1">
      <c r="A24" t="s">
        <v>101</v>
      </c>
      <c r="C24" s="88"/>
      <c r="D24" s="83">
        <v>-297109</v>
      </c>
      <c r="E24" s="151"/>
      <c r="F24" s="83">
        <v>-241417</v>
      </c>
      <c r="G24" s="151"/>
      <c r="H24" s="83">
        <v>-297399</v>
      </c>
      <c r="I24" s="151"/>
      <c r="J24" s="83">
        <v>-242127</v>
      </c>
    </row>
    <row r="25" spans="1:10" ht="20.25" customHeight="1">
      <c r="A25" t="s">
        <v>102</v>
      </c>
      <c r="C25" s="88"/>
      <c r="D25" s="83">
        <v>-56900</v>
      </c>
      <c r="E25" s="151"/>
      <c r="F25" s="83">
        <v>-27647</v>
      </c>
      <c r="G25" s="151"/>
      <c r="H25" s="83">
        <v>-56900</v>
      </c>
      <c r="I25" s="151"/>
      <c r="J25" s="83">
        <v>-27647</v>
      </c>
    </row>
    <row r="26" spans="1:10" ht="20.25" customHeight="1">
      <c r="A26" s="54" t="s">
        <v>103</v>
      </c>
      <c r="C26" s="88"/>
      <c r="D26" s="84">
        <v>-8589</v>
      </c>
      <c r="E26" s="151"/>
      <c r="F26" s="84">
        <v>-8589</v>
      </c>
      <c r="G26" s="151"/>
      <c r="H26" s="84">
        <v>-8589</v>
      </c>
      <c r="I26" s="151"/>
      <c r="J26" s="84">
        <v>-8589</v>
      </c>
    </row>
    <row r="27" spans="1:10" ht="20.25" customHeight="1">
      <c r="C27" s="88"/>
      <c r="D27" s="91">
        <f>SUM(D12:D26)</f>
        <v>206097</v>
      </c>
      <c r="E27" s="83"/>
      <c r="F27" s="91">
        <f>SUM(F12:F26)</f>
        <v>319735</v>
      </c>
      <c r="G27" s="151"/>
      <c r="H27" s="83">
        <f>SUM(H12:H26)</f>
        <v>206097</v>
      </c>
      <c r="I27" s="83"/>
      <c r="J27" s="83">
        <f>SUM(J12:J26)</f>
        <v>319735</v>
      </c>
    </row>
    <row r="28" spans="1:10" ht="20.25" customHeight="1">
      <c r="A28" s="56" t="s">
        <v>33</v>
      </c>
      <c r="C28" s="88"/>
      <c r="D28" s="91"/>
      <c r="E28" s="151"/>
      <c r="F28" s="91"/>
      <c r="G28" s="151"/>
      <c r="H28" s="91"/>
      <c r="I28" s="151"/>
      <c r="J28" s="91"/>
    </row>
    <row r="29" spans="1:10" ht="20.25" customHeight="1">
      <c r="A29" s="1" t="s">
        <v>6</v>
      </c>
      <c r="C29" s="88"/>
      <c r="D29" s="91">
        <v>144647</v>
      </c>
      <c r="E29" s="151"/>
      <c r="F29" s="91">
        <v>237071</v>
      </c>
      <c r="G29" s="151"/>
      <c r="H29" s="91">
        <v>144647</v>
      </c>
      <c r="I29" s="151"/>
      <c r="J29" s="91">
        <v>237071</v>
      </c>
    </row>
    <row r="30" spans="1:10" ht="20.25" customHeight="1">
      <c r="A30" t="s">
        <v>115</v>
      </c>
      <c r="C30" s="88"/>
      <c r="D30" s="91">
        <v>-1313</v>
      </c>
      <c r="E30" s="151"/>
      <c r="F30" s="91">
        <v>33875</v>
      </c>
      <c r="G30" s="151"/>
      <c r="H30" s="91">
        <v>-1313</v>
      </c>
      <c r="I30" s="151"/>
      <c r="J30" s="91">
        <v>33875</v>
      </c>
    </row>
    <row r="31" spans="1:10" ht="20.25" customHeight="1">
      <c r="A31" t="s">
        <v>106</v>
      </c>
      <c r="C31" s="88"/>
      <c r="D31" s="95">
        <v>-287</v>
      </c>
      <c r="E31" s="151"/>
      <c r="F31" s="95">
        <v>4836</v>
      </c>
      <c r="G31" s="151"/>
      <c r="H31" s="95">
        <v>-287</v>
      </c>
      <c r="I31" s="151"/>
      <c r="J31" s="95">
        <v>4836</v>
      </c>
    </row>
    <row r="32" spans="1:10" ht="20.25" customHeight="1">
      <c r="A32" s="1" t="s">
        <v>7</v>
      </c>
      <c r="C32" s="88"/>
      <c r="D32" s="91">
        <v>9922</v>
      </c>
      <c r="E32" s="151"/>
      <c r="F32" s="91">
        <v>445231</v>
      </c>
      <c r="G32" s="151"/>
      <c r="H32" s="91">
        <v>9922</v>
      </c>
      <c r="I32" s="151"/>
      <c r="J32" s="91">
        <v>445231</v>
      </c>
    </row>
    <row r="33" spans="1:10" ht="20.25" customHeight="1">
      <c r="A33" s="1" t="s">
        <v>1</v>
      </c>
      <c r="C33" s="88"/>
      <c r="D33" s="91">
        <v>-1382</v>
      </c>
      <c r="E33" s="151"/>
      <c r="F33" s="91">
        <v>3746</v>
      </c>
      <c r="G33" s="151"/>
      <c r="H33" s="91">
        <v>-1382</v>
      </c>
      <c r="I33" s="151"/>
      <c r="J33" s="91">
        <v>3746</v>
      </c>
    </row>
    <row r="34" spans="1:10" ht="20.25" customHeight="1">
      <c r="A34" s="1" t="s">
        <v>2</v>
      </c>
      <c r="C34" s="88"/>
      <c r="D34" s="91">
        <v>-397</v>
      </c>
      <c r="E34" s="151"/>
      <c r="F34" s="91">
        <v>-1413</v>
      </c>
      <c r="G34" s="151"/>
      <c r="H34" s="91">
        <v>-397</v>
      </c>
      <c r="I34" s="151"/>
      <c r="J34" s="91">
        <v>-1413</v>
      </c>
    </row>
    <row r="35" spans="1:10" ht="20.25" customHeight="1">
      <c r="A35" s="1" t="s">
        <v>8</v>
      </c>
      <c r="C35" s="88"/>
      <c r="D35" s="91">
        <v>-25390</v>
      </c>
      <c r="E35" s="151"/>
      <c r="F35" s="91">
        <v>-338673</v>
      </c>
      <c r="G35" s="151"/>
      <c r="H35" s="91">
        <v>-25390</v>
      </c>
      <c r="I35" s="151"/>
      <c r="J35" s="91">
        <v>-338673</v>
      </c>
    </row>
    <row r="36" spans="1:10" ht="20.25" customHeight="1">
      <c r="A36" t="s">
        <v>107</v>
      </c>
      <c r="C36" s="88"/>
      <c r="D36" s="83">
        <v>82955</v>
      </c>
      <c r="E36" s="151"/>
      <c r="F36" s="83">
        <v>75742</v>
      </c>
      <c r="G36" s="151"/>
      <c r="H36" s="83">
        <v>82955</v>
      </c>
      <c r="I36" s="151"/>
      <c r="J36" s="83">
        <v>75742</v>
      </c>
    </row>
    <row r="37" spans="1:10" ht="20.25" customHeight="1">
      <c r="A37" s="1" t="s">
        <v>3</v>
      </c>
      <c r="B37" s="92"/>
      <c r="C37" s="88"/>
      <c r="D37" s="83">
        <v>-1201</v>
      </c>
      <c r="E37" s="151"/>
      <c r="F37" s="83">
        <v>-1599</v>
      </c>
      <c r="G37" s="151"/>
      <c r="H37" s="83">
        <v>-1201</v>
      </c>
      <c r="I37" s="151"/>
      <c r="J37" s="83">
        <v>-1599</v>
      </c>
    </row>
    <row r="38" spans="1:10" ht="20.25" customHeight="1">
      <c r="A38" t="s">
        <v>114</v>
      </c>
      <c r="C38" s="88"/>
      <c r="D38" s="83">
        <v>-25027</v>
      </c>
      <c r="E38" s="151"/>
      <c r="F38" s="83">
        <v>-23181</v>
      </c>
      <c r="G38" s="151"/>
      <c r="H38" s="83">
        <v>-25027</v>
      </c>
      <c r="I38" s="151"/>
      <c r="J38" s="83">
        <v>-23181</v>
      </c>
    </row>
    <row r="39" spans="1:10" ht="20.25" customHeight="1">
      <c r="A39" t="s">
        <v>104</v>
      </c>
      <c r="B39" s="92"/>
      <c r="C39" s="88"/>
      <c r="D39" s="83">
        <v>-7305</v>
      </c>
      <c r="E39" s="151"/>
      <c r="F39" s="83">
        <v>-1551</v>
      </c>
      <c r="G39" s="151"/>
      <c r="H39" s="83">
        <v>-7305</v>
      </c>
      <c r="I39" s="151"/>
      <c r="J39" s="83">
        <v>-1551</v>
      </c>
    </row>
    <row r="40" spans="1:10" ht="20.25" customHeight="1">
      <c r="A40" s="1" t="s">
        <v>55</v>
      </c>
      <c r="C40" s="88"/>
      <c r="D40" s="84">
        <v>-113</v>
      </c>
      <c r="E40" s="151"/>
      <c r="F40" s="84">
        <v>-169</v>
      </c>
      <c r="G40" s="151"/>
      <c r="H40" s="84">
        <v>-113</v>
      </c>
      <c r="I40" s="151"/>
      <c r="J40" s="84">
        <v>-169</v>
      </c>
    </row>
    <row r="41" spans="1:10" ht="20.25" customHeight="1">
      <c r="A41" t="s">
        <v>190</v>
      </c>
      <c r="C41" s="88"/>
      <c r="D41" s="91">
        <f>SUM(D27:D40)</f>
        <v>381206</v>
      </c>
      <c r="E41" s="151"/>
      <c r="F41" s="91">
        <f>SUM(F27:F40)</f>
        <v>753650</v>
      </c>
      <c r="G41" s="151"/>
      <c r="H41" s="91">
        <f>SUM(H27:H40)</f>
        <v>381206</v>
      </c>
      <c r="I41" s="151"/>
      <c r="J41" s="91">
        <f>SUM(J27:J40)</f>
        <v>753650</v>
      </c>
    </row>
    <row r="42" spans="1:10" ht="20.25" customHeight="1">
      <c r="A42" t="s">
        <v>87</v>
      </c>
      <c r="C42" s="88"/>
      <c r="D42" s="84">
        <v>-3579</v>
      </c>
      <c r="E42" s="151"/>
      <c r="F42" s="84">
        <v>-728</v>
      </c>
      <c r="G42" s="151"/>
      <c r="H42" s="84">
        <v>-3579</v>
      </c>
      <c r="I42" s="151"/>
      <c r="J42" s="84">
        <v>-728</v>
      </c>
    </row>
    <row r="43" spans="1:10" ht="20.25" customHeight="1">
      <c r="A43" s="5" t="s">
        <v>185</v>
      </c>
      <c r="C43" s="88"/>
      <c r="D43" s="125">
        <f>D41+D42</f>
        <v>377627</v>
      </c>
      <c r="E43" s="151"/>
      <c r="F43" s="125">
        <f>F41+F42</f>
        <v>752922</v>
      </c>
      <c r="G43" s="151"/>
      <c r="H43" s="125">
        <f>H41+H42</f>
        <v>377627</v>
      </c>
      <c r="I43" s="151"/>
      <c r="J43" s="125">
        <f>J41+J42</f>
        <v>752922</v>
      </c>
    </row>
    <row r="44" spans="1:10" ht="20.25" customHeight="1">
      <c r="A44" s="93"/>
      <c r="B44" s="55"/>
      <c r="C44" s="23"/>
      <c r="D44" s="94"/>
      <c r="E44" s="94"/>
      <c r="F44" s="94"/>
      <c r="G44" s="23"/>
      <c r="H44" s="94"/>
      <c r="I44" s="94"/>
      <c r="J44" s="94"/>
    </row>
    <row r="45" spans="1:10" ht="20.25" customHeight="1">
      <c r="A45" s="170" t="s">
        <v>11</v>
      </c>
      <c r="B45" s="170"/>
      <c r="C45" s="170"/>
      <c r="D45" s="170"/>
      <c r="E45" s="170"/>
      <c r="F45" s="170"/>
      <c r="G45" s="170"/>
      <c r="H45" s="170"/>
      <c r="I45" s="170"/>
      <c r="J45" s="170"/>
    </row>
    <row r="46" spans="1:10" ht="20.25" customHeight="1">
      <c r="A46" s="50" t="s">
        <v>84</v>
      </c>
      <c r="B46" s="55"/>
      <c r="C46" s="23"/>
      <c r="D46" s="23"/>
      <c r="E46" s="23"/>
      <c r="F46" s="23"/>
      <c r="G46" s="23"/>
      <c r="H46" s="23"/>
      <c r="I46" s="23"/>
      <c r="J46" s="23"/>
    </row>
    <row r="47" spans="1:10" ht="20.25" customHeight="1">
      <c r="A47" s="50"/>
      <c r="B47" s="55"/>
      <c r="C47" s="23"/>
      <c r="D47" s="23"/>
      <c r="E47" s="23"/>
      <c r="F47" s="23"/>
      <c r="G47" s="23"/>
      <c r="H47" s="23"/>
      <c r="I47" s="23"/>
      <c r="J47" s="23"/>
    </row>
    <row r="48" spans="1:10" ht="20.25" customHeight="1">
      <c r="A48" s="2"/>
      <c r="B48" s="55"/>
      <c r="C48" s="34"/>
      <c r="D48" s="165" t="s">
        <v>40</v>
      </c>
      <c r="E48" s="165"/>
      <c r="F48" s="165"/>
      <c r="G48" s="34"/>
      <c r="H48" s="34"/>
      <c r="I48" s="34"/>
      <c r="J48" s="34"/>
    </row>
    <row r="49" spans="1:10" ht="20.25" customHeight="1">
      <c r="A49" s="2"/>
      <c r="B49" s="55"/>
      <c r="C49" s="34"/>
      <c r="D49" s="165" t="s">
        <v>42</v>
      </c>
      <c r="E49" s="165"/>
      <c r="F49" s="165"/>
      <c r="G49" s="34"/>
      <c r="H49" s="34"/>
      <c r="I49" s="34"/>
      <c r="J49" s="34"/>
    </row>
    <row r="50" spans="1:10" ht="20.25" customHeight="1">
      <c r="A50" s="2"/>
      <c r="B50" s="55"/>
      <c r="C50" s="34"/>
      <c r="D50" s="165" t="s">
        <v>43</v>
      </c>
      <c r="E50" s="165"/>
      <c r="F50" s="165"/>
      <c r="G50" s="22"/>
      <c r="H50" s="165" t="s">
        <v>41</v>
      </c>
      <c r="I50" s="166"/>
      <c r="J50" s="166"/>
    </row>
    <row r="51" spans="1:10" ht="20.25" customHeight="1">
      <c r="A51" s="34"/>
      <c r="B51" s="55"/>
      <c r="C51" s="34"/>
      <c r="D51" s="169" t="s">
        <v>195</v>
      </c>
      <c r="E51" s="169"/>
      <c r="F51" s="169"/>
      <c r="G51" s="67"/>
      <c r="H51" s="169" t="s">
        <v>195</v>
      </c>
      <c r="I51" s="169"/>
      <c r="J51" s="169"/>
    </row>
    <row r="52" spans="1:10" ht="20.25" customHeight="1">
      <c r="A52" s="34"/>
      <c r="B52" s="55"/>
      <c r="C52" s="34"/>
      <c r="D52" s="168" t="s">
        <v>191</v>
      </c>
      <c r="E52" s="169"/>
      <c r="F52" s="169"/>
      <c r="G52" s="67"/>
      <c r="H52" s="168" t="s">
        <v>191</v>
      </c>
      <c r="I52" s="169"/>
      <c r="J52" s="169"/>
    </row>
    <row r="53" spans="1:10" ht="20.25" customHeight="1">
      <c r="B53" s="6"/>
      <c r="C53" s="3"/>
      <c r="D53" s="34">
        <v>2024</v>
      </c>
      <c r="E53" s="2"/>
      <c r="F53" s="34">
        <v>2023</v>
      </c>
      <c r="H53" s="34">
        <v>2024</v>
      </c>
      <c r="I53" s="2"/>
      <c r="J53" s="34">
        <v>2023</v>
      </c>
    </row>
    <row r="54" spans="1:10" ht="20.25" customHeight="1">
      <c r="D54" s="167" t="s">
        <v>80</v>
      </c>
      <c r="E54" s="167"/>
      <c r="F54" s="167"/>
      <c r="G54" s="167"/>
      <c r="H54" s="167"/>
      <c r="I54" s="167"/>
      <c r="J54" s="167"/>
    </row>
    <row r="55" spans="1:10" ht="20.25" customHeight="1">
      <c r="A55" s="58" t="s">
        <v>28</v>
      </c>
      <c r="D55" s="90"/>
      <c r="E55" s="89"/>
      <c r="F55" s="90"/>
      <c r="G55" s="89"/>
      <c r="H55" s="90"/>
      <c r="I55" s="89"/>
      <c r="J55" s="90"/>
    </row>
    <row r="56" spans="1:10" ht="20.25" customHeight="1">
      <c r="A56" t="s">
        <v>209</v>
      </c>
      <c r="C56"/>
      <c r="D56" s="46">
        <v>62780</v>
      </c>
      <c r="E56" s="153"/>
      <c r="F56" s="46">
        <v>-1030000</v>
      </c>
      <c r="G56" s="153"/>
      <c r="H56" s="91">
        <v>62780</v>
      </c>
      <c r="I56" s="153"/>
      <c r="J56" s="91">
        <v>-1030000</v>
      </c>
    </row>
    <row r="57" spans="1:10" ht="20.25" customHeight="1">
      <c r="A57" t="s">
        <v>117</v>
      </c>
      <c r="C57"/>
      <c r="D57" s="46">
        <v>595</v>
      </c>
      <c r="E57" s="153"/>
      <c r="F57" s="46">
        <v>1065</v>
      </c>
      <c r="G57" s="153"/>
      <c r="H57" s="46">
        <v>595</v>
      </c>
      <c r="I57" s="153"/>
      <c r="J57" s="46">
        <v>1065</v>
      </c>
    </row>
    <row r="58" spans="1:10" ht="20.25" customHeight="1">
      <c r="A58" t="s">
        <v>118</v>
      </c>
      <c r="C58"/>
      <c r="D58" s="46">
        <v>-109211</v>
      </c>
      <c r="E58" s="153"/>
      <c r="F58" s="46">
        <f>F86</f>
        <v>-101818</v>
      </c>
      <c r="G58" s="153"/>
      <c r="H58" s="46">
        <f>H86</f>
        <v>-109211</v>
      </c>
      <c r="I58" s="153"/>
      <c r="J58" s="46">
        <f>J86</f>
        <v>-101818</v>
      </c>
    </row>
    <row r="59" spans="1:10" s="98" customFormat="1" ht="20.25" customHeight="1">
      <c r="A59" t="s">
        <v>135</v>
      </c>
      <c r="B59" s="96"/>
      <c r="C59" s="97"/>
      <c r="D59" s="83">
        <v>-6565</v>
      </c>
      <c r="E59" s="154"/>
      <c r="F59" s="46">
        <v>-12040</v>
      </c>
      <c r="G59" s="154"/>
      <c r="H59" s="83">
        <v>-6565</v>
      </c>
      <c r="I59" s="154"/>
      <c r="J59" s="46">
        <v>-12040</v>
      </c>
    </row>
    <row r="60" spans="1:10" ht="20.25" customHeight="1">
      <c r="A60" t="s">
        <v>134</v>
      </c>
      <c r="C60"/>
      <c r="D60" s="46">
        <v>-41182</v>
      </c>
      <c r="E60" s="153"/>
      <c r="F60" s="46">
        <v>-39085</v>
      </c>
      <c r="G60" s="153"/>
      <c r="H60" s="46">
        <v>-41182</v>
      </c>
      <c r="I60" s="153"/>
      <c r="J60" s="46">
        <v>-39085</v>
      </c>
    </row>
    <row r="61" spans="1:10" ht="20.25" customHeight="1">
      <c r="A61" t="s">
        <v>105</v>
      </c>
      <c r="C61"/>
      <c r="D61" s="46">
        <v>39590</v>
      </c>
      <c r="E61" s="153"/>
      <c r="F61" s="46">
        <v>45335</v>
      </c>
      <c r="G61" s="153"/>
      <c r="H61" s="46">
        <v>39590</v>
      </c>
      <c r="I61" s="153"/>
      <c r="J61" s="46">
        <v>45335</v>
      </c>
    </row>
    <row r="62" spans="1:10" ht="20.25" customHeight="1">
      <c r="A62" t="s">
        <v>34</v>
      </c>
      <c r="C62"/>
      <c r="D62" s="46">
        <v>297399</v>
      </c>
      <c r="E62" s="153"/>
      <c r="F62" s="46">
        <v>242127</v>
      </c>
      <c r="G62" s="153"/>
      <c r="H62" s="46">
        <v>297399</v>
      </c>
      <c r="I62" s="153"/>
      <c r="J62" s="46">
        <v>242127</v>
      </c>
    </row>
    <row r="63" spans="1:10" ht="20.25" customHeight="1">
      <c r="A63" t="s">
        <v>45</v>
      </c>
      <c r="C63"/>
      <c r="D63" s="153">
        <v>49997</v>
      </c>
      <c r="E63" s="153"/>
      <c r="F63" s="153">
        <v>26062</v>
      </c>
      <c r="G63" s="153"/>
      <c r="H63" s="153">
        <v>49997</v>
      </c>
      <c r="I63" s="153"/>
      <c r="J63" s="153">
        <v>26062</v>
      </c>
    </row>
    <row r="64" spans="1:10" ht="20.25" customHeight="1">
      <c r="A64" t="s">
        <v>73</v>
      </c>
      <c r="C64"/>
      <c r="D64" s="86">
        <v>8589</v>
      </c>
      <c r="E64" s="153"/>
      <c r="F64" s="86">
        <v>8589</v>
      </c>
      <c r="G64" s="153"/>
      <c r="H64" s="155">
        <v>8589</v>
      </c>
      <c r="I64" s="153"/>
      <c r="J64" s="155">
        <v>8589</v>
      </c>
    </row>
    <row r="65" spans="1:10" ht="20.25" customHeight="1">
      <c r="A65" s="5" t="s">
        <v>210</v>
      </c>
      <c r="C65"/>
      <c r="D65" s="126">
        <f>SUM(D56:D64)</f>
        <v>301992</v>
      </c>
      <c r="E65" s="127"/>
      <c r="F65" s="126">
        <f>SUM(F56:F64)</f>
        <v>-859765</v>
      </c>
      <c r="G65" s="153"/>
      <c r="H65" s="126">
        <f>SUM(H56:H64)</f>
        <v>301992</v>
      </c>
      <c r="I65" s="127"/>
      <c r="J65" s="126">
        <f>SUM(J56:J64)</f>
        <v>-859765</v>
      </c>
    </row>
    <row r="66" spans="1:10" ht="20.25" customHeight="1">
      <c r="A66" s="5"/>
      <c r="C66"/>
      <c r="D66" s="127"/>
      <c r="E66" s="127"/>
      <c r="F66" s="127"/>
      <c r="G66" s="153"/>
      <c r="H66" s="127"/>
      <c r="I66" s="127"/>
      <c r="J66" s="127"/>
    </row>
    <row r="67" spans="1:10" ht="20.25" customHeight="1">
      <c r="A67" s="52" t="s">
        <v>161</v>
      </c>
      <c r="C67"/>
      <c r="D67" s="95"/>
      <c r="E67" s="153"/>
      <c r="F67" s="95"/>
      <c r="G67" s="153"/>
      <c r="H67" s="40"/>
      <c r="I67" s="153"/>
      <c r="J67" s="40"/>
    </row>
    <row r="68" spans="1:10" ht="20.25" customHeight="1">
      <c r="A68" s="54" t="s">
        <v>133</v>
      </c>
      <c r="C68"/>
      <c r="D68" s="95">
        <v>-4926</v>
      </c>
      <c r="E68" s="153"/>
      <c r="F68" s="95">
        <v>-5195</v>
      </c>
      <c r="G68" s="153"/>
      <c r="H68" s="40">
        <v>-4926</v>
      </c>
      <c r="I68" s="153"/>
      <c r="J68" s="40">
        <v>-5195</v>
      </c>
    </row>
    <row r="69" spans="1:10" ht="20.25" customHeight="1">
      <c r="A69" s="54" t="s">
        <v>174</v>
      </c>
      <c r="C69"/>
      <c r="D69" s="95">
        <v>-591030</v>
      </c>
      <c r="E69" s="153"/>
      <c r="F69" s="95">
        <v>-81180</v>
      </c>
      <c r="G69" s="153"/>
      <c r="H69" s="40">
        <v>-591030</v>
      </c>
      <c r="I69" s="153"/>
      <c r="J69" s="40">
        <v>-81180</v>
      </c>
    </row>
    <row r="70" spans="1:10" ht="20.25" customHeight="1">
      <c r="A70" s="5" t="s">
        <v>162</v>
      </c>
      <c r="C70"/>
      <c r="D70" s="125">
        <f>SUM(D68:D69)</f>
        <v>-595956</v>
      </c>
      <c r="E70" s="127"/>
      <c r="F70" s="125">
        <f>SUM(F68:F69)</f>
        <v>-86375</v>
      </c>
      <c r="G70" s="153"/>
      <c r="H70" s="125">
        <f>SUM(H68:H69)</f>
        <v>-595956</v>
      </c>
      <c r="I70" s="127"/>
      <c r="J70" s="125">
        <f>SUM(J68:J69)</f>
        <v>-86375</v>
      </c>
    </row>
    <row r="71" spans="1:10" ht="20.25" customHeight="1">
      <c r="A71" s="5"/>
      <c r="C71"/>
      <c r="D71" s="153"/>
      <c r="E71" s="153"/>
      <c r="F71" s="153"/>
      <c r="G71" s="153"/>
      <c r="H71" s="153"/>
      <c r="I71" s="153"/>
      <c r="J71" s="153"/>
    </row>
    <row r="72" spans="1:10" ht="20.25" customHeight="1">
      <c r="A72" t="s">
        <v>177</v>
      </c>
      <c r="C72"/>
      <c r="D72" s="151"/>
      <c r="E72" s="156"/>
      <c r="F72" s="151"/>
      <c r="G72" s="156"/>
      <c r="H72" s="151"/>
      <c r="I72" s="156"/>
      <c r="J72" s="151"/>
    </row>
    <row r="73" spans="1:10" ht="20.25" customHeight="1">
      <c r="A73" t="s">
        <v>116</v>
      </c>
      <c r="C73"/>
      <c r="D73" s="151">
        <f>D43+D65+D70</f>
        <v>83663</v>
      </c>
      <c r="E73" s="156"/>
      <c r="F73" s="151">
        <f>F43+F65+F70</f>
        <v>-193218</v>
      </c>
      <c r="G73" s="156"/>
      <c r="H73" s="151">
        <f>H43+H65+H70</f>
        <v>83663</v>
      </c>
      <c r="I73" s="156"/>
      <c r="J73" s="151">
        <f>J43+J65+J70</f>
        <v>-193218</v>
      </c>
    </row>
    <row r="74" spans="1:10" ht="20.25" customHeight="1">
      <c r="A74" t="s">
        <v>123</v>
      </c>
      <c r="C74"/>
      <c r="D74" s="151"/>
      <c r="E74" s="156"/>
      <c r="F74" s="151"/>
      <c r="G74" s="156"/>
      <c r="H74" s="151"/>
      <c r="I74" s="156"/>
      <c r="J74" s="151"/>
    </row>
    <row r="75" spans="1:10" ht="20.25" customHeight="1">
      <c r="A75" t="s">
        <v>122</v>
      </c>
      <c r="C75"/>
      <c r="D75" s="157">
        <v>-6818</v>
      </c>
      <c r="E75" s="156"/>
      <c r="F75" s="157">
        <v>3987</v>
      </c>
      <c r="G75" s="157"/>
      <c r="H75" s="157">
        <v>-6818</v>
      </c>
      <c r="I75" s="157"/>
      <c r="J75" s="157">
        <v>3987</v>
      </c>
    </row>
    <row r="76" spans="1:10" ht="20.25" customHeight="1">
      <c r="A76" s="174" t="s">
        <v>178</v>
      </c>
      <c r="B76" s="174"/>
      <c r="C76"/>
      <c r="D76" s="127">
        <f>SUM(D73:D75)</f>
        <v>76845</v>
      </c>
      <c r="E76" s="127"/>
      <c r="F76" s="127">
        <f>SUM(F73:F75)</f>
        <v>-189231</v>
      </c>
      <c r="G76" s="153"/>
      <c r="H76" s="127">
        <f>SUM(H73:H75)</f>
        <v>76845</v>
      </c>
      <c r="I76" s="127"/>
      <c r="J76" s="127">
        <f>SUM(J73:J75)</f>
        <v>-189231</v>
      </c>
    </row>
    <row r="77" spans="1:10" ht="20.25" customHeight="1">
      <c r="A77" s="54" t="s">
        <v>119</v>
      </c>
      <c r="C77"/>
      <c r="D77" s="153">
        <f>'BS-2-3'!F12</f>
        <v>222312</v>
      </c>
      <c r="E77" s="153"/>
      <c r="F77" s="153">
        <v>630631</v>
      </c>
      <c r="G77" s="153"/>
      <c r="H77" s="153">
        <f>'BS-2-3'!J12</f>
        <v>222312</v>
      </c>
      <c r="I77" s="153"/>
      <c r="J77" s="153">
        <v>630631</v>
      </c>
    </row>
    <row r="78" spans="1:10" ht="20.25" customHeight="1" thickBot="1">
      <c r="A78" s="3" t="s">
        <v>193</v>
      </c>
      <c r="C78"/>
      <c r="D78" s="128">
        <f>+D76+D77</f>
        <v>299157</v>
      </c>
      <c r="E78" s="127"/>
      <c r="F78" s="128">
        <f>+F76+F77</f>
        <v>441400</v>
      </c>
      <c r="G78" s="153"/>
      <c r="H78" s="128">
        <f>+H76+H77</f>
        <v>299157</v>
      </c>
      <c r="I78" s="127"/>
      <c r="J78" s="128">
        <f>+J76+J77</f>
        <v>441400</v>
      </c>
    </row>
    <row r="79" spans="1:10" ht="20.25" customHeight="1" thickTop="1">
      <c r="D79" s="116"/>
      <c r="E79" s="156"/>
      <c r="F79" s="116"/>
      <c r="G79" s="156"/>
      <c r="H79" s="116"/>
      <c r="I79" s="156"/>
      <c r="J79" s="116"/>
    </row>
    <row r="80" spans="1:10" ht="20.25" customHeight="1">
      <c r="A80" s="52" t="s">
        <v>120</v>
      </c>
      <c r="C80"/>
      <c r="D80" s="153"/>
      <c r="E80" s="153"/>
      <c r="F80" s="153"/>
      <c r="G80" s="153"/>
      <c r="H80" s="153"/>
      <c r="I80" s="153"/>
      <c r="J80" s="153"/>
    </row>
    <row r="81" spans="1:10" ht="20.25" customHeight="1">
      <c r="A81" s="54" t="s">
        <v>121</v>
      </c>
      <c r="C81"/>
      <c r="D81" s="153"/>
      <c r="E81" s="153"/>
      <c r="F81" s="153"/>
      <c r="G81" s="153"/>
      <c r="H81" s="153"/>
      <c r="I81" s="153"/>
      <c r="J81" s="153"/>
    </row>
    <row r="82" spans="1:10" ht="20.25" customHeight="1">
      <c r="A82" s="54" t="s">
        <v>85</v>
      </c>
      <c r="C82"/>
      <c r="D82" s="153"/>
      <c r="E82" s="153"/>
      <c r="F82" s="153"/>
      <c r="G82" s="153"/>
      <c r="H82" s="153"/>
      <c r="I82" s="153"/>
      <c r="J82" s="153"/>
    </row>
    <row r="83" spans="1:10" ht="20.25" customHeight="1">
      <c r="A83" s="54" t="s">
        <v>121</v>
      </c>
      <c r="C83"/>
      <c r="D83" s="153">
        <v>-101441</v>
      </c>
      <c r="E83" s="153"/>
      <c r="F83" s="153">
        <v>-114478</v>
      </c>
      <c r="G83" s="153"/>
      <c r="H83" s="153">
        <v>-101441</v>
      </c>
      <c r="I83" s="153"/>
      <c r="J83" s="153">
        <v>-114478</v>
      </c>
    </row>
    <row r="84" spans="1:10" ht="20.25" customHeight="1">
      <c r="A84" s="54" t="s">
        <v>206</v>
      </c>
      <c r="C84"/>
      <c r="D84" s="153"/>
      <c r="E84" s="153"/>
      <c r="F84" s="153"/>
      <c r="G84" s="153"/>
      <c r="H84" s="153"/>
      <c r="I84" s="153"/>
      <c r="J84" s="153"/>
    </row>
    <row r="85" spans="1:10" ht="20.25" customHeight="1">
      <c r="A85" s="54" t="s">
        <v>151</v>
      </c>
      <c r="C85"/>
      <c r="D85" s="158">
        <v>-7770</v>
      </c>
      <c r="E85" s="159"/>
      <c r="F85" s="158">
        <v>12660</v>
      </c>
      <c r="G85" s="160"/>
      <c r="H85" s="158">
        <v>-7770</v>
      </c>
      <c r="I85" s="159"/>
      <c r="J85" s="158">
        <v>12660</v>
      </c>
    </row>
    <row r="86" spans="1:10" ht="20.25" customHeight="1" thickBot="1">
      <c r="A86" s="3" t="s">
        <v>136</v>
      </c>
      <c r="C86"/>
      <c r="D86" s="129">
        <f>D83+D85</f>
        <v>-109211</v>
      </c>
      <c r="E86" s="161"/>
      <c r="F86" s="129">
        <f>F83+F85</f>
        <v>-101818</v>
      </c>
      <c r="G86" s="161"/>
      <c r="H86" s="129">
        <f>H83+H85</f>
        <v>-109211</v>
      </c>
      <c r="I86" s="161"/>
      <c r="J86" s="129">
        <f>J83+J85</f>
        <v>-101818</v>
      </c>
    </row>
    <row r="87" spans="1:10" ht="20.25" customHeight="1" thickTop="1"/>
  </sheetData>
  <mergeCells count="21">
    <mergeCell ref="A76:B76"/>
    <mergeCell ref="D10:J10"/>
    <mergeCell ref="A45:J45"/>
    <mergeCell ref="D48:F48"/>
    <mergeCell ref="D49:F49"/>
    <mergeCell ref="D50:F50"/>
    <mergeCell ref="H50:J50"/>
    <mergeCell ref="D7:F7"/>
    <mergeCell ref="H7:J7"/>
    <mergeCell ref="D51:F51"/>
    <mergeCell ref="H51:J51"/>
    <mergeCell ref="D54:J54"/>
    <mergeCell ref="D8:F8"/>
    <mergeCell ref="H8:J8"/>
    <mergeCell ref="D52:F52"/>
    <mergeCell ref="H52:J52"/>
    <mergeCell ref="A1:J1"/>
    <mergeCell ref="D4:F4"/>
    <mergeCell ref="D5:F5"/>
    <mergeCell ref="D6:F6"/>
    <mergeCell ref="H6:J6"/>
  </mergeCells>
  <pageMargins left="0.7" right="0.7" top="0.48" bottom="0.5" header="0.5" footer="0.5"/>
  <pageSetup paperSize="9" scale="79" firstPageNumber="10" orientation="portrait" useFirstPageNumber="1" r:id="rId1"/>
  <headerFooter>
    <oddFooter>&amp;L&amp;12The accompanying notes form an integral part of the interim financial statements.
&amp;C&amp;P</oddFooter>
  </headerFooter>
  <rowBreaks count="1" manualBreakCount="1">
    <brk id="44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P25"/>
  <sheetViews>
    <sheetView zoomScale="85" zoomScaleNormal="100" workbookViewId="0">
      <selection activeCell="D5" sqref="D5:P5"/>
    </sheetView>
  </sheetViews>
  <sheetFormatPr defaultColWidth="9.21875" defaultRowHeight="21.75" customHeight="1"/>
  <cols>
    <col min="1" max="1" width="41.44140625" style="1" customWidth="1"/>
    <col min="2" max="2" width="5.44140625" style="7" customWidth="1"/>
    <col min="3" max="3" width="0.77734375" style="7" customWidth="1"/>
    <col min="4" max="4" width="15.77734375" style="1" customWidth="1"/>
    <col min="5" max="5" width="0.77734375" style="1" customWidth="1"/>
    <col min="6" max="6" width="12.77734375" style="1" customWidth="1"/>
    <col min="7" max="7" width="0.5546875" style="1" customWidth="1"/>
    <col min="8" max="8" width="16.21875" style="1" customWidth="1"/>
    <col min="9" max="9" width="1" style="1" customWidth="1"/>
    <col min="10" max="10" width="12.21875" style="1" customWidth="1"/>
    <col min="11" max="11" width="1" style="1" customWidth="1"/>
    <col min="12" max="12" width="13.44140625" style="1" customWidth="1"/>
    <col min="13" max="13" width="1.21875" style="1" customWidth="1"/>
    <col min="14" max="14" width="15" style="1" customWidth="1"/>
    <col min="15" max="15" width="1.21875" style="1" customWidth="1"/>
    <col min="16" max="16" width="15.21875" style="1" customWidth="1"/>
    <col min="17" max="16384" width="9.21875" style="1"/>
  </cols>
  <sheetData>
    <row r="1" spans="1:16" ht="21.75" customHeight="1">
      <c r="A1" s="170" t="s">
        <v>11</v>
      </c>
      <c r="B1" s="170"/>
      <c r="C1" s="170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</row>
    <row r="2" spans="1:16" ht="21.75" customHeight="1">
      <c r="A2" s="172" t="s">
        <v>52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</row>
    <row r="3" spans="1:16" ht="21.75" customHeight="1">
      <c r="A3" s="172" t="s">
        <v>69</v>
      </c>
      <c r="B3" s="172"/>
      <c r="C3" s="172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</row>
    <row r="4" spans="1:16" s="8" customFormat="1" ht="21.75" customHeight="1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s="8" customFormat="1" ht="21.75" customHeight="1">
      <c r="A5" s="3"/>
      <c r="B5" s="3"/>
      <c r="C5" s="3"/>
      <c r="D5" s="165" t="s">
        <v>41</v>
      </c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</row>
    <row r="6" spans="1:16" s="8" customFormat="1" ht="21.75" customHeight="1">
      <c r="A6" s="3"/>
      <c r="B6" s="3"/>
      <c r="C6" s="3"/>
      <c r="D6" s="18"/>
      <c r="E6" s="18"/>
      <c r="F6" s="2" t="s">
        <v>58</v>
      </c>
      <c r="G6" s="2"/>
      <c r="H6" s="2" t="s">
        <v>61</v>
      </c>
      <c r="I6" s="9"/>
      <c r="J6" s="2"/>
      <c r="K6" s="2"/>
      <c r="L6" s="2"/>
      <c r="M6" s="14"/>
      <c r="N6" s="14"/>
      <c r="O6" s="18"/>
      <c r="P6" s="18"/>
    </row>
    <row r="7" spans="1:16" s="8" customFormat="1" ht="21.75" customHeight="1">
      <c r="B7" s="7"/>
      <c r="C7" s="7"/>
      <c r="E7" s="9"/>
      <c r="F7" s="15" t="s">
        <v>59</v>
      </c>
      <c r="G7" s="9"/>
      <c r="H7" s="15" t="s">
        <v>60</v>
      </c>
      <c r="I7" s="9"/>
      <c r="J7" s="177" t="s">
        <v>29</v>
      </c>
      <c r="K7" s="177"/>
      <c r="L7" s="177"/>
      <c r="M7" s="177"/>
      <c r="N7" s="177"/>
      <c r="O7" s="9"/>
    </row>
    <row r="8" spans="1:16" s="8" customFormat="1" ht="21.75" customHeight="1">
      <c r="B8" s="7"/>
      <c r="C8" s="7"/>
      <c r="D8" s="9" t="s">
        <v>46</v>
      </c>
      <c r="E8" s="9"/>
      <c r="F8" s="9"/>
      <c r="G8" s="9"/>
      <c r="H8" s="9"/>
      <c r="I8" s="9"/>
      <c r="J8" s="176"/>
      <c r="K8" s="176"/>
      <c r="L8" s="176"/>
      <c r="M8" s="176"/>
      <c r="N8" s="176"/>
      <c r="O8" s="9"/>
      <c r="P8" s="9"/>
    </row>
    <row r="9" spans="1:16" s="8" customFormat="1" ht="21.75" customHeight="1">
      <c r="B9" s="7"/>
      <c r="C9" s="7"/>
      <c r="D9" s="9" t="s">
        <v>35</v>
      </c>
      <c r="E9" s="9"/>
      <c r="F9" s="9" t="s">
        <v>51</v>
      </c>
      <c r="G9" s="9"/>
      <c r="H9" s="9" t="s">
        <v>38</v>
      </c>
      <c r="I9" s="9"/>
      <c r="J9" s="2"/>
      <c r="K9" s="2"/>
      <c r="L9" s="19" t="s">
        <v>68</v>
      </c>
      <c r="M9" s="14"/>
      <c r="N9" s="14"/>
      <c r="O9" s="9"/>
      <c r="P9" s="9" t="s">
        <v>5</v>
      </c>
    </row>
    <row r="10" spans="1:16" s="8" customFormat="1" ht="21.75" customHeight="1">
      <c r="B10" s="7" t="s">
        <v>12</v>
      </c>
      <c r="C10" s="7"/>
      <c r="D10" s="9" t="s">
        <v>9</v>
      </c>
      <c r="E10" s="9"/>
      <c r="F10" s="9" t="s">
        <v>50</v>
      </c>
      <c r="G10" s="9"/>
      <c r="H10" s="9" t="s">
        <v>39</v>
      </c>
      <c r="I10" s="9"/>
      <c r="J10" s="9" t="s">
        <v>31</v>
      </c>
      <c r="K10" s="9"/>
      <c r="L10" s="9" t="s">
        <v>57</v>
      </c>
      <c r="M10" s="9"/>
      <c r="N10" s="9" t="s">
        <v>32</v>
      </c>
      <c r="O10" s="9"/>
      <c r="P10" s="9" t="s">
        <v>36</v>
      </c>
    </row>
    <row r="11" spans="1:16" s="8" customFormat="1" ht="21.75" customHeight="1">
      <c r="B11" s="7"/>
      <c r="C11" s="7"/>
      <c r="D11" s="167" t="s">
        <v>47</v>
      </c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</row>
    <row r="12" spans="1:16" s="5" customFormat="1" ht="21.75" customHeight="1">
      <c r="A12" s="5" t="s">
        <v>70</v>
      </c>
      <c r="B12" s="6"/>
      <c r="C12" s="6"/>
      <c r="D12" s="10">
        <v>220000000</v>
      </c>
      <c r="E12" s="10"/>
      <c r="F12" s="10">
        <v>726100000</v>
      </c>
      <c r="G12" s="10"/>
      <c r="H12" s="10">
        <v>4293704</v>
      </c>
      <c r="I12" s="10"/>
      <c r="J12" s="10">
        <v>22000000</v>
      </c>
      <c r="K12" s="10"/>
      <c r="L12" s="10">
        <v>420000000</v>
      </c>
      <c r="M12" s="10"/>
      <c r="N12" s="10">
        <v>1870120406</v>
      </c>
      <c r="O12" s="10"/>
      <c r="P12" s="10">
        <f>SUM(D12:N12)</f>
        <v>3262514110</v>
      </c>
    </row>
    <row r="13" spans="1:16" s="8" customFormat="1" ht="21.75" customHeight="1">
      <c r="A13" s="1" t="s">
        <v>62</v>
      </c>
      <c r="B13" s="6"/>
      <c r="C13" s="6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s="8" customFormat="1" ht="21.75" customHeight="1">
      <c r="A14" s="1" t="s">
        <v>64</v>
      </c>
      <c r="B14" s="6"/>
      <c r="C14" s="6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6" s="8" customFormat="1" ht="21.75" customHeight="1">
      <c r="A15" s="8" t="s">
        <v>63</v>
      </c>
      <c r="B15" s="7"/>
      <c r="C15" s="7"/>
      <c r="D15" s="11" t="s">
        <v>0</v>
      </c>
      <c r="E15" s="12"/>
      <c r="F15" s="11" t="s">
        <v>0</v>
      </c>
      <c r="H15" s="12">
        <v>21303539</v>
      </c>
      <c r="J15" s="11" t="s">
        <v>0</v>
      </c>
      <c r="K15" s="12"/>
      <c r="L15" s="11" t="s">
        <v>0</v>
      </c>
      <c r="N15" s="11" t="s">
        <v>67</v>
      </c>
      <c r="P15" s="12">
        <f>SUM(D15:N15)</f>
        <v>21303539</v>
      </c>
    </row>
    <row r="16" spans="1:16" s="8" customFormat="1" ht="21.75" customHeight="1">
      <c r="A16" s="8" t="s">
        <v>49</v>
      </c>
      <c r="B16" s="7"/>
      <c r="C16" s="7"/>
      <c r="D16" s="11" t="s">
        <v>0</v>
      </c>
      <c r="E16" s="12"/>
      <c r="F16" s="11" t="s">
        <v>0</v>
      </c>
      <c r="H16" s="11" t="s">
        <v>66</v>
      </c>
      <c r="J16" s="11" t="s">
        <v>0</v>
      </c>
      <c r="K16" s="12"/>
      <c r="L16" s="11" t="s">
        <v>0</v>
      </c>
      <c r="N16" s="12">
        <v>622081617</v>
      </c>
      <c r="P16" s="12">
        <f>SUM(D16:N16)</f>
        <v>622081617</v>
      </c>
    </row>
    <row r="17" spans="1:16" s="8" customFormat="1" ht="21.75" customHeight="1">
      <c r="A17" s="8" t="s">
        <v>54</v>
      </c>
      <c r="B17" s="7">
        <v>25</v>
      </c>
      <c r="C17" s="7"/>
      <c r="D17" s="11" t="s">
        <v>0</v>
      </c>
      <c r="E17" s="12"/>
      <c r="F17" s="11" t="s">
        <v>0</v>
      </c>
      <c r="H17" s="11" t="s">
        <v>66</v>
      </c>
      <c r="J17" s="11" t="s">
        <v>0</v>
      </c>
      <c r="K17" s="12"/>
      <c r="L17" s="11" t="s">
        <v>0</v>
      </c>
      <c r="N17" s="12">
        <v>-467497875</v>
      </c>
      <c r="P17" s="12">
        <f>SUM(D17:N17)</f>
        <v>-467497875</v>
      </c>
    </row>
    <row r="18" spans="1:16" s="8" customFormat="1" ht="21.75" customHeight="1">
      <c r="A18" s="5" t="s">
        <v>65</v>
      </c>
      <c r="B18" s="6"/>
      <c r="C18" s="6"/>
      <c r="D18" s="17">
        <f>SUM(D12:D17)</f>
        <v>220000000</v>
      </c>
      <c r="E18" s="10"/>
      <c r="F18" s="17">
        <f>SUM(F12:F17)</f>
        <v>726100000</v>
      </c>
      <c r="G18" s="10"/>
      <c r="H18" s="17">
        <f>SUM(H12:H17)</f>
        <v>25597243</v>
      </c>
      <c r="I18" s="10"/>
      <c r="J18" s="17">
        <f>SUM(J12:J17)</f>
        <v>22000000</v>
      </c>
      <c r="K18" s="10"/>
      <c r="L18" s="17">
        <f>SUM(L12:L17)</f>
        <v>420000000</v>
      </c>
      <c r="M18" s="10"/>
      <c r="N18" s="17">
        <f>SUM(N12:N17)</f>
        <v>2024704148</v>
      </c>
      <c r="O18" s="10"/>
      <c r="P18" s="17">
        <f>SUM(P12:P17)</f>
        <v>3438401391</v>
      </c>
    </row>
    <row r="19" spans="1:16" s="8" customFormat="1" ht="21.75" customHeight="1">
      <c r="A19" s="1" t="s">
        <v>62</v>
      </c>
      <c r="B19" s="6"/>
      <c r="C19" s="6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spans="1:16" s="8" customFormat="1" ht="21.75" customHeight="1">
      <c r="A20" s="1" t="s">
        <v>64</v>
      </c>
      <c r="B20" s="6"/>
      <c r="C20" s="6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1" spans="1:16" s="8" customFormat="1" ht="21.75" customHeight="1">
      <c r="A21" s="8" t="s">
        <v>63</v>
      </c>
      <c r="B21" s="7"/>
      <c r="C21" s="7"/>
      <c r="D21" s="11"/>
      <c r="E21" s="12"/>
      <c r="F21" s="11"/>
      <c r="H21" s="12"/>
      <c r="J21" s="11"/>
      <c r="K21" s="12"/>
      <c r="L21" s="11"/>
      <c r="N21" s="11"/>
      <c r="P21" s="12">
        <f>SUM(D21:N21)</f>
        <v>0</v>
      </c>
    </row>
    <row r="22" spans="1:16" s="8" customFormat="1" ht="21.75" customHeight="1">
      <c r="A22" s="8" t="s">
        <v>49</v>
      </c>
      <c r="B22" s="7"/>
      <c r="C22" s="7"/>
      <c r="D22" s="11"/>
      <c r="E22" s="12"/>
      <c r="F22" s="11"/>
      <c r="H22" s="11"/>
      <c r="J22" s="11"/>
      <c r="K22" s="12"/>
      <c r="L22" s="11"/>
      <c r="N22" s="12"/>
      <c r="P22" s="12">
        <f>SUM(D22:N22)</f>
        <v>0</v>
      </c>
    </row>
    <row r="23" spans="1:16" s="8" customFormat="1" ht="21.75" customHeight="1">
      <c r="A23" s="8" t="s">
        <v>54</v>
      </c>
      <c r="B23" s="7">
        <v>25</v>
      </c>
      <c r="C23" s="7"/>
      <c r="D23" s="11"/>
      <c r="E23" s="12"/>
      <c r="F23" s="11"/>
      <c r="H23" s="11"/>
      <c r="J23" s="11"/>
      <c r="K23" s="12"/>
      <c r="L23" s="11"/>
      <c r="N23" s="12"/>
      <c r="P23" s="12">
        <f>SUM(D23:N23)</f>
        <v>0</v>
      </c>
    </row>
    <row r="24" spans="1:16" s="8" customFormat="1" ht="21.75" customHeight="1" thickBot="1">
      <c r="A24" s="5" t="s">
        <v>71</v>
      </c>
      <c r="B24" s="6"/>
      <c r="C24" s="6"/>
      <c r="D24" s="16">
        <f>SUM(D18:D23)</f>
        <v>220000000</v>
      </c>
      <c r="E24" s="5"/>
      <c r="F24" s="16">
        <f>SUM(F18:F23)</f>
        <v>726100000</v>
      </c>
      <c r="G24" s="5"/>
      <c r="H24" s="16">
        <f>SUM(H18:H23)</f>
        <v>25597243</v>
      </c>
      <c r="I24" s="5"/>
      <c r="J24" s="16">
        <f>SUM(J18:J23)</f>
        <v>22000000</v>
      </c>
      <c r="K24" s="5"/>
      <c r="L24" s="16">
        <f>SUM(L18:L23)</f>
        <v>420000000</v>
      </c>
      <c r="M24" s="5"/>
      <c r="N24" s="16">
        <f>SUM(N18:N23)</f>
        <v>2024704148</v>
      </c>
      <c r="O24" s="5"/>
      <c r="P24" s="16">
        <f>SUM(P18:P23)</f>
        <v>3438401391</v>
      </c>
    </row>
    <row r="25" spans="1:16" ht="21.75" customHeight="1" thickTop="1"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</sheetData>
  <mergeCells count="7">
    <mergeCell ref="A1:P1"/>
    <mergeCell ref="A2:P2"/>
    <mergeCell ref="A3:P3"/>
    <mergeCell ref="D11:P11"/>
    <mergeCell ref="D5:P5"/>
    <mergeCell ref="J8:N8"/>
    <mergeCell ref="J7:N7"/>
  </mergeCells>
  <phoneticPr fontId="0" type="noConversion"/>
  <pageMargins left="0.8" right="0.8" top="0.48" bottom="0.5" header="0.5" footer="0.5"/>
  <pageSetup paperSize="9" scale="85" firstPageNumber="6" orientation="landscape" useFirstPageNumber="1" r:id="rId1"/>
  <headerFooter alignWithMargins="0">
    <oddFooter>&amp;L&amp;12  The accompanying notes are an integral part of these financial statements.
&amp;C&amp;P&amp;R&amp;"Times New Roman,Italic"&amp;F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0B8FE8B3-5FF6-4092-9C83-7E66088450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F07473-0E5D-4DE5-A99E-0039456795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5AEC47-1BAA-41E2-80FC-BCD957E8CE68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BS-2-3</vt:lpstr>
      <vt:lpstr>PL4</vt:lpstr>
      <vt:lpstr>PL5</vt:lpstr>
      <vt:lpstr>SH Equity 6</vt:lpstr>
      <vt:lpstr>SH Equity 7</vt:lpstr>
      <vt:lpstr>SH Separate 8</vt:lpstr>
      <vt:lpstr>SH Separate 9</vt:lpstr>
      <vt:lpstr>CF10-11</vt:lpstr>
      <vt:lpstr>change in SE</vt:lpstr>
      <vt:lpstr>'BS-2-3'!Print_Area</vt:lpstr>
      <vt:lpstr>'CF10-11'!Print_Area</vt:lpstr>
      <vt:lpstr>'change in SE'!Print_Area</vt:lpstr>
      <vt:lpstr>'PL4'!Print_Area</vt:lpstr>
      <vt:lpstr>'PL5'!Print_Area</vt:lpstr>
      <vt:lpstr>'SH Equity 6'!Print_Area</vt:lpstr>
      <vt:lpstr>'SH Equity 7'!Print_Area</vt:lpstr>
      <vt:lpstr>'SH Separate 8'!Print_Area</vt:lpstr>
      <vt:lpstr>'SH Separate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NCGEB</dc:creator>
  <cp:lastModifiedBy>Jullavateelert Siriporn/Jullavateelert Siriporn(ＫＹＥ)</cp:lastModifiedBy>
  <cp:lastPrinted>2024-11-07T02:30:42Z</cp:lastPrinted>
  <dcterms:created xsi:type="dcterms:W3CDTF">1998-11-18T00:28:27Z</dcterms:created>
  <dcterms:modified xsi:type="dcterms:W3CDTF">2024-11-07T06:21:06Z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