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W:\++งานพี่หย่ง++\financial_statement\fs2567\q3 2567\Thai\"/>
    </mc:Choice>
  </mc:AlternateContent>
  <xr:revisionPtr revIDLastSave="0" documentId="13_ncr:1_{632205DB-BE7A-46B8-AD35-43BABE666123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5" r:id="rId1"/>
    <sheet name="PL" sheetId="9" r:id="rId2"/>
    <sheet name="CE-C" sheetId="10" r:id="rId3"/>
    <sheet name="CE-S" sheetId="11" r:id="rId4"/>
    <sheet name="CF" sheetId="12" r:id="rId5"/>
  </sheets>
  <definedNames>
    <definedName name="_xlnm.Print_Area" localSheetId="0">BS!$A$1:$K$95</definedName>
    <definedName name="_xlnm.Print_Area" localSheetId="2">'CE-C'!$A$1:$S$26</definedName>
    <definedName name="_xlnm.Print_Area" localSheetId="3">'CE-S'!$A$1:$S$26</definedName>
    <definedName name="_xlnm.Print_Area" localSheetId="4">CF!$A$1:$N$75</definedName>
    <definedName name="_xlnm.Print_Area" localSheetId="1">PL!$A$1:$K$85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0" i="10" l="1"/>
  <c r="K78" i="9" l="1"/>
  <c r="I78" i="9"/>
  <c r="G78" i="9"/>
  <c r="E78" i="9"/>
  <c r="E19" i="9"/>
  <c r="K19" i="9"/>
  <c r="G19" i="9"/>
  <c r="I19" i="9"/>
  <c r="I28" i="5" l="1"/>
  <c r="Q20" i="11" l="1"/>
  <c r="Q19" i="11"/>
  <c r="Q21" i="11" s="1"/>
  <c r="Q18" i="11"/>
  <c r="Q23" i="11" s="1"/>
  <c r="S15" i="11"/>
  <c r="Q13" i="11"/>
  <c r="Q12" i="11"/>
  <c r="Q11" i="11"/>
  <c r="Q19" i="10"/>
  <c r="Q18" i="10"/>
  <c r="Q13" i="10"/>
  <c r="Q12" i="10"/>
  <c r="Q11" i="10"/>
  <c r="K52" i="9" l="1"/>
  <c r="I52" i="9"/>
  <c r="G52" i="9"/>
  <c r="E52" i="9"/>
  <c r="E53" i="5" l="1"/>
  <c r="E28" i="5" l="1"/>
  <c r="S22" i="11" l="1"/>
  <c r="S22" i="10"/>
  <c r="S15" i="10"/>
  <c r="A4" i="10" l="1"/>
  <c r="K35" i="9"/>
  <c r="I35" i="9"/>
  <c r="E35" i="9"/>
  <c r="G35" i="9"/>
  <c r="K13" i="9"/>
  <c r="I13" i="9"/>
  <c r="G13" i="9"/>
  <c r="E13" i="9"/>
  <c r="I36" i="9" l="1"/>
  <c r="E36" i="9"/>
  <c r="G36" i="9"/>
  <c r="K20" i="9"/>
  <c r="K36" i="9"/>
  <c r="G20" i="9"/>
  <c r="E20" i="9"/>
  <c r="I20" i="9"/>
  <c r="Q20" i="10" l="1"/>
  <c r="Q21" i="10" s="1"/>
  <c r="Q23" i="10" s="1"/>
  <c r="I26" i="9"/>
  <c r="E26" i="9"/>
  <c r="G26" i="9"/>
  <c r="K26" i="9"/>
  <c r="I28" i="9" l="1"/>
  <c r="E28" i="9"/>
  <c r="E43" i="9" s="1"/>
  <c r="G28" i="9"/>
  <c r="K28" i="9"/>
  <c r="H51" i="12"/>
  <c r="J51" i="12"/>
  <c r="L51" i="12"/>
  <c r="N51" i="12"/>
  <c r="K38" i="5"/>
  <c r="I38" i="5"/>
  <c r="G38" i="5"/>
  <c r="E38" i="5"/>
  <c r="I43" i="9" l="1"/>
  <c r="I38" i="9"/>
  <c r="E38" i="9"/>
  <c r="G38" i="9"/>
  <c r="K38" i="9"/>
  <c r="A16" i="11"/>
  <c r="I18" i="5" l="1"/>
  <c r="E18" i="5" l="1"/>
  <c r="G28" i="5"/>
  <c r="K28" i="5"/>
  <c r="K72" i="5"/>
  <c r="I72" i="5"/>
  <c r="G72" i="5"/>
  <c r="E72" i="5"/>
  <c r="A69" i="5"/>
  <c r="A35" i="5"/>
  <c r="K58" i="9" l="1"/>
  <c r="I58" i="9"/>
  <c r="E58" i="9"/>
  <c r="G58" i="9"/>
  <c r="K64" i="9" l="1"/>
  <c r="I64" i="9"/>
  <c r="E64" i="9"/>
  <c r="G64" i="9"/>
  <c r="I65" i="9" l="1"/>
  <c r="K62" i="5"/>
  <c r="I62" i="5"/>
  <c r="G62" i="5"/>
  <c r="E62" i="5"/>
  <c r="A4" i="12" l="1"/>
  <c r="A48" i="12" s="1"/>
  <c r="A4" i="11"/>
  <c r="A23" i="11"/>
  <c r="A18" i="11"/>
  <c r="A11" i="11"/>
  <c r="I53" i="5" l="1"/>
  <c r="G21" i="10" l="1"/>
  <c r="G23" i="10" s="1"/>
  <c r="N66" i="12" l="1"/>
  <c r="N59" i="12"/>
  <c r="J66" i="12"/>
  <c r="J59" i="12"/>
  <c r="G65" i="9" l="1"/>
  <c r="K65" i="9"/>
  <c r="K87" i="5"/>
  <c r="G87" i="5"/>
  <c r="K53" i="5"/>
  <c r="G53" i="5"/>
  <c r="K18" i="5"/>
  <c r="G18" i="5"/>
  <c r="G71" i="9" l="1"/>
  <c r="K71" i="9"/>
  <c r="I29" i="5"/>
  <c r="G63" i="5"/>
  <c r="K63" i="5"/>
  <c r="K29" i="5"/>
  <c r="G29" i="5"/>
  <c r="I63" i="5"/>
  <c r="S11" i="11" l="1"/>
  <c r="G73" i="9"/>
  <c r="J9" i="12"/>
  <c r="K73" i="9"/>
  <c r="N9" i="12"/>
  <c r="K88" i="5"/>
  <c r="G88" i="5"/>
  <c r="S20" i="10"/>
  <c r="J27" i="12" l="1"/>
  <c r="K89" i="5"/>
  <c r="G89" i="5"/>
  <c r="N27" i="12"/>
  <c r="Q24" i="11"/>
  <c r="M24" i="11"/>
  <c r="K24" i="11"/>
  <c r="I24" i="11"/>
  <c r="G24" i="11"/>
  <c r="E24" i="11"/>
  <c r="S18" i="11"/>
  <c r="S13" i="11"/>
  <c r="Q24" i="10"/>
  <c r="M24" i="10"/>
  <c r="K24" i="10"/>
  <c r="I24" i="10"/>
  <c r="G24" i="10"/>
  <c r="E24" i="10"/>
  <c r="S18" i="10"/>
  <c r="S11" i="10"/>
  <c r="J40" i="12" l="1"/>
  <c r="S24" i="11"/>
  <c r="N40" i="12"/>
  <c r="J42" i="12" l="1"/>
  <c r="N42" i="12"/>
  <c r="J67" i="12" l="1"/>
  <c r="N67" i="12"/>
  <c r="S13" i="10"/>
  <c r="J69" i="12" l="1"/>
  <c r="N69" i="12"/>
  <c r="L59" i="12"/>
  <c r="H59" i="12"/>
  <c r="L66" i="12" l="1"/>
  <c r="H66" i="12"/>
  <c r="O21" i="11"/>
  <c r="O23" i="11" s="1"/>
  <c r="K21" i="11"/>
  <c r="K23" i="11" s="1"/>
  <c r="I21" i="11"/>
  <c r="I23" i="11" s="1"/>
  <c r="G21" i="11"/>
  <c r="G23" i="11" s="1"/>
  <c r="E21" i="11"/>
  <c r="E23" i="11" s="1"/>
  <c r="S20" i="11"/>
  <c r="Q14" i="11"/>
  <c r="O14" i="11"/>
  <c r="O16" i="11" s="1"/>
  <c r="K14" i="11"/>
  <c r="I14" i="11"/>
  <c r="G14" i="11"/>
  <c r="E14" i="11"/>
  <c r="O21" i="10"/>
  <c r="O23" i="10" s="1"/>
  <c r="K21" i="10"/>
  <c r="K23" i="10" s="1"/>
  <c r="I21" i="10"/>
  <c r="I23" i="10" s="1"/>
  <c r="E21" i="10"/>
  <c r="E23" i="10" s="1"/>
  <c r="E25" i="10" s="1"/>
  <c r="Q14" i="10"/>
  <c r="O14" i="10"/>
  <c r="K14" i="10"/>
  <c r="I14" i="10"/>
  <c r="G14" i="10"/>
  <c r="E14" i="10"/>
  <c r="E16" i="11" l="1"/>
  <c r="G16" i="11"/>
  <c r="I16" i="11"/>
  <c r="K16" i="11"/>
  <c r="Q16" i="11"/>
  <c r="Q25" i="10"/>
  <c r="I16" i="10"/>
  <c r="K16" i="10"/>
  <c r="O16" i="10"/>
  <c r="Q16" i="10"/>
  <c r="E16" i="10"/>
  <c r="G16" i="10"/>
  <c r="G25" i="10"/>
  <c r="E65" i="9"/>
  <c r="Q25" i="11"/>
  <c r="K25" i="10"/>
  <c r="G25" i="11"/>
  <c r="I25" i="11"/>
  <c r="K25" i="11"/>
  <c r="I25" i="10"/>
  <c r="E25" i="11"/>
  <c r="E71" i="9" l="1"/>
  <c r="I71" i="9"/>
  <c r="L9" i="12" l="1"/>
  <c r="I73" i="9"/>
  <c r="E73" i="9"/>
  <c r="M12" i="10"/>
  <c r="M12" i="11"/>
  <c r="H9" i="12"/>
  <c r="H27" i="12" l="1"/>
  <c r="H40" i="12" s="1"/>
  <c r="M14" i="11"/>
  <c r="M16" i="11" s="1"/>
  <c r="I83" i="9"/>
  <c r="E83" i="9"/>
  <c r="M19" i="10"/>
  <c r="S19" i="10" s="1"/>
  <c r="S21" i="10" s="1"/>
  <c r="S23" i="10" s="1"/>
  <c r="M19" i="11"/>
  <c r="S19" i="11" s="1"/>
  <c r="S21" i="11" s="1"/>
  <c r="S23" i="11" s="1"/>
  <c r="S12" i="11"/>
  <c r="S12" i="10"/>
  <c r="M14" i="10"/>
  <c r="I87" i="5"/>
  <c r="L27" i="12"/>
  <c r="E87" i="5"/>
  <c r="S14" i="11" l="1"/>
  <c r="S16" i="11" s="1"/>
  <c r="S14" i="10"/>
  <c r="M16" i="10"/>
  <c r="I88" i="5"/>
  <c r="M21" i="10"/>
  <c r="M23" i="10" s="1"/>
  <c r="M25" i="10" s="1"/>
  <c r="L40" i="12"/>
  <c r="L42" i="12" s="1"/>
  <c r="M21" i="11"/>
  <c r="S25" i="10"/>
  <c r="S25" i="11"/>
  <c r="M23" i="11" l="1"/>
  <c r="M25" i="11" s="1"/>
  <c r="S16" i="10"/>
  <c r="H42" i="12"/>
  <c r="I89" i="5"/>
  <c r="S24" i="10"/>
  <c r="L67" i="12" l="1"/>
  <c r="H67" i="12"/>
  <c r="E29" i="5"/>
  <c r="H69" i="12" l="1"/>
  <c r="L69" i="12"/>
  <c r="E63" i="5"/>
  <c r="H70" i="12" l="1"/>
  <c r="L70" i="12"/>
  <c r="E88" i="5"/>
  <c r="E89" i="5" l="1"/>
</calcChain>
</file>

<file path=xl/sharedStrings.xml><?xml version="1.0" encoding="utf-8"?>
<sst xmlns="http://schemas.openxmlformats.org/spreadsheetml/2006/main" count="329" uniqueCount="194">
  <si>
    <t xml:space="preserve">บริษัท ชุมพรอุตสาหกรรมน้ำมันปาล์ม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</si>
  <si>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</si>
  <si>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</si>
  <si>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</si>
  <si>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</si>
  <si>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</si>
  <si>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</si>
  <si>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</si>
  <si>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</si>
  <si>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</si>
  <si>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</si>
  <si>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</si>
  <si>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</si>
  <si>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</si>
  <si>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สินทรัพย์ชีวภาพ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</si>
  <si>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</si>
  <si>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</si>
  <si>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</si>
  <si>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</si>
  <si>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</si>
  <si>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</si>
  <si>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พืชเพื่อการให้ผลิตผล</t>
  </si>
  <si>
    <t>สินทรัพย์ไม่มีตัวตน</t>
  </si>
  <si>
    <t>สินทรัพย์สิทธิการใช้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</si>
  <si>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</si>
  <si>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</si>
  <si>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</si>
  <si>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</si>
  <si>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</si>
  <si>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</si>
  <si>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</si>
  <si>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</si>
  <si>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</si>
  <si>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</si>
  <si>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</si>
  <si>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</si>
  <si>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</si>
  <si>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</si>
  <si>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</si>
  <si>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</si>
  <si>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775,424,053 หุ้น มูลค่าหุ้นละ 1 บาท</t>
  </si>
  <si>
    <t xml:space="preserve">   ทุนที่ออกและชำระแล้ว</t>
  </si>
  <si>
    <t xml:space="preserve">      หุ้นสามัญ 632,752,650 หุ้น มูลค่าหุ้นละ 1 บาท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</si>
  <si>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</si>
  <si>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</si>
  <si>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</si>
  <si>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</si>
  <si>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</si>
  <si>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</si>
  <si>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</si>
  <si>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</si>
  <si>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</si>
  <si>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</si>
  <si>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บริษัท ชุมพรอุตสาหกรรมน้ำมันปาล์ม จำกัด (มหาชน) และบริษัทย่อย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</si>
  <si>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</si>
  <si>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</si>
  <si>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</si>
  <si>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</si>
  <si>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</si>
  <si>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</si>
  <si>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</si>
  <si>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</si>
  <si>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</si>
  <si>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</si>
  <si>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</si>
  <si>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</si>
  <si>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</si>
  <si>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</si>
  <si>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</si>
  <si>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</si>
  <si>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</si>
  <si>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ส่วนทุนจาก</t>
  </si>
  <si>
    <t>จัดสรรแล้ว -</t>
  </si>
  <si>
    <t>ส่วนเกินมูลค่า</t>
  </si>
  <si>
    <t>การจ่ายโดยใช้</t>
  </si>
  <si>
    <t>หุ้นสามัญ</t>
  </si>
  <si>
    <t>หุ้นเป็นเกณฑ์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</si>
  <si>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</si>
  <si>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</si>
  <si>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</si>
  <si>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</si>
  <si>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</si>
  <si>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</si>
  <si>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</si>
  <si>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</si>
  <si>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</si>
  <si>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สินทรัพย์ชีวภาพ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</si>
  <si>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</si>
  <si>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</si>
  <si>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</si>
  <si>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</si>
  <si>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</si>
  <si>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</si>
  <si>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</si>
  <si>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</si>
  <si>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เงินสดจ่ายหนี้สินตามสัญญาเช่า</t>
  </si>
  <si>
    <t>เงินสดรับจากการจำหน่ายอุปกรณ์</t>
  </si>
  <si>
    <t>พืชเพื่อการให้ผลิตผลเพิ่มขึ้น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</si>
  <si>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</si>
  <si>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</si>
  <si>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</si>
  <si>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</si>
  <si>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สำรองผลประโยชน์ระยะยาวของพนักงาน</t>
  </si>
  <si>
    <t>อสังหาริมทรัพย์เพื่อการลงทุน</t>
  </si>
  <si>
    <t>เงินกู้ยืมระยะสั้นจากธนาคาร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</si>
  <si>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</si>
  <si>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</si>
  <si>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ส่วนของหนี้สินตามสัญญาเช่า</t>
  </si>
  <si>
    <t>ส่วนเกินทุนจาก</t>
  </si>
  <si>
    <t>การตีราคาสินทรัพย์</t>
  </si>
  <si>
    <t xml:space="preserve">   ตัดจำหน่ายพืชเพื่อการให้ผลิตผล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</si>
  <si>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</si>
  <si>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</si>
  <si>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</si>
  <si>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เงินสดรับจากรายได้ทางการเงิน</t>
  </si>
  <si>
    <t>เงินสดจ่ายชำระคืนเงินกู้ยืมระยะยาวจากธนาคาร</t>
  </si>
  <si>
    <t xml:space="preserve">   ตัดจำหน่ายค่าธรรมเนียมทางการเงิน</t>
  </si>
  <si>
    <t>ส่วนแบ่งกำไรจากเงินลงทุนในการร่วมค้า</t>
  </si>
  <si>
    <t>กำไรสำหรับงวด</t>
  </si>
  <si>
    <t>กำไรขาดทุนเบ็ดเสร็จอื่น</t>
  </si>
  <si>
    <t xml:space="preserve">   ส่วนแบ่งกำไรจากเงินลงทุนในการร่วมค้า</t>
  </si>
  <si>
    <t>กำไรจากการดำเนินงานก่อนการเปลี่ยนแปลง</t>
  </si>
  <si>
    <t>เงินสดจ่ายซื้อสินทรัพย์ไม่มีตัวตน</t>
  </si>
  <si>
    <t>2, 3</t>
  </si>
  <si>
    <t>เงินสดจ่ายต้นทุนทางการเงิน</t>
  </si>
  <si>
    <t xml:space="preserve">เงินสดและรายการเทียบเท่าเงินสดปลายงวด </t>
  </si>
  <si>
    <t>2, 8</t>
  </si>
  <si>
    <t>ขาดทุนจากอัตราแลกเปลี่ยน</t>
  </si>
  <si>
    <t>ค่าใช้จ่ายภาษีเงินได้</t>
  </si>
  <si>
    <t>ที่ออกและชำระแล้ว</t>
  </si>
  <si>
    <t>สำรองตามกฎหมาย</t>
  </si>
  <si>
    <t>องค์ประกอบอื่นของ</t>
  </si>
  <si>
    <t>ส่วนของ</t>
  </si>
  <si>
    <t>ผู้ถือหุ้น</t>
  </si>
  <si>
    <t>ยอดคงเหลือ ณ วันที่ 1 มกราคม 2566</t>
  </si>
  <si>
    <t>กำไร (ขาดทุน) จากการเปลี่ยนแปลงมูลค่ายุติธรรมของสินทรัพย์ชีวภาพ</t>
  </si>
  <si>
    <t>เงินสดจ่ายซื้อที่ดิน อาคารและอุปกรณ์</t>
  </si>
  <si>
    <t xml:space="preserve">   ค่าใช้จ่ายผลประโยชน์ระยะยาวของพนักงาน</t>
  </si>
  <si>
    <t>กำไรจากอัตราแลกเปลี่ยน</t>
  </si>
  <si>
    <t xml:space="preserve">   การปรับลดราคาทุนของสินค้าคงเหลือเป็นมูลค่าสุทธิที่จะได้รับ (โอนกลับ)</t>
  </si>
  <si>
    <t>เงินสดสุทธิใช้ไปในกิจกรรมจัดหาเงิน</t>
  </si>
  <si>
    <t>31 ธันวาคม 2566</t>
  </si>
  <si>
    <t>ยอดคงเหลือ ณ วันที่ 1 มกราคม 2567</t>
  </si>
  <si>
    <t>สินทรัพย์ทางการเงินหมุนเวียนอื่น</t>
  </si>
  <si>
    <t>สินทรัพย์ไม่หมุนเวียนอื่น</t>
  </si>
  <si>
    <t>หนี้สินทางการเงินไม่หมุนเวียนอื่น</t>
  </si>
  <si>
    <t>กำไร (ขาดทุน) ก่อนภาษีเงินได้</t>
  </si>
  <si>
    <t>กำไร (ขาดทุน) สำหรับงวด</t>
  </si>
  <si>
    <t>งบฐานะการเงิน</t>
  </si>
  <si>
    <t>งบฐานะการเงิน (ต่อ)</t>
  </si>
  <si>
    <t xml:space="preserve">   กำไร (ขาดทุน) ส่วนที่เป็นของผู้ถือหุ้นของบริษัทฯ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</si>
  <si>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</si>
  <si>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</si>
  <si>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เงินสดและรายการเทียบเท่าเงินสดเพิ่มขึ้นสุทธิ</t>
  </si>
  <si>
    <t xml:space="preserve">งบการเปลี่ยนแปลงส่วนของผู้ถือหุ้น </t>
  </si>
  <si>
    <t xml:space="preserve">งบการเปลี่ยนแปลงส่วนของผู้ถือหุ้น (ต่อ) </t>
  </si>
  <si>
    <t>เงินกู้ยืมระยะยาวจากธนาคาร - สุทธิจาก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</si>
  <si>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</si>
  <si>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</si>
  <si>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กำไรต่อหุ้นขั้นพื้นฐาน</t>
  </si>
  <si>
    <t>กำไรต่อหุ้น</t>
  </si>
  <si>
    <t>รายการที่จะถูกบันทึกในส่วนของกำไรหรือขาดทุนในภายหลัง</t>
  </si>
  <si>
    <t>ขาดทุนจากการป้องกันความเสี่ยงในกระแสเงินสด</t>
  </si>
  <si>
    <t>หัก: ผลกระทบของภาษีเงินได้</t>
  </si>
  <si>
    <t xml:space="preserve">   - สุทธิจากภาษีเงินได้</t>
  </si>
  <si>
    <t xml:space="preserve">   กำไรจากการยกเลิกสัญญาเช่า</t>
  </si>
  <si>
    <t>เงินปันผลจ่าย</t>
  </si>
  <si>
    <t>ภาษีเงินได้ค้างจ่าย</t>
  </si>
  <si>
    <t xml:space="preserve">   สินทรัพย์ทางการเงินหมุนเวียนอื่น</t>
  </si>
  <si>
    <t xml:space="preserve">   สินทรัพย์ไม่หมุนเวียนอื่น</t>
  </si>
  <si>
    <t>เงินรับล่วงหน้าค่าที่ดิน</t>
  </si>
  <si>
    <t>กำไรจากการดำเนินงาน</t>
  </si>
  <si>
    <t>กำไรก่อนภาษีเงินได้</t>
  </si>
  <si>
    <t>ขาดทุนจากการเปลี่ยนแปลงมูลค่ายุติธรรมของสินทรัพย์ชีวภาพ</t>
  </si>
  <si>
    <t>รายการปรับกระทบยอดกำไรก่อนภาษีเงินได้</t>
  </si>
  <si>
    <t xml:space="preserve">   กำไรส่วนที่เป็นของผู้ถือหุ้นของบริษัทฯ</t>
  </si>
  <si>
    <t xml:space="preserve">   ขาดทุนจากการเปลี่ยนแปลงมูลค่ายุติธรรมของสินทรัพย์ชีวภาพ</t>
  </si>
  <si>
    <t>รายได้ (ค่าใช้จ่าย) ภาษีเงินได้</t>
  </si>
  <si>
    <t xml:space="preserve">   ค่าเผื่อผลขาดทุนด้านเครดิตที่คาดว่าจะเกิดขึ้น (โอนกลับ) </t>
  </si>
  <si>
    <t>เงินสดสุทธิจาก (ใช้ไปใน) กิจกรรมลงทุน</t>
  </si>
  <si>
    <t>หมายเหตุประกอบงบการเงินระหว่างกาลเป็นส่วนหนึ่งของงบการเงินนี้</t>
  </si>
  <si>
    <t>ณ วันที่ 30 กันยายน 2567</t>
  </si>
  <si>
    <t>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</si>
  <si>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</si>
  <si>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</si>
  <si>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</si>
  <si>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</si>
  <si>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เงินกู้ยืมระยะสั้นจากธนาคารเพิ่มขึ้น (ลดลง)</t>
  </si>
  <si>
    <t>กำไรจากการเปลี่ยนแปลงมูลค่ายุติธรรมของตราสารอนุพันธ์</t>
  </si>
  <si>
    <t xml:space="preserve">   กำไรจากการเปลี่ยนแปลงมูลค่ายุติธรรมของตราสารอนุพันธ์</t>
  </si>
  <si>
    <t xml:space="preserve">   ขาดทุนจากอัตราแลกเปลี่ยนที่ยังไม่เกิดขึ้น</t>
  </si>
  <si>
    <t xml:space="preserve">   กำไรจากการจำหน่าย/ตัดจำหน่ายที่ดิน อาคารและอุปกรณ์</t>
  </si>
  <si>
    <t>เงินให้กู้ยืมระยะสั้นแก่กิจการที่เกี่ยวข้องกันลดลง</t>
  </si>
  <si>
    <t xml:space="preserve">   เจ้าหนี้ค่าซื้อที่ดิน อาคารและอุปกรณ์ที่ยังไม่ได้จ่ายชำระลดลง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</si>
</sst>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\(#,##0.0\)"/>
    <numFmt numFmtId="193" formatCode="#,##0_);[Blue]\(#,##0\)"/>
    <numFmt numFmtId="194" formatCode="#,##0.0_);[Red]\(#,##0.0\)"/>
    <numFmt numFmtId="195" formatCode="_(* #,##0_);[Red]_(* \(#,##0\);_(* &quot;-&quot;_);_(@_)"/>
    <numFmt numFmtId="196" formatCode="&quot;วันที่&quot;\ ว\ ดดดด\ ปปปป"/>
    <numFmt numFmtId="197" formatCode="#,##0.00,,_)_);[Red]\(\ #,##0.00,,\ \);[Green]_-* &quot;-&quot;??_-;_-@_-"/>
    <numFmt numFmtId="198" formatCode="\ #,##0.00,_)_);[Red]\(\ #,##0.00,\ \);[Green]_-* &quot;-&quot;??_-;_-@_-"/>
    <numFmt numFmtId="199" formatCode="#,##0.00\ &quot;F&quot;;\-#,##0.00\ &quot;F&quot;"/>
    <numFmt numFmtId="200" formatCode="d\ ดดด\ bb"/>
    <numFmt numFmtId="201" formatCode="dd\-mmm\-yy_)"/>
    <numFmt numFmtId="202" formatCode="#,##0_);[Red]\(#,##0\);"/>
    <numFmt numFmtId="203" formatCode="dd/mm/\_x0000_\_x0000_"/>
    <numFmt numFmtId="204" formatCode="0.0%"/>
    <numFmt numFmtId="205" formatCode="_-[$€-2]* #,##0.00_-;\-[$€-2]* #,##0.00_-;_-[$€-2]* &quot;-&quot;??_-"/>
    <numFmt numFmtId="206" formatCode="&quot;0&quot;#.0"/>
    <numFmt numFmtId="207" formatCode="&quot;0&quot;#"/>
    <numFmt numFmtId="208" formatCode=";;;"/>
    <numFmt numFmtId="209" formatCode="ดดดด\-bbbb"/>
    <numFmt numFmtId="210" formatCode="ดดด\-bb"/>
    <numFmt numFmtId="211" formatCode="ดดด\-bbbb"/>
    <numFmt numFmtId="212" formatCode="0.00_)"/>
    <numFmt numFmtId="213" formatCode="#,##0.00_ ;[Red]\-#,##0.00\ "/>
    <numFmt numFmtId="214" formatCode="_(* #,##0_)_);[Red]_(* \(\ #,##0\ \);_(* &quot;-&quot;??_);_(@_)"/>
    <numFmt numFmtId="215" formatCode="_(* #,##0.00,,_)_);[Red]_(* \(\ #,##0.00,,\ \);_(* &quot;-&quot;??_);_(@_)"/>
    <numFmt numFmtId="216" formatCode="_(* #,##0.00,_)_);[Red]_(* \(\ #,##0.00,\ \);_(* &quot;-&quot;??_);_(@_)"/>
    <numFmt numFmtId="217" formatCode="_-* #,##0.00_-;[Red]\(\ #,##0.00_-\);_-* &quot;-&quot;_-;_-@_-"/>
    <numFmt numFmtId="218" formatCode="ว\ ดดด\ ปป"/>
    <numFmt numFmtId="219" formatCode="#,##0.00;[Red]\(#,##0.00\)"/>
    <numFmt numFmtId="220" formatCode="_ * #,##0_ ;_ * \-#,##0_ ;_ * &quot;-&quot;_ ;_ @_ "/>
    <numFmt numFmtId="221" formatCode="#,##0\ &quot;DM&quot;;[Red]\-#,##0\ &quot;DM&quot;"/>
    <numFmt numFmtId="222" formatCode="#,##0.00\ &quot;DM&quot;;[Red]\-#,##0.00\ &quot;DM&quot;"/>
    <numFmt numFmtId="223" formatCode="#,##0.000_);\(#,##0.000\)"/>
    <numFmt numFmtId="224" formatCode="_(* #,##0_);_(* \(#,##0\);_(* &quot;-&quot;??_);_(@_)"/>
    <numFmt numFmtId="225" formatCode="_-* #,##0\ _€_-;\-* #,##0\ _€_-;_-* &quot;-&quot;\ _€_-;_-@_-"/>
  </numFmts>
  <fonts count="12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4"/>
      <name val="Cordia New"/>
      <family val="2"/>
    </font>
    <font>
      <sz val="10"/>
      <name val="Times New Roman"/>
      <family val="1"/>
    </font>
    <font>
      <sz val="10"/>
      <name val="ApFont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ms Rmn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8"/>
      <color theme="3"/>
      <name val="Tahoma"/>
      <family val="2"/>
      <scheme val="major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1"/>
      <color theme="1"/>
      <name val="EYInterstate"/>
      <family val="2"/>
    </font>
    <font>
      <sz val="11"/>
      <color theme="1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u/>
      <sz val="14"/>
      <color theme="10"/>
      <name val="Cordia New"/>
      <family val="2"/>
    </font>
    <font>
      <u/>
      <sz val="11"/>
      <color theme="1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0"/>
      <name val="Geneva"/>
    </font>
    <font>
      <u/>
      <sz val="10"/>
      <color theme="10"/>
      <name val="Arial"/>
      <family val="2"/>
    </font>
    <font>
      <sz val="11"/>
      <color rgb="FF006100"/>
      <name val="EYInterstate"/>
      <family val="2"/>
    </font>
    <font>
      <sz val="11"/>
      <color rgb="FF9C0006"/>
      <name val="EYInterstate"/>
      <family val="2"/>
    </font>
    <font>
      <sz val="11"/>
      <color rgb="FF9C5700"/>
      <name val="EYInterstate"/>
      <family val="2"/>
    </font>
    <font>
      <sz val="11"/>
      <color rgb="FF3F3F76"/>
      <name val="EYInterstate"/>
      <family val="2"/>
    </font>
    <font>
      <b/>
      <sz val="11"/>
      <color rgb="FF3F3F3F"/>
      <name val="EYInterstate"/>
      <family val="2"/>
    </font>
    <font>
      <b/>
      <sz val="11"/>
      <color rgb="FFFA7D00"/>
      <name val="EYInterstate"/>
      <family val="2"/>
    </font>
    <font>
      <sz val="11"/>
      <color rgb="FFFA7D00"/>
      <name val="EYInterstate"/>
      <family val="2"/>
    </font>
    <font>
      <b/>
      <sz val="11"/>
      <color theme="0"/>
      <name val="EYInterstate"/>
      <family val="2"/>
    </font>
    <font>
      <sz val="11"/>
      <color rgb="FFFF0000"/>
      <name val="EYInterstate"/>
      <family val="2"/>
    </font>
    <font>
      <i/>
      <sz val="11"/>
      <color rgb="FF7F7F7F"/>
      <name val="EYInterstate"/>
      <family val="2"/>
    </font>
    <font>
      <b/>
      <sz val="11"/>
      <color theme="1"/>
      <name val="EYInterstate"/>
      <family val="2"/>
    </font>
    <font>
      <sz val="11"/>
      <color theme="0"/>
      <name val="EYInterstate"/>
      <family val="2"/>
    </font>
    <font>
      <sz val="14"/>
      <name val="AngsanaUPC"/>
      <family val="1"/>
    </font>
    <font>
      <sz val="11"/>
      <color theme="1"/>
      <name val="Arial"/>
      <family val="2"/>
    </font>
    <font>
      <sz val="16"/>
      <color theme="1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543">
    <xf numFmtId="0" fontId="0" fillId="0" borderId="0"/>
    <xf numFmtId="191" fontId="1" fillId="0" borderId="0" applyFont="0" applyFill="0" applyBorder="0" applyAlignment="0" applyProtection="0"/>
    <xf numFmtId="0" fontId="6" fillId="0" borderId="0"/>
    <xf numFmtId="0" fontId="7" fillId="0" borderId="0"/>
    <xf numFmtId="9" fontId="8" fillId="0" borderId="0"/>
    <xf numFmtId="191" fontId="3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10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94" fontId="12" fillId="0" borderId="0" applyFill="0" applyBorder="0" applyAlignment="0" applyProtection="0"/>
    <xf numFmtId="40" fontId="12" fillId="0" borderId="0" applyFill="0" applyBorder="0" applyAlignment="0" applyProtection="0"/>
    <xf numFmtId="195" fontId="6" fillId="3" borderId="0" applyFill="0" applyBorder="0" applyAlignment="0">
      <alignment vertical="top"/>
    </xf>
    <xf numFmtId="196" fontId="6" fillId="0" borderId="0" applyFill="0" applyBorder="0" applyAlignment="0" applyProtection="0"/>
    <xf numFmtId="0" fontId="9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" fontId="1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7" fontId="16" fillId="0" borderId="0" applyFill="0" applyBorder="0"/>
    <xf numFmtId="198" fontId="16" fillId="0" borderId="0" applyFill="0" applyBorder="0"/>
    <xf numFmtId="199" fontId="8" fillId="0" borderId="0"/>
    <xf numFmtId="3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/>
    <xf numFmtId="0" fontId="20" fillId="0" borderId="0">
      <alignment horizontal="left"/>
    </xf>
    <xf numFmtId="200" fontId="6" fillId="3" borderId="5" applyFill="0" applyBorder="0" applyAlignment="0">
      <alignment horizontal="right"/>
    </xf>
    <xf numFmtId="0" fontId="9" fillId="0" borderId="0" applyFont="0" applyFill="0" applyBorder="0" applyAlignment="0" applyProtection="0"/>
    <xf numFmtId="0" fontId="17" fillId="0" borderId="0" applyFont="0" applyFill="0" applyBorder="0" applyAlignment="0" applyProtection="0"/>
    <xf numFmtId="201" fontId="8" fillId="0" borderId="0"/>
    <xf numFmtId="202" fontId="21" fillId="4" borderId="0">
      <protection hidden="1"/>
    </xf>
    <xf numFmtId="47" fontId="22" fillId="0" borderId="0" applyFill="0">
      <alignment horizontal="center"/>
    </xf>
    <xf numFmtId="14" fontId="22" fillId="0" borderId="0" applyFill="0" applyBorder="0">
      <alignment horizontal="center"/>
    </xf>
    <xf numFmtId="14" fontId="23" fillId="0" borderId="0" applyFill="0" applyBorder="0" applyAlignment="0"/>
    <xf numFmtId="203" fontId="22" fillId="0" borderId="0" applyFill="0">
      <alignment horizont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204" fontId="8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05" fontId="13" fillId="0" borderId="0" applyFon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30" fillId="0" borderId="6" applyFont="0" applyFill="0" applyBorder="0">
      <alignment horizontal="center" vertical="justify" wrapText="1"/>
    </xf>
    <xf numFmtId="0" fontId="30" fillId="0" borderId="6" applyFont="0" applyFill="0" applyBorder="0">
      <alignment horizontal="centerContinuous" vertical="justify" wrapText="1"/>
    </xf>
    <xf numFmtId="0" fontId="16" fillId="0" borderId="0" applyFill="0" applyBorder="0"/>
    <xf numFmtId="0" fontId="13" fillId="0" borderId="0" applyFont="0" applyFill="0" applyBorder="0"/>
    <xf numFmtId="0" fontId="13" fillId="0" borderId="0" applyFont="0" applyFill="0" applyBorder="0"/>
    <xf numFmtId="0" fontId="13" fillId="0" borderId="0" applyFont="0" applyFill="0" applyBorder="0">
      <alignment vertical="justify" wrapText="1"/>
    </xf>
    <xf numFmtId="38" fontId="31" fillId="5" borderId="0" applyNumberFormat="0" applyBorder="0" applyAlignment="0" applyProtection="0"/>
    <xf numFmtId="38" fontId="32" fillId="5" borderId="0" applyNumberFormat="0" applyBorder="0" applyAlignment="0" applyProtection="0"/>
    <xf numFmtId="38" fontId="31" fillId="5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206" fontId="40" fillId="0" borderId="9">
      <alignment horizontal="left"/>
    </xf>
    <xf numFmtId="207" fontId="41" fillId="0" borderId="10">
      <alignment horizontal="left"/>
    </xf>
    <xf numFmtId="0" fontId="42" fillId="0" borderId="11">
      <alignment horizontal="right"/>
    </xf>
    <xf numFmtId="0" fontId="40" fillId="1" borderId="10">
      <alignment horizontal="left"/>
    </xf>
    <xf numFmtId="208" fontId="12" fillId="0" borderId="0" applyFill="0" applyBorder="0" applyAlignment="0" applyProtection="0"/>
    <xf numFmtId="10" fontId="31" fillId="6" borderId="6" applyNumberFormat="0" applyBorder="0" applyAlignment="0" applyProtection="0"/>
    <xf numFmtId="10" fontId="32" fillId="6" borderId="6" applyNumberFormat="0" applyBorder="0" applyAlignment="0" applyProtection="0"/>
    <xf numFmtId="10" fontId="31" fillId="6" borderId="6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43" fillId="0" borderId="0" applyFill="0" applyBorder="0">
      <alignment horizontal="center"/>
    </xf>
    <xf numFmtId="209" fontId="13" fillId="0" borderId="0" applyFill="0" applyBorder="0">
      <alignment horizontal="center"/>
    </xf>
    <xf numFmtId="210" fontId="13" fillId="0" borderId="0" applyFont="0" applyFill="0" applyBorder="0"/>
    <xf numFmtId="211" fontId="13" fillId="0" borderId="0" applyFont="0" applyFill="0" applyBorder="0"/>
    <xf numFmtId="37" fontId="44" fillId="0" borderId="0"/>
    <xf numFmtId="212" fontId="45" fillId="0" borderId="0"/>
    <xf numFmtId="212" fontId="46" fillId="0" borderId="0"/>
    <xf numFmtId="212" fontId="45" fillId="0" borderId="0"/>
    <xf numFmtId="213" fontId="16" fillId="0" borderId="0" applyFont="0" applyFill="0" applyBorder="0"/>
    <xf numFmtId="214" fontId="13" fillId="0" borderId="0" applyFont="0" applyFill="0" applyBorder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7" fillId="0" borderId="0"/>
    <xf numFmtId="0" fontId="9" fillId="0" borderId="0"/>
    <xf numFmtId="0" fontId="1" fillId="0" borderId="0"/>
    <xf numFmtId="215" fontId="13" fillId="0" borderId="0" applyFont="0" applyFill="0" applyBorder="0"/>
    <xf numFmtId="216" fontId="13" fillId="0" borderId="0"/>
    <xf numFmtId="217" fontId="13" fillId="0" borderId="0" applyFont="0" applyFill="0" applyBorder="0">
      <alignment vertical="justify" wrapText="1"/>
    </xf>
    <xf numFmtId="0" fontId="47" fillId="0" borderId="0"/>
    <xf numFmtId="0" fontId="48" fillId="2" borderId="12"/>
    <xf numFmtId="0" fontId="49" fillId="0" borderId="0">
      <alignment horizontal="left"/>
    </xf>
    <xf numFmtId="218" fontId="6" fillId="3" borderId="0" applyFill="0" applyBorder="0" applyAlignment="0" applyProtection="0">
      <protection locked="0"/>
    </xf>
    <xf numFmtId="187" fontId="6" fillId="3" borderId="0" applyFill="0" applyBorder="0" applyAlignment="0" applyProtection="0">
      <alignment vertical="top"/>
    </xf>
    <xf numFmtId="219" fontId="6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50" fillId="0" borderId="0"/>
    <xf numFmtId="1" fontId="9" fillId="0" borderId="13" applyNumberFormat="0" applyFill="0" applyAlignment="0" applyProtection="0">
      <alignment horizontal="center" vertical="center"/>
    </xf>
    <xf numFmtId="0" fontId="28" fillId="0" borderId="14">
      <alignment vertical="center"/>
    </xf>
    <xf numFmtId="0" fontId="51" fillId="0" borderId="0">
      <alignment horizontal="left"/>
    </xf>
    <xf numFmtId="0" fontId="24" fillId="0" borderId="0"/>
    <xf numFmtId="3" fontId="52" fillId="7" borderId="6">
      <alignment horizontal="left" vertical="top" wrapText="1"/>
      <protection locked="0"/>
    </xf>
    <xf numFmtId="0" fontId="9" fillId="0" borderId="0"/>
    <xf numFmtId="0" fontId="53" fillId="0" borderId="0">
      <alignment horizontal="left"/>
    </xf>
    <xf numFmtId="0" fontId="29" fillId="0" borderId="0">
      <alignment horizontal="left"/>
    </xf>
    <xf numFmtId="0" fontId="37" fillId="0" borderId="0"/>
    <xf numFmtId="0" fontId="35" fillId="0" borderId="0"/>
    <xf numFmtId="0" fontId="29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49" fontId="23" fillId="0" borderId="0" applyFill="0" applyBorder="0" applyAlignment="0"/>
    <xf numFmtId="0" fontId="9" fillId="0" borderId="0" applyFill="0" applyBorder="0" applyAlignment="0"/>
    <xf numFmtId="220" fontId="9" fillId="0" borderId="0" applyFill="0" applyBorder="0" applyAlignment="0"/>
    <xf numFmtId="0" fontId="57" fillId="0" borderId="0" applyNumberFormat="0" applyFill="0" applyBorder="0" applyAlignment="0" applyProtection="0"/>
    <xf numFmtId="0" fontId="58" fillId="0" borderId="0">
      <alignment horizontal="center" vertical="top"/>
    </xf>
    <xf numFmtId="0" fontId="56" fillId="0" borderId="0"/>
    <xf numFmtId="0" fontId="55" fillId="0" borderId="0"/>
    <xf numFmtId="0" fontId="59" fillId="0" borderId="0"/>
    <xf numFmtId="221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4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88" fontId="62" fillId="0" borderId="0" applyFont="0" applyFill="0" applyBorder="0" applyAlignment="0" applyProtection="0"/>
    <xf numFmtId="190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191" fontId="8" fillId="0" borderId="0" applyFont="0" applyFill="0" applyBorder="0" applyAlignment="0" applyProtection="0"/>
    <xf numFmtId="0" fontId="65" fillId="0" borderId="0"/>
    <xf numFmtId="0" fontId="66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0" fontId="73" fillId="0" borderId="0"/>
    <xf numFmtId="191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19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1" fillId="0" borderId="0"/>
    <xf numFmtId="0" fontId="71" fillId="0" borderId="0"/>
    <xf numFmtId="191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71" fillId="0" borderId="0"/>
    <xf numFmtId="43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1" fillId="0" borderId="0"/>
    <xf numFmtId="0" fontId="75" fillId="0" borderId="0" applyNumberFormat="0" applyFill="0" applyBorder="0" applyAlignment="0" applyProtection="0"/>
    <xf numFmtId="0" fontId="73" fillId="16" borderId="0" applyNumberFormat="0" applyBorder="0" applyAlignment="0" applyProtection="0"/>
    <xf numFmtId="0" fontId="73" fillId="20" borderId="0" applyNumberFormat="0" applyBorder="0" applyAlignment="0" applyProtection="0"/>
    <xf numFmtId="0" fontId="73" fillId="24" borderId="0" applyNumberFormat="0" applyBorder="0" applyAlignment="0" applyProtection="0"/>
    <xf numFmtId="0" fontId="73" fillId="28" borderId="0" applyNumberFormat="0" applyBorder="0" applyAlignment="0" applyProtection="0"/>
    <xf numFmtId="0" fontId="73" fillId="32" borderId="0" applyNumberFormat="0" applyBorder="0" applyAlignment="0" applyProtection="0"/>
    <xf numFmtId="0" fontId="73" fillId="36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0" fontId="73" fillId="33" borderId="0" applyNumberFormat="0" applyBorder="0" applyAlignment="0" applyProtection="0"/>
    <xf numFmtId="0" fontId="73" fillId="37" borderId="0" applyNumberFormat="0" applyBorder="0" applyAlignment="0" applyProtection="0"/>
    <xf numFmtId="0" fontId="76" fillId="18" borderId="0" applyNumberFormat="0" applyBorder="0" applyAlignment="0" applyProtection="0"/>
    <xf numFmtId="0" fontId="76" fillId="22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34" borderId="0" applyNumberFormat="0" applyBorder="0" applyAlignment="0" applyProtection="0"/>
    <xf numFmtId="0" fontId="76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7" borderId="0" applyNumberFormat="0" applyBorder="0" applyAlignment="0" applyProtection="0"/>
    <xf numFmtId="0" fontId="76" fillId="31" borderId="0" applyNumberFormat="0" applyBorder="0" applyAlignment="0" applyProtection="0"/>
    <xf numFmtId="0" fontId="76" fillId="35" borderId="0" applyNumberFormat="0" applyBorder="0" applyAlignment="0" applyProtection="0"/>
    <xf numFmtId="0" fontId="77" fillId="9" borderId="0" applyNumberFormat="0" applyBorder="0" applyAlignment="0" applyProtection="0"/>
    <xf numFmtId="0" fontId="78" fillId="12" borderId="20" applyNumberFormat="0" applyAlignment="0" applyProtection="0"/>
    <xf numFmtId="0" fontId="79" fillId="13" borderId="23" applyNumberFormat="0" applyAlignment="0" applyProtection="0"/>
    <xf numFmtId="0" fontId="80" fillId="0" borderId="0" applyNumberFormat="0" applyFill="0" applyBorder="0" applyAlignment="0" applyProtection="0"/>
    <xf numFmtId="0" fontId="81" fillId="8" borderId="0" applyNumberFormat="0" applyBorder="0" applyAlignment="0" applyProtection="0"/>
    <xf numFmtId="0" fontId="82" fillId="0" borderId="17" applyNumberFormat="0" applyFill="0" applyAlignment="0" applyProtection="0"/>
    <xf numFmtId="0" fontId="83" fillId="0" borderId="18" applyNumberFormat="0" applyFill="0" applyAlignment="0" applyProtection="0"/>
    <xf numFmtId="0" fontId="84" fillId="0" borderId="19" applyNumberFormat="0" applyFill="0" applyAlignment="0" applyProtection="0"/>
    <xf numFmtId="0" fontId="84" fillId="0" borderId="0" applyNumberFormat="0" applyFill="0" applyBorder="0" applyAlignment="0" applyProtection="0"/>
    <xf numFmtId="0" fontId="85" fillId="11" borderId="20" applyNumberFormat="0" applyAlignment="0" applyProtection="0"/>
    <xf numFmtId="0" fontId="86" fillId="0" borderId="22" applyNumberFormat="0" applyFill="0" applyAlignment="0" applyProtection="0"/>
    <xf numFmtId="0" fontId="87" fillId="10" borderId="0" applyNumberFormat="0" applyBorder="0" applyAlignment="0" applyProtection="0"/>
    <xf numFmtId="0" fontId="73" fillId="14" borderId="24" applyNumberFormat="0" applyFont="0" applyAlignment="0" applyProtection="0"/>
    <xf numFmtId="0" fontId="88" fillId="12" borderId="21" applyNumberFormat="0" applyAlignment="0" applyProtection="0"/>
    <xf numFmtId="0" fontId="89" fillId="0" borderId="0" applyNumberFormat="0" applyFill="0" applyBorder="0" applyAlignment="0" applyProtection="0"/>
    <xf numFmtId="0" fontId="90" fillId="0" borderId="25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17" applyNumberFormat="0" applyFill="0" applyAlignment="0" applyProtection="0"/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4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9" borderId="0" applyNumberFormat="0" applyBorder="0" applyAlignment="0" applyProtection="0"/>
    <xf numFmtId="0" fontId="97" fillId="10" borderId="0" applyNumberFormat="0" applyBorder="0" applyAlignment="0" applyProtection="0"/>
    <xf numFmtId="0" fontId="98" fillId="11" borderId="20" applyNumberFormat="0" applyAlignment="0" applyProtection="0"/>
    <xf numFmtId="0" fontId="99" fillId="12" borderId="21" applyNumberFormat="0" applyAlignment="0" applyProtection="0"/>
    <xf numFmtId="0" fontId="100" fillId="12" borderId="20" applyNumberFormat="0" applyAlignment="0" applyProtection="0"/>
    <xf numFmtId="0" fontId="101" fillId="0" borderId="22" applyNumberFormat="0" applyFill="0" applyAlignment="0" applyProtection="0"/>
    <xf numFmtId="0" fontId="72" fillId="13" borderId="2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25" applyNumberFormat="0" applyFill="0" applyAlignment="0" applyProtection="0"/>
    <xf numFmtId="0" fontId="105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105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105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105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105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105" fillId="35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0" borderId="0"/>
    <xf numFmtId="0" fontId="71" fillId="14" borderId="24" applyNumberFormat="0" applyFont="0" applyAlignment="0" applyProtection="0"/>
    <xf numFmtId="191" fontId="71" fillId="0" borderId="0" applyFont="0" applyFill="0" applyBorder="0" applyAlignment="0" applyProtection="0"/>
    <xf numFmtId="0" fontId="71" fillId="0" borderId="0"/>
    <xf numFmtId="191" fontId="71" fillId="0" borderId="0" applyFont="0" applyFill="0" applyBorder="0" applyAlignment="0" applyProtection="0"/>
    <xf numFmtId="0" fontId="71" fillId="0" borderId="0"/>
    <xf numFmtId="9" fontId="15" fillId="0" borderId="0" applyFont="0" applyFill="0" applyBorder="0" applyAlignment="0" applyProtection="0"/>
    <xf numFmtId="0" fontId="71" fillId="0" borderId="0"/>
    <xf numFmtId="0" fontId="106" fillId="0" borderId="0" applyNumberFormat="0" applyFill="0" applyBorder="0" applyAlignment="0" applyProtection="0"/>
    <xf numFmtId="0" fontId="107" fillId="10" borderId="0" applyNumberFormat="0" applyBorder="0" applyAlignment="0" applyProtection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105" fillId="18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105" fillId="22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105" fillId="26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105" fillId="30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105" fillId="34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105" fillId="38" borderId="0" applyNumberFormat="0" applyBorder="0" applyAlignment="0" applyProtection="0"/>
    <xf numFmtId="0" fontId="73" fillId="0" borderId="0"/>
    <xf numFmtId="0" fontId="71" fillId="0" borderId="0"/>
    <xf numFmtId="191" fontId="71" fillId="0" borderId="0" applyFont="0" applyFill="0" applyBorder="0" applyAlignment="0" applyProtection="0"/>
    <xf numFmtId="0" fontId="71" fillId="0" borderId="0"/>
    <xf numFmtId="191" fontId="71" fillId="0" borderId="0" applyFont="0" applyFill="0" applyBorder="0" applyAlignment="0" applyProtection="0"/>
    <xf numFmtId="0" fontId="9" fillId="0" borderId="0"/>
    <xf numFmtId="191" fontId="1" fillId="0" borderId="0" applyFont="0" applyFill="0" applyBorder="0" applyAlignment="0" applyProtection="0"/>
    <xf numFmtId="0" fontId="9" fillId="0" borderId="0"/>
    <xf numFmtId="9" fontId="71" fillId="0" borderId="0" applyFont="0" applyFill="0" applyBorder="0" applyAlignment="0" applyProtection="0"/>
    <xf numFmtId="191" fontId="108" fillId="0" borderId="0" applyFont="0" applyFill="0" applyBorder="0" applyAlignment="0" applyProtection="0"/>
    <xf numFmtId="0" fontId="71" fillId="0" borderId="0"/>
    <xf numFmtId="191" fontId="71" fillId="0" borderId="0" applyFont="0" applyFill="0" applyBorder="0" applyAlignment="0" applyProtection="0"/>
    <xf numFmtId="0" fontId="71" fillId="0" borderId="0"/>
    <xf numFmtId="191" fontId="71" fillId="0" borderId="0" applyFont="0" applyFill="0" applyBorder="0" applyAlignment="0" applyProtection="0"/>
    <xf numFmtId="0" fontId="71" fillId="0" borderId="0"/>
    <xf numFmtId="191" fontId="71" fillId="0" borderId="0" applyFont="0" applyFill="0" applyBorder="0" applyAlignment="0" applyProtection="0"/>
    <xf numFmtId="0" fontId="71" fillId="0" borderId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0" fontId="71" fillId="0" borderId="0"/>
    <xf numFmtId="0" fontId="71" fillId="0" borderId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0" fontId="71" fillId="0" borderId="0"/>
    <xf numFmtId="191" fontId="71" fillId="0" borderId="0" applyFont="0" applyFill="0" applyBorder="0" applyAlignment="0" applyProtection="0"/>
    <xf numFmtId="0" fontId="71" fillId="0" borderId="0"/>
    <xf numFmtId="0" fontId="70" fillId="0" borderId="0"/>
    <xf numFmtId="0" fontId="67" fillId="0" borderId="17" applyNumberFormat="0" applyFill="0" applyAlignment="0" applyProtection="0"/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69" fillId="0" borderId="0" applyNumberFormat="0" applyFill="0" applyBorder="0" applyAlignment="0" applyProtection="0"/>
    <xf numFmtId="0" fontId="110" fillId="8" borderId="0" applyNumberFormat="0" applyBorder="0" applyAlignment="0" applyProtection="0"/>
    <xf numFmtId="0" fontId="111" fillId="9" borderId="0" applyNumberFormat="0" applyBorder="0" applyAlignment="0" applyProtection="0"/>
    <xf numFmtId="0" fontId="112" fillId="10" borderId="0" applyNumberFormat="0" applyBorder="0" applyAlignment="0" applyProtection="0"/>
    <xf numFmtId="0" fontId="113" fillId="11" borderId="20" applyNumberFormat="0" applyAlignment="0" applyProtection="0"/>
    <xf numFmtId="0" fontId="114" fillId="12" borderId="21" applyNumberFormat="0" applyAlignment="0" applyProtection="0"/>
    <xf numFmtId="0" fontId="115" fillId="12" borderId="20" applyNumberFormat="0" applyAlignment="0" applyProtection="0"/>
    <xf numFmtId="0" fontId="116" fillId="0" borderId="22" applyNumberFormat="0" applyFill="0" applyAlignment="0" applyProtection="0"/>
    <xf numFmtId="0" fontId="117" fillId="13" borderId="23" applyNumberFormat="0" applyAlignment="0" applyProtection="0"/>
    <xf numFmtId="0" fontId="118" fillId="0" borderId="0" applyNumberFormat="0" applyFill="0" applyBorder="0" applyAlignment="0" applyProtection="0"/>
    <xf numFmtId="0" fontId="70" fillId="14" borderId="24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25" applyNumberFormat="0" applyFill="0" applyAlignment="0" applyProtection="0"/>
    <xf numFmtId="0" fontId="121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121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1" borderId="0" applyNumberFormat="0" applyBorder="0" applyAlignment="0" applyProtection="0"/>
    <xf numFmtId="0" fontId="70" fillId="22" borderId="0" applyNumberFormat="0" applyBorder="0" applyAlignment="0" applyProtection="0"/>
    <xf numFmtId="0" fontId="121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70" fillId="26" borderId="0" applyNumberFormat="0" applyBorder="0" applyAlignment="0" applyProtection="0"/>
    <xf numFmtId="0" fontId="121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30" borderId="0" applyNumberFormat="0" applyBorder="0" applyAlignment="0" applyProtection="0"/>
    <xf numFmtId="0" fontId="121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121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2" fillId="0" borderId="0"/>
    <xf numFmtId="0" fontId="73" fillId="0" borderId="0"/>
    <xf numFmtId="43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1" fillId="0" borderId="0"/>
    <xf numFmtId="43" fontId="8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8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191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9" fillId="0" borderId="0"/>
    <xf numFmtId="0" fontId="9" fillId="0" borderId="0"/>
    <xf numFmtId="0" fontId="106" fillId="0" borderId="0" applyNumberFormat="0" applyFill="0" applyBorder="0" applyAlignment="0" applyProtection="0"/>
    <xf numFmtId="0" fontId="123" fillId="0" borderId="0"/>
    <xf numFmtId="0" fontId="1" fillId="0" borderId="0"/>
    <xf numFmtId="0" fontId="71" fillId="0" borderId="0"/>
    <xf numFmtId="225" fontId="1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204" fontId="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123" fillId="0" borderId="0"/>
    <xf numFmtId="0" fontId="1" fillId="0" borderId="0"/>
    <xf numFmtId="0" fontId="12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1" fontId="123" fillId="0" borderId="0" applyFont="0" applyFill="0" applyBorder="0" applyAlignment="0" applyProtection="0"/>
    <xf numFmtId="0" fontId="71" fillId="0" borderId="0"/>
    <xf numFmtId="191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8" fillId="0" borderId="0"/>
    <xf numFmtId="0" fontId="73" fillId="0" borderId="0"/>
    <xf numFmtId="0" fontId="8" fillId="0" borderId="0"/>
    <xf numFmtId="9" fontId="8" fillId="0" borderId="0" applyFont="0" applyFill="0" applyBorder="0" applyAlignment="0" applyProtection="0"/>
    <xf numFmtId="0" fontId="71" fillId="14" borderId="24" applyNumberFormat="0" applyFont="0" applyAlignment="0" applyProtection="0"/>
    <xf numFmtId="0" fontId="71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71" fillId="0" borderId="0"/>
    <xf numFmtId="0" fontId="122" fillId="0" borderId="0"/>
    <xf numFmtId="0" fontId="15" fillId="0" borderId="0"/>
    <xf numFmtId="4" fontId="15" fillId="0" borderId="0" applyFont="0" applyFill="0" applyBorder="0" applyAlignment="0" applyProtection="0"/>
    <xf numFmtId="0" fontId="71" fillId="0" borderId="0"/>
    <xf numFmtId="191" fontId="13" fillId="0" borderId="0" applyFont="0" applyFill="0" applyBorder="0" applyAlignment="0" applyProtection="0"/>
    <xf numFmtId="0" fontId="73" fillId="0" borderId="0"/>
    <xf numFmtId="0" fontId="85" fillId="11" borderId="20" applyNumberFormat="0" applyAlignment="0" applyProtection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0" borderId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1" fillId="0" borderId="0"/>
    <xf numFmtId="0" fontId="73" fillId="0" borderId="0"/>
    <xf numFmtId="0" fontId="98" fillId="11" borderId="20" applyNumberFormat="0" applyAlignment="0" applyProtection="0"/>
    <xf numFmtId="0" fontId="98" fillId="11" borderId="20" applyNumberFormat="0" applyAlignment="0" applyProtection="0"/>
  </cellStyleXfs>
  <cellXfs count="69">
    <xf numFmtId="0" fontId="0" fillId="0" borderId="0" xfId="0"/>
    <xf numFmtId="189" fontId="3" fillId="0" borderId="0" xfId="1" applyNumberFormat="1" applyFont="1" applyFill="1" applyBorder="1" applyAlignment="1">
      <alignment vertical="center"/>
    </xf>
    <xf numFmtId="224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vertical="center"/>
    </xf>
    <xf numFmtId="189" fontId="3" fillId="0" borderId="0" xfId="0" applyNumberFormat="1" applyFont="1" applyAlignment="1">
      <alignment horizontal="right" vertical="center"/>
    </xf>
    <xf numFmtId="37" fontId="3" fillId="0" borderId="5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93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37" fontId="3" fillId="0" borderId="0" xfId="2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7" fontId="3" fillId="0" borderId="0" xfId="0" quotePrefix="1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192" fontId="5" fillId="0" borderId="0" xfId="0" applyNumberFormat="1" applyFont="1" applyAlignment="1">
      <alignment horizontal="center" vertical="center"/>
    </xf>
    <xf numFmtId="189" fontId="3" fillId="0" borderId="2" xfId="0" applyNumberFormat="1" applyFont="1" applyBorder="1" applyAlignment="1">
      <alignment horizontal="right" vertical="center"/>
    </xf>
    <xf numFmtId="189" fontId="3" fillId="0" borderId="3" xfId="0" applyNumberFormat="1" applyFont="1" applyBorder="1" applyAlignment="1">
      <alignment horizontal="right" vertical="center"/>
    </xf>
    <xf numFmtId="189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89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89" fontId="3" fillId="0" borderId="3" xfId="0" applyNumberFormat="1" applyFont="1" applyBorder="1" applyAlignment="1">
      <alignment vertical="center"/>
    </xf>
    <xf numFmtId="189" fontId="3" fillId="0" borderId="1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193" fontId="2" fillId="0" borderId="0" xfId="0" quotePrefix="1" applyNumberFormat="1" applyFont="1" applyAlignment="1">
      <alignment vertical="center"/>
    </xf>
    <xf numFmtId="193" fontId="2" fillId="0" borderId="0" xfId="0" applyNumberFormat="1" applyFont="1" applyAlignment="1">
      <alignment vertical="center"/>
    </xf>
    <xf numFmtId="191" fontId="3" fillId="0" borderId="0" xfId="0" applyNumberFormat="1" applyFont="1" applyAlignment="1">
      <alignment horizontal="center" vertical="center"/>
    </xf>
    <xf numFmtId="193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223" fontId="3" fillId="0" borderId="3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8" fontId="3" fillId="0" borderId="0" xfId="3" applyNumberFormat="1" applyFont="1" applyAlignment="1">
      <alignment horizontal="center" vertical="top"/>
    </xf>
    <xf numFmtId="38" fontId="3" fillId="0" borderId="1" xfId="3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189" fontId="3" fillId="0" borderId="15" xfId="0" applyNumberFormat="1" applyFont="1" applyBorder="1" applyAlignment="1">
      <alignment horizontal="right" vertical="center"/>
    </xf>
    <xf numFmtId="189" fontId="124" fillId="0" borderId="15" xfId="0" applyNumberFormat="1" applyFont="1" applyBorder="1" applyAlignment="1">
      <alignment horizontal="right" vertical="center"/>
    </xf>
    <xf numFmtId="189" fontId="3" fillId="0" borderId="16" xfId="0" applyNumberFormat="1" applyFont="1" applyBorder="1" applyAlignment="1">
      <alignment horizontal="right" vertical="center"/>
    </xf>
    <xf numFmtId="189" fontId="3" fillId="0" borderId="13" xfId="0" applyNumberFormat="1" applyFont="1" applyBorder="1" applyAlignment="1">
      <alignment horizontal="right" vertical="center"/>
    </xf>
    <xf numFmtId="189" fontId="3" fillId="0" borderId="5" xfId="0" applyNumberFormat="1" applyFont="1" applyBorder="1" applyAlignment="1">
      <alignment horizontal="right" vertical="center"/>
    </xf>
    <xf numFmtId="189" fontId="3" fillId="0" borderId="0" xfId="0" applyNumberFormat="1" applyFont="1" applyAlignment="1">
      <alignment horizontal="center" vertical="center"/>
    </xf>
    <xf numFmtId="189" fontId="3" fillId="0" borderId="2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193" fontId="3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26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</cellXfs>
  <cellStyles count="543">
    <cellStyle name="20% - Accent1 2" xfId="226" xr:uid="{67BDD1E5-BFCC-476A-AA59-E361ACACB34A}"/>
    <cellStyle name="20% - Accent1 3" xfId="317" xr:uid="{1062F80A-B63F-4B5F-B391-B1A371EC7588}"/>
    <cellStyle name="20% - Accent1 4" xfId="379" xr:uid="{F536441C-B816-4AA7-B778-2D7415ED7AD2}"/>
    <cellStyle name="20% - Accent1 5" xfId="462" xr:uid="{D38719FB-886B-4BAF-B36E-ECC3F185ABEB}"/>
    <cellStyle name="20% - Accent1 6" xfId="283" xr:uid="{B5DDDB49-8785-4137-81EF-65D255907AFF}"/>
    <cellStyle name="20% - Accent2 2" xfId="227" xr:uid="{D30F2AB7-E96C-40D1-AAE2-11C26F8A58AA}"/>
    <cellStyle name="20% - Accent2 3" xfId="320" xr:uid="{8D80F55F-D670-422E-BE9A-8FEBB12F1285}"/>
    <cellStyle name="20% - Accent2 4" xfId="383" xr:uid="{FDB1A63E-0122-4AE4-ADA4-4F2A3F05E469}"/>
    <cellStyle name="20% - Accent2 5" xfId="464" xr:uid="{5F81FE0A-31B5-49EE-AC59-CC23ACC564F2}"/>
    <cellStyle name="20% - Accent2 6" xfId="287" xr:uid="{C6157C4E-F432-4323-9E77-9D275E77233E}"/>
    <cellStyle name="20% - Accent3 2" xfId="228" xr:uid="{6128FD8B-A48D-4585-9F87-74A8947B72A9}"/>
    <cellStyle name="20% - Accent3 3" xfId="323" xr:uid="{83BF22A8-45A8-4BA7-AFFE-06E10178D854}"/>
    <cellStyle name="20% - Accent3 4" xfId="387" xr:uid="{167B6C6A-8B38-4C5B-9E37-FB568CF4022B}"/>
    <cellStyle name="20% - Accent3 5" xfId="466" xr:uid="{745C7833-C238-442C-9F99-3925BFFBAAB0}"/>
    <cellStyle name="20% - Accent3 6" xfId="291" xr:uid="{B184DB2A-2509-4931-A6D5-CA7FD09948CF}"/>
    <cellStyle name="20% - Accent4 2" xfId="229" xr:uid="{CB00C418-E69D-4D3E-A823-0C9BC9EDF5BE}"/>
    <cellStyle name="20% - Accent4 3" xfId="326" xr:uid="{23C536BE-6C79-42D3-85C0-082A0C7DFF3F}"/>
    <cellStyle name="20% - Accent4 4" xfId="391" xr:uid="{91ABDEE9-57E3-4C63-A499-55F2F47A10B9}"/>
    <cellStyle name="20% - Accent4 5" xfId="468" xr:uid="{8185BA05-FB52-460F-BEC2-04E4D3B19AEF}"/>
    <cellStyle name="20% - Accent4 6" xfId="295" xr:uid="{3FFCD003-E4F0-4340-8F1B-6D135887A38C}"/>
    <cellStyle name="20% - Accent5 2" xfId="230" xr:uid="{683BD66D-0C8B-4C81-A4C8-989471AAAD7A}"/>
    <cellStyle name="20% - Accent5 3" xfId="329" xr:uid="{4040AC64-8B2B-48FA-A83B-3B872B3674AD}"/>
    <cellStyle name="20% - Accent5 4" xfId="395" xr:uid="{3C3DA2B6-F913-4DE9-86C0-9FCB1170A271}"/>
    <cellStyle name="20% - Accent5 5" xfId="470" xr:uid="{B3A4CBF1-A474-4645-9572-819323921DD3}"/>
    <cellStyle name="20% - Accent5 6" xfId="299" xr:uid="{775629E5-668F-4474-A3FE-66F0E2BAC967}"/>
    <cellStyle name="20% - Accent6 2" xfId="231" xr:uid="{C9BEAB9E-8E78-4720-800D-E2811C50AE32}"/>
    <cellStyle name="20% - Accent6 3" xfId="332" xr:uid="{27E05C92-962A-4835-B1FC-C6A44B5F815C}"/>
    <cellStyle name="20% - Accent6 4" xfId="399" xr:uid="{76ED6644-75C9-4659-9F55-461E87FFBAA6}"/>
    <cellStyle name="20% - Accent6 5" xfId="472" xr:uid="{DA276DE2-B579-44C6-B4D8-B4C6C41E8643}"/>
    <cellStyle name="20% - Accent6 6" xfId="303" xr:uid="{EFBF2615-D9BE-4EAE-AC4C-2C4D0F87A84E}"/>
    <cellStyle name="40% - Accent1 2" xfId="232" xr:uid="{8FBABCD4-AB2A-4D1D-BDB7-5603A6560172}"/>
    <cellStyle name="40% - Accent1 3" xfId="318" xr:uid="{AD82FD73-40A7-4516-AB8E-590181DE0B74}"/>
    <cellStyle name="40% - Accent1 4" xfId="380" xr:uid="{05144698-BECC-4892-81EE-93F4A578981B}"/>
    <cellStyle name="40% - Accent1 5" xfId="463" xr:uid="{246CB2B1-9E4A-4941-9DCD-22ED8E911608}"/>
    <cellStyle name="40% - Accent1 6" xfId="284" xr:uid="{6C14C736-82E0-4E50-BE8B-5AA5A9C86834}"/>
    <cellStyle name="40% - Accent2 2" xfId="233" xr:uid="{AFB555C1-C163-48A7-B1DB-2A6C1D23D44B}"/>
    <cellStyle name="40% - Accent2 3" xfId="321" xr:uid="{335FDA3D-5373-4A0C-96FB-2BB39A4EE073}"/>
    <cellStyle name="40% - Accent2 4" xfId="384" xr:uid="{4FDA5226-79B9-4645-AB4C-C93AAFBA4880}"/>
    <cellStyle name="40% - Accent2 5" xfId="465" xr:uid="{714BDDB1-8527-4E36-B851-65A3E0925120}"/>
    <cellStyle name="40% - Accent2 6" xfId="288" xr:uid="{F9E09917-7E29-4B5A-8A6A-EF6BB065489E}"/>
    <cellStyle name="40% - Accent3 2" xfId="234" xr:uid="{000F7AE8-D789-4C48-9F1B-71AD4A60F224}"/>
    <cellStyle name="40% - Accent3 3" xfId="324" xr:uid="{BCC4C7E5-81FC-4FE7-AEC1-558986C8F6DA}"/>
    <cellStyle name="40% - Accent3 4" xfId="388" xr:uid="{47FE5FF5-73D2-4B1A-89A4-FA852222C3FB}"/>
    <cellStyle name="40% - Accent3 5" xfId="467" xr:uid="{367DD854-7F90-4B29-A64B-3B7A1E920F13}"/>
    <cellStyle name="40% - Accent3 6" xfId="292" xr:uid="{0F8AFF80-9088-40F3-BEBD-0A96E969F27E}"/>
    <cellStyle name="40% - Accent4 2" xfId="235" xr:uid="{B20398FA-3E56-4B66-AD74-414ACED7CD1A}"/>
    <cellStyle name="40% - Accent4 3" xfId="327" xr:uid="{204AF844-79E2-4C5C-8A4A-CDBF5B97A933}"/>
    <cellStyle name="40% - Accent4 4" xfId="392" xr:uid="{DB08284F-D8DF-4697-8E7E-C5317882785E}"/>
    <cellStyle name="40% - Accent4 5" xfId="469" xr:uid="{42663062-9A50-4C53-9F01-751151D890E5}"/>
    <cellStyle name="40% - Accent4 6" xfId="296" xr:uid="{97D35D9A-38B9-4173-A973-D1021970795D}"/>
    <cellStyle name="40% - Accent5 2" xfId="236" xr:uid="{89F0764B-4090-4B3A-B40F-CE375351F815}"/>
    <cellStyle name="40% - Accent5 3" xfId="330" xr:uid="{D185BBB4-079F-4C5E-AC92-EE5C66BBADF7}"/>
    <cellStyle name="40% - Accent5 4" xfId="396" xr:uid="{3FB64A51-CEFC-4217-B52C-3903FDBE5415}"/>
    <cellStyle name="40% - Accent5 5" xfId="471" xr:uid="{FB1E8341-E858-47AE-8168-A23F8D7297D2}"/>
    <cellStyle name="40% - Accent5 6" xfId="300" xr:uid="{554D1CD9-C1A9-402D-8474-77879C812035}"/>
    <cellStyle name="40% - Accent6 2" xfId="237" xr:uid="{E6908A36-6B24-455D-A05B-14D4D9D3D851}"/>
    <cellStyle name="40% - Accent6 3" xfId="333" xr:uid="{BDB92A2A-366F-405E-B960-600ACB693D22}"/>
    <cellStyle name="40% - Accent6 4" xfId="400" xr:uid="{57D7435C-1D78-42FD-A0F1-54A3395249AA}"/>
    <cellStyle name="40% - Accent6 5" xfId="473" xr:uid="{BCCE66BE-14E2-4417-8D76-2874D20CE1E5}"/>
    <cellStyle name="40% - Accent6 6" xfId="304" xr:uid="{A9BA27B6-3DED-4501-ABDF-5AAA063A6DA8}"/>
    <cellStyle name="60% - Accent1 2" xfId="238" xr:uid="{FA9A043D-EDEA-4AC5-A9CA-C620F1EE7FCA}"/>
    <cellStyle name="60% - Accent1 3" xfId="319" xr:uid="{EF3D3403-3814-4142-B817-2D9AE5F8E468}"/>
    <cellStyle name="60% - Accent1 4" xfId="381" xr:uid="{2CC5D69A-13C7-47DA-BCFF-1859CE239E5C}"/>
    <cellStyle name="60% - Accent1 5" xfId="285" xr:uid="{5CBC63E4-B5C7-40D9-AE51-9E71268E1195}"/>
    <cellStyle name="60% - Accent2 2" xfId="239" xr:uid="{B469E62F-5F27-4E65-A230-A686F074EE95}"/>
    <cellStyle name="60% - Accent2 3" xfId="322" xr:uid="{E5458E96-0493-4AED-9670-E0B7E5E70B9A}"/>
    <cellStyle name="60% - Accent2 4" xfId="385" xr:uid="{141AF175-E39C-418A-B98D-DC49624581E5}"/>
    <cellStyle name="60% - Accent2 5" xfId="289" xr:uid="{D3A04766-ECC5-4CED-8ADE-B7D6BC778AFD}"/>
    <cellStyle name="60% - Accent3 2" xfId="240" xr:uid="{B5AD601F-6ED6-4BCE-A13B-84D4E4086270}"/>
    <cellStyle name="60% - Accent3 3" xfId="325" xr:uid="{3A307E9F-A67F-4DAC-B080-4A13AD716923}"/>
    <cellStyle name="60% - Accent3 4" xfId="389" xr:uid="{AA286EE8-600A-4691-BE6A-D7418424E521}"/>
    <cellStyle name="60% - Accent3 5" xfId="293" xr:uid="{1FA4BD3E-36AD-4E0A-8A80-658D23043258}"/>
    <cellStyle name="60% - Accent4 2" xfId="241" xr:uid="{B8D697C9-BFB1-462E-8C6F-075304D4D2C0}"/>
    <cellStyle name="60% - Accent4 3" xfId="328" xr:uid="{BCE6059C-B3A4-45B1-A482-BEBF77C89BD4}"/>
    <cellStyle name="60% - Accent4 4" xfId="393" xr:uid="{E356412B-2103-4D9D-BA7C-561F30272386}"/>
    <cellStyle name="60% - Accent4 5" xfId="297" xr:uid="{AC959B31-8069-49BF-B22D-1B606FA7504C}"/>
    <cellStyle name="60% - Accent5 2" xfId="242" xr:uid="{49888682-8C23-4165-BD67-5ADCE8699CAF}"/>
    <cellStyle name="60% - Accent5 3" xfId="331" xr:uid="{0B269763-BBAA-4AAC-8541-B34237FCB94F}"/>
    <cellStyle name="60% - Accent5 4" xfId="397" xr:uid="{10C366C7-C179-4909-A6CD-6C953B6C4302}"/>
    <cellStyle name="60% - Accent5 5" xfId="301" xr:uid="{79498FF0-F8E8-4DA3-B1D9-26EC600FEB87}"/>
    <cellStyle name="60% - Accent6 2" xfId="243" xr:uid="{8A3EFEE0-9283-4132-AD21-10448F72B44C}"/>
    <cellStyle name="60% - Accent6 3" xfId="334" xr:uid="{0D3F4B62-74F9-4359-BC10-55B5AFA2FDE2}"/>
    <cellStyle name="60% - Accent6 4" xfId="401" xr:uid="{694C7B50-2ECF-4396-B8F4-58391BA24109}"/>
    <cellStyle name="60% - Accent6 5" xfId="305" xr:uid="{DAF976A8-FB81-4D17-948F-782BA4233B14}"/>
    <cellStyle name="75" xfId="4" xr:uid="{00000000-0005-0000-0000-000000000000}"/>
    <cellStyle name="Accent1 2" xfId="244" xr:uid="{68014E0A-5889-41D9-97CC-33E978F64757}"/>
    <cellStyle name="Accent1 3" xfId="378" xr:uid="{0AFDF3A3-CE4E-484E-AEAD-B0F2C0FDF726}"/>
    <cellStyle name="Accent1 4" xfId="282" xr:uid="{066CBABF-6CE7-44F9-B63C-134B55858DC2}"/>
    <cellStyle name="Accent2 2" xfId="245" xr:uid="{53B79A1E-0855-4484-8A09-2153B2B094BA}"/>
    <cellStyle name="Accent2 3" xfId="382" xr:uid="{46DF2C86-23EC-43B2-BD12-589447E5E156}"/>
    <cellStyle name="Accent2 4" xfId="286" xr:uid="{9248A4B7-FE6F-4458-A5DD-F403E8B05586}"/>
    <cellStyle name="Accent3 2" xfId="246" xr:uid="{25D401E9-C8D0-4745-859E-B14517E3D3D8}"/>
    <cellStyle name="Accent3 3" xfId="386" xr:uid="{C63B656A-94DE-4B35-A594-8ABB9575CE2D}"/>
    <cellStyle name="Accent3 4" xfId="290" xr:uid="{E1E0C0CC-17A0-44E3-BA6A-22A8482BD420}"/>
    <cellStyle name="Accent4 2" xfId="247" xr:uid="{935F896A-24D8-4C9F-90AD-0B0AEC29A546}"/>
    <cellStyle name="Accent4 3" xfId="390" xr:uid="{047987E3-7556-4936-A635-39DF25E59C91}"/>
    <cellStyle name="Accent4 4" xfId="294" xr:uid="{74843EC1-745D-4030-B576-CFE664467DEA}"/>
    <cellStyle name="Accent5 2" xfId="248" xr:uid="{96FA1E21-1490-463F-8EAA-D337A29027D9}"/>
    <cellStyle name="Accent5 3" xfId="394" xr:uid="{8762A82F-1051-4C82-A842-FD3BD98596CA}"/>
    <cellStyle name="Accent5 4" xfId="298" xr:uid="{07F1BF16-9F32-4B63-A472-C70D39904FDA}"/>
    <cellStyle name="Accent6 2" xfId="249" xr:uid="{02C7020F-1AB4-4882-8E0D-E7B48B8628FB}"/>
    <cellStyle name="Accent6 3" xfId="398" xr:uid="{0F0A68DB-9041-4281-B73A-F59025BFA56B}"/>
    <cellStyle name="Accent6 4" xfId="302" xr:uid="{D4F59098-EF8F-4B39-A691-ED2E163C18F2}"/>
    <cellStyle name="amount" xfId="5" xr:uid="{00000000-0005-0000-0000-000001000000}"/>
    <cellStyle name="Bad 2" xfId="250" xr:uid="{1A7B84F4-58AA-4100-964F-2F587EE910A1}"/>
    <cellStyle name="Bad 3" xfId="367" xr:uid="{6D2982D8-0581-4668-B5BF-854F6003B322}"/>
    <cellStyle name="Bad 4" xfId="272" xr:uid="{1C11ED70-95C2-4753-8CBB-BEFD54A12028}"/>
    <cellStyle name="Calc Currency (0)" xfId="6" xr:uid="{00000000-0005-0000-0000-000002000000}"/>
    <cellStyle name="Calc Currency (2)" xfId="7" xr:uid="{00000000-0005-0000-0000-000003000000}"/>
    <cellStyle name="Calc Percent (0)" xfId="8" xr:uid="{00000000-0005-0000-0000-000004000000}"/>
    <cellStyle name="Calc Percent (1)" xfId="9" xr:uid="{00000000-0005-0000-0000-000005000000}"/>
    <cellStyle name="Calc Percent (2)" xfId="10" xr:uid="{00000000-0005-0000-0000-000006000000}"/>
    <cellStyle name="Calc Units (0)" xfId="11" xr:uid="{00000000-0005-0000-0000-000007000000}"/>
    <cellStyle name="Calc Units (1)" xfId="12" xr:uid="{00000000-0005-0000-0000-000008000000}"/>
    <cellStyle name="Calc Units (2)" xfId="13" xr:uid="{00000000-0005-0000-0000-000009000000}"/>
    <cellStyle name="Calculation 2" xfId="251" xr:uid="{F244615A-259E-482D-BC13-5362252978C4}"/>
    <cellStyle name="Calculation 3" xfId="371" xr:uid="{E58E8490-9A6C-4B60-A82A-A7720A8F572E}"/>
    <cellStyle name="Calculation 4" xfId="276" xr:uid="{9D90EF36-AA77-4FC4-A0B0-42DA224D8C04}"/>
    <cellStyle name="Check Cell 2" xfId="252" xr:uid="{D64F2EF5-4430-43EC-AA4A-764857F68A51}"/>
    <cellStyle name="Check Cell 3" xfId="373" xr:uid="{CABD2785-A1F7-435D-8E4F-E4796ECA9B78}"/>
    <cellStyle name="Check Cell 4" xfId="278" xr:uid="{3AD17963-FD28-44F6-9ADC-444E202FE397}"/>
    <cellStyle name="comic" xfId="14" xr:uid="{00000000-0005-0000-0000-00000A000000}"/>
    <cellStyle name="Comma" xfId="1" builtinId="3"/>
    <cellStyle name="Comma  - Style1" xfId="15" xr:uid="{00000000-0005-0000-0000-00000C000000}"/>
    <cellStyle name="Comma  - Style2" xfId="16" xr:uid="{00000000-0005-0000-0000-00000D000000}"/>
    <cellStyle name="Comma  - Style3" xfId="17" xr:uid="{00000000-0005-0000-0000-00000E000000}"/>
    <cellStyle name="Comma  - Style4" xfId="18" xr:uid="{00000000-0005-0000-0000-00000F000000}"/>
    <cellStyle name="Comma  - Style5" xfId="19" xr:uid="{00000000-0005-0000-0000-000010000000}"/>
    <cellStyle name="Comma  - Style6" xfId="20" xr:uid="{00000000-0005-0000-0000-000011000000}"/>
    <cellStyle name="Comma  - Style7" xfId="21" xr:uid="{00000000-0005-0000-0000-000012000000}"/>
    <cellStyle name="Comma  - Style8" xfId="22" xr:uid="{00000000-0005-0000-0000-000013000000}"/>
    <cellStyle name="Comma (0.0)" xfId="23" xr:uid="{00000000-0005-0000-0000-000014000000}"/>
    <cellStyle name="Comma (0.00)" xfId="24" xr:uid="{00000000-0005-0000-0000-000015000000}"/>
    <cellStyle name="Comma (hidden)" xfId="25" xr:uid="{00000000-0005-0000-0000-000016000000}"/>
    <cellStyle name="Comma (index)" xfId="26" xr:uid="{00000000-0005-0000-0000-000017000000}"/>
    <cellStyle name="Comma [00]" xfId="27" xr:uid="{00000000-0005-0000-0000-000018000000}"/>
    <cellStyle name="Comma [1]" xfId="28" xr:uid="{00000000-0005-0000-0000-000019000000}"/>
    <cellStyle name="Comma 10" xfId="207" xr:uid="{6EFC41DB-6497-45CA-A74E-DD3AEF1881B9}"/>
    <cellStyle name="Comma 10 2" xfId="530" xr:uid="{25E13D35-F60B-4D4D-BDA0-F199B2D59162}"/>
    <cellStyle name="Comma 10 3" xfId="528" xr:uid="{ABDBC352-8E1B-4D6E-AEDF-52A1EA58FEF9}"/>
    <cellStyle name="Comma 11" xfId="346" xr:uid="{7A1E6749-7B86-443B-B57B-8EF3A1DA82C4}"/>
    <cellStyle name="Comma 12" xfId="348" xr:uid="{6320C29F-D70C-4CFC-BF92-1D54021DDD48}"/>
    <cellStyle name="Comma 13" xfId="350" xr:uid="{3FA0C05E-6E24-4565-B7F2-0EAB37D64D91}"/>
    <cellStyle name="Comma 14" xfId="29" xr:uid="{00000000-0005-0000-0000-00001A000000}"/>
    <cellStyle name="Comma 14 2" xfId="352" xr:uid="{A16F7351-A986-4F48-8857-5FF03D038F09}"/>
    <cellStyle name="Comma 15" xfId="353" xr:uid="{7EFF83A7-34F9-498F-9136-C4613DCFE369}"/>
    <cellStyle name="Comma 16" xfId="341" xr:uid="{3CCECCB7-28FE-48D4-BC13-3679C061759E}"/>
    <cellStyle name="Comma 17" xfId="356" xr:uid="{D9C87F8E-1B6E-4E55-808F-24DD57909518}"/>
    <cellStyle name="Comma 18" xfId="357" xr:uid="{8462B677-DE76-4491-9FF1-2F57AE305E3F}"/>
    <cellStyle name="Comma 19" xfId="359" xr:uid="{9C1E7A64-276E-4A6A-A088-15EFBB678C61}"/>
    <cellStyle name="Comma 2" xfId="30" xr:uid="{00000000-0005-0000-0000-00001B000000}"/>
    <cellStyle name="Comma 2 10" xfId="205" xr:uid="{CF651545-7B3E-4349-BF69-FECF7D7CF694}"/>
    <cellStyle name="Comma 2 2" xfId="31" xr:uid="{00000000-0005-0000-0000-00001C000000}"/>
    <cellStyle name="Comma 2 2 2" xfId="513" xr:uid="{630D4D25-05B0-4D69-8998-C9FC651F2355}"/>
    <cellStyle name="Comma 2 2 3" xfId="344" xr:uid="{E67C0757-16F0-4B3A-83DA-A479D146828A}"/>
    <cellStyle name="Comma 2 3" xfId="480" xr:uid="{CA63FB79-5B2E-4BAA-90BB-62F45FA8C5D3}"/>
    <cellStyle name="Comma 2 4" xfId="404" xr:uid="{C0BE1A8C-845B-4FE9-8FEB-068D0921F379}"/>
    <cellStyle name="Comma 2 5" xfId="209" xr:uid="{B71955A5-D591-4BDF-AA1D-ACDE54556A2E}"/>
    <cellStyle name="Comma 26" xfId="201" xr:uid="{F25DC55E-513F-45D5-952D-44F1DF8091D3}"/>
    <cellStyle name="Comma 27" xfId="200" xr:uid="{FFF3A039-399A-4827-9312-ED35AD4B61DF}"/>
    <cellStyle name="Comma 27 2" xfId="221" xr:uid="{003B39DF-C250-4C44-929E-288FF1A12BC8}"/>
    <cellStyle name="Comma 28" xfId="203" xr:uid="{548B00A3-01E5-4642-B4C7-6941126ADAA7}"/>
    <cellStyle name="Comma 3" xfId="32" xr:uid="{00000000-0005-0000-0000-00001D000000}"/>
    <cellStyle name="Comma 3 2" xfId="310" xr:uid="{0B769F38-F4D3-4952-8A57-98A560A92197}"/>
    <cellStyle name="Comma 3 3" xfId="408" xr:uid="{9F0741C8-DBAF-4191-A0BA-D0CC011DBF83}"/>
    <cellStyle name="Comma 3 4" xfId="212" xr:uid="{87D06E31-666A-424F-BB8C-3AD2F1274B0E}"/>
    <cellStyle name="Comma 4" xfId="33" xr:uid="{00000000-0005-0000-0000-00001E000000}"/>
    <cellStyle name="Comma 4 2" xfId="407" xr:uid="{4524D3EA-750A-4803-AC50-EABA4E4A6593}"/>
    <cellStyle name="Comma 5" xfId="34" xr:uid="{00000000-0005-0000-0000-00001F000000}"/>
    <cellStyle name="Comma 5 2" xfId="402" xr:uid="{79B4CF66-23AB-4E9E-8E87-F369883C0BFE}"/>
    <cellStyle name="Comma 5 3" xfId="403" xr:uid="{03A9DBFA-8D4C-43AD-AF9F-C068A5FEEC8A}"/>
    <cellStyle name="Comma 5 4" xfId="219" xr:uid="{AB11875B-7C94-43D6-A41F-A6C2BFAE6955}"/>
    <cellStyle name="Comma 6" xfId="35" xr:uid="{00000000-0005-0000-0000-000020000000}"/>
    <cellStyle name="Comma 6 2" xfId="426" xr:uid="{5FBAEB5A-9C0D-415E-A0EC-22F42CE81DF6}"/>
    <cellStyle name="Comma 6 3" xfId="222" xr:uid="{00025848-247C-416D-A08A-749FA3396D70}"/>
    <cellStyle name="Comma 7" xfId="36" xr:uid="{00000000-0005-0000-0000-000021000000}"/>
    <cellStyle name="Comma 7 2" xfId="410" xr:uid="{9C3044E6-0A45-4CE6-9E90-378F3A82F086}"/>
    <cellStyle name="Comma 7 3" xfId="308" xr:uid="{2855EE36-4514-4D14-9C95-3DF0BEF97789}"/>
    <cellStyle name="Comma 8" xfId="37" xr:uid="{00000000-0005-0000-0000-000022000000}"/>
    <cellStyle name="Comma 8 2" xfId="511" xr:uid="{91F4DAE8-C866-4D71-B36A-B20770689F7F}"/>
    <cellStyle name="Comma 8 3" xfId="337" xr:uid="{8E82340B-775B-4357-BA20-D4F55F0BFE61}"/>
    <cellStyle name="Comma 9" xfId="38" xr:uid="{00000000-0005-0000-0000-000023000000}"/>
    <cellStyle name="Comma 9 2" xfId="509" xr:uid="{428C65B3-6CFE-4439-88CB-F79829206820}"/>
    <cellStyle name="Comma 9 3" xfId="339" xr:uid="{03A8C47C-CA7B-4FE9-8937-ACD475AC4207}"/>
    <cellStyle name="Comma M" xfId="39" xr:uid="{00000000-0005-0000-0000-000024000000}"/>
    <cellStyle name="Comma T" xfId="40" xr:uid="{00000000-0005-0000-0000-000025000000}"/>
    <cellStyle name="comma zerodec" xfId="41" xr:uid="{00000000-0005-0000-0000-000026000000}"/>
    <cellStyle name="Comma0" xfId="42" xr:uid="{00000000-0005-0000-0000-000027000000}"/>
    <cellStyle name="Cover Date" xfId="43" xr:uid="{00000000-0005-0000-0000-000028000000}"/>
    <cellStyle name="Cover Subtitle" xfId="44" xr:uid="{00000000-0005-0000-0000-000029000000}"/>
    <cellStyle name="Cover Title" xfId="45" xr:uid="{00000000-0005-0000-0000-00002A000000}"/>
    <cellStyle name="Currency (hidden)" xfId="46" xr:uid="{00000000-0005-0000-0000-00002B000000}"/>
    <cellStyle name="Currency [00]" xfId="47" xr:uid="{00000000-0005-0000-0000-00002C000000}"/>
    <cellStyle name="Currency0" xfId="48" xr:uid="{00000000-0005-0000-0000-00002D000000}"/>
    <cellStyle name="Currency1" xfId="49" xr:uid="{00000000-0005-0000-0000-00002E000000}"/>
    <cellStyle name="Custom" xfId="50" xr:uid="{00000000-0005-0000-0000-00002F000000}"/>
    <cellStyle name="Date" xfId="51" xr:uid="{00000000-0005-0000-0000-000030000000}"/>
    <cellStyle name="Date Eng" xfId="52" xr:uid="{00000000-0005-0000-0000-000031000000}"/>
    <cellStyle name="Date Short" xfId="53" xr:uid="{00000000-0005-0000-0000-000032000000}"/>
    <cellStyle name="Date_13.Lead_Royal Excellency(RE)" xfId="54" xr:uid="{00000000-0005-0000-0000-000033000000}"/>
    <cellStyle name="Dezimal [0]_OPTIMIR1 (deutsch)" xfId="55" xr:uid="{00000000-0005-0000-0000-000034000000}"/>
    <cellStyle name="Dezimal_OPTIMIR1 (deutsch)" xfId="56" xr:uid="{00000000-0005-0000-0000-000035000000}"/>
    <cellStyle name="Dollar (zero dec)" xfId="57" xr:uid="{00000000-0005-0000-0000-000036000000}"/>
    <cellStyle name="E&amp;Y House" xfId="58" xr:uid="{00000000-0005-0000-0000-000037000000}"/>
    <cellStyle name="E&amp;Y House 2" xfId="59" xr:uid="{00000000-0005-0000-0000-000038000000}"/>
    <cellStyle name="Enter Currency (0)" xfId="60" xr:uid="{00000000-0005-0000-0000-000039000000}"/>
    <cellStyle name="Enter Currency (2)" xfId="61" xr:uid="{00000000-0005-0000-0000-00003A000000}"/>
    <cellStyle name="Enter Units (0)" xfId="62" xr:uid="{00000000-0005-0000-0000-00003B000000}"/>
    <cellStyle name="Enter Units (1)" xfId="63" xr:uid="{00000000-0005-0000-0000-00003C000000}"/>
    <cellStyle name="Enter Units (2)" xfId="64" xr:uid="{00000000-0005-0000-0000-00003D000000}"/>
    <cellStyle name="Euro" xfId="65" xr:uid="{00000000-0005-0000-0000-00003E000000}"/>
    <cellStyle name="Explanatory Text 2" xfId="253" xr:uid="{07306AFB-2D76-4C2E-AE82-44AB85EF57B0}"/>
    <cellStyle name="Explanatory Text 3" xfId="376" xr:uid="{91777DEE-17E3-429B-9C50-9DC26C4C2C6A}"/>
    <cellStyle name="Explanatory Text 4" xfId="280" xr:uid="{2F4DD440-D5FA-4451-A52B-449B33603A93}"/>
    <cellStyle name="Footer SBILogo1" xfId="66" xr:uid="{00000000-0005-0000-0000-00003F000000}"/>
    <cellStyle name="Footer SBILogo2" xfId="67" xr:uid="{00000000-0005-0000-0000-000040000000}"/>
    <cellStyle name="Footnote" xfId="68" xr:uid="{00000000-0005-0000-0000-000041000000}"/>
    <cellStyle name="Footnote Reference" xfId="69" xr:uid="{00000000-0005-0000-0000-000042000000}"/>
    <cellStyle name="Footnote__0_Lead_ KOSE_30.06.05" xfId="70" xr:uid="{00000000-0005-0000-0000-000043000000}"/>
    <cellStyle name="General C" xfId="71" xr:uid="{00000000-0005-0000-0000-000044000000}"/>
    <cellStyle name="General CA" xfId="72" xr:uid="{00000000-0005-0000-0000-000045000000}"/>
    <cellStyle name="General Eng" xfId="73" xr:uid="{00000000-0005-0000-0000-000046000000}"/>
    <cellStyle name="General S" xfId="74" xr:uid="{00000000-0005-0000-0000-000047000000}"/>
    <cellStyle name="General T" xfId="75" xr:uid="{00000000-0005-0000-0000-000048000000}"/>
    <cellStyle name="General W" xfId="76" xr:uid="{00000000-0005-0000-0000-000049000000}"/>
    <cellStyle name="Good 2" xfId="254" xr:uid="{3EF8F461-D888-48A7-AEE7-35D5D3937E52}"/>
    <cellStyle name="Good 3" xfId="366" xr:uid="{DD784895-E325-4CF0-A257-E5B1CE21103A}"/>
    <cellStyle name="Good 4" xfId="271" xr:uid="{758047E9-1262-41A0-A7AB-6A7F8181F84B}"/>
    <cellStyle name="Grey" xfId="77" xr:uid="{00000000-0005-0000-0000-00004A000000}"/>
    <cellStyle name="Grey 2" xfId="78" xr:uid="{00000000-0005-0000-0000-00004B000000}"/>
    <cellStyle name="Grey 3" xfId="79" xr:uid="{00000000-0005-0000-0000-00004C000000}"/>
    <cellStyle name="Header" xfId="80" xr:uid="{00000000-0005-0000-0000-00004D000000}"/>
    <cellStyle name="Header Draft Stamp" xfId="81" xr:uid="{00000000-0005-0000-0000-00004E000000}"/>
    <cellStyle name="Header__0_Lead_ KOSE_30.06.05" xfId="82" xr:uid="{00000000-0005-0000-0000-00004F000000}"/>
    <cellStyle name="Header1" xfId="83" xr:uid="{00000000-0005-0000-0000-000050000000}"/>
    <cellStyle name="Header2" xfId="84" xr:uid="{00000000-0005-0000-0000-000051000000}"/>
    <cellStyle name="Heading 1 2" xfId="255" xr:uid="{53408ECA-8C39-4818-A84C-994280C43093}"/>
    <cellStyle name="Heading 1 3" xfId="362" xr:uid="{3049F90B-BC11-45C3-8B0B-14E9D184BDB4}"/>
    <cellStyle name="Heading 1 4" xfId="267" xr:uid="{D09100AB-3717-40EC-ADDC-6D9A8F6A9B94}"/>
    <cellStyle name="Heading 1 Above" xfId="85" xr:uid="{00000000-0005-0000-0000-000052000000}"/>
    <cellStyle name="Heading 1+" xfId="86" xr:uid="{00000000-0005-0000-0000-000053000000}"/>
    <cellStyle name="Heading 2 2" xfId="256" xr:uid="{534AD9C1-41E9-4CC9-9920-77C58202A84A}"/>
    <cellStyle name="Heading 2 3" xfId="363" xr:uid="{49D24120-9413-46E8-A30A-D1F7F7887C06}"/>
    <cellStyle name="Heading 2 4" xfId="268" xr:uid="{4E930CBD-9C08-415F-8D40-AED3F1E85E7D}"/>
    <cellStyle name="Heading 2 Below" xfId="87" xr:uid="{00000000-0005-0000-0000-000054000000}"/>
    <cellStyle name="Heading 2+" xfId="88" xr:uid="{00000000-0005-0000-0000-000055000000}"/>
    <cellStyle name="Heading 3 2" xfId="257" xr:uid="{E57DFBF7-C8CE-436A-B16B-8A100CE226E2}"/>
    <cellStyle name="Heading 3 3" xfId="364" xr:uid="{EEC14A0F-C028-46C5-B653-FB854489A4B2}"/>
    <cellStyle name="Heading 3 4" xfId="269" xr:uid="{FD761F01-505E-4A84-A69A-8DE480DE3DB4}"/>
    <cellStyle name="Heading 3+" xfId="89" xr:uid="{00000000-0005-0000-0000-000056000000}"/>
    <cellStyle name="Heading 4 2" xfId="258" xr:uid="{0BC1E97C-ECB6-4307-BBAB-D38C2C527F4E}"/>
    <cellStyle name="Heading 4 3" xfId="365" xr:uid="{71C03957-3B67-4FCD-8DA8-412CB052E71C}"/>
    <cellStyle name="Heading 4 4" xfId="270" xr:uid="{3BCE382F-4995-42FA-849F-D3A9A086D622}"/>
    <cellStyle name="HEADING, MAJOR" xfId="90" xr:uid="{00000000-0005-0000-0000-000057000000}"/>
    <cellStyle name="HEADING, MINOR" xfId="91" xr:uid="{00000000-0005-0000-0000-000058000000}"/>
    <cellStyle name="HEADING, RIGHT" xfId="92" xr:uid="{00000000-0005-0000-0000-000059000000}"/>
    <cellStyle name="HEADING,MAJOR" xfId="93" xr:uid="{00000000-0005-0000-0000-00005A000000}"/>
    <cellStyle name="Hidden" xfId="94" xr:uid="{00000000-0005-0000-0000-00005B000000}"/>
    <cellStyle name="Hyperlink 2" xfId="223" xr:uid="{936B17A4-69F3-48F1-B1A9-BA66D027C905}"/>
    <cellStyle name="Hyperlink 2 2" xfId="481" xr:uid="{890BEFE2-15A7-4D1A-95E4-9C6A60733167}"/>
    <cellStyle name="Hyperlink 3" xfId="225" xr:uid="{AF943019-64BC-4026-8AAC-CF6D41EE15CF}"/>
    <cellStyle name="Input [yellow]" xfId="95" xr:uid="{00000000-0005-0000-0000-00005C000000}"/>
    <cellStyle name="Input [yellow] 2" xfId="96" xr:uid="{00000000-0005-0000-0000-00005D000000}"/>
    <cellStyle name="Input [yellow] 3" xfId="97" xr:uid="{00000000-0005-0000-0000-00005E000000}"/>
    <cellStyle name="Input 10" xfId="542" xr:uid="{A0692ADD-6C81-4347-8805-6BE8FA2DC24D}"/>
    <cellStyle name="Input 2" xfId="259" xr:uid="{FA6EF17C-E13F-4FBD-9867-337649938EEF}"/>
    <cellStyle name="Input 3" xfId="369" xr:uid="{EE991EA6-4C42-4B93-B9AF-B13B929018A8}"/>
    <cellStyle name="Input 4" xfId="459" xr:uid="{1D07AA3E-9498-4F9C-BB15-3C473C816301}"/>
    <cellStyle name="Input 5" xfId="534" xr:uid="{F3BD651B-E53D-455D-ABC3-28D12389248A}"/>
    <cellStyle name="Input 6" xfId="532" xr:uid="{45FF13C4-A901-4D14-B2A5-C57FD7FB051B}"/>
    <cellStyle name="Input 7" xfId="538" xr:uid="{58256706-AF26-44C5-BE45-F474DB2D3DC6}"/>
    <cellStyle name="Input 8" xfId="274" xr:uid="{CC1F32E3-BDB2-4AEF-98C4-8670680BB75C}"/>
    <cellStyle name="Input 9" xfId="541" xr:uid="{2609E139-8EE8-4528-B383-4103B239122E}"/>
    <cellStyle name="Link Currency (0)" xfId="98" xr:uid="{00000000-0005-0000-0000-00005F000000}"/>
    <cellStyle name="Link Currency (2)" xfId="99" xr:uid="{00000000-0005-0000-0000-000060000000}"/>
    <cellStyle name="Link Units (0)" xfId="100" xr:uid="{00000000-0005-0000-0000-000061000000}"/>
    <cellStyle name="Link Units (1)" xfId="101" xr:uid="{00000000-0005-0000-0000-000062000000}"/>
    <cellStyle name="Link Units (2)" xfId="102" xr:uid="{00000000-0005-0000-0000-000063000000}"/>
    <cellStyle name="Linked Cell 2" xfId="260" xr:uid="{32CF314E-CB1F-4F04-8D43-83538F84FA7C}"/>
    <cellStyle name="Linked Cell 3" xfId="372" xr:uid="{BB3945FB-20C8-4F87-93FD-E7BD244A6B6C}"/>
    <cellStyle name="Linked Cell 4" xfId="277" xr:uid="{01686471-4135-4C8B-A44A-D93F9ED48D47}"/>
    <cellStyle name="Month Year" xfId="103" xr:uid="{00000000-0005-0000-0000-000064000000}"/>
    <cellStyle name="Month Year F" xfId="104" xr:uid="{00000000-0005-0000-0000-000065000000}"/>
    <cellStyle name="Month Year S" xfId="105" xr:uid="{00000000-0005-0000-0000-000066000000}"/>
    <cellStyle name="Month Year T" xfId="106" xr:uid="{00000000-0005-0000-0000-000067000000}"/>
    <cellStyle name="Neutral 2" xfId="261" xr:uid="{1FF13C53-B547-4D17-90A7-91E3098C335A}"/>
    <cellStyle name="Neutral 3" xfId="315" xr:uid="{8619F17F-2829-4D79-9864-5E231AC64FB1}"/>
    <cellStyle name="Neutral 4" xfId="368" xr:uid="{C47711EB-2086-493A-BC96-99560D51F3C8}"/>
    <cellStyle name="Neutral 5" xfId="273" xr:uid="{C69D2281-21A9-4122-AC49-B63791D6BC23}"/>
    <cellStyle name="no dec" xfId="107" xr:uid="{00000000-0005-0000-0000-000068000000}"/>
    <cellStyle name="Normal" xfId="0" builtinId="0"/>
    <cellStyle name="Normal - Style1" xfId="108" xr:uid="{00000000-0005-0000-0000-00006A000000}"/>
    <cellStyle name="Normal - Style1 2" xfId="109" xr:uid="{00000000-0005-0000-0000-00006B000000}"/>
    <cellStyle name="Normal - Style1 3" xfId="110" xr:uid="{00000000-0005-0000-0000-00006C000000}"/>
    <cellStyle name="Normal [-]" xfId="111" xr:uid="{00000000-0005-0000-0000-00006D000000}"/>
    <cellStyle name="Normal [0]" xfId="112" xr:uid="{00000000-0005-0000-0000-00006E000000}"/>
    <cellStyle name="Normal 10" xfId="113" xr:uid="{00000000-0005-0000-0000-00006F000000}"/>
    <cellStyle name="Normal 10 2" xfId="202" xr:uid="{81F7DCDA-C05F-495B-8BF3-20AC54042418}"/>
    <cellStyle name="Normal 10 3" xfId="424" xr:uid="{1C30B949-59D1-407E-A9F6-166E8597D208}"/>
    <cellStyle name="Normal 10 4" xfId="220" xr:uid="{5B37AE0E-B983-47E4-98D3-DF32C06FFD5A}"/>
    <cellStyle name="Normal 11" xfId="114" xr:uid="{00000000-0005-0000-0000-000070000000}"/>
    <cellStyle name="Normal 11 2" xfId="422" xr:uid="{120C2C56-D7CD-4BED-ABEF-276F7814B238}"/>
    <cellStyle name="Normal 11 3" xfId="411" xr:uid="{FBD249AF-A5C7-4B97-9B7C-6CDA3F8C2EE8}"/>
    <cellStyle name="Normal 11 4" xfId="224" xr:uid="{7FB4D601-401D-4958-B28E-02354AAE1499}"/>
    <cellStyle name="Normal 12" xfId="115" xr:uid="{00000000-0005-0000-0000-000071000000}"/>
    <cellStyle name="Normal 12 2" xfId="413" xr:uid="{17597317-811F-4705-97B9-5E8D842D4021}"/>
    <cellStyle name="Normal 12 3" xfId="306" xr:uid="{AE4079CA-7D72-4627-B58F-6DFA4FF936BE}"/>
    <cellStyle name="Normal 13" xfId="116" xr:uid="{00000000-0005-0000-0000-000072000000}"/>
    <cellStyle name="Normal 13 2" xfId="418" xr:uid="{1E06103C-A7CA-4BDC-BAFF-F6D27AA48E0B}"/>
    <cellStyle name="Normal 13 3" xfId="311" xr:uid="{45724BCF-1B99-458E-8396-57ABDFCF98A0}"/>
    <cellStyle name="Normal 14" xfId="313" xr:uid="{713325C9-7005-43DE-84A9-73B1A6F35AC7}"/>
    <cellStyle name="Normal 14 2" xfId="425" xr:uid="{4705333D-19F1-4B0F-BB99-70D3DE039195}"/>
    <cellStyle name="Normal 15" xfId="336" xr:uid="{BF8604CA-8642-47D5-99FD-847BBF759C8D}"/>
    <cellStyle name="Normal 15 2" xfId="419" xr:uid="{19FCB094-9E96-4EF1-94B9-77F32E32F2A3}"/>
    <cellStyle name="Normal 16" xfId="338" xr:uid="{917A0B53-9946-4F9B-B4F8-A00B2C01EF6E}"/>
    <cellStyle name="Normal 16 2" xfId="421" xr:uid="{B73C8B6C-84CF-47FB-9963-DF0293C0C253}"/>
    <cellStyle name="Normal 17" xfId="335" xr:uid="{46AECA12-EF53-4950-9B15-1EF63BA64C60}"/>
    <cellStyle name="Normal 18" xfId="345" xr:uid="{18479471-369E-4BD9-B1B6-DCC1B6678BB4}"/>
    <cellStyle name="Normal 18 2" xfId="423" xr:uid="{B85F4EFA-C597-4F21-B7C4-91BB1D4DEDD7}"/>
    <cellStyle name="Normal 19" xfId="347" xr:uid="{ED3B5A6E-A6C3-4536-8FC3-19B1B7AB5773}"/>
    <cellStyle name="Normal 19 2" xfId="415" xr:uid="{A89782C6-9CC8-450D-84EB-A25283A28744}"/>
    <cellStyle name="Normal 19 3" xfId="406" xr:uid="{4167B516-AF90-4C47-B2D8-99555AC2EAA5}"/>
    <cellStyle name="Normal 19 4" xfId="409" xr:uid="{8079F924-480E-4194-8D44-8518E137D81E}"/>
    <cellStyle name="Normal 2" xfId="3" xr:uid="{00000000-0005-0000-0000-000073000000}"/>
    <cellStyle name="Normal 2 2" xfId="117" xr:uid="{00000000-0005-0000-0000-000074000000}"/>
    <cellStyle name="Normal 2 2 2" xfId="488" xr:uid="{ED74A34D-2B09-4E3E-B6D8-9E0232F0C114}"/>
    <cellStyle name="Normal 2 2 3" xfId="515" xr:uid="{39274E6A-2E4D-448F-84DB-5308F7CF2C4C}"/>
    <cellStyle name="Normal 2 2 4" xfId="487" xr:uid="{F61058B3-2DC5-4FCE-A00B-486209AE09EA}"/>
    <cellStyle name="Normal 2 3" xfId="118" xr:uid="{00000000-0005-0000-0000-000075000000}"/>
    <cellStyle name="Normal 2 3 2" xfId="417" xr:uid="{7980B2CF-8B08-4C4B-9769-B6FA56C341E2}"/>
    <cellStyle name="Normal 2 4" xfId="514" xr:uid="{37A00F59-5BE4-4941-B3DC-473BBC90DC7F}"/>
    <cellStyle name="Normal 2 5" xfId="478" xr:uid="{1EB6AD04-6240-4D66-97F6-CFEFD9978DBF}"/>
    <cellStyle name="Normal 2 6" xfId="414" xr:uid="{9DC2A164-08D3-4400-8BA8-E6466EE3138E}"/>
    <cellStyle name="Normal 2 7" xfId="210" xr:uid="{C9D4165B-F281-4878-AC18-6886C9B228A5}"/>
    <cellStyle name="Normal 20" xfId="349" xr:uid="{A14052B2-48BB-4D67-889A-7B5E63FF710C}"/>
    <cellStyle name="Normal 20 2" xfId="416" xr:uid="{5960E1BD-88A2-4714-A84F-CE0FAC089F42}"/>
    <cellStyle name="Normal 21" xfId="351" xr:uid="{92029D38-477A-4A08-A41B-1D6F1E17101F}"/>
    <cellStyle name="Normal 21 2" xfId="420" xr:uid="{56A62A3E-FDD3-472C-9574-EEB322000CEF}"/>
    <cellStyle name="Normal 22" xfId="354" xr:uid="{16436293-D8A6-4F65-8EB7-EBF8277264D6}"/>
    <cellStyle name="Normal 22 2" xfId="427" xr:uid="{0BEE4638-4D9B-4FE4-8E5E-0D4EEA7E4594}"/>
    <cellStyle name="Normal 23" xfId="355" xr:uid="{FB4E89BE-52FC-4FD6-B04E-11DBE473E240}"/>
    <cellStyle name="Normal 23 2" xfId="428" xr:uid="{B975A1D8-D4F4-48C0-96B5-CC71322B36DB}"/>
    <cellStyle name="Normal 24" xfId="358" xr:uid="{03E0676F-9A1F-47FC-ACD3-F0DDE153A2DC}"/>
    <cellStyle name="Normal 24 2" xfId="430" xr:uid="{33A310B0-4BF1-4D26-9A76-E054EB5B611D}"/>
    <cellStyle name="Normal 24 3" xfId="429" xr:uid="{FA050F12-7838-46BE-9121-48B848DDD790}"/>
    <cellStyle name="Normal 25" xfId="360" xr:uid="{84458E2B-CE37-4DD6-8B64-395E801C6B6F}"/>
    <cellStyle name="Normal 26" xfId="361" xr:uid="{9D29F5BE-9EB7-4A12-A206-11CC9A5EDCC6}"/>
    <cellStyle name="Normal 26 2" xfId="405" xr:uid="{DD4239F4-91A7-4337-9424-AC452CB9F2AB}"/>
    <cellStyle name="Normal 27" xfId="475" xr:uid="{C0B14C83-167B-4C56-A1BC-EDA5D8EA3E7A}"/>
    <cellStyle name="Normal 28" xfId="474" xr:uid="{35AA66C4-C974-4265-B3F5-2A11A07365E1}"/>
    <cellStyle name="Normal 29" xfId="510" xr:uid="{2F36AC81-EE98-4EDE-BFB3-3894AD855F38}"/>
    <cellStyle name="Normal 3" xfId="119" xr:uid="{00000000-0005-0000-0000-000076000000}"/>
    <cellStyle name="Normal 3 2" xfId="120" xr:uid="{00000000-0005-0000-0000-000077000000}"/>
    <cellStyle name="Normal 3 2 2" xfId="340" xr:uid="{1A203A9E-EFF3-4D7F-AA42-37D648794DE2}"/>
    <cellStyle name="Normal 3 2 3" xfId="489" xr:uid="{D9000F74-083A-49B2-8397-8654273B0B52}"/>
    <cellStyle name="Normal 3 2 4" xfId="309" xr:uid="{21BCCE44-A3A7-4AD8-9A5F-8D2CBFE7927C}"/>
    <cellStyle name="Normal 3 3" xfId="495" xr:uid="{7C528928-2D84-4AF2-8A42-B5B712937458}"/>
    <cellStyle name="Normal 3 3 2" xfId="483" xr:uid="{93753D91-3080-4E03-91BB-E9AA1CB911B6}"/>
    <cellStyle name="Normal 3 3 2 2" xfId="485" xr:uid="{1B3FBE82-0748-4151-A457-767C539B4F60}"/>
    <cellStyle name="Normal 3 3 2 2 2" xfId="494" xr:uid="{57276F77-2EEB-437A-95FE-2F9DC5C46030}"/>
    <cellStyle name="Normal 3 3 2 2 2 2" xfId="506" xr:uid="{83367865-6E8A-4AE5-ABAC-34CCA6B13634}"/>
    <cellStyle name="Normal 3 3 2 2 3" xfId="500" xr:uid="{A4C61CB2-5BEC-4BD3-B843-B6B8883434FE}"/>
    <cellStyle name="Normal 3 3 2 3" xfId="492" xr:uid="{65963E5F-B5A8-4432-AD41-DB389DAAF601}"/>
    <cellStyle name="Normal 3 3 2 3 2" xfId="504" xr:uid="{0FF33D08-5038-40F0-9E3F-0A6AB6AE0865}"/>
    <cellStyle name="Normal 3 3 2 4" xfId="498" xr:uid="{A629463D-982C-4F63-9654-01359ABD96F7}"/>
    <cellStyle name="Normal 3 3 3" xfId="507" xr:uid="{89C3E4A3-04B6-41CB-BC58-18D5EB6AA86C}"/>
    <cellStyle name="Normal 3 4" xfId="501" xr:uid="{32ABB298-D3BF-4F7C-9EDB-0FAB3B0A9727}"/>
    <cellStyle name="Normal 3 5" xfId="516" xr:uid="{B6BAC07E-3722-49B0-BF9D-00119A6A3837}"/>
    <cellStyle name="Normal 3 6" xfId="486" xr:uid="{8CB01500-4B27-41D6-A308-2FE8B958407C}"/>
    <cellStyle name="Normal 3 7" xfId="431" xr:uid="{8C228274-E29B-4CAE-B957-B971C1EEEDDC}"/>
    <cellStyle name="Normal 3 8" xfId="211" xr:uid="{23927B30-D4E5-4222-8119-B2C665D8A8F1}"/>
    <cellStyle name="Normal 30" xfId="522" xr:uid="{31E8DA96-E711-4B5C-8106-1C496EE7993B}"/>
    <cellStyle name="Normal 31" xfId="525" xr:uid="{BE7259E7-272D-490B-AF7F-19C49A96E4F5}"/>
    <cellStyle name="Normal 32" xfId="477" xr:uid="{0988582B-EA57-47E8-B1C6-E70976CA1727}"/>
    <cellStyle name="Normal 33" xfId="526" xr:uid="{99773CF5-F0A2-4751-A313-360093D2A61A}"/>
    <cellStyle name="Normal 34" xfId="527" xr:uid="{370B5339-BD9D-4855-88BC-B44624EBE0AF}"/>
    <cellStyle name="Normal 34 2" xfId="529" xr:uid="{5CBDA3C0-0A17-4FE8-8333-4C72296981CF}"/>
    <cellStyle name="Normal 35" xfId="460" xr:uid="{4AFD29D4-73CA-404F-B010-E90D792D7B4D}"/>
    <cellStyle name="Normal 36" xfId="531" xr:uid="{78DDCF3B-3798-40A1-862B-2EBCCEE17AF0}"/>
    <cellStyle name="Normal 37" xfId="535" xr:uid="{08EDE234-800A-4EE5-A24C-B9BCEE79E213}"/>
    <cellStyle name="Normal 38" xfId="536" xr:uid="{D0FDC6ED-B927-42EE-BF3F-C8EC8B00DE7E}"/>
    <cellStyle name="Normal 39" xfId="540" xr:uid="{2AB661EF-7C28-4BE3-B9CE-392A13030D72}"/>
    <cellStyle name="Normal 4" xfId="121" xr:uid="{00000000-0005-0000-0000-000078000000}"/>
    <cellStyle name="Normal 4 2" xfId="433" xr:uid="{52A37943-A3A7-46E2-8F45-094568CC1936}"/>
    <cellStyle name="Normal 4 2 2" xfId="508" xr:uid="{39BBEABA-E606-4D66-AB65-ECFCAB24D2FF}"/>
    <cellStyle name="Normal 4 2 3" xfId="518" xr:uid="{832C7A30-9D2D-420C-9CA2-0CD0E3EC45FB}"/>
    <cellStyle name="Normal 4 2 4" xfId="496" xr:uid="{B2126AFC-2ACC-4D2E-B6EF-18F3968226CA}"/>
    <cellStyle name="Normal 4 3" xfId="502" xr:uid="{74E40DAC-7849-4E28-992B-A42402462676}"/>
    <cellStyle name="Normal 4 4" xfId="517" xr:uid="{AD76390E-BE6A-402B-B7B9-7982CF985177}"/>
    <cellStyle name="Normal 4 5" xfId="490" xr:uid="{3CC01ADF-620E-4DF4-8759-0DED687DE9CF}"/>
    <cellStyle name="Normal 4 6" xfId="432" xr:uid="{E8A30A4C-628F-4D17-9885-5994F4CC00B5}"/>
    <cellStyle name="Normal 40" xfId="539" xr:uid="{1C14F3E6-1261-4257-AD4A-2C8F7AE52254}"/>
    <cellStyle name="Normal 41" xfId="197" xr:uid="{D7F1F880-0A02-42AF-9941-5C8474AA8A31}"/>
    <cellStyle name="Normal 42" xfId="198" xr:uid="{3CCF9DD9-7FA5-49B9-BC88-03641F23FDCD}"/>
    <cellStyle name="Normal 42 2" xfId="216" xr:uid="{1771B7F8-9013-4AE5-8A57-7679E24F7836}"/>
    <cellStyle name="Normal 43" xfId="199" xr:uid="{4F16559E-C45A-4F56-908E-5BF88392FA89}"/>
    <cellStyle name="Normal 5" xfId="122" xr:uid="{00000000-0005-0000-0000-000079000000}"/>
    <cellStyle name="Normal 5 2" xfId="434" xr:uid="{386B65B6-E05E-44F9-AB23-F7D2A8767A73}"/>
    <cellStyle name="Normal 5 3" xfId="213" xr:uid="{B8E8EC3E-413A-49C2-980E-8D2D6A063DD2}"/>
    <cellStyle name="Normal 6" xfId="123" xr:uid="{00000000-0005-0000-0000-00007A000000}"/>
    <cellStyle name="Normal 6 2" xfId="342" xr:uid="{04952F2E-9EA1-42C0-B230-018430816807}"/>
    <cellStyle name="Normal 6 2 2" xfId="493" xr:uid="{E5A58851-EC54-4E5E-93F6-67C1EC2BEC76}"/>
    <cellStyle name="Normal 6 2 2 2" xfId="505" xr:uid="{7C6338D6-E8BC-40A2-9708-4C520DAD960C}"/>
    <cellStyle name="Normal 6 2 3" xfId="499" xr:uid="{8BC329C4-83BA-47E4-A4EE-C310795CF662}"/>
    <cellStyle name="Normal 6 2 4" xfId="484" xr:uid="{02BFC5F2-AF0D-4AD4-894F-B4DFCD0AC692}"/>
    <cellStyle name="Normal 6 3" xfId="491" xr:uid="{CD88DE71-97E6-4552-A331-084A15376CFF}"/>
    <cellStyle name="Normal 6 3 2" xfId="503" xr:uid="{DD3B717E-009F-4310-9EEA-8E2CD926D445}"/>
    <cellStyle name="Normal 6 4" xfId="497" xr:uid="{51BCBE86-8375-4017-AE37-429E4AE88F95}"/>
    <cellStyle name="Normal 6 5" xfId="519" xr:uid="{A2BAB7F0-4171-4FA6-8B72-ABBD7D2B8C36}"/>
    <cellStyle name="Normal 6 6" xfId="479" xr:uid="{4B373815-4543-46A2-84BC-4A24DA16DD5E}"/>
    <cellStyle name="Normal 6 7" xfId="435" xr:uid="{BC22261B-2B6A-4B5B-882A-A2B1E62B2E4A}"/>
    <cellStyle name="Normal 7" xfId="124" xr:uid="{00000000-0005-0000-0000-00007B000000}"/>
    <cellStyle name="Normal 7 2" xfId="436" xr:uid="{CE1C915E-7497-46CA-89BE-73F01A570700}"/>
    <cellStyle name="Normal 7 3" xfId="214" xr:uid="{DC20BC89-4DEB-48D8-8155-F8FEC096E18C}"/>
    <cellStyle name="Normal 8" xfId="125" xr:uid="{00000000-0005-0000-0000-00007C000000}"/>
    <cellStyle name="Normal 8 2" xfId="437" xr:uid="{BACEEAB0-1353-4DF4-9DD8-B5CC98121659}"/>
    <cellStyle name="Normal 8 3" xfId="215" xr:uid="{857950D3-B168-4CD8-A111-4E8542C0A70D}"/>
    <cellStyle name="Normal 9" xfId="126" xr:uid="{00000000-0005-0000-0000-00007D000000}"/>
    <cellStyle name="Normal 9 2" xfId="438" xr:uid="{877209D1-8E13-4AA4-9C00-FCAFED1A63A9}"/>
    <cellStyle name="Normal 9 3" xfId="217" xr:uid="{4FC9A3D0-32B2-4BE0-ABE8-844A61529C1E}"/>
    <cellStyle name="Normal M" xfId="127" xr:uid="{00000000-0005-0000-0000-00007E000000}"/>
    <cellStyle name="Normal T" xfId="128" xr:uid="{00000000-0005-0000-0000-00007F000000}"/>
    <cellStyle name="Normal W" xfId="129" xr:uid="{00000000-0005-0000-0000-000080000000}"/>
    <cellStyle name="Normal_BS&amp;PLT Q1'2006" xfId="2" xr:uid="{00000000-0005-0000-0000-000081000000}"/>
    <cellStyle name="NormalGB" xfId="130" xr:uid="{00000000-0005-0000-0000-000082000000}"/>
    <cellStyle name="Note 2" xfId="262" xr:uid="{13D1B855-5B76-4C5D-9F83-74FD98132EC2}"/>
    <cellStyle name="Note 2 2" xfId="521" xr:uid="{E080998F-AE6B-4475-A135-85138FDBE6F7}"/>
    <cellStyle name="Note 3" xfId="307" xr:uid="{1FE8F167-CD7C-40BC-B516-D989056E3A8A}"/>
    <cellStyle name="Note 4" xfId="316" xr:uid="{0D13CE1A-A521-4A8F-84D6-CB465794EE7D}"/>
    <cellStyle name="Note 5" xfId="375" xr:uid="{02CCAEA9-D14D-4202-9EF5-4825214E20BA}"/>
    <cellStyle name="Note 6" xfId="461" xr:uid="{E1E70521-F7D4-4203-B5C1-011A55833A70}"/>
    <cellStyle name="Output 2" xfId="263" xr:uid="{4B5F49D7-F7F4-47A6-B396-ED76164CAAA3}"/>
    <cellStyle name="Output 3" xfId="370" xr:uid="{923F4814-C791-4C6D-A3FF-668A3741FA1C}"/>
    <cellStyle name="Output 4" xfId="275" xr:uid="{F9F4DC8C-C8F8-4BC6-8418-11386495F3E2}"/>
    <cellStyle name="Output Line Items" xfId="131" xr:uid="{00000000-0005-0000-0000-000083000000}"/>
    <cellStyle name="Page Number" xfId="132" xr:uid="{00000000-0005-0000-0000-000084000000}"/>
    <cellStyle name="Percent (0%)" xfId="133" xr:uid="{00000000-0005-0000-0000-000086000000}"/>
    <cellStyle name="Percent (0.0%)" xfId="134" xr:uid="{00000000-0005-0000-0000-000087000000}"/>
    <cellStyle name="Percent (0.00%)" xfId="135" xr:uid="{00000000-0005-0000-0000-000088000000}"/>
    <cellStyle name="Percent [0]" xfId="136" xr:uid="{00000000-0005-0000-0000-000089000000}"/>
    <cellStyle name="Percent [00]" xfId="137" xr:uid="{00000000-0005-0000-0000-00008A000000}"/>
    <cellStyle name="Percent [2]" xfId="138" xr:uid="{00000000-0005-0000-0000-00008B000000}"/>
    <cellStyle name="Percent 10" xfId="208" xr:uid="{7295DF4D-5B39-4786-8DF9-009BB73C3AB2}"/>
    <cellStyle name="Percent 10 2" xfId="439" xr:uid="{3A854E5C-D71A-451C-9B47-1833F45B693F}"/>
    <cellStyle name="Percent 11" xfId="204" xr:uid="{C1464B68-FC1E-408A-B8FF-D6CA1629D337}"/>
    <cellStyle name="Percent 11 2" xfId="440" xr:uid="{A384890F-EB49-4B9E-8898-60D1A7F591B8}"/>
    <cellStyle name="Percent 12" xfId="441" xr:uid="{8E5951A4-E2D3-41D3-925C-8E395AD64744}"/>
    <cellStyle name="Percent 13" xfId="442" xr:uid="{A5BB0AAA-6520-42A0-98DD-5640749DCFC0}"/>
    <cellStyle name="Percent 14" xfId="443" xr:uid="{4AEFC967-3361-4F90-8669-34074D75D7E7}"/>
    <cellStyle name="Percent 15" xfId="444" xr:uid="{F7276C91-B57B-4502-A6A3-6ACA474214F3}"/>
    <cellStyle name="Percent 16" xfId="445" xr:uid="{6403E3A0-1449-4C09-9F39-0CD5E85E81E1}"/>
    <cellStyle name="Percent 17" xfId="446" xr:uid="{C5819F75-84D4-413B-BBB4-6F958385A14C}"/>
    <cellStyle name="Percent 18" xfId="447" xr:uid="{B7DD3099-B786-405F-877C-583AB5B12BDF}"/>
    <cellStyle name="Percent 18 2" xfId="448" xr:uid="{FF6118B3-D79E-4FBE-A9E1-5F5B5A04A41E}"/>
    <cellStyle name="Percent 19" xfId="449" xr:uid="{6B319F3C-DFCE-45B7-B2BB-DB0CDCB11CD6}"/>
    <cellStyle name="Percent 2" xfId="139" xr:uid="{00000000-0005-0000-0000-00008C000000}"/>
    <cellStyle name="Percent 2 2" xfId="140" xr:uid="{00000000-0005-0000-0000-00008D000000}"/>
    <cellStyle name="Percent 2 2 2" xfId="451" xr:uid="{A06AFF17-3883-4734-8AED-3E2E60A08D7E}"/>
    <cellStyle name="Percent 2 3" xfId="520" xr:uid="{69174A25-7F8A-42BC-AF09-FAFEC8F382AB}"/>
    <cellStyle name="Percent 2 3 2" xfId="206" xr:uid="{981BEA69-0685-4459-8F56-EFD884E8C013}"/>
    <cellStyle name="Percent 2 4" xfId="482" xr:uid="{857542BC-D42B-4D5D-B427-671D6800A2D7}"/>
    <cellStyle name="Percent 2 5" xfId="450" xr:uid="{76F7C3A4-09DB-4C04-9E18-D5173718F58A}"/>
    <cellStyle name="Percent 2 6" xfId="218" xr:uid="{B75F1BA6-F580-45E3-BF60-1C1DC81DFDEB}"/>
    <cellStyle name="Percent 20" xfId="512" xr:uid="{C1C0DA02-9225-4DC1-A6B3-B94E8726995A}"/>
    <cellStyle name="Percent 21" xfId="523" xr:uid="{AA43DFD7-48B9-4A60-BF5D-DEC2B8DB3BB3}"/>
    <cellStyle name="Percent 22" xfId="524" xr:uid="{16418E22-F3E7-492E-9F3E-BB96C2B89D39}"/>
    <cellStyle name="Percent 23" xfId="412" xr:uid="{49CEF246-4700-42D1-AD89-55E9DEB6D9DB}"/>
    <cellStyle name="Percent 24" xfId="533" xr:uid="{ED5CC645-B69C-452E-82D2-44BF5592CE3D}"/>
    <cellStyle name="Percent 25" xfId="537" xr:uid="{A2335EB3-E556-42A0-84E9-29DADBDF24EB}"/>
    <cellStyle name="Percent 3" xfId="141" xr:uid="{00000000-0005-0000-0000-00008E000000}"/>
    <cellStyle name="Percent 3 2" xfId="452" xr:uid="{97ECD430-475B-4153-8FEC-A152F5C82AFA}"/>
    <cellStyle name="Percent 3 3" xfId="312" xr:uid="{3941BD00-C779-43C1-9939-D499EDC6AE09}"/>
    <cellStyle name="Percent 4" xfId="142" xr:uid="{00000000-0005-0000-0000-00008F000000}"/>
    <cellStyle name="Percent 4 2" xfId="453" xr:uid="{9326980B-B0F0-4F08-8237-241A898B9AD7}"/>
    <cellStyle name="Percent 4 3" xfId="343" xr:uid="{0D0F2D05-88EC-4A3D-B3C5-50EA27780206}"/>
    <cellStyle name="Percent 5" xfId="143" xr:uid="{00000000-0005-0000-0000-000090000000}"/>
    <cellStyle name="Percent 5 2" xfId="454" xr:uid="{5C7D2877-895B-44A7-B3B2-450D51FF9C10}"/>
    <cellStyle name="Percent 6" xfId="144" xr:uid="{00000000-0005-0000-0000-000091000000}"/>
    <cellStyle name="Percent 6 2" xfId="455" xr:uid="{A3B064F3-0468-43AF-9B20-9469C928BBC8}"/>
    <cellStyle name="Percent 7" xfId="456" xr:uid="{22918D61-B64A-4342-8161-7524CEF71E0D}"/>
    <cellStyle name="Percent 8" xfId="457" xr:uid="{C3E70716-EEBA-4278-9012-91893A555880}"/>
    <cellStyle name="Percent 9" xfId="458" xr:uid="{F8F78C30-B8F2-4EE0-BEFD-E07673792E40}"/>
    <cellStyle name="PrePop Currency (0)" xfId="145" xr:uid="{00000000-0005-0000-0000-000092000000}"/>
    <cellStyle name="PrePop Currency (2)" xfId="146" xr:uid="{00000000-0005-0000-0000-000093000000}"/>
    <cellStyle name="PrePop Units (0)" xfId="147" xr:uid="{00000000-0005-0000-0000-000094000000}"/>
    <cellStyle name="PrePop Units (1)" xfId="148" xr:uid="{00000000-0005-0000-0000-000095000000}"/>
    <cellStyle name="PrePop Units (2)" xfId="149" xr:uid="{00000000-0005-0000-0000-000096000000}"/>
    <cellStyle name="pwstyle" xfId="150" xr:uid="{00000000-0005-0000-0000-000097000000}"/>
    <cellStyle name="Quantity" xfId="151" xr:uid="{00000000-0005-0000-0000-000098000000}"/>
    <cellStyle name="Salomon Logo" xfId="152" xr:uid="{00000000-0005-0000-0000-000099000000}"/>
    <cellStyle name="section head" xfId="153" xr:uid="{00000000-0005-0000-0000-00009A000000}"/>
    <cellStyle name="Standard_OPTIMIR1 (deutsch)" xfId="154" xr:uid="{00000000-0005-0000-0000-00009B000000}"/>
    <cellStyle name="StandardInput" xfId="155" xr:uid="{00000000-0005-0000-0000-00009C000000}"/>
    <cellStyle name="Style 1" xfId="156" xr:uid="{00000000-0005-0000-0000-00009D000000}"/>
    <cellStyle name="Table Head" xfId="157" xr:uid="{00000000-0005-0000-0000-00009E000000}"/>
    <cellStyle name="Table Source" xfId="158" xr:uid="{00000000-0005-0000-0000-00009F000000}"/>
    <cellStyle name="Table Text" xfId="159" xr:uid="{00000000-0005-0000-0000-0000A0000000}"/>
    <cellStyle name="Table Title" xfId="160" xr:uid="{00000000-0005-0000-0000-0000A1000000}"/>
    <cellStyle name="Table Units" xfId="161" xr:uid="{00000000-0005-0000-0000-0000A2000000}"/>
    <cellStyle name="Text" xfId="162" xr:uid="{00000000-0005-0000-0000-0000A3000000}"/>
    <cellStyle name="Text 1" xfId="163" xr:uid="{00000000-0005-0000-0000-0000A4000000}"/>
    <cellStyle name="Text 2" xfId="164" xr:uid="{00000000-0005-0000-0000-0000A5000000}"/>
    <cellStyle name="Text Head 1" xfId="165" xr:uid="{00000000-0005-0000-0000-0000A6000000}"/>
    <cellStyle name="Text Head 2" xfId="166" xr:uid="{00000000-0005-0000-0000-0000A7000000}"/>
    <cellStyle name="Text Indent 1" xfId="167" xr:uid="{00000000-0005-0000-0000-0000A8000000}"/>
    <cellStyle name="Text Indent 2" xfId="168" xr:uid="{00000000-0005-0000-0000-0000A9000000}"/>
    <cellStyle name="Text Indent A" xfId="169" xr:uid="{00000000-0005-0000-0000-0000AA000000}"/>
    <cellStyle name="Text Indent B" xfId="170" xr:uid="{00000000-0005-0000-0000-0000AB000000}"/>
    <cellStyle name="Text Indent C" xfId="171" xr:uid="{00000000-0005-0000-0000-0000AC000000}"/>
    <cellStyle name="Text_TMK-lead Q2'05" xfId="172" xr:uid="{00000000-0005-0000-0000-0000AD000000}"/>
    <cellStyle name="Tickmark" xfId="173" xr:uid="{00000000-0005-0000-0000-0000AE000000}"/>
    <cellStyle name="Title" xfId="196" builtinId="15" customBuiltin="1"/>
    <cellStyle name="Title 2" xfId="264" xr:uid="{C6E66B40-513F-4E54-B329-CF694E736BC2}"/>
    <cellStyle name="Title 2 2" xfId="476" xr:uid="{21771B54-1FC4-4A8E-9C16-A9699D2CDD53}"/>
    <cellStyle name="Title 3" xfId="314" xr:uid="{ECAFCF1C-70F6-49C5-A6C7-414EEC82A1FE}"/>
    <cellStyle name="TOC 1" xfId="174" xr:uid="{00000000-0005-0000-0000-0000AF000000}"/>
    <cellStyle name="TOC 2" xfId="175" xr:uid="{00000000-0005-0000-0000-0000B0000000}"/>
    <cellStyle name="Total 2" xfId="265" xr:uid="{D9F75BE3-8204-4038-A815-28076DB4ABCE}"/>
    <cellStyle name="Total 3" xfId="377" xr:uid="{8C30D0DC-DC6A-43BC-A3EF-8094FEF073E8}"/>
    <cellStyle name="Total 4" xfId="281" xr:uid="{4FB2E8AE-0A74-490B-9819-D4EC46CB9669}"/>
    <cellStyle name="UR" xfId="176" xr:uid="{00000000-0005-0000-0000-0000B1000000}"/>
    <cellStyle name="Warning Text 2" xfId="266" xr:uid="{44E412DE-80AA-4D52-AAF7-A78D97B87D7A}"/>
    <cellStyle name="Warning Text 3" xfId="374" xr:uid="{2800BB43-FC89-4641-9C59-3F4B9E6DB770}"/>
    <cellStyle name="Warning Text 4" xfId="279" xr:uid="{2F9530D0-0B75-4FEA-BECE-E4D2DC66A58B}"/>
    <cellStyle name="Wไhrung [0]_OPTIMIR1 (deutsch)" xfId="177" xr:uid="{00000000-0005-0000-0000-0000B2000000}"/>
    <cellStyle name="Wไhrung_OPTIMIR1 (deutsch)" xfId="178" xr:uid="{00000000-0005-0000-0000-0000B3000000}"/>
    <cellStyle name="ค@ฏ๋_1111D2111DQ2" xfId="182" xr:uid="{00000000-0005-0000-0000-0000B7000000}"/>
    <cellStyle name="คdคภฆ์[0]_1111D2111DQ2" xfId="183" xr:uid="{00000000-0005-0000-0000-0000B8000000}"/>
    <cellStyle name="คdคภฆ์_1111D2111DQ1" xfId="184" xr:uid="{00000000-0005-0000-0000-0000B9000000}"/>
    <cellStyle name="เครื่องหมายจุลภาค [1]" xfId="179" xr:uid="{00000000-0005-0000-0000-0000B4000000}"/>
    <cellStyle name="เครื่องหมายจุลภาค_001K-1,2,3" xfId="180" xr:uid="{00000000-0005-0000-0000-0000B5000000}"/>
    <cellStyle name="เชื่อมโยงหลายมิติ" xfId="181" xr:uid="{00000000-0005-0000-0000-0000B6000000}"/>
    <cellStyle name="ณfน๔ [0]_Book1" xfId="185" xr:uid="{00000000-0005-0000-0000-0000BA000000}"/>
    <cellStyle name="ณfน๔_Book1" xfId="186" xr:uid="{00000000-0005-0000-0000-0000BB000000}"/>
    <cellStyle name="ตามการเชื่อมโยงหลายมิติ" xfId="187" xr:uid="{00000000-0005-0000-0000-0000BC000000}"/>
    <cellStyle name="น้บะภฒ_95" xfId="188" xr:uid="{00000000-0005-0000-0000-0000BD000000}"/>
    <cellStyle name="ฤธถ [0]_95" xfId="189" xr:uid="{00000000-0005-0000-0000-0000BE000000}"/>
    <cellStyle name="ฤธถ_95" xfId="190" xr:uid="{00000000-0005-0000-0000-0000BF000000}"/>
    <cellStyle name="ล๋ศญ [0]_95" xfId="191" xr:uid="{00000000-0005-0000-0000-0000C0000000}"/>
    <cellStyle name="ล๋ศญ_95" xfId="192" xr:uid="{00000000-0005-0000-0000-0000C1000000}"/>
    <cellStyle name="วฅมุ_4ฟ๙ฝวภ๛" xfId="193" xr:uid="{00000000-0005-0000-0000-0000C2000000}"/>
    <cellStyle name="_x001d_๐9_x000c_$_x0009__x000d__x0017_U_x0001_๘_x0004_–_x0006__x0007__x0001__x0001_" xfId="194" xr:uid="{00000000-0005-0000-0000-0000C3000000}"/>
    <cellStyle name="一般_Book1" xfId="195" xr:uid="{00000000-0005-0000-0000-0000C4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"/>
  <sheetViews>
    <sheetView showGridLines="0" view="pageBreakPreview" zoomScale="106" zoomScaleNormal="59" zoomScaleSheetLayoutView="106" workbookViewId="0">
      <selection activeCell="J1" sqref="J1"/>
    </sheetView>
  </sheetViews>
  <sheetFormatPr defaultColWidth="10.5703125" defaultRowHeight="25.35" customHeight="1"/>
  <cols>
    <col min="1" max="1" width="38.5703125" style="6" customWidth="1"/>
    <col min="2" max="2" width="1.5703125" style="6" customWidth="1"/>
    <col min="3" max="3" width="7.5703125" style="6" customWidth="1"/>
    <col min="4" max="4" width="1.5703125" style="6" customWidth="1"/>
    <col min="5" max="5" width="14.5703125" style="6" customWidth="1"/>
    <col min="6" max="6" width="1.5703125" style="6" customWidth="1"/>
    <col min="7" max="7" width="14.5703125" style="6" customWidth="1"/>
    <col min="8" max="8" width="1.5703125" style="6" customWidth="1"/>
    <col min="9" max="9" width="14.5703125" style="6" customWidth="1"/>
    <col min="10" max="10" width="1.5703125" style="6" customWidth="1"/>
    <col min="11" max="11" width="14.5703125" style="6" customWidth="1"/>
    <col min="12" max="147" width="10.5703125" style="6"/>
    <col min="148" max="148" width="25.5703125" style="6" customWidth="1"/>
    <col min="149" max="149" width="5" style="6" customWidth="1"/>
    <col min="150" max="150" width="4.42578125" style="6" customWidth="1"/>
    <col min="151" max="151" width="6.42578125" style="6" customWidth="1"/>
    <col min="152" max="152" width="1.5703125" style="6" customWidth="1"/>
    <col min="153" max="153" width="8.42578125" style="6" customWidth="1"/>
    <col min="154" max="154" width="1.42578125" style="6" customWidth="1"/>
    <col min="155" max="155" width="12.42578125" style="6" customWidth="1"/>
    <col min="156" max="156" width="1.42578125" style="6" customWidth="1"/>
    <col min="157" max="157" width="12.42578125" style="6" customWidth="1"/>
    <col min="158" max="158" width="1.42578125" style="6" customWidth="1"/>
    <col min="159" max="159" width="12.42578125" style="6" customWidth="1"/>
    <col min="160" max="160" width="1.42578125" style="6" customWidth="1"/>
    <col min="161" max="161" width="12.42578125" style="6" customWidth="1"/>
    <col min="162" max="162" width="0.5703125" style="6" customWidth="1"/>
    <col min="163" max="163" width="13" style="6" customWidth="1"/>
    <col min="164" max="164" width="6.42578125" style="6" bestFit="1" customWidth="1"/>
    <col min="165" max="403" width="10.5703125" style="6"/>
    <col min="404" max="404" width="25.5703125" style="6" customWidth="1"/>
    <col min="405" max="405" width="5" style="6" customWidth="1"/>
    <col min="406" max="406" width="4.42578125" style="6" customWidth="1"/>
    <col min="407" max="407" width="6.42578125" style="6" customWidth="1"/>
    <col min="408" max="408" width="1.5703125" style="6" customWidth="1"/>
    <col min="409" max="409" width="8.42578125" style="6" customWidth="1"/>
    <col min="410" max="410" width="1.42578125" style="6" customWidth="1"/>
    <col min="411" max="411" width="12.42578125" style="6" customWidth="1"/>
    <col min="412" max="412" width="1.42578125" style="6" customWidth="1"/>
    <col min="413" max="413" width="12.42578125" style="6" customWidth="1"/>
    <col min="414" max="414" width="1.42578125" style="6" customWidth="1"/>
    <col min="415" max="415" width="12.42578125" style="6" customWidth="1"/>
    <col min="416" max="416" width="1.42578125" style="6" customWidth="1"/>
    <col min="417" max="417" width="12.42578125" style="6" customWidth="1"/>
    <col min="418" max="418" width="0.5703125" style="6" customWidth="1"/>
    <col min="419" max="419" width="13" style="6" customWidth="1"/>
    <col min="420" max="420" width="6.42578125" style="6" bestFit="1" customWidth="1"/>
    <col min="421" max="659" width="10.5703125" style="6"/>
    <col min="660" max="660" width="25.5703125" style="6" customWidth="1"/>
    <col min="661" max="661" width="5" style="6" customWidth="1"/>
    <col min="662" max="662" width="4.42578125" style="6" customWidth="1"/>
    <col min="663" max="663" width="6.42578125" style="6" customWidth="1"/>
    <col min="664" max="664" width="1.5703125" style="6" customWidth="1"/>
    <col min="665" max="665" width="8.42578125" style="6" customWidth="1"/>
    <col min="666" max="666" width="1.42578125" style="6" customWidth="1"/>
    <col min="667" max="667" width="12.42578125" style="6" customWidth="1"/>
    <col min="668" max="668" width="1.42578125" style="6" customWidth="1"/>
    <col min="669" max="669" width="12.42578125" style="6" customWidth="1"/>
    <col min="670" max="670" width="1.42578125" style="6" customWidth="1"/>
    <col min="671" max="671" width="12.42578125" style="6" customWidth="1"/>
    <col min="672" max="672" width="1.42578125" style="6" customWidth="1"/>
    <col min="673" max="673" width="12.42578125" style="6" customWidth="1"/>
    <col min="674" max="674" width="0.5703125" style="6" customWidth="1"/>
    <col min="675" max="675" width="13" style="6" customWidth="1"/>
    <col min="676" max="676" width="6.42578125" style="6" bestFit="1" customWidth="1"/>
    <col min="677" max="915" width="10.5703125" style="6"/>
    <col min="916" max="916" width="25.5703125" style="6" customWidth="1"/>
    <col min="917" max="917" width="5" style="6" customWidth="1"/>
    <col min="918" max="918" width="4.42578125" style="6" customWidth="1"/>
    <col min="919" max="919" width="6.42578125" style="6" customWidth="1"/>
    <col min="920" max="920" width="1.5703125" style="6" customWidth="1"/>
    <col min="921" max="921" width="8.42578125" style="6" customWidth="1"/>
    <col min="922" max="922" width="1.42578125" style="6" customWidth="1"/>
    <col min="923" max="923" width="12.42578125" style="6" customWidth="1"/>
    <col min="924" max="924" width="1.42578125" style="6" customWidth="1"/>
    <col min="925" max="925" width="12.42578125" style="6" customWidth="1"/>
    <col min="926" max="926" width="1.42578125" style="6" customWidth="1"/>
    <col min="927" max="927" width="12.42578125" style="6" customWidth="1"/>
    <col min="928" max="928" width="1.42578125" style="6" customWidth="1"/>
    <col min="929" max="929" width="12.42578125" style="6" customWidth="1"/>
    <col min="930" max="930" width="0.5703125" style="6" customWidth="1"/>
    <col min="931" max="931" width="13" style="6" customWidth="1"/>
    <col min="932" max="932" width="6.42578125" style="6" bestFit="1" customWidth="1"/>
    <col min="933" max="1171" width="10.5703125" style="6"/>
    <col min="1172" max="1172" width="25.5703125" style="6" customWidth="1"/>
    <col min="1173" max="1173" width="5" style="6" customWidth="1"/>
    <col min="1174" max="1174" width="4.42578125" style="6" customWidth="1"/>
    <col min="1175" max="1175" width="6.42578125" style="6" customWidth="1"/>
    <col min="1176" max="1176" width="1.5703125" style="6" customWidth="1"/>
    <col min="1177" max="1177" width="8.42578125" style="6" customWidth="1"/>
    <col min="1178" max="1178" width="1.42578125" style="6" customWidth="1"/>
    <col min="1179" max="1179" width="12.42578125" style="6" customWidth="1"/>
    <col min="1180" max="1180" width="1.42578125" style="6" customWidth="1"/>
    <col min="1181" max="1181" width="12.42578125" style="6" customWidth="1"/>
    <col min="1182" max="1182" width="1.42578125" style="6" customWidth="1"/>
    <col min="1183" max="1183" width="12.42578125" style="6" customWidth="1"/>
    <col min="1184" max="1184" width="1.42578125" style="6" customWidth="1"/>
    <col min="1185" max="1185" width="12.42578125" style="6" customWidth="1"/>
    <col min="1186" max="1186" width="0.5703125" style="6" customWidth="1"/>
    <col min="1187" max="1187" width="13" style="6" customWidth="1"/>
    <col min="1188" max="1188" width="6.42578125" style="6" bestFit="1" customWidth="1"/>
    <col min="1189" max="1427" width="10.5703125" style="6"/>
    <col min="1428" max="1428" width="25.5703125" style="6" customWidth="1"/>
    <col min="1429" max="1429" width="5" style="6" customWidth="1"/>
    <col min="1430" max="1430" width="4.42578125" style="6" customWidth="1"/>
    <col min="1431" max="1431" width="6.42578125" style="6" customWidth="1"/>
    <col min="1432" max="1432" width="1.5703125" style="6" customWidth="1"/>
    <col min="1433" max="1433" width="8.42578125" style="6" customWidth="1"/>
    <col min="1434" max="1434" width="1.42578125" style="6" customWidth="1"/>
    <col min="1435" max="1435" width="12.42578125" style="6" customWidth="1"/>
    <col min="1436" max="1436" width="1.42578125" style="6" customWidth="1"/>
    <col min="1437" max="1437" width="12.42578125" style="6" customWidth="1"/>
    <col min="1438" max="1438" width="1.42578125" style="6" customWidth="1"/>
    <col min="1439" max="1439" width="12.42578125" style="6" customWidth="1"/>
    <col min="1440" max="1440" width="1.42578125" style="6" customWidth="1"/>
    <col min="1441" max="1441" width="12.42578125" style="6" customWidth="1"/>
    <col min="1442" max="1442" width="0.5703125" style="6" customWidth="1"/>
    <col min="1443" max="1443" width="13" style="6" customWidth="1"/>
    <col min="1444" max="1444" width="6.42578125" style="6" bestFit="1" customWidth="1"/>
    <col min="1445" max="1683" width="10.5703125" style="6"/>
    <col min="1684" max="1684" width="25.5703125" style="6" customWidth="1"/>
    <col min="1685" max="1685" width="5" style="6" customWidth="1"/>
    <col min="1686" max="1686" width="4.42578125" style="6" customWidth="1"/>
    <col min="1687" max="1687" width="6.42578125" style="6" customWidth="1"/>
    <col min="1688" max="1688" width="1.5703125" style="6" customWidth="1"/>
    <col min="1689" max="1689" width="8.42578125" style="6" customWidth="1"/>
    <col min="1690" max="1690" width="1.42578125" style="6" customWidth="1"/>
    <col min="1691" max="1691" width="12.42578125" style="6" customWidth="1"/>
    <col min="1692" max="1692" width="1.42578125" style="6" customWidth="1"/>
    <col min="1693" max="1693" width="12.42578125" style="6" customWidth="1"/>
    <col min="1694" max="1694" width="1.42578125" style="6" customWidth="1"/>
    <col min="1695" max="1695" width="12.42578125" style="6" customWidth="1"/>
    <col min="1696" max="1696" width="1.42578125" style="6" customWidth="1"/>
    <col min="1697" max="1697" width="12.42578125" style="6" customWidth="1"/>
    <col min="1698" max="1698" width="0.5703125" style="6" customWidth="1"/>
    <col min="1699" max="1699" width="13" style="6" customWidth="1"/>
    <col min="1700" max="1700" width="6.42578125" style="6" bestFit="1" customWidth="1"/>
    <col min="1701" max="1939" width="10.5703125" style="6"/>
    <col min="1940" max="1940" width="25.5703125" style="6" customWidth="1"/>
    <col min="1941" max="1941" width="5" style="6" customWidth="1"/>
    <col min="1942" max="1942" width="4.42578125" style="6" customWidth="1"/>
    <col min="1943" max="1943" width="6.42578125" style="6" customWidth="1"/>
    <col min="1944" max="1944" width="1.5703125" style="6" customWidth="1"/>
    <col min="1945" max="1945" width="8.42578125" style="6" customWidth="1"/>
    <col min="1946" max="1946" width="1.42578125" style="6" customWidth="1"/>
    <col min="1947" max="1947" width="12.42578125" style="6" customWidth="1"/>
    <col min="1948" max="1948" width="1.42578125" style="6" customWidth="1"/>
    <col min="1949" max="1949" width="12.42578125" style="6" customWidth="1"/>
    <col min="1950" max="1950" width="1.42578125" style="6" customWidth="1"/>
    <col min="1951" max="1951" width="12.42578125" style="6" customWidth="1"/>
    <col min="1952" max="1952" width="1.42578125" style="6" customWidth="1"/>
    <col min="1953" max="1953" width="12.42578125" style="6" customWidth="1"/>
    <col min="1954" max="1954" width="0.5703125" style="6" customWidth="1"/>
    <col min="1955" max="1955" width="13" style="6" customWidth="1"/>
    <col min="1956" max="1956" width="6.42578125" style="6" bestFit="1" customWidth="1"/>
    <col min="1957" max="2195" width="10.5703125" style="6"/>
    <col min="2196" max="2196" width="25.5703125" style="6" customWidth="1"/>
    <col min="2197" max="2197" width="5" style="6" customWidth="1"/>
    <col min="2198" max="2198" width="4.42578125" style="6" customWidth="1"/>
    <col min="2199" max="2199" width="6.42578125" style="6" customWidth="1"/>
    <col min="2200" max="2200" width="1.5703125" style="6" customWidth="1"/>
    <col min="2201" max="2201" width="8.42578125" style="6" customWidth="1"/>
    <col min="2202" max="2202" width="1.42578125" style="6" customWidth="1"/>
    <col min="2203" max="2203" width="12.42578125" style="6" customWidth="1"/>
    <col min="2204" max="2204" width="1.42578125" style="6" customWidth="1"/>
    <col min="2205" max="2205" width="12.42578125" style="6" customWidth="1"/>
    <col min="2206" max="2206" width="1.42578125" style="6" customWidth="1"/>
    <col min="2207" max="2207" width="12.42578125" style="6" customWidth="1"/>
    <col min="2208" max="2208" width="1.42578125" style="6" customWidth="1"/>
    <col min="2209" max="2209" width="12.42578125" style="6" customWidth="1"/>
    <col min="2210" max="2210" width="0.5703125" style="6" customWidth="1"/>
    <col min="2211" max="2211" width="13" style="6" customWidth="1"/>
    <col min="2212" max="2212" width="6.42578125" style="6" bestFit="1" customWidth="1"/>
    <col min="2213" max="2451" width="10.5703125" style="6"/>
    <col min="2452" max="2452" width="25.5703125" style="6" customWidth="1"/>
    <col min="2453" max="2453" width="5" style="6" customWidth="1"/>
    <col min="2454" max="2454" width="4.42578125" style="6" customWidth="1"/>
    <col min="2455" max="2455" width="6.42578125" style="6" customWidth="1"/>
    <col min="2456" max="2456" width="1.5703125" style="6" customWidth="1"/>
    <col min="2457" max="2457" width="8.42578125" style="6" customWidth="1"/>
    <col min="2458" max="2458" width="1.42578125" style="6" customWidth="1"/>
    <col min="2459" max="2459" width="12.42578125" style="6" customWidth="1"/>
    <col min="2460" max="2460" width="1.42578125" style="6" customWidth="1"/>
    <col min="2461" max="2461" width="12.42578125" style="6" customWidth="1"/>
    <col min="2462" max="2462" width="1.42578125" style="6" customWidth="1"/>
    <col min="2463" max="2463" width="12.42578125" style="6" customWidth="1"/>
    <col min="2464" max="2464" width="1.42578125" style="6" customWidth="1"/>
    <col min="2465" max="2465" width="12.42578125" style="6" customWidth="1"/>
    <col min="2466" max="2466" width="0.5703125" style="6" customWidth="1"/>
    <col min="2467" max="2467" width="13" style="6" customWidth="1"/>
    <col min="2468" max="2468" width="6.42578125" style="6" bestFit="1" customWidth="1"/>
    <col min="2469" max="2707" width="10.5703125" style="6"/>
    <col min="2708" max="2708" width="25.5703125" style="6" customWidth="1"/>
    <col min="2709" max="2709" width="5" style="6" customWidth="1"/>
    <col min="2710" max="2710" width="4.42578125" style="6" customWidth="1"/>
    <col min="2711" max="2711" width="6.42578125" style="6" customWidth="1"/>
    <col min="2712" max="2712" width="1.5703125" style="6" customWidth="1"/>
    <col min="2713" max="2713" width="8.42578125" style="6" customWidth="1"/>
    <col min="2714" max="2714" width="1.42578125" style="6" customWidth="1"/>
    <col min="2715" max="2715" width="12.42578125" style="6" customWidth="1"/>
    <col min="2716" max="2716" width="1.42578125" style="6" customWidth="1"/>
    <col min="2717" max="2717" width="12.42578125" style="6" customWidth="1"/>
    <col min="2718" max="2718" width="1.42578125" style="6" customWidth="1"/>
    <col min="2719" max="2719" width="12.42578125" style="6" customWidth="1"/>
    <col min="2720" max="2720" width="1.42578125" style="6" customWidth="1"/>
    <col min="2721" max="2721" width="12.42578125" style="6" customWidth="1"/>
    <col min="2722" max="2722" width="0.5703125" style="6" customWidth="1"/>
    <col min="2723" max="2723" width="13" style="6" customWidth="1"/>
    <col min="2724" max="2724" width="6.42578125" style="6" bestFit="1" customWidth="1"/>
    <col min="2725" max="2963" width="10.5703125" style="6"/>
    <col min="2964" max="2964" width="25.5703125" style="6" customWidth="1"/>
    <col min="2965" max="2965" width="5" style="6" customWidth="1"/>
    <col min="2966" max="2966" width="4.42578125" style="6" customWidth="1"/>
    <col min="2967" max="2967" width="6.42578125" style="6" customWidth="1"/>
    <col min="2968" max="2968" width="1.5703125" style="6" customWidth="1"/>
    <col min="2969" max="2969" width="8.42578125" style="6" customWidth="1"/>
    <col min="2970" max="2970" width="1.42578125" style="6" customWidth="1"/>
    <col min="2971" max="2971" width="12.42578125" style="6" customWidth="1"/>
    <col min="2972" max="2972" width="1.42578125" style="6" customWidth="1"/>
    <col min="2973" max="2973" width="12.42578125" style="6" customWidth="1"/>
    <col min="2974" max="2974" width="1.42578125" style="6" customWidth="1"/>
    <col min="2975" max="2975" width="12.42578125" style="6" customWidth="1"/>
    <col min="2976" max="2976" width="1.42578125" style="6" customWidth="1"/>
    <col min="2977" max="2977" width="12.42578125" style="6" customWidth="1"/>
    <col min="2978" max="2978" width="0.5703125" style="6" customWidth="1"/>
    <col min="2979" max="2979" width="13" style="6" customWidth="1"/>
    <col min="2980" max="2980" width="6.42578125" style="6" bestFit="1" customWidth="1"/>
    <col min="2981" max="3219" width="10.5703125" style="6"/>
    <col min="3220" max="3220" width="25.5703125" style="6" customWidth="1"/>
    <col min="3221" max="3221" width="5" style="6" customWidth="1"/>
    <col min="3222" max="3222" width="4.42578125" style="6" customWidth="1"/>
    <col min="3223" max="3223" width="6.42578125" style="6" customWidth="1"/>
    <col min="3224" max="3224" width="1.5703125" style="6" customWidth="1"/>
    <col min="3225" max="3225" width="8.42578125" style="6" customWidth="1"/>
    <col min="3226" max="3226" width="1.42578125" style="6" customWidth="1"/>
    <col min="3227" max="3227" width="12.42578125" style="6" customWidth="1"/>
    <col min="3228" max="3228" width="1.42578125" style="6" customWidth="1"/>
    <col min="3229" max="3229" width="12.42578125" style="6" customWidth="1"/>
    <col min="3230" max="3230" width="1.42578125" style="6" customWidth="1"/>
    <col min="3231" max="3231" width="12.42578125" style="6" customWidth="1"/>
    <col min="3232" max="3232" width="1.42578125" style="6" customWidth="1"/>
    <col min="3233" max="3233" width="12.42578125" style="6" customWidth="1"/>
    <col min="3234" max="3234" width="0.5703125" style="6" customWidth="1"/>
    <col min="3235" max="3235" width="13" style="6" customWidth="1"/>
    <col min="3236" max="3236" width="6.42578125" style="6" bestFit="1" customWidth="1"/>
    <col min="3237" max="3475" width="10.5703125" style="6"/>
    <col min="3476" max="3476" width="25.5703125" style="6" customWidth="1"/>
    <col min="3477" max="3477" width="5" style="6" customWidth="1"/>
    <col min="3478" max="3478" width="4.42578125" style="6" customWidth="1"/>
    <col min="3479" max="3479" width="6.42578125" style="6" customWidth="1"/>
    <col min="3480" max="3480" width="1.5703125" style="6" customWidth="1"/>
    <col min="3481" max="3481" width="8.42578125" style="6" customWidth="1"/>
    <col min="3482" max="3482" width="1.42578125" style="6" customWidth="1"/>
    <col min="3483" max="3483" width="12.42578125" style="6" customWidth="1"/>
    <col min="3484" max="3484" width="1.42578125" style="6" customWidth="1"/>
    <col min="3485" max="3485" width="12.42578125" style="6" customWidth="1"/>
    <col min="3486" max="3486" width="1.42578125" style="6" customWidth="1"/>
    <col min="3487" max="3487" width="12.42578125" style="6" customWidth="1"/>
    <col min="3488" max="3488" width="1.42578125" style="6" customWidth="1"/>
    <col min="3489" max="3489" width="12.42578125" style="6" customWidth="1"/>
    <col min="3490" max="3490" width="0.5703125" style="6" customWidth="1"/>
    <col min="3491" max="3491" width="13" style="6" customWidth="1"/>
    <col min="3492" max="3492" width="6.42578125" style="6" bestFit="1" customWidth="1"/>
    <col min="3493" max="3731" width="10.5703125" style="6"/>
    <col min="3732" max="3732" width="25.5703125" style="6" customWidth="1"/>
    <col min="3733" max="3733" width="5" style="6" customWidth="1"/>
    <col min="3734" max="3734" width="4.42578125" style="6" customWidth="1"/>
    <col min="3735" max="3735" width="6.42578125" style="6" customWidth="1"/>
    <col min="3736" max="3736" width="1.5703125" style="6" customWidth="1"/>
    <col min="3737" max="3737" width="8.42578125" style="6" customWidth="1"/>
    <col min="3738" max="3738" width="1.42578125" style="6" customWidth="1"/>
    <col min="3739" max="3739" width="12.42578125" style="6" customWidth="1"/>
    <col min="3740" max="3740" width="1.42578125" style="6" customWidth="1"/>
    <col min="3741" max="3741" width="12.42578125" style="6" customWidth="1"/>
    <col min="3742" max="3742" width="1.42578125" style="6" customWidth="1"/>
    <col min="3743" max="3743" width="12.42578125" style="6" customWidth="1"/>
    <col min="3744" max="3744" width="1.42578125" style="6" customWidth="1"/>
    <col min="3745" max="3745" width="12.42578125" style="6" customWidth="1"/>
    <col min="3746" max="3746" width="0.5703125" style="6" customWidth="1"/>
    <col min="3747" max="3747" width="13" style="6" customWidth="1"/>
    <col min="3748" max="3748" width="6.42578125" style="6" bestFit="1" customWidth="1"/>
    <col min="3749" max="3987" width="10.5703125" style="6"/>
    <col min="3988" max="3988" width="25.5703125" style="6" customWidth="1"/>
    <col min="3989" max="3989" width="5" style="6" customWidth="1"/>
    <col min="3990" max="3990" width="4.42578125" style="6" customWidth="1"/>
    <col min="3991" max="3991" width="6.42578125" style="6" customWidth="1"/>
    <col min="3992" max="3992" width="1.5703125" style="6" customWidth="1"/>
    <col min="3993" max="3993" width="8.42578125" style="6" customWidth="1"/>
    <col min="3994" max="3994" width="1.42578125" style="6" customWidth="1"/>
    <col min="3995" max="3995" width="12.42578125" style="6" customWidth="1"/>
    <col min="3996" max="3996" width="1.42578125" style="6" customWidth="1"/>
    <col min="3997" max="3997" width="12.42578125" style="6" customWidth="1"/>
    <col min="3998" max="3998" width="1.42578125" style="6" customWidth="1"/>
    <col min="3999" max="3999" width="12.42578125" style="6" customWidth="1"/>
    <col min="4000" max="4000" width="1.42578125" style="6" customWidth="1"/>
    <col min="4001" max="4001" width="12.42578125" style="6" customWidth="1"/>
    <col min="4002" max="4002" width="0.5703125" style="6" customWidth="1"/>
    <col min="4003" max="4003" width="13" style="6" customWidth="1"/>
    <col min="4004" max="4004" width="6.42578125" style="6" bestFit="1" customWidth="1"/>
    <col min="4005" max="4243" width="10.5703125" style="6"/>
    <col min="4244" max="4244" width="25.5703125" style="6" customWidth="1"/>
    <col min="4245" max="4245" width="5" style="6" customWidth="1"/>
    <col min="4246" max="4246" width="4.42578125" style="6" customWidth="1"/>
    <col min="4247" max="4247" width="6.42578125" style="6" customWidth="1"/>
    <col min="4248" max="4248" width="1.5703125" style="6" customWidth="1"/>
    <col min="4249" max="4249" width="8.42578125" style="6" customWidth="1"/>
    <col min="4250" max="4250" width="1.42578125" style="6" customWidth="1"/>
    <col min="4251" max="4251" width="12.42578125" style="6" customWidth="1"/>
    <col min="4252" max="4252" width="1.42578125" style="6" customWidth="1"/>
    <col min="4253" max="4253" width="12.42578125" style="6" customWidth="1"/>
    <col min="4254" max="4254" width="1.42578125" style="6" customWidth="1"/>
    <col min="4255" max="4255" width="12.42578125" style="6" customWidth="1"/>
    <col min="4256" max="4256" width="1.42578125" style="6" customWidth="1"/>
    <col min="4257" max="4257" width="12.42578125" style="6" customWidth="1"/>
    <col min="4258" max="4258" width="0.5703125" style="6" customWidth="1"/>
    <col min="4259" max="4259" width="13" style="6" customWidth="1"/>
    <col min="4260" max="4260" width="6.42578125" style="6" bestFit="1" customWidth="1"/>
    <col min="4261" max="4499" width="10.5703125" style="6"/>
    <col min="4500" max="4500" width="25.5703125" style="6" customWidth="1"/>
    <col min="4501" max="4501" width="5" style="6" customWidth="1"/>
    <col min="4502" max="4502" width="4.42578125" style="6" customWidth="1"/>
    <col min="4503" max="4503" width="6.42578125" style="6" customWidth="1"/>
    <col min="4504" max="4504" width="1.5703125" style="6" customWidth="1"/>
    <col min="4505" max="4505" width="8.42578125" style="6" customWidth="1"/>
    <col min="4506" max="4506" width="1.42578125" style="6" customWidth="1"/>
    <col min="4507" max="4507" width="12.42578125" style="6" customWidth="1"/>
    <col min="4508" max="4508" width="1.42578125" style="6" customWidth="1"/>
    <col min="4509" max="4509" width="12.42578125" style="6" customWidth="1"/>
    <col min="4510" max="4510" width="1.42578125" style="6" customWidth="1"/>
    <col min="4511" max="4511" width="12.42578125" style="6" customWidth="1"/>
    <col min="4512" max="4512" width="1.42578125" style="6" customWidth="1"/>
    <col min="4513" max="4513" width="12.42578125" style="6" customWidth="1"/>
    <col min="4514" max="4514" width="0.5703125" style="6" customWidth="1"/>
    <col min="4515" max="4515" width="13" style="6" customWidth="1"/>
    <col min="4516" max="4516" width="6.42578125" style="6" bestFit="1" customWidth="1"/>
    <col min="4517" max="4755" width="10.5703125" style="6"/>
    <col min="4756" max="4756" width="25.5703125" style="6" customWidth="1"/>
    <col min="4757" max="4757" width="5" style="6" customWidth="1"/>
    <col min="4758" max="4758" width="4.42578125" style="6" customWidth="1"/>
    <col min="4759" max="4759" width="6.42578125" style="6" customWidth="1"/>
    <col min="4760" max="4760" width="1.5703125" style="6" customWidth="1"/>
    <col min="4761" max="4761" width="8.42578125" style="6" customWidth="1"/>
    <col min="4762" max="4762" width="1.42578125" style="6" customWidth="1"/>
    <col min="4763" max="4763" width="12.42578125" style="6" customWidth="1"/>
    <col min="4764" max="4764" width="1.42578125" style="6" customWidth="1"/>
    <col min="4765" max="4765" width="12.42578125" style="6" customWidth="1"/>
    <col min="4766" max="4766" width="1.42578125" style="6" customWidth="1"/>
    <col min="4767" max="4767" width="12.42578125" style="6" customWidth="1"/>
    <col min="4768" max="4768" width="1.42578125" style="6" customWidth="1"/>
    <col min="4769" max="4769" width="12.42578125" style="6" customWidth="1"/>
    <col min="4770" max="4770" width="0.5703125" style="6" customWidth="1"/>
    <col min="4771" max="4771" width="13" style="6" customWidth="1"/>
    <col min="4772" max="4772" width="6.42578125" style="6" bestFit="1" customWidth="1"/>
    <col min="4773" max="5011" width="10.5703125" style="6"/>
    <col min="5012" max="5012" width="25.5703125" style="6" customWidth="1"/>
    <col min="5013" max="5013" width="5" style="6" customWidth="1"/>
    <col min="5014" max="5014" width="4.42578125" style="6" customWidth="1"/>
    <col min="5015" max="5015" width="6.42578125" style="6" customWidth="1"/>
    <col min="5016" max="5016" width="1.5703125" style="6" customWidth="1"/>
    <col min="5017" max="5017" width="8.42578125" style="6" customWidth="1"/>
    <col min="5018" max="5018" width="1.42578125" style="6" customWidth="1"/>
    <col min="5019" max="5019" width="12.42578125" style="6" customWidth="1"/>
    <col min="5020" max="5020" width="1.42578125" style="6" customWidth="1"/>
    <col min="5021" max="5021" width="12.42578125" style="6" customWidth="1"/>
    <col min="5022" max="5022" width="1.42578125" style="6" customWidth="1"/>
    <col min="5023" max="5023" width="12.42578125" style="6" customWidth="1"/>
    <col min="5024" max="5024" width="1.42578125" style="6" customWidth="1"/>
    <col min="5025" max="5025" width="12.42578125" style="6" customWidth="1"/>
    <col min="5026" max="5026" width="0.5703125" style="6" customWidth="1"/>
    <col min="5027" max="5027" width="13" style="6" customWidth="1"/>
    <col min="5028" max="5028" width="6.42578125" style="6" bestFit="1" customWidth="1"/>
    <col min="5029" max="5267" width="10.5703125" style="6"/>
    <col min="5268" max="5268" width="25.5703125" style="6" customWidth="1"/>
    <col min="5269" max="5269" width="5" style="6" customWidth="1"/>
    <col min="5270" max="5270" width="4.42578125" style="6" customWidth="1"/>
    <col min="5271" max="5271" width="6.42578125" style="6" customWidth="1"/>
    <col min="5272" max="5272" width="1.5703125" style="6" customWidth="1"/>
    <col min="5273" max="5273" width="8.42578125" style="6" customWidth="1"/>
    <col min="5274" max="5274" width="1.42578125" style="6" customWidth="1"/>
    <col min="5275" max="5275" width="12.42578125" style="6" customWidth="1"/>
    <col min="5276" max="5276" width="1.42578125" style="6" customWidth="1"/>
    <col min="5277" max="5277" width="12.42578125" style="6" customWidth="1"/>
    <col min="5278" max="5278" width="1.42578125" style="6" customWidth="1"/>
    <col min="5279" max="5279" width="12.42578125" style="6" customWidth="1"/>
    <col min="5280" max="5280" width="1.42578125" style="6" customWidth="1"/>
    <col min="5281" max="5281" width="12.42578125" style="6" customWidth="1"/>
    <col min="5282" max="5282" width="0.5703125" style="6" customWidth="1"/>
    <col min="5283" max="5283" width="13" style="6" customWidth="1"/>
    <col min="5284" max="5284" width="6.42578125" style="6" bestFit="1" customWidth="1"/>
    <col min="5285" max="5523" width="10.5703125" style="6"/>
    <col min="5524" max="5524" width="25.5703125" style="6" customWidth="1"/>
    <col min="5525" max="5525" width="5" style="6" customWidth="1"/>
    <col min="5526" max="5526" width="4.42578125" style="6" customWidth="1"/>
    <col min="5527" max="5527" width="6.42578125" style="6" customWidth="1"/>
    <col min="5528" max="5528" width="1.5703125" style="6" customWidth="1"/>
    <col min="5529" max="5529" width="8.42578125" style="6" customWidth="1"/>
    <col min="5530" max="5530" width="1.42578125" style="6" customWidth="1"/>
    <col min="5531" max="5531" width="12.42578125" style="6" customWidth="1"/>
    <col min="5532" max="5532" width="1.42578125" style="6" customWidth="1"/>
    <col min="5533" max="5533" width="12.42578125" style="6" customWidth="1"/>
    <col min="5534" max="5534" width="1.42578125" style="6" customWidth="1"/>
    <col min="5535" max="5535" width="12.42578125" style="6" customWidth="1"/>
    <col min="5536" max="5536" width="1.42578125" style="6" customWidth="1"/>
    <col min="5537" max="5537" width="12.42578125" style="6" customWidth="1"/>
    <col min="5538" max="5538" width="0.5703125" style="6" customWidth="1"/>
    <col min="5539" max="5539" width="13" style="6" customWidth="1"/>
    <col min="5540" max="5540" width="6.42578125" style="6" bestFit="1" customWidth="1"/>
    <col min="5541" max="5779" width="10.5703125" style="6"/>
    <col min="5780" max="5780" width="25.5703125" style="6" customWidth="1"/>
    <col min="5781" max="5781" width="5" style="6" customWidth="1"/>
    <col min="5782" max="5782" width="4.42578125" style="6" customWidth="1"/>
    <col min="5783" max="5783" width="6.42578125" style="6" customWidth="1"/>
    <col min="5784" max="5784" width="1.5703125" style="6" customWidth="1"/>
    <col min="5785" max="5785" width="8.42578125" style="6" customWidth="1"/>
    <col min="5786" max="5786" width="1.42578125" style="6" customWidth="1"/>
    <col min="5787" max="5787" width="12.42578125" style="6" customWidth="1"/>
    <col min="5788" max="5788" width="1.42578125" style="6" customWidth="1"/>
    <col min="5789" max="5789" width="12.42578125" style="6" customWidth="1"/>
    <col min="5790" max="5790" width="1.42578125" style="6" customWidth="1"/>
    <col min="5791" max="5791" width="12.42578125" style="6" customWidth="1"/>
    <col min="5792" max="5792" width="1.42578125" style="6" customWidth="1"/>
    <col min="5793" max="5793" width="12.42578125" style="6" customWidth="1"/>
    <col min="5794" max="5794" width="0.5703125" style="6" customWidth="1"/>
    <col min="5795" max="5795" width="13" style="6" customWidth="1"/>
    <col min="5796" max="5796" width="6.42578125" style="6" bestFit="1" customWidth="1"/>
    <col min="5797" max="6035" width="10.5703125" style="6"/>
    <col min="6036" max="6036" width="25.5703125" style="6" customWidth="1"/>
    <col min="6037" max="6037" width="5" style="6" customWidth="1"/>
    <col min="6038" max="6038" width="4.42578125" style="6" customWidth="1"/>
    <col min="6039" max="6039" width="6.42578125" style="6" customWidth="1"/>
    <col min="6040" max="6040" width="1.5703125" style="6" customWidth="1"/>
    <col min="6041" max="6041" width="8.42578125" style="6" customWidth="1"/>
    <col min="6042" max="6042" width="1.42578125" style="6" customWidth="1"/>
    <col min="6043" max="6043" width="12.42578125" style="6" customWidth="1"/>
    <col min="6044" max="6044" width="1.42578125" style="6" customWidth="1"/>
    <col min="6045" max="6045" width="12.42578125" style="6" customWidth="1"/>
    <col min="6046" max="6046" width="1.42578125" style="6" customWidth="1"/>
    <col min="6047" max="6047" width="12.42578125" style="6" customWidth="1"/>
    <col min="6048" max="6048" width="1.42578125" style="6" customWidth="1"/>
    <col min="6049" max="6049" width="12.42578125" style="6" customWidth="1"/>
    <col min="6050" max="6050" width="0.5703125" style="6" customWidth="1"/>
    <col min="6051" max="6051" width="13" style="6" customWidth="1"/>
    <col min="6052" max="6052" width="6.42578125" style="6" bestFit="1" customWidth="1"/>
    <col min="6053" max="6291" width="10.5703125" style="6"/>
    <col min="6292" max="6292" width="25.5703125" style="6" customWidth="1"/>
    <col min="6293" max="6293" width="5" style="6" customWidth="1"/>
    <col min="6294" max="6294" width="4.42578125" style="6" customWidth="1"/>
    <col min="6295" max="6295" width="6.42578125" style="6" customWidth="1"/>
    <col min="6296" max="6296" width="1.5703125" style="6" customWidth="1"/>
    <col min="6297" max="6297" width="8.42578125" style="6" customWidth="1"/>
    <col min="6298" max="6298" width="1.42578125" style="6" customWidth="1"/>
    <col min="6299" max="6299" width="12.42578125" style="6" customWidth="1"/>
    <col min="6300" max="6300" width="1.42578125" style="6" customWidth="1"/>
    <col min="6301" max="6301" width="12.42578125" style="6" customWidth="1"/>
    <col min="6302" max="6302" width="1.42578125" style="6" customWidth="1"/>
    <col min="6303" max="6303" width="12.42578125" style="6" customWidth="1"/>
    <col min="6304" max="6304" width="1.42578125" style="6" customWidth="1"/>
    <col min="6305" max="6305" width="12.42578125" style="6" customWidth="1"/>
    <col min="6306" max="6306" width="0.5703125" style="6" customWidth="1"/>
    <col min="6307" max="6307" width="13" style="6" customWidth="1"/>
    <col min="6308" max="6308" width="6.42578125" style="6" bestFit="1" customWidth="1"/>
    <col min="6309" max="6547" width="10.5703125" style="6"/>
    <col min="6548" max="6548" width="25.5703125" style="6" customWidth="1"/>
    <col min="6549" max="6549" width="5" style="6" customWidth="1"/>
    <col min="6550" max="6550" width="4.42578125" style="6" customWidth="1"/>
    <col min="6551" max="6551" width="6.42578125" style="6" customWidth="1"/>
    <col min="6552" max="6552" width="1.5703125" style="6" customWidth="1"/>
    <col min="6553" max="6553" width="8.42578125" style="6" customWidth="1"/>
    <col min="6554" max="6554" width="1.42578125" style="6" customWidth="1"/>
    <col min="6555" max="6555" width="12.42578125" style="6" customWidth="1"/>
    <col min="6556" max="6556" width="1.42578125" style="6" customWidth="1"/>
    <col min="6557" max="6557" width="12.42578125" style="6" customWidth="1"/>
    <col min="6558" max="6558" width="1.42578125" style="6" customWidth="1"/>
    <col min="6559" max="6559" width="12.42578125" style="6" customWidth="1"/>
    <col min="6560" max="6560" width="1.42578125" style="6" customWidth="1"/>
    <col min="6561" max="6561" width="12.42578125" style="6" customWidth="1"/>
    <col min="6562" max="6562" width="0.5703125" style="6" customWidth="1"/>
    <col min="6563" max="6563" width="13" style="6" customWidth="1"/>
    <col min="6564" max="6564" width="6.42578125" style="6" bestFit="1" customWidth="1"/>
    <col min="6565" max="6803" width="10.5703125" style="6"/>
    <col min="6804" max="6804" width="25.5703125" style="6" customWidth="1"/>
    <col min="6805" max="6805" width="5" style="6" customWidth="1"/>
    <col min="6806" max="6806" width="4.42578125" style="6" customWidth="1"/>
    <col min="6807" max="6807" width="6.42578125" style="6" customWidth="1"/>
    <col min="6808" max="6808" width="1.5703125" style="6" customWidth="1"/>
    <col min="6809" max="6809" width="8.42578125" style="6" customWidth="1"/>
    <col min="6810" max="6810" width="1.42578125" style="6" customWidth="1"/>
    <col min="6811" max="6811" width="12.42578125" style="6" customWidth="1"/>
    <col min="6812" max="6812" width="1.42578125" style="6" customWidth="1"/>
    <col min="6813" max="6813" width="12.42578125" style="6" customWidth="1"/>
    <col min="6814" max="6814" width="1.42578125" style="6" customWidth="1"/>
    <col min="6815" max="6815" width="12.42578125" style="6" customWidth="1"/>
    <col min="6816" max="6816" width="1.42578125" style="6" customWidth="1"/>
    <col min="6817" max="6817" width="12.42578125" style="6" customWidth="1"/>
    <col min="6818" max="6818" width="0.5703125" style="6" customWidth="1"/>
    <col min="6819" max="6819" width="13" style="6" customWidth="1"/>
    <col min="6820" max="6820" width="6.42578125" style="6" bestFit="1" customWidth="1"/>
    <col min="6821" max="7059" width="10.5703125" style="6"/>
    <col min="7060" max="7060" width="25.5703125" style="6" customWidth="1"/>
    <col min="7061" max="7061" width="5" style="6" customWidth="1"/>
    <col min="7062" max="7062" width="4.42578125" style="6" customWidth="1"/>
    <col min="7063" max="7063" width="6.42578125" style="6" customWidth="1"/>
    <col min="7064" max="7064" width="1.5703125" style="6" customWidth="1"/>
    <col min="7065" max="7065" width="8.42578125" style="6" customWidth="1"/>
    <col min="7066" max="7066" width="1.42578125" style="6" customWidth="1"/>
    <col min="7067" max="7067" width="12.42578125" style="6" customWidth="1"/>
    <col min="7068" max="7068" width="1.42578125" style="6" customWidth="1"/>
    <col min="7069" max="7069" width="12.42578125" style="6" customWidth="1"/>
    <col min="7070" max="7070" width="1.42578125" style="6" customWidth="1"/>
    <col min="7071" max="7071" width="12.42578125" style="6" customWidth="1"/>
    <col min="7072" max="7072" width="1.42578125" style="6" customWidth="1"/>
    <col min="7073" max="7073" width="12.42578125" style="6" customWidth="1"/>
    <col min="7074" max="7074" width="0.5703125" style="6" customWidth="1"/>
    <col min="7075" max="7075" width="13" style="6" customWidth="1"/>
    <col min="7076" max="7076" width="6.42578125" style="6" bestFit="1" customWidth="1"/>
    <col min="7077" max="7315" width="10.5703125" style="6"/>
    <col min="7316" max="7316" width="25.5703125" style="6" customWidth="1"/>
    <col min="7317" max="7317" width="5" style="6" customWidth="1"/>
    <col min="7318" max="7318" width="4.42578125" style="6" customWidth="1"/>
    <col min="7319" max="7319" width="6.42578125" style="6" customWidth="1"/>
    <col min="7320" max="7320" width="1.5703125" style="6" customWidth="1"/>
    <col min="7321" max="7321" width="8.42578125" style="6" customWidth="1"/>
    <col min="7322" max="7322" width="1.42578125" style="6" customWidth="1"/>
    <col min="7323" max="7323" width="12.42578125" style="6" customWidth="1"/>
    <col min="7324" max="7324" width="1.42578125" style="6" customWidth="1"/>
    <col min="7325" max="7325" width="12.42578125" style="6" customWidth="1"/>
    <col min="7326" max="7326" width="1.42578125" style="6" customWidth="1"/>
    <col min="7327" max="7327" width="12.42578125" style="6" customWidth="1"/>
    <col min="7328" max="7328" width="1.42578125" style="6" customWidth="1"/>
    <col min="7329" max="7329" width="12.42578125" style="6" customWidth="1"/>
    <col min="7330" max="7330" width="0.5703125" style="6" customWidth="1"/>
    <col min="7331" max="7331" width="13" style="6" customWidth="1"/>
    <col min="7332" max="7332" width="6.42578125" style="6" bestFit="1" customWidth="1"/>
    <col min="7333" max="7571" width="10.5703125" style="6"/>
    <col min="7572" max="7572" width="25.5703125" style="6" customWidth="1"/>
    <col min="7573" max="7573" width="5" style="6" customWidth="1"/>
    <col min="7574" max="7574" width="4.42578125" style="6" customWidth="1"/>
    <col min="7575" max="7575" width="6.42578125" style="6" customWidth="1"/>
    <col min="7576" max="7576" width="1.5703125" style="6" customWidth="1"/>
    <col min="7577" max="7577" width="8.42578125" style="6" customWidth="1"/>
    <col min="7578" max="7578" width="1.42578125" style="6" customWidth="1"/>
    <col min="7579" max="7579" width="12.42578125" style="6" customWidth="1"/>
    <col min="7580" max="7580" width="1.42578125" style="6" customWidth="1"/>
    <col min="7581" max="7581" width="12.42578125" style="6" customWidth="1"/>
    <col min="7582" max="7582" width="1.42578125" style="6" customWidth="1"/>
    <col min="7583" max="7583" width="12.42578125" style="6" customWidth="1"/>
    <col min="7584" max="7584" width="1.42578125" style="6" customWidth="1"/>
    <col min="7585" max="7585" width="12.42578125" style="6" customWidth="1"/>
    <col min="7586" max="7586" width="0.5703125" style="6" customWidth="1"/>
    <col min="7587" max="7587" width="13" style="6" customWidth="1"/>
    <col min="7588" max="7588" width="6.42578125" style="6" bestFit="1" customWidth="1"/>
    <col min="7589" max="7827" width="10.5703125" style="6"/>
    <col min="7828" max="7828" width="25.5703125" style="6" customWidth="1"/>
    <col min="7829" max="7829" width="5" style="6" customWidth="1"/>
    <col min="7830" max="7830" width="4.42578125" style="6" customWidth="1"/>
    <col min="7831" max="7831" width="6.42578125" style="6" customWidth="1"/>
    <col min="7832" max="7832" width="1.5703125" style="6" customWidth="1"/>
    <col min="7833" max="7833" width="8.42578125" style="6" customWidth="1"/>
    <col min="7834" max="7834" width="1.42578125" style="6" customWidth="1"/>
    <col min="7835" max="7835" width="12.42578125" style="6" customWidth="1"/>
    <col min="7836" max="7836" width="1.42578125" style="6" customWidth="1"/>
    <col min="7837" max="7837" width="12.42578125" style="6" customWidth="1"/>
    <col min="7838" max="7838" width="1.42578125" style="6" customWidth="1"/>
    <col min="7839" max="7839" width="12.42578125" style="6" customWidth="1"/>
    <col min="7840" max="7840" width="1.42578125" style="6" customWidth="1"/>
    <col min="7841" max="7841" width="12.42578125" style="6" customWidth="1"/>
    <col min="7842" max="7842" width="0.5703125" style="6" customWidth="1"/>
    <col min="7843" max="7843" width="13" style="6" customWidth="1"/>
    <col min="7844" max="7844" width="6.42578125" style="6" bestFit="1" customWidth="1"/>
    <col min="7845" max="8083" width="10.5703125" style="6"/>
    <col min="8084" max="8084" width="25.5703125" style="6" customWidth="1"/>
    <col min="8085" max="8085" width="5" style="6" customWidth="1"/>
    <col min="8086" max="8086" width="4.42578125" style="6" customWidth="1"/>
    <col min="8087" max="8087" width="6.42578125" style="6" customWidth="1"/>
    <col min="8088" max="8088" width="1.5703125" style="6" customWidth="1"/>
    <col min="8089" max="8089" width="8.42578125" style="6" customWidth="1"/>
    <col min="8090" max="8090" width="1.42578125" style="6" customWidth="1"/>
    <col min="8091" max="8091" width="12.42578125" style="6" customWidth="1"/>
    <col min="8092" max="8092" width="1.42578125" style="6" customWidth="1"/>
    <col min="8093" max="8093" width="12.42578125" style="6" customWidth="1"/>
    <col min="8094" max="8094" width="1.42578125" style="6" customWidth="1"/>
    <col min="8095" max="8095" width="12.42578125" style="6" customWidth="1"/>
    <col min="8096" max="8096" width="1.42578125" style="6" customWidth="1"/>
    <col min="8097" max="8097" width="12.42578125" style="6" customWidth="1"/>
    <col min="8098" max="8098" width="0.5703125" style="6" customWidth="1"/>
    <col min="8099" max="8099" width="13" style="6" customWidth="1"/>
    <col min="8100" max="8100" width="6.42578125" style="6" bestFit="1" customWidth="1"/>
    <col min="8101" max="8339" width="10.5703125" style="6"/>
    <col min="8340" max="8340" width="25.5703125" style="6" customWidth="1"/>
    <col min="8341" max="8341" width="5" style="6" customWidth="1"/>
    <col min="8342" max="8342" width="4.42578125" style="6" customWidth="1"/>
    <col min="8343" max="8343" width="6.42578125" style="6" customWidth="1"/>
    <col min="8344" max="8344" width="1.5703125" style="6" customWidth="1"/>
    <col min="8345" max="8345" width="8.42578125" style="6" customWidth="1"/>
    <col min="8346" max="8346" width="1.42578125" style="6" customWidth="1"/>
    <col min="8347" max="8347" width="12.42578125" style="6" customWidth="1"/>
    <col min="8348" max="8348" width="1.42578125" style="6" customWidth="1"/>
    <col min="8349" max="8349" width="12.42578125" style="6" customWidth="1"/>
    <col min="8350" max="8350" width="1.42578125" style="6" customWidth="1"/>
    <col min="8351" max="8351" width="12.42578125" style="6" customWidth="1"/>
    <col min="8352" max="8352" width="1.42578125" style="6" customWidth="1"/>
    <col min="8353" max="8353" width="12.42578125" style="6" customWidth="1"/>
    <col min="8354" max="8354" width="0.5703125" style="6" customWidth="1"/>
    <col min="8355" max="8355" width="13" style="6" customWidth="1"/>
    <col min="8356" max="8356" width="6.42578125" style="6" bestFit="1" customWidth="1"/>
    <col min="8357" max="8595" width="10.5703125" style="6"/>
    <col min="8596" max="8596" width="25.5703125" style="6" customWidth="1"/>
    <col min="8597" max="8597" width="5" style="6" customWidth="1"/>
    <col min="8598" max="8598" width="4.42578125" style="6" customWidth="1"/>
    <col min="8599" max="8599" width="6.42578125" style="6" customWidth="1"/>
    <col min="8600" max="8600" width="1.5703125" style="6" customWidth="1"/>
    <col min="8601" max="8601" width="8.42578125" style="6" customWidth="1"/>
    <col min="8602" max="8602" width="1.42578125" style="6" customWidth="1"/>
    <col min="8603" max="8603" width="12.42578125" style="6" customWidth="1"/>
    <col min="8604" max="8604" width="1.42578125" style="6" customWidth="1"/>
    <col min="8605" max="8605" width="12.42578125" style="6" customWidth="1"/>
    <col min="8606" max="8606" width="1.42578125" style="6" customWidth="1"/>
    <col min="8607" max="8607" width="12.42578125" style="6" customWidth="1"/>
    <col min="8608" max="8608" width="1.42578125" style="6" customWidth="1"/>
    <col min="8609" max="8609" width="12.42578125" style="6" customWidth="1"/>
    <col min="8610" max="8610" width="0.5703125" style="6" customWidth="1"/>
    <col min="8611" max="8611" width="13" style="6" customWidth="1"/>
    <col min="8612" max="8612" width="6.42578125" style="6" bestFit="1" customWidth="1"/>
    <col min="8613" max="8851" width="10.5703125" style="6"/>
    <col min="8852" max="8852" width="25.5703125" style="6" customWidth="1"/>
    <col min="8853" max="8853" width="5" style="6" customWidth="1"/>
    <col min="8854" max="8854" width="4.42578125" style="6" customWidth="1"/>
    <col min="8855" max="8855" width="6.42578125" style="6" customWidth="1"/>
    <col min="8856" max="8856" width="1.5703125" style="6" customWidth="1"/>
    <col min="8857" max="8857" width="8.42578125" style="6" customWidth="1"/>
    <col min="8858" max="8858" width="1.42578125" style="6" customWidth="1"/>
    <col min="8859" max="8859" width="12.42578125" style="6" customWidth="1"/>
    <col min="8860" max="8860" width="1.42578125" style="6" customWidth="1"/>
    <col min="8861" max="8861" width="12.42578125" style="6" customWidth="1"/>
    <col min="8862" max="8862" width="1.42578125" style="6" customWidth="1"/>
    <col min="8863" max="8863" width="12.42578125" style="6" customWidth="1"/>
    <col min="8864" max="8864" width="1.42578125" style="6" customWidth="1"/>
    <col min="8865" max="8865" width="12.42578125" style="6" customWidth="1"/>
    <col min="8866" max="8866" width="0.5703125" style="6" customWidth="1"/>
    <col min="8867" max="8867" width="13" style="6" customWidth="1"/>
    <col min="8868" max="8868" width="6.42578125" style="6" bestFit="1" customWidth="1"/>
    <col min="8869" max="9107" width="10.5703125" style="6"/>
    <col min="9108" max="9108" width="25.5703125" style="6" customWidth="1"/>
    <col min="9109" max="9109" width="5" style="6" customWidth="1"/>
    <col min="9110" max="9110" width="4.42578125" style="6" customWidth="1"/>
    <col min="9111" max="9111" width="6.42578125" style="6" customWidth="1"/>
    <col min="9112" max="9112" width="1.5703125" style="6" customWidth="1"/>
    <col min="9113" max="9113" width="8.42578125" style="6" customWidth="1"/>
    <col min="9114" max="9114" width="1.42578125" style="6" customWidth="1"/>
    <col min="9115" max="9115" width="12.42578125" style="6" customWidth="1"/>
    <col min="9116" max="9116" width="1.42578125" style="6" customWidth="1"/>
    <col min="9117" max="9117" width="12.42578125" style="6" customWidth="1"/>
    <col min="9118" max="9118" width="1.42578125" style="6" customWidth="1"/>
    <col min="9119" max="9119" width="12.42578125" style="6" customWidth="1"/>
    <col min="9120" max="9120" width="1.42578125" style="6" customWidth="1"/>
    <col min="9121" max="9121" width="12.42578125" style="6" customWidth="1"/>
    <col min="9122" max="9122" width="0.5703125" style="6" customWidth="1"/>
    <col min="9123" max="9123" width="13" style="6" customWidth="1"/>
    <col min="9124" max="9124" width="6.42578125" style="6" bestFit="1" customWidth="1"/>
    <col min="9125" max="9363" width="10.5703125" style="6"/>
    <col min="9364" max="9364" width="25.5703125" style="6" customWidth="1"/>
    <col min="9365" max="9365" width="5" style="6" customWidth="1"/>
    <col min="9366" max="9366" width="4.42578125" style="6" customWidth="1"/>
    <col min="9367" max="9367" width="6.42578125" style="6" customWidth="1"/>
    <col min="9368" max="9368" width="1.5703125" style="6" customWidth="1"/>
    <col min="9369" max="9369" width="8.42578125" style="6" customWidth="1"/>
    <col min="9370" max="9370" width="1.42578125" style="6" customWidth="1"/>
    <col min="9371" max="9371" width="12.42578125" style="6" customWidth="1"/>
    <col min="9372" max="9372" width="1.42578125" style="6" customWidth="1"/>
    <col min="9373" max="9373" width="12.42578125" style="6" customWidth="1"/>
    <col min="9374" max="9374" width="1.42578125" style="6" customWidth="1"/>
    <col min="9375" max="9375" width="12.42578125" style="6" customWidth="1"/>
    <col min="9376" max="9376" width="1.42578125" style="6" customWidth="1"/>
    <col min="9377" max="9377" width="12.42578125" style="6" customWidth="1"/>
    <col min="9378" max="9378" width="0.5703125" style="6" customWidth="1"/>
    <col min="9379" max="9379" width="13" style="6" customWidth="1"/>
    <col min="9380" max="9380" width="6.42578125" style="6" bestFit="1" customWidth="1"/>
    <col min="9381" max="9619" width="10.5703125" style="6"/>
    <col min="9620" max="9620" width="25.5703125" style="6" customWidth="1"/>
    <col min="9621" max="9621" width="5" style="6" customWidth="1"/>
    <col min="9622" max="9622" width="4.42578125" style="6" customWidth="1"/>
    <col min="9623" max="9623" width="6.42578125" style="6" customWidth="1"/>
    <col min="9624" max="9624" width="1.5703125" style="6" customWidth="1"/>
    <col min="9625" max="9625" width="8.42578125" style="6" customWidth="1"/>
    <col min="9626" max="9626" width="1.42578125" style="6" customWidth="1"/>
    <col min="9627" max="9627" width="12.42578125" style="6" customWidth="1"/>
    <col min="9628" max="9628" width="1.42578125" style="6" customWidth="1"/>
    <col min="9629" max="9629" width="12.42578125" style="6" customWidth="1"/>
    <col min="9630" max="9630" width="1.42578125" style="6" customWidth="1"/>
    <col min="9631" max="9631" width="12.42578125" style="6" customWidth="1"/>
    <col min="9632" max="9632" width="1.42578125" style="6" customWidth="1"/>
    <col min="9633" max="9633" width="12.42578125" style="6" customWidth="1"/>
    <col min="9634" max="9634" width="0.5703125" style="6" customWidth="1"/>
    <col min="9635" max="9635" width="13" style="6" customWidth="1"/>
    <col min="9636" max="9636" width="6.42578125" style="6" bestFit="1" customWidth="1"/>
    <col min="9637" max="9875" width="10.5703125" style="6"/>
    <col min="9876" max="9876" width="25.5703125" style="6" customWidth="1"/>
    <col min="9877" max="9877" width="5" style="6" customWidth="1"/>
    <col min="9878" max="9878" width="4.42578125" style="6" customWidth="1"/>
    <col min="9879" max="9879" width="6.42578125" style="6" customWidth="1"/>
    <col min="9880" max="9880" width="1.5703125" style="6" customWidth="1"/>
    <col min="9881" max="9881" width="8.42578125" style="6" customWidth="1"/>
    <col min="9882" max="9882" width="1.42578125" style="6" customWidth="1"/>
    <col min="9883" max="9883" width="12.42578125" style="6" customWidth="1"/>
    <col min="9884" max="9884" width="1.42578125" style="6" customWidth="1"/>
    <col min="9885" max="9885" width="12.42578125" style="6" customWidth="1"/>
    <col min="9886" max="9886" width="1.42578125" style="6" customWidth="1"/>
    <col min="9887" max="9887" width="12.42578125" style="6" customWidth="1"/>
    <col min="9888" max="9888" width="1.42578125" style="6" customWidth="1"/>
    <col min="9889" max="9889" width="12.42578125" style="6" customWidth="1"/>
    <col min="9890" max="9890" width="0.5703125" style="6" customWidth="1"/>
    <col min="9891" max="9891" width="13" style="6" customWidth="1"/>
    <col min="9892" max="9892" width="6.42578125" style="6" bestFit="1" customWidth="1"/>
    <col min="9893" max="10131" width="10.5703125" style="6"/>
    <col min="10132" max="10132" width="25.5703125" style="6" customWidth="1"/>
    <col min="10133" max="10133" width="5" style="6" customWidth="1"/>
    <col min="10134" max="10134" width="4.42578125" style="6" customWidth="1"/>
    <col min="10135" max="10135" width="6.42578125" style="6" customWidth="1"/>
    <col min="10136" max="10136" width="1.5703125" style="6" customWidth="1"/>
    <col min="10137" max="10137" width="8.42578125" style="6" customWidth="1"/>
    <col min="10138" max="10138" width="1.42578125" style="6" customWidth="1"/>
    <col min="10139" max="10139" width="12.42578125" style="6" customWidth="1"/>
    <col min="10140" max="10140" width="1.42578125" style="6" customWidth="1"/>
    <col min="10141" max="10141" width="12.42578125" style="6" customWidth="1"/>
    <col min="10142" max="10142" width="1.42578125" style="6" customWidth="1"/>
    <col min="10143" max="10143" width="12.42578125" style="6" customWidth="1"/>
    <col min="10144" max="10144" width="1.42578125" style="6" customWidth="1"/>
    <col min="10145" max="10145" width="12.42578125" style="6" customWidth="1"/>
    <col min="10146" max="10146" width="0.5703125" style="6" customWidth="1"/>
    <col min="10147" max="10147" width="13" style="6" customWidth="1"/>
    <col min="10148" max="10148" width="6.42578125" style="6" bestFit="1" customWidth="1"/>
    <col min="10149" max="10387" width="10.5703125" style="6"/>
    <col min="10388" max="10388" width="25.5703125" style="6" customWidth="1"/>
    <col min="10389" max="10389" width="5" style="6" customWidth="1"/>
    <col min="10390" max="10390" width="4.42578125" style="6" customWidth="1"/>
    <col min="10391" max="10391" width="6.42578125" style="6" customWidth="1"/>
    <col min="10392" max="10392" width="1.5703125" style="6" customWidth="1"/>
    <col min="10393" max="10393" width="8.42578125" style="6" customWidth="1"/>
    <col min="10394" max="10394" width="1.42578125" style="6" customWidth="1"/>
    <col min="10395" max="10395" width="12.42578125" style="6" customWidth="1"/>
    <col min="10396" max="10396" width="1.42578125" style="6" customWidth="1"/>
    <col min="10397" max="10397" width="12.42578125" style="6" customWidth="1"/>
    <col min="10398" max="10398" width="1.42578125" style="6" customWidth="1"/>
    <col min="10399" max="10399" width="12.42578125" style="6" customWidth="1"/>
    <col min="10400" max="10400" width="1.42578125" style="6" customWidth="1"/>
    <col min="10401" max="10401" width="12.42578125" style="6" customWidth="1"/>
    <col min="10402" max="10402" width="0.5703125" style="6" customWidth="1"/>
    <col min="10403" max="10403" width="13" style="6" customWidth="1"/>
    <col min="10404" max="10404" width="6.42578125" style="6" bestFit="1" customWidth="1"/>
    <col min="10405" max="10643" width="10.5703125" style="6"/>
    <col min="10644" max="10644" width="25.5703125" style="6" customWidth="1"/>
    <col min="10645" max="10645" width="5" style="6" customWidth="1"/>
    <col min="10646" max="10646" width="4.42578125" style="6" customWidth="1"/>
    <col min="10647" max="10647" width="6.42578125" style="6" customWidth="1"/>
    <col min="10648" max="10648" width="1.5703125" style="6" customWidth="1"/>
    <col min="10649" max="10649" width="8.42578125" style="6" customWidth="1"/>
    <col min="10650" max="10650" width="1.42578125" style="6" customWidth="1"/>
    <col min="10651" max="10651" width="12.42578125" style="6" customWidth="1"/>
    <col min="10652" max="10652" width="1.42578125" style="6" customWidth="1"/>
    <col min="10653" max="10653" width="12.42578125" style="6" customWidth="1"/>
    <col min="10654" max="10654" width="1.42578125" style="6" customWidth="1"/>
    <col min="10655" max="10655" width="12.42578125" style="6" customWidth="1"/>
    <col min="10656" max="10656" width="1.42578125" style="6" customWidth="1"/>
    <col min="10657" max="10657" width="12.42578125" style="6" customWidth="1"/>
    <col min="10658" max="10658" width="0.5703125" style="6" customWidth="1"/>
    <col min="10659" max="10659" width="13" style="6" customWidth="1"/>
    <col min="10660" max="10660" width="6.42578125" style="6" bestFit="1" customWidth="1"/>
    <col min="10661" max="10899" width="10.5703125" style="6"/>
    <col min="10900" max="10900" width="25.5703125" style="6" customWidth="1"/>
    <col min="10901" max="10901" width="5" style="6" customWidth="1"/>
    <col min="10902" max="10902" width="4.42578125" style="6" customWidth="1"/>
    <col min="10903" max="10903" width="6.42578125" style="6" customWidth="1"/>
    <col min="10904" max="10904" width="1.5703125" style="6" customWidth="1"/>
    <col min="10905" max="10905" width="8.42578125" style="6" customWidth="1"/>
    <col min="10906" max="10906" width="1.42578125" style="6" customWidth="1"/>
    <col min="10907" max="10907" width="12.42578125" style="6" customWidth="1"/>
    <col min="10908" max="10908" width="1.42578125" style="6" customWidth="1"/>
    <col min="10909" max="10909" width="12.42578125" style="6" customWidth="1"/>
    <col min="10910" max="10910" width="1.42578125" style="6" customWidth="1"/>
    <col min="10911" max="10911" width="12.42578125" style="6" customWidth="1"/>
    <col min="10912" max="10912" width="1.42578125" style="6" customWidth="1"/>
    <col min="10913" max="10913" width="12.42578125" style="6" customWidth="1"/>
    <col min="10914" max="10914" width="0.5703125" style="6" customWidth="1"/>
    <col min="10915" max="10915" width="13" style="6" customWidth="1"/>
    <col min="10916" max="10916" width="6.42578125" style="6" bestFit="1" customWidth="1"/>
    <col min="10917" max="11155" width="10.5703125" style="6"/>
    <col min="11156" max="11156" width="25.5703125" style="6" customWidth="1"/>
    <col min="11157" max="11157" width="5" style="6" customWidth="1"/>
    <col min="11158" max="11158" width="4.42578125" style="6" customWidth="1"/>
    <col min="11159" max="11159" width="6.42578125" style="6" customWidth="1"/>
    <col min="11160" max="11160" width="1.5703125" style="6" customWidth="1"/>
    <col min="11161" max="11161" width="8.42578125" style="6" customWidth="1"/>
    <col min="11162" max="11162" width="1.42578125" style="6" customWidth="1"/>
    <col min="11163" max="11163" width="12.42578125" style="6" customWidth="1"/>
    <col min="11164" max="11164" width="1.42578125" style="6" customWidth="1"/>
    <col min="11165" max="11165" width="12.42578125" style="6" customWidth="1"/>
    <col min="11166" max="11166" width="1.42578125" style="6" customWidth="1"/>
    <col min="11167" max="11167" width="12.42578125" style="6" customWidth="1"/>
    <col min="11168" max="11168" width="1.42578125" style="6" customWidth="1"/>
    <col min="11169" max="11169" width="12.42578125" style="6" customWidth="1"/>
    <col min="11170" max="11170" width="0.5703125" style="6" customWidth="1"/>
    <col min="11171" max="11171" width="13" style="6" customWidth="1"/>
    <col min="11172" max="11172" width="6.42578125" style="6" bestFit="1" customWidth="1"/>
    <col min="11173" max="11411" width="10.5703125" style="6"/>
    <col min="11412" max="11412" width="25.5703125" style="6" customWidth="1"/>
    <col min="11413" max="11413" width="5" style="6" customWidth="1"/>
    <col min="11414" max="11414" width="4.42578125" style="6" customWidth="1"/>
    <col min="11415" max="11415" width="6.42578125" style="6" customWidth="1"/>
    <col min="11416" max="11416" width="1.5703125" style="6" customWidth="1"/>
    <col min="11417" max="11417" width="8.42578125" style="6" customWidth="1"/>
    <col min="11418" max="11418" width="1.42578125" style="6" customWidth="1"/>
    <col min="11419" max="11419" width="12.42578125" style="6" customWidth="1"/>
    <col min="11420" max="11420" width="1.42578125" style="6" customWidth="1"/>
    <col min="11421" max="11421" width="12.42578125" style="6" customWidth="1"/>
    <col min="11422" max="11422" width="1.42578125" style="6" customWidth="1"/>
    <col min="11423" max="11423" width="12.42578125" style="6" customWidth="1"/>
    <col min="11424" max="11424" width="1.42578125" style="6" customWidth="1"/>
    <col min="11425" max="11425" width="12.42578125" style="6" customWidth="1"/>
    <col min="11426" max="11426" width="0.5703125" style="6" customWidth="1"/>
    <col min="11427" max="11427" width="13" style="6" customWidth="1"/>
    <col min="11428" max="11428" width="6.42578125" style="6" bestFit="1" customWidth="1"/>
    <col min="11429" max="11667" width="10.5703125" style="6"/>
    <col min="11668" max="11668" width="25.5703125" style="6" customWidth="1"/>
    <col min="11669" max="11669" width="5" style="6" customWidth="1"/>
    <col min="11670" max="11670" width="4.42578125" style="6" customWidth="1"/>
    <col min="11671" max="11671" width="6.42578125" style="6" customWidth="1"/>
    <col min="11672" max="11672" width="1.5703125" style="6" customWidth="1"/>
    <col min="11673" max="11673" width="8.42578125" style="6" customWidth="1"/>
    <col min="11674" max="11674" width="1.42578125" style="6" customWidth="1"/>
    <col min="11675" max="11675" width="12.42578125" style="6" customWidth="1"/>
    <col min="11676" max="11676" width="1.42578125" style="6" customWidth="1"/>
    <col min="11677" max="11677" width="12.42578125" style="6" customWidth="1"/>
    <col min="11678" max="11678" width="1.42578125" style="6" customWidth="1"/>
    <col min="11679" max="11679" width="12.42578125" style="6" customWidth="1"/>
    <col min="11680" max="11680" width="1.42578125" style="6" customWidth="1"/>
    <col min="11681" max="11681" width="12.42578125" style="6" customWidth="1"/>
    <col min="11682" max="11682" width="0.5703125" style="6" customWidth="1"/>
    <col min="11683" max="11683" width="13" style="6" customWidth="1"/>
    <col min="11684" max="11684" width="6.42578125" style="6" bestFit="1" customWidth="1"/>
    <col min="11685" max="11923" width="10.5703125" style="6"/>
    <col min="11924" max="11924" width="25.5703125" style="6" customWidth="1"/>
    <col min="11925" max="11925" width="5" style="6" customWidth="1"/>
    <col min="11926" max="11926" width="4.42578125" style="6" customWidth="1"/>
    <col min="11927" max="11927" width="6.42578125" style="6" customWidth="1"/>
    <col min="11928" max="11928" width="1.5703125" style="6" customWidth="1"/>
    <col min="11929" max="11929" width="8.42578125" style="6" customWidth="1"/>
    <col min="11930" max="11930" width="1.42578125" style="6" customWidth="1"/>
    <col min="11931" max="11931" width="12.42578125" style="6" customWidth="1"/>
    <col min="11932" max="11932" width="1.42578125" style="6" customWidth="1"/>
    <col min="11933" max="11933" width="12.42578125" style="6" customWidth="1"/>
    <col min="11934" max="11934" width="1.42578125" style="6" customWidth="1"/>
    <col min="11935" max="11935" width="12.42578125" style="6" customWidth="1"/>
    <col min="11936" max="11936" width="1.42578125" style="6" customWidth="1"/>
    <col min="11937" max="11937" width="12.42578125" style="6" customWidth="1"/>
    <col min="11938" max="11938" width="0.5703125" style="6" customWidth="1"/>
    <col min="11939" max="11939" width="13" style="6" customWidth="1"/>
    <col min="11940" max="11940" width="6.42578125" style="6" bestFit="1" customWidth="1"/>
    <col min="11941" max="12179" width="10.5703125" style="6"/>
    <col min="12180" max="12180" width="25.5703125" style="6" customWidth="1"/>
    <col min="12181" max="12181" width="5" style="6" customWidth="1"/>
    <col min="12182" max="12182" width="4.42578125" style="6" customWidth="1"/>
    <col min="12183" max="12183" width="6.42578125" style="6" customWidth="1"/>
    <col min="12184" max="12184" width="1.5703125" style="6" customWidth="1"/>
    <col min="12185" max="12185" width="8.42578125" style="6" customWidth="1"/>
    <col min="12186" max="12186" width="1.42578125" style="6" customWidth="1"/>
    <col min="12187" max="12187" width="12.42578125" style="6" customWidth="1"/>
    <col min="12188" max="12188" width="1.42578125" style="6" customWidth="1"/>
    <col min="12189" max="12189" width="12.42578125" style="6" customWidth="1"/>
    <col min="12190" max="12190" width="1.42578125" style="6" customWidth="1"/>
    <col min="12191" max="12191" width="12.42578125" style="6" customWidth="1"/>
    <col min="12192" max="12192" width="1.42578125" style="6" customWidth="1"/>
    <col min="12193" max="12193" width="12.42578125" style="6" customWidth="1"/>
    <col min="12194" max="12194" width="0.5703125" style="6" customWidth="1"/>
    <col min="12195" max="12195" width="13" style="6" customWidth="1"/>
    <col min="12196" max="12196" width="6.42578125" style="6" bestFit="1" customWidth="1"/>
    <col min="12197" max="12435" width="10.5703125" style="6"/>
    <col min="12436" max="12436" width="25.5703125" style="6" customWidth="1"/>
    <col min="12437" max="12437" width="5" style="6" customWidth="1"/>
    <col min="12438" max="12438" width="4.42578125" style="6" customWidth="1"/>
    <col min="12439" max="12439" width="6.42578125" style="6" customWidth="1"/>
    <col min="12440" max="12440" width="1.5703125" style="6" customWidth="1"/>
    <col min="12441" max="12441" width="8.42578125" style="6" customWidth="1"/>
    <col min="12442" max="12442" width="1.42578125" style="6" customWidth="1"/>
    <col min="12443" max="12443" width="12.42578125" style="6" customWidth="1"/>
    <col min="12444" max="12444" width="1.42578125" style="6" customWidth="1"/>
    <col min="12445" max="12445" width="12.42578125" style="6" customWidth="1"/>
    <col min="12446" max="12446" width="1.42578125" style="6" customWidth="1"/>
    <col min="12447" max="12447" width="12.42578125" style="6" customWidth="1"/>
    <col min="12448" max="12448" width="1.42578125" style="6" customWidth="1"/>
    <col min="12449" max="12449" width="12.42578125" style="6" customWidth="1"/>
    <col min="12450" max="12450" width="0.5703125" style="6" customWidth="1"/>
    <col min="12451" max="12451" width="13" style="6" customWidth="1"/>
    <col min="12452" max="12452" width="6.42578125" style="6" bestFit="1" customWidth="1"/>
    <col min="12453" max="12691" width="10.5703125" style="6"/>
    <col min="12692" max="12692" width="25.5703125" style="6" customWidth="1"/>
    <col min="12693" max="12693" width="5" style="6" customWidth="1"/>
    <col min="12694" max="12694" width="4.42578125" style="6" customWidth="1"/>
    <col min="12695" max="12695" width="6.42578125" style="6" customWidth="1"/>
    <col min="12696" max="12696" width="1.5703125" style="6" customWidth="1"/>
    <col min="12697" max="12697" width="8.42578125" style="6" customWidth="1"/>
    <col min="12698" max="12698" width="1.42578125" style="6" customWidth="1"/>
    <col min="12699" max="12699" width="12.42578125" style="6" customWidth="1"/>
    <col min="12700" max="12700" width="1.42578125" style="6" customWidth="1"/>
    <col min="12701" max="12701" width="12.42578125" style="6" customWidth="1"/>
    <col min="12702" max="12702" width="1.42578125" style="6" customWidth="1"/>
    <col min="12703" max="12703" width="12.42578125" style="6" customWidth="1"/>
    <col min="12704" max="12704" width="1.42578125" style="6" customWidth="1"/>
    <col min="12705" max="12705" width="12.42578125" style="6" customWidth="1"/>
    <col min="12706" max="12706" width="0.5703125" style="6" customWidth="1"/>
    <col min="12707" max="12707" width="13" style="6" customWidth="1"/>
    <col min="12708" max="12708" width="6.42578125" style="6" bestFit="1" customWidth="1"/>
    <col min="12709" max="12947" width="10.5703125" style="6"/>
    <col min="12948" max="12948" width="25.5703125" style="6" customWidth="1"/>
    <col min="12949" max="12949" width="5" style="6" customWidth="1"/>
    <col min="12950" max="12950" width="4.42578125" style="6" customWidth="1"/>
    <col min="12951" max="12951" width="6.42578125" style="6" customWidth="1"/>
    <col min="12952" max="12952" width="1.5703125" style="6" customWidth="1"/>
    <col min="12953" max="12953" width="8.42578125" style="6" customWidth="1"/>
    <col min="12954" max="12954" width="1.42578125" style="6" customWidth="1"/>
    <col min="12955" max="12955" width="12.42578125" style="6" customWidth="1"/>
    <col min="12956" max="12956" width="1.42578125" style="6" customWidth="1"/>
    <col min="12957" max="12957" width="12.42578125" style="6" customWidth="1"/>
    <col min="12958" max="12958" width="1.42578125" style="6" customWidth="1"/>
    <col min="12959" max="12959" width="12.42578125" style="6" customWidth="1"/>
    <col min="12960" max="12960" width="1.42578125" style="6" customWidth="1"/>
    <col min="12961" max="12961" width="12.42578125" style="6" customWidth="1"/>
    <col min="12962" max="12962" width="0.5703125" style="6" customWidth="1"/>
    <col min="12963" max="12963" width="13" style="6" customWidth="1"/>
    <col min="12964" max="12964" width="6.42578125" style="6" bestFit="1" customWidth="1"/>
    <col min="12965" max="13203" width="10.5703125" style="6"/>
    <col min="13204" max="13204" width="25.5703125" style="6" customWidth="1"/>
    <col min="13205" max="13205" width="5" style="6" customWidth="1"/>
    <col min="13206" max="13206" width="4.42578125" style="6" customWidth="1"/>
    <col min="13207" max="13207" width="6.42578125" style="6" customWidth="1"/>
    <col min="13208" max="13208" width="1.5703125" style="6" customWidth="1"/>
    <col min="13209" max="13209" width="8.42578125" style="6" customWidth="1"/>
    <col min="13210" max="13210" width="1.42578125" style="6" customWidth="1"/>
    <col min="13211" max="13211" width="12.42578125" style="6" customWidth="1"/>
    <col min="13212" max="13212" width="1.42578125" style="6" customWidth="1"/>
    <col min="13213" max="13213" width="12.42578125" style="6" customWidth="1"/>
    <col min="13214" max="13214" width="1.42578125" style="6" customWidth="1"/>
    <col min="13215" max="13215" width="12.42578125" style="6" customWidth="1"/>
    <col min="13216" max="13216" width="1.42578125" style="6" customWidth="1"/>
    <col min="13217" max="13217" width="12.42578125" style="6" customWidth="1"/>
    <col min="13218" max="13218" width="0.5703125" style="6" customWidth="1"/>
    <col min="13219" max="13219" width="13" style="6" customWidth="1"/>
    <col min="13220" max="13220" width="6.42578125" style="6" bestFit="1" customWidth="1"/>
    <col min="13221" max="13459" width="10.5703125" style="6"/>
    <col min="13460" max="13460" width="25.5703125" style="6" customWidth="1"/>
    <col min="13461" max="13461" width="5" style="6" customWidth="1"/>
    <col min="13462" max="13462" width="4.42578125" style="6" customWidth="1"/>
    <col min="13463" max="13463" width="6.42578125" style="6" customWidth="1"/>
    <col min="13464" max="13464" width="1.5703125" style="6" customWidth="1"/>
    <col min="13465" max="13465" width="8.42578125" style="6" customWidth="1"/>
    <col min="13466" max="13466" width="1.42578125" style="6" customWidth="1"/>
    <col min="13467" max="13467" width="12.42578125" style="6" customWidth="1"/>
    <col min="13468" max="13468" width="1.42578125" style="6" customWidth="1"/>
    <col min="13469" max="13469" width="12.42578125" style="6" customWidth="1"/>
    <col min="13470" max="13470" width="1.42578125" style="6" customWidth="1"/>
    <col min="13471" max="13471" width="12.42578125" style="6" customWidth="1"/>
    <col min="13472" max="13472" width="1.42578125" style="6" customWidth="1"/>
    <col min="13473" max="13473" width="12.42578125" style="6" customWidth="1"/>
    <col min="13474" max="13474" width="0.5703125" style="6" customWidth="1"/>
    <col min="13475" max="13475" width="13" style="6" customWidth="1"/>
    <col min="13476" max="13476" width="6.42578125" style="6" bestFit="1" customWidth="1"/>
    <col min="13477" max="13715" width="10.5703125" style="6"/>
    <col min="13716" max="13716" width="25.5703125" style="6" customWidth="1"/>
    <col min="13717" max="13717" width="5" style="6" customWidth="1"/>
    <col min="13718" max="13718" width="4.42578125" style="6" customWidth="1"/>
    <col min="13719" max="13719" width="6.42578125" style="6" customWidth="1"/>
    <col min="13720" max="13720" width="1.5703125" style="6" customWidth="1"/>
    <col min="13721" max="13721" width="8.42578125" style="6" customWidth="1"/>
    <col min="13722" max="13722" width="1.42578125" style="6" customWidth="1"/>
    <col min="13723" max="13723" width="12.42578125" style="6" customWidth="1"/>
    <col min="13724" max="13724" width="1.42578125" style="6" customWidth="1"/>
    <col min="13725" max="13725" width="12.42578125" style="6" customWidth="1"/>
    <col min="13726" max="13726" width="1.42578125" style="6" customWidth="1"/>
    <col min="13727" max="13727" width="12.42578125" style="6" customWidth="1"/>
    <col min="13728" max="13728" width="1.42578125" style="6" customWidth="1"/>
    <col min="13729" max="13729" width="12.42578125" style="6" customWidth="1"/>
    <col min="13730" max="13730" width="0.5703125" style="6" customWidth="1"/>
    <col min="13731" max="13731" width="13" style="6" customWidth="1"/>
    <col min="13732" max="13732" width="6.42578125" style="6" bestFit="1" customWidth="1"/>
    <col min="13733" max="13971" width="10.5703125" style="6"/>
    <col min="13972" max="13972" width="25.5703125" style="6" customWidth="1"/>
    <col min="13973" max="13973" width="5" style="6" customWidth="1"/>
    <col min="13974" max="13974" width="4.42578125" style="6" customWidth="1"/>
    <col min="13975" max="13975" width="6.42578125" style="6" customWidth="1"/>
    <col min="13976" max="13976" width="1.5703125" style="6" customWidth="1"/>
    <col min="13977" max="13977" width="8.42578125" style="6" customWidth="1"/>
    <col min="13978" max="13978" width="1.42578125" style="6" customWidth="1"/>
    <col min="13979" max="13979" width="12.42578125" style="6" customWidth="1"/>
    <col min="13980" max="13980" width="1.42578125" style="6" customWidth="1"/>
    <col min="13981" max="13981" width="12.42578125" style="6" customWidth="1"/>
    <col min="13982" max="13982" width="1.42578125" style="6" customWidth="1"/>
    <col min="13983" max="13983" width="12.42578125" style="6" customWidth="1"/>
    <col min="13984" max="13984" width="1.42578125" style="6" customWidth="1"/>
    <col min="13985" max="13985" width="12.42578125" style="6" customWidth="1"/>
    <col min="13986" max="13986" width="0.5703125" style="6" customWidth="1"/>
    <col min="13987" max="13987" width="13" style="6" customWidth="1"/>
    <col min="13988" max="13988" width="6.42578125" style="6" bestFit="1" customWidth="1"/>
    <col min="13989" max="14227" width="10.5703125" style="6"/>
    <col min="14228" max="14228" width="25.5703125" style="6" customWidth="1"/>
    <col min="14229" max="14229" width="5" style="6" customWidth="1"/>
    <col min="14230" max="14230" width="4.42578125" style="6" customWidth="1"/>
    <col min="14231" max="14231" width="6.42578125" style="6" customWidth="1"/>
    <col min="14232" max="14232" width="1.5703125" style="6" customWidth="1"/>
    <col min="14233" max="14233" width="8.42578125" style="6" customWidth="1"/>
    <col min="14234" max="14234" width="1.42578125" style="6" customWidth="1"/>
    <col min="14235" max="14235" width="12.42578125" style="6" customWidth="1"/>
    <col min="14236" max="14236" width="1.42578125" style="6" customWidth="1"/>
    <col min="14237" max="14237" width="12.42578125" style="6" customWidth="1"/>
    <col min="14238" max="14238" width="1.42578125" style="6" customWidth="1"/>
    <col min="14239" max="14239" width="12.42578125" style="6" customWidth="1"/>
    <col min="14240" max="14240" width="1.42578125" style="6" customWidth="1"/>
    <col min="14241" max="14241" width="12.42578125" style="6" customWidth="1"/>
    <col min="14242" max="14242" width="0.5703125" style="6" customWidth="1"/>
    <col min="14243" max="14243" width="13" style="6" customWidth="1"/>
    <col min="14244" max="14244" width="6.42578125" style="6" bestFit="1" customWidth="1"/>
    <col min="14245" max="14483" width="10.5703125" style="6"/>
    <col min="14484" max="14484" width="25.5703125" style="6" customWidth="1"/>
    <col min="14485" max="14485" width="5" style="6" customWidth="1"/>
    <col min="14486" max="14486" width="4.42578125" style="6" customWidth="1"/>
    <col min="14487" max="14487" width="6.42578125" style="6" customWidth="1"/>
    <col min="14488" max="14488" width="1.5703125" style="6" customWidth="1"/>
    <col min="14489" max="14489" width="8.42578125" style="6" customWidth="1"/>
    <col min="14490" max="14490" width="1.42578125" style="6" customWidth="1"/>
    <col min="14491" max="14491" width="12.42578125" style="6" customWidth="1"/>
    <col min="14492" max="14492" width="1.42578125" style="6" customWidth="1"/>
    <col min="14493" max="14493" width="12.42578125" style="6" customWidth="1"/>
    <col min="14494" max="14494" width="1.42578125" style="6" customWidth="1"/>
    <col min="14495" max="14495" width="12.42578125" style="6" customWidth="1"/>
    <col min="14496" max="14496" width="1.42578125" style="6" customWidth="1"/>
    <col min="14497" max="14497" width="12.42578125" style="6" customWidth="1"/>
    <col min="14498" max="14498" width="0.5703125" style="6" customWidth="1"/>
    <col min="14499" max="14499" width="13" style="6" customWidth="1"/>
    <col min="14500" max="14500" width="6.42578125" style="6" bestFit="1" customWidth="1"/>
    <col min="14501" max="14739" width="10.5703125" style="6"/>
    <col min="14740" max="14740" width="25.5703125" style="6" customWidth="1"/>
    <col min="14741" max="14741" width="5" style="6" customWidth="1"/>
    <col min="14742" max="14742" width="4.42578125" style="6" customWidth="1"/>
    <col min="14743" max="14743" width="6.42578125" style="6" customWidth="1"/>
    <col min="14744" max="14744" width="1.5703125" style="6" customWidth="1"/>
    <col min="14745" max="14745" width="8.42578125" style="6" customWidth="1"/>
    <col min="14746" max="14746" width="1.42578125" style="6" customWidth="1"/>
    <col min="14747" max="14747" width="12.42578125" style="6" customWidth="1"/>
    <col min="14748" max="14748" width="1.42578125" style="6" customWidth="1"/>
    <col min="14749" max="14749" width="12.42578125" style="6" customWidth="1"/>
    <col min="14750" max="14750" width="1.42578125" style="6" customWidth="1"/>
    <col min="14751" max="14751" width="12.42578125" style="6" customWidth="1"/>
    <col min="14752" max="14752" width="1.42578125" style="6" customWidth="1"/>
    <col min="14753" max="14753" width="12.42578125" style="6" customWidth="1"/>
    <col min="14754" max="14754" width="0.5703125" style="6" customWidth="1"/>
    <col min="14755" max="14755" width="13" style="6" customWidth="1"/>
    <col min="14756" max="14756" width="6.42578125" style="6" bestFit="1" customWidth="1"/>
    <col min="14757" max="14995" width="10.5703125" style="6"/>
    <col min="14996" max="14996" width="25.5703125" style="6" customWidth="1"/>
    <col min="14997" max="14997" width="5" style="6" customWidth="1"/>
    <col min="14998" max="14998" width="4.42578125" style="6" customWidth="1"/>
    <col min="14999" max="14999" width="6.42578125" style="6" customWidth="1"/>
    <col min="15000" max="15000" width="1.5703125" style="6" customWidth="1"/>
    <col min="15001" max="15001" width="8.42578125" style="6" customWidth="1"/>
    <col min="15002" max="15002" width="1.42578125" style="6" customWidth="1"/>
    <col min="15003" max="15003" width="12.42578125" style="6" customWidth="1"/>
    <col min="15004" max="15004" width="1.42578125" style="6" customWidth="1"/>
    <col min="15005" max="15005" width="12.42578125" style="6" customWidth="1"/>
    <col min="15006" max="15006" width="1.42578125" style="6" customWidth="1"/>
    <col min="15007" max="15007" width="12.42578125" style="6" customWidth="1"/>
    <col min="15008" max="15008" width="1.42578125" style="6" customWidth="1"/>
    <col min="15009" max="15009" width="12.42578125" style="6" customWidth="1"/>
    <col min="15010" max="15010" width="0.5703125" style="6" customWidth="1"/>
    <col min="15011" max="15011" width="13" style="6" customWidth="1"/>
    <col min="15012" max="15012" width="6.42578125" style="6" bestFit="1" customWidth="1"/>
    <col min="15013" max="15251" width="10.5703125" style="6"/>
    <col min="15252" max="15252" width="25.5703125" style="6" customWidth="1"/>
    <col min="15253" max="15253" width="5" style="6" customWidth="1"/>
    <col min="15254" max="15254" width="4.42578125" style="6" customWidth="1"/>
    <col min="15255" max="15255" width="6.42578125" style="6" customWidth="1"/>
    <col min="15256" max="15256" width="1.5703125" style="6" customWidth="1"/>
    <col min="15257" max="15257" width="8.42578125" style="6" customWidth="1"/>
    <col min="15258" max="15258" width="1.42578125" style="6" customWidth="1"/>
    <col min="15259" max="15259" width="12.42578125" style="6" customWidth="1"/>
    <col min="15260" max="15260" width="1.42578125" style="6" customWidth="1"/>
    <col min="15261" max="15261" width="12.42578125" style="6" customWidth="1"/>
    <col min="15262" max="15262" width="1.42578125" style="6" customWidth="1"/>
    <col min="15263" max="15263" width="12.42578125" style="6" customWidth="1"/>
    <col min="15264" max="15264" width="1.42578125" style="6" customWidth="1"/>
    <col min="15265" max="15265" width="12.42578125" style="6" customWidth="1"/>
    <col min="15266" max="15266" width="0.5703125" style="6" customWidth="1"/>
    <col min="15267" max="15267" width="13" style="6" customWidth="1"/>
    <col min="15268" max="15268" width="6.42578125" style="6" bestFit="1" customWidth="1"/>
    <col min="15269" max="15507" width="10.5703125" style="6"/>
    <col min="15508" max="15508" width="25.5703125" style="6" customWidth="1"/>
    <col min="15509" max="15509" width="5" style="6" customWidth="1"/>
    <col min="15510" max="15510" width="4.42578125" style="6" customWidth="1"/>
    <col min="15511" max="15511" width="6.42578125" style="6" customWidth="1"/>
    <col min="15512" max="15512" width="1.5703125" style="6" customWidth="1"/>
    <col min="15513" max="15513" width="8.42578125" style="6" customWidth="1"/>
    <col min="15514" max="15514" width="1.42578125" style="6" customWidth="1"/>
    <col min="15515" max="15515" width="12.42578125" style="6" customWidth="1"/>
    <col min="15516" max="15516" width="1.42578125" style="6" customWidth="1"/>
    <col min="15517" max="15517" width="12.42578125" style="6" customWidth="1"/>
    <col min="15518" max="15518" width="1.42578125" style="6" customWidth="1"/>
    <col min="15519" max="15519" width="12.42578125" style="6" customWidth="1"/>
    <col min="15520" max="15520" width="1.42578125" style="6" customWidth="1"/>
    <col min="15521" max="15521" width="12.42578125" style="6" customWidth="1"/>
    <col min="15522" max="15522" width="0.5703125" style="6" customWidth="1"/>
    <col min="15523" max="15523" width="13" style="6" customWidth="1"/>
    <col min="15524" max="15524" width="6.42578125" style="6" bestFit="1" customWidth="1"/>
    <col min="15525" max="15763" width="10.5703125" style="6"/>
    <col min="15764" max="15764" width="25.5703125" style="6" customWidth="1"/>
    <col min="15765" max="15765" width="5" style="6" customWidth="1"/>
    <col min="15766" max="15766" width="4.42578125" style="6" customWidth="1"/>
    <col min="15767" max="15767" width="6.42578125" style="6" customWidth="1"/>
    <col min="15768" max="15768" width="1.5703125" style="6" customWidth="1"/>
    <col min="15769" max="15769" width="8.42578125" style="6" customWidth="1"/>
    <col min="15770" max="15770" width="1.42578125" style="6" customWidth="1"/>
    <col min="15771" max="15771" width="12.42578125" style="6" customWidth="1"/>
    <col min="15772" max="15772" width="1.42578125" style="6" customWidth="1"/>
    <col min="15773" max="15773" width="12.42578125" style="6" customWidth="1"/>
    <col min="15774" max="15774" width="1.42578125" style="6" customWidth="1"/>
    <col min="15775" max="15775" width="12.42578125" style="6" customWidth="1"/>
    <col min="15776" max="15776" width="1.42578125" style="6" customWidth="1"/>
    <col min="15777" max="15777" width="12.42578125" style="6" customWidth="1"/>
    <col min="15778" max="15778" width="0.5703125" style="6" customWidth="1"/>
    <col min="15779" max="15779" width="13" style="6" customWidth="1"/>
    <col min="15780" max="15780" width="6.42578125" style="6" bestFit="1" customWidth="1"/>
    <col min="15781" max="16019" width="10.5703125" style="6"/>
    <col min="16020" max="16020" width="25.5703125" style="6" customWidth="1"/>
    <col min="16021" max="16021" width="5" style="6" customWidth="1"/>
    <col min="16022" max="16022" width="4.42578125" style="6" customWidth="1"/>
    <col min="16023" max="16023" width="6.42578125" style="6" customWidth="1"/>
    <col min="16024" max="16024" width="1.5703125" style="6" customWidth="1"/>
    <col min="16025" max="16025" width="8.42578125" style="6" customWidth="1"/>
    <col min="16026" max="16026" width="1.42578125" style="6" customWidth="1"/>
    <col min="16027" max="16027" width="12.42578125" style="6" customWidth="1"/>
    <col min="16028" max="16028" width="1.42578125" style="6" customWidth="1"/>
    <col min="16029" max="16029" width="12.42578125" style="6" customWidth="1"/>
    <col min="16030" max="16030" width="1.42578125" style="6" customWidth="1"/>
    <col min="16031" max="16031" width="12.42578125" style="6" customWidth="1"/>
    <col min="16032" max="16032" width="1.42578125" style="6" customWidth="1"/>
    <col min="16033" max="16033" width="12.42578125" style="6" customWidth="1"/>
    <col min="16034" max="16034" width="0.5703125" style="6" customWidth="1"/>
    <col min="16035" max="16035" width="13" style="6" customWidth="1"/>
    <col min="16036" max="16036" width="6.42578125" style="6" bestFit="1" customWidth="1"/>
    <col min="16037" max="16384" width="10.5703125" style="6"/>
  </cols>
  <sheetData>
    <row r="1" spans="1:11" ht="25.35" customHeight="1">
      <c r="A1" s="14" t="s">
        <v>0</v>
      </c>
      <c r="B1" s="15"/>
      <c r="C1" s="15"/>
      <c r="D1" s="15"/>
      <c r="E1" s="15"/>
      <c r="F1" s="15"/>
      <c r="G1" s="15"/>
      <c r="H1" s="15"/>
      <c r="I1" s="16"/>
    </row>
    <row r="2" spans="1:11" ht="25.35" customHeight="1">
      <c r="A2" s="17" t="s">
        <v>148</v>
      </c>
      <c r="B2" s="15"/>
      <c r="C2" s="18"/>
      <c r="D2" s="15"/>
      <c r="E2" s="18"/>
      <c r="F2" s="18"/>
      <c r="G2" s="18"/>
      <c r="H2" s="18"/>
    </row>
    <row r="3" spans="1:11" ht="25.35" customHeight="1">
      <c r="A3" s="17" t="s">
        <v>181</v>
      </c>
      <c r="B3" s="19"/>
      <c r="C3" s="19"/>
      <c r="D3" s="19"/>
      <c r="E3" s="19"/>
      <c r="F3" s="19"/>
      <c r="G3" s="19"/>
      <c r="H3" s="19"/>
      <c r="I3" s="19"/>
      <c r="J3" s="19"/>
      <c r="K3" s="20"/>
    </row>
    <row r="4" spans="1:11" ht="25.35" customHeight="1">
      <c r="E4" s="9"/>
      <c r="F4" s="9"/>
      <c r="G4" s="9"/>
      <c r="I4" s="9"/>
      <c r="K4" s="7" t="s">
        <v>1</v>
      </c>
    </row>
    <row r="5" spans="1:11" ht="25.35" customHeight="1">
      <c r="E5" s="64" t="s">
        <v>2</v>
      </c>
      <c r="F5" s="64"/>
      <c r="G5" s="64"/>
      <c r="H5" s="21"/>
      <c r="I5" s="64" t="s">
        <v>3</v>
      </c>
      <c r="J5" s="64"/>
      <c r="K5" s="64"/>
    </row>
    <row r="6" spans="1:11" ht="25.35" customHeight="1">
      <c r="C6" s="61" t="s">
        <v>4</v>
      </c>
      <c r="E6" s="22" t="s">
        <v>182</v>
      </c>
      <c r="F6" s="23"/>
      <c r="G6" s="22" t="s">
        <v>141</v>
      </c>
      <c r="H6" s="11"/>
      <c r="I6" s="22" t="s">
        <v>182</v>
      </c>
      <c r="J6" s="23"/>
      <c r="K6" s="22" t="s">
        <v>141</v>
      </c>
    </row>
    <row r="7" spans="1:11" ht="25.35" customHeight="1">
      <c r="C7" s="10"/>
      <c r="E7" s="13" t="s">
        <v>5</v>
      </c>
      <c r="F7" s="23"/>
      <c r="G7" s="13" t="s">
        <v>6</v>
      </c>
      <c r="H7" s="11"/>
      <c r="I7" s="13" t="s">
        <v>5</v>
      </c>
      <c r="J7" s="23"/>
      <c r="K7" s="13" t="s">
        <v>6</v>
      </c>
    </row>
    <row r="8" spans="1:11" ht="25.35" customHeight="1">
      <c r="C8" s="10"/>
      <c r="E8" s="13" t="s">
        <v>7</v>
      </c>
      <c r="F8" s="24"/>
      <c r="G8" s="13"/>
      <c r="H8" s="11"/>
      <c r="I8" s="13" t="s">
        <v>7</v>
      </c>
      <c r="J8" s="24"/>
      <c r="K8" s="13"/>
    </row>
    <row r="9" spans="1:11" ht="25.35" customHeight="1">
      <c r="A9" s="21" t="s">
        <v>8</v>
      </c>
    </row>
    <row r="10" spans="1:11" ht="25.35" customHeight="1">
      <c r="A10" s="21" t="s">
        <v>9</v>
      </c>
      <c r="C10" s="26"/>
    </row>
    <row r="11" spans="1:11" ht="25.35" customHeight="1">
      <c r="A11" s="25" t="s">
        <v>10</v>
      </c>
      <c r="C11" s="26"/>
      <c r="E11" s="4">
        <v>128085</v>
      </c>
      <c r="F11" s="4"/>
      <c r="G11" s="6">
        <v>72302</v>
      </c>
      <c r="H11" s="4"/>
      <c r="I11" s="6">
        <v>94699</v>
      </c>
      <c r="J11" s="4"/>
      <c r="K11" s="6">
        <v>49460</v>
      </c>
    </row>
    <row r="12" spans="1:11" ht="25.35" customHeight="1">
      <c r="A12" s="25" t="s">
        <v>11</v>
      </c>
      <c r="C12" s="26" t="s">
        <v>123</v>
      </c>
      <c r="E12" s="4">
        <v>534657</v>
      </c>
      <c r="F12" s="4"/>
      <c r="G12" s="6">
        <v>425677</v>
      </c>
      <c r="H12" s="4"/>
      <c r="I12" s="6">
        <v>529656</v>
      </c>
      <c r="J12" s="4"/>
      <c r="K12" s="6">
        <v>503886</v>
      </c>
    </row>
    <row r="13" spans="1:11" ht="25.35" customHeight="1">
      <c r="A13" s="27" t="s">
        <v>12</v>
      </c>
      <c r="C13" s="26">
        <v>2</v>
      </c>
      <c r="E13" s="4">
        <v>0</v>
      </c>
      <c r="F13" s="4"/>
      <c r="G13" s="4">
        <v>0</v>
      </c>
      <c r="H13" s="4"/>
      <c r="I13" s="4">
        <v>55000</v>
      </c>
      <c r="J13" s="4"/>
      <c r="K13" s="4">
        <v>120000</v>
      </c>
    </row>
    <row r="14" spans="1:11" ht="25.35" customHeight="1">
      <c r="A14" s="27" t="s">
        <v>13</v>
      </c>
      <c r="C14" s="26">
        <v>4</v>
      </c>
      <c r="E14" s="4">
        <v>651398</v>
      </c>
      <c r="F14" s="4"/>
      <c r="G14" s="4">
        <v>654340</v>
      </c>
      <c r="H14" s="4"/>
      <c r="I14" s="4">
        <v>634166</v>
      </c>
      <c r="J14" s="4"/>
      <c r="K14" s="4">
        <v>631727</v>
      </c>
    </row>
    <row r="15" spans="1:11" ht="25.35" customHeight="1">
      <c r="A15" s="25" t="s">
        <v>14</v>
      </c>
      <c r="C15" s="28"/>
      <c r="E15" s="4">
        <v>53492</v>
      </c>
      <c r="F15" s="4"/>
      <c r="G15" s="4">
        <v>75548</v>
      </c>
      <c r="H15" s="4"/>
      <c r="I15" s="4">
        <v>27824</v>
      </c>
      <c r="J15" s="4"/>
      <c r="K15" s="4">
        <v>47888</v>
      </c>
    </row>
    <row r="16" spans="1:11" ht="25.35" customHeight="1">
      <c r="A16" s="25" t="s">
        <v>143</v>
      </c>
      <c r="C16" s="28"/>
      <c r="E16" s="4">
        <v>42940</v>
      </c>
      <c r="F16" s="4"/>
      <c r="G16" s="4">
        <v>33630</v>
      </c>
      <c r="H16" s="4"/>
      <c r="I16" s="4">
        <v>42940</v>
      </c>
      <c r="J16" s="4"/>
      <c r="K16" s="4">
        <v>33630</v>
      </c>
    </row>
    <row r="17" spans="1:11" ht="25.35" customHeight="1">
      <c r="A17" s="6" t="s">
        <v>15</v>
      </c>
      <c r="C17" s="26"/>
      <c r="E17" s="4">
        <v>33776</v>
      </c>
      <c r="F17" s="4"/>
      <c r="G17" s="4">
        <v>9543</v>
      </c>
      <c r="H17" s="4"/>
      <c r="I17" s="4">
        <v>30240</v>
      </c>
      <c r="J17" s="4"/>
      <c r="K17" s="4">
        <v>7303</v>
      </c>
    </row>
    <row r="18" spans="1:11" ht="25.35" customHeight="1">
      <c r="A18" s="21" t="s">
        <v>16</v>
      </c>
      <c r="C18" s="26"/>
      <c r="E18" s="29">
        <f>SUM(E11:E17)</f>
        <v>1444348</v>
      </c>
      <c r="F18" s="4"/>
      <c r="G18" s="29">
        <f>SUM(G11:G17)</f>
        <v>1271040</v>
      </c>
      <c r="H18" s="4"/>
      <c r="I18" s="29">
        <f>SUM(I11:I17)</f>
        <v>1414525</v>
      </c>
      <c r="J18" s="4"/>
      <c r="K18" s="29">
        <f>SUM(K11:K17)</f>
        <v>1393894</v>
      </c>
    </row>
    <row r="19" spans="1:11" ht="25.35" customHeight="1">
      <c r="A19" s="21" t="s">
        <v>17</v>
      </c>
      <c r="C19" s="26"/>
      <c r="E19" s="4"/>
      <c r="F19" s="4"/>
      <c r="G19" s="4"/>
      <c r="H19" s="4"/>
      <c r="I19" s="4"/>
      <c r="J19" s="4"/>
      <c r="K19" s="4"/>
    </row>
    <row r="20" spans="1:11" ht="25.35" customHeight="1">
      <c r="A20" s="6" t="s">
        <v>18</v>
      </c>
      <c r="C20" s="26"/>
      <c r="E20" s="4">
        <v>0</v>
      </c>
      <c r="F20" s="4"/>
      <c r="G20" s="4">
        <v>0</v>
      </c>
      <c r="H20" s="4"/>
      <c r="I20" s="4">
        <v>211000</v>
      </c>
      <c r="J20" s="4"/>
      <c r="K20" s="4">
        <v>211000</v>
      </c>
    </row>
    <row r="21" spans="1:11" ht="25.35" customHeight="1">
      <c r="A21" s="6" t="s">
        <v>19</v>
      </c>
      <c r="C21" s="26"/>
      <c r="E21" s="4">
        <v>7928</v>
      </c>
      <c r="F21" s="4"/>
      <c r="G21" s="4">
        <v>7307</v>
      </c>
      <c r="H21" s="4"/>
      <c r="I21" s="4">
        <v>4900</v>
      </c>
      <c r="J21" s="4"/>
      <c r="K21" s="4">
        <v>4900</v>
      </c>
    </row>
    <row r="22" spans="1:11" ht="25.35" customHeight="1">
      <c r="A22" s="6" t="s">
        <v>103</v>
      </c>
      <c r="C22" s="26"/>
      <c r="E22" s="4">
        <v>128431</v>
      </c>
      <c r="F22" s="4"/>
      <c r="G22" s="4">
        <v>128431</v>
      </c>
      <c r="H22" s="4"/>
      <c r="I22" s="4">
        <v>128431</v>
      </c>
      <c r="J22" s="4"/>
      <c r="K22" s="4">
        <v>128431</v>
      </c>
    </row>
    <row r="23" spans="1:11" ht="25.35" customHeight="1">
      <c r="A23" s="27" t="s">
        <v>20</v>
      </c>
      <c r="C23" s="26">
        <v>5</v>
      </c>
      <c r="E23" s="4">
        <v>2689574</v>
      </c>
      <c r="F23" s="4"/>
      <c r="G23" s="4">
        <v>2735720</v>
      </c>
      <c r="H23" s="4"/>
      <c r="I23" s="4">
        <v>1731353</v>
      </c>
      <c r="J23" s="4"/>
      <c r="K23" s="4">
        <v>1755225</v>
      </c>
    </row>
    <row r="24" spans="1:11" ht="25.35" customHeight="1">
      <c r="A24" s="27" t="s">
        <v>23</v>
      </c>
      <c r="C24" s="26"/>
      <c r="E24" s="4">
        <v>4115</v>
      </c>
      <c r="F24" s="4"/>
      <c r="G24" s="4">
        <v>5366</v>
      </c>
      <c r="H24" s="4"/>
      <c r="I24" s="4">
        <v>2124</v>
      </c>
      <c r="J24" s="4"/>
      <c r="K24" s="4">
        <v>2888</v>
      </c>
    </row>
    <row r="25" spans="1:11" ht="25.35" customHeight="1">
      <c r="A25" s="27" t="s">
        <v>21</v>
      </c>
      <c r="C25" s="26">
        <v>6</v>
      </c>
      <c r="E25" s="4">
        <v>290246</v>
      </c>
      <c r="F25" s="4"/>
      <c r="G25" s="4">
        <v>310678</v>
      </c>
      <c r="H25" s="4"/>
      <c r="I25" s="4">
        <v>288932</v>
      </c>
      <c r="J25" s="4"/>
      <c r="K25" s="4">
        <v>308935</v>
      </c>
    </row>
    <row r="26" spans="1:11" ht="25.35" customHeight="1">
      <c r="A26" s="27" t="s">
        <v>22</v>
      </c>
      <c r="C26" s="26"/>
      <c r="E26" s="4">
        <v>3249</v>
      </c>
      <c r="F26" s="4"/>
      <c r="G26" s="4">
        <v>3422</v>
      </c>
      <c r="H26" s="4"/>
      <c r="I26" s="4">
        <v>3098</v>
      </c>
      <c r="J26" s="4"/>
      <c r="K26" s="4">
        <v>3256</v>
      </c>
    </row>
    <row r="27" spans="1:11" ht="25.35" customHeight="1">
      <c r="A27" s="27" t="s">
        <v>144</v>
      </c>
      <c r="C27" s="28"/>
      <c r="E27" s="4">
        <v>12345</v>
      </c>
      <c r="F27" s="4"/>
      <c r="G27" s="4">
        <v>14392</v>
      </c>
      <c r="H27" s="4"/>
      <c r="I27" s="4">
        <v>11329</v>
      </c>
      <c r="J27" s="4"/>
      <c r="K27" s="4">
        <v>13097</v>
      </c>
    </row>
    <row r="28" spans="1:11" ht="25.35" customHeight="1">
      <c r="A28" s="21" t="s">
        <v>24</v>
      </c>
      <c r="C28" s="26"/>
      <c r="E28" s="29">
        <f>SUM(E20:E27)</f>
        <v>3135888</v>
      </c>
      <c r="F28" s="4"/>
      <c r="G28" s="29">
        <f>SUM(G20:G27)</f>
        <v>3205316</v>
      </c>
      <c r="H28" s="4"/>
      <c r="I28" s="29">
        <f>SUM(I20:I27)</f>
        <v>2381167</v>
      </c>
      <c r="J28" s="4"/>
      <c r="K28" s="29">
        <f>SUM(K20:K27)</f>
        <v>2427732</v>
      </c>
    </row>
    <row r="29" spans="1:11" ht="25.35" customHeight="1" thickBot="1">
      <c r="A29" s="21" t="s">
        <v>25</v>
      </c>
      <c r="C29" s="26"/>
      <c r="E29" s="30">
        <f>E18+E28</f>
        <v>4580236</v>
      </c>
      <c r="F29" s="4"/>
      <c r="G29" s="30">
        <f>G18+G28</f>
        <v>4476356</v>
      </c>
      <c r="H29" s="4"/>
      <c r="I29" s="30">
        <f>I18+I28</f>
        <v>3795692</v>
      </c>
      <c r="J29" s="4"/>
      <c r="K29" s="30">
        <f>K18+K28</f>
        <v>3821626</v>
      </c>
    </row>
    <row r="30" spans="1:11" ht="25.35" customHeight="1" thickTop="1"/>
    <row r="32" spans="1:11" ht="25.35" customHeight="1">
      <c r="A32" s="6" t="s">
        <v>180</v>
      </c>
    </row>
    <row r="33" spans="1:11" ht="25.35" customHeight="1">
      <c r="A33" s="14" t="s">
        <v>0</v>
      </c>
      <c r="B33" s="15"/>
      <c r="C33" s="15"/>
      <c r="D33" s="15"/>
      <c r="H33" s="15"/>
      <c r="I33" s="16"/>
    </row>
    <row r="34" spans="1:11" ht="25.35" customHeight="1">
      <c r="A34" s="17" t="s">
        <v>149</v>
      </c>
      <c r="B34" s="15"/>
      <c r="C34" s="18"/>
      <c r="D34" s="15"/>
      <c r="H34" s="18"/>
    </row>
    <row r="35" spans="1:11" ht="25.35" customHeight="1">
      <c r="A35" s="17" t="str">
        <f>A3</f>
        <v>ณ วันที่ 30 กันยายน 2567</v>
      </c>
      <c r="B35" s="19"/>
      <c r="C35" s="19"/>
      <c r="D35" s="19"/>
      <c r="E35" s="19"/>
      <c r="F35" s="19"/>
      <c r="G35" s="19"/>
      <c r="H35" s="19"/>
      <c r="I35" s="19"/>
      <c r="J35" s="19"/>
      <c r="K35" s="20"/>
    </row>
    <row r="36" spans="1:11" ht="25.35" customHeight="1">
      <c r="E36" s="9"/>
      <c r="F36" s="9"/>
      <c r="G36" s="9"/>
      <c r="I36" s="9"/>
      <c r="K36" s="7" t="s">
        <v>1</v>
      </c>
    </row>
    <row r="37" spans="1:11" ht="25.35" customHeight="1">
      <c r="E37" s="64" t="s">
        <v>2</v>
      </c>
      <c r="F37" s="64"/>
      <c r="G37" s="64"/>
      <c r="H37" s="21"/>
      <c r="I37" s="64" t="s">
        <v>3</v>
      </c>
      <c r="J37" s="64"/>
      <c r="K37" s="64"/>
    </row>
    <row r="38" spans="1:11" ht="25.35" customHeight="1">
      <c r="C38" s="61" t="s">
        <v>4</v>
      </c>
      <c r="E38" s="22" t="str">
        <f>$E$6</f>
        <v>30 กันยายน 2567</v>
      </c>
      <c r="F38" s="23"/>
      <c r="G38" s="22" t="str">
        <f>$G$6</f>
        <v>31 ธันวาคม 2566</v>
      </c>
      <c r="H38" s="11"/>
      <c r="I38" s="22" t="str">
        <f>$I$6</f>
        <v>30 กันยายน 2567</v>
      </c>
      <c r="J38" s="23"/>
      <c r="K38" s="22" t="str">
        <f>$K$6</f>
        <v>31 ธันวาคม 2566</v>
      </c>
    </row>
    <row r="39" spans="1:11" ht="25.35" customHeight="1">
      <c r="C39" s="10"/>
      <c r="E39" s="13" t="s">
        <v>5</v>
      </c>
      <c r="F39" s="23"/>
      <c r="G39" s="13" t="s">
        <v>6</v>
      </c>
      <c r="H39" s="11"/>
      <c r="I39" s="13" t="s">
        <v>5</v>
      </c>
      <c r="J39" s="23"/>
      <c r="K39" s="13" t="s">
        <v>6</v>
      </c>
    </row>
    <row r="40" spans="1:11" ht="25.35" customHeight="1">
      <c r="C40" s="10"/>
      <c r="E40" s="13" t="s">
        <v>7</v>
      </c>
      <c r="F40" s="24"/>
      <c r="G40" s="13"/>
      <c r="H40" s="11"/>
      <c r="I40" s="13" t="s">
        <v>7</v>
      </c>
      <c r="J40" s="24"/>
      <c r="K40" s="13"/>
    </row>
    <row r="41" spans="1:11" ht="25.35" customHeight="1">
      <c r="A41" s="21" t="s">
        <v>26</v>
      </c>
    </row>
    <row r="42" spans="1:11" ht="25.35" customHeight="1">
      <c r="A42" s="21" t="s">
        <v>27</v>
      </c>
    </row>
    <row r="43" spans="1:11" ht="25.35" customHeight="1">
      <c r="A43" s="25" t="s">
        <v>104</v>
      </c>
      <c r="C43" s="26">
        <v>7</v>
      </c>
      <c r="E43" s="4">
        <v>1140048</v>
      </c>
      <c r="F43" s="4"/>
      <c r="G43" s="6">
        <v>1135000</v>
      </c>
      <c r="H43" s="4"/>
      <c r="I43" s="6">
        <v>1040043</v>
      </c>
      <c r="J43" s="4"/>
      <c r="K43" s="6">
        <v>1030000</v>
      </c>
    </row>
    <row r="44" spans="1:11" ht="25.35" customHeight="1">
      <c r="A44" s="6" t="s">
        <v>28</v>
      </c>
      <c r="C44" s="26" t="s">
        <v>126</v>
      </c>
      <c r="E44" s="4">
        <v>145668</v>
      </c>
      <c r="F44" s="4"/>
      <c r="G44" s="6">
        <v>166989</v>
      </c>
      <c r="H44" s="4"/>
      <c r="I44" s="6">
        <v>205903</v>
      </c>
      <c r="J44" s="4"/>
      <c r="K44" s="6">
        <v>167045</v>
      </c>
    </row>
    <row r="45" spans="1:11" ht="25.35" customHeight="1">
      <c r="A45" s="6" t="s">
        <v>105</v>
      </c>
      <c r="C45" s="26"/>
      <c r="F45" s="4"/>
      <c r="G45" s="4"/>
      <c r="K45" s="4"/>
    </row>
    <row r="46" spans="1:11" ht="24.95" customHeight="1">
      <c r="A46" s="6" t="s">
        <v>106</v>
      </c>
      <c r="C46" s="26">
        <v>9</v>
      </c>
      <c r="E46" s="6">
        <v>69786</v>
      </c>
      <c r="G46" s="4">
        <v>119756</v>
      </c>
      <c r="I46" s="6">
        <v>69786</v>
      </c>
      <c r="K46" s="4">
        <v>119756</v>
      </c>
    </row>
    <row r="47" spans="1:11" ht="24.95" customHeight="1">
      <c r="A47" s="6" t="s">
        <v>107</v>
      </c>
      <c r="C47" s="26"/>
      <c r="G47" s="4"/>
      <c r="K47" s="4"/>
    </row>
    <row r="48" spans="1:11" ht="25.35" customHeight="1">
      <c r="A48" s="6" t="s">
        <v>106</v>
      </c>
      <c r="C48" s="26"/>
      <c r="E48" s="4">
        <v>1455</v>
      </c>
      <c r="G48" s="4">
        <v>1499</v>
      </c>
      <c r="I48" s="4">
        <v>1040</v>
      </c>
      <c r="K48" s="4">
        <v>1005</v>
      </c>
    </row>
    <row r="49" spans="1:11" ht="25.35" customHeight="1">
      <c r="A49" s="6" t="s">
        <v>167</v>
      </c>
      <c r="C49" s="26"/>
      <c r="E49" s="4">
        <v>14690</v>
      </c>
      <c r="G49" s="4">
        <v>0</v>
      </c>
      <c r="I49" s="4">
        <v>13731</v>
      </c>
      <c r="K49" s="4">
        <v>0</v>
      </c>
    </row>
    <row r="50" spans="1:11" ht="25.35" customHeight="1">
      <c r="A50" s="6" t="s">
        <v>29</v>
      </c>
      <c r="C50" s="26"/>
      <c r="E50" s="4">
        <v>26539</v>
      </c>
      <c r="F50" s="4"/>
      <c r="G50" s="31">
        <v>26844</v>
      </c>
      <c r="H50" s="4"/>
      <c r="I50" s="4">
        <v>17666</v>
      </c>
      <c r="J50" s="4"/>
      <c r="K50" s="31">
        <v>24360</v>
      </c>
    </row>
    <row r="51" spans="1:11" ht="25.35" customHeight="1">
      <c r="A51" s="6" t="s">
        <v>170</v>
      </c>
      <c r="C51" s="28"/>
      <c r="E51" s="4">
        <v>17003</v>
      </c>
      <c r="F51" s="4"/>
      <c r="G51" s="31">
        <v>0</v>
      </c>
      <c r="H51" s="4"/>
      <c r="I51" s="4">
        <v>17003</v>
      </c>
      <c r="J51" s="4"/>
      <c r="K51" s="31">
        <v>0</v>
      </c>
    </row>
    <row r="52" spans="1:11" ht="25.35" customHeight="1">
      <c r="A52" s="6" t="s">
        <v>30</v>
      </c>
      <c r="C52" s="32"/>
      <c r="E52" s="4">
        <v>8261</v>
      </c>
      <c r="F52" s="4"/>
      <c r="G52" s="31">
        <v>8462</v>
      </c>
      <c r="H52" s="4"/>
      <c r="I52" s="31">
        <v>2231</v>
      </c>
      <c r="J52" s="4"/>
      <c r="K52" s="31">
        <v>6096</v>
      </c>
    </row>
    <row r="53" spans="1:11" ht="25.35" customHeight="1">
      <c r="A53" s="21" t="s">
        <v>31</v>
      </c>
      <c r="C53" s="26"/>
      <c r="E53" s="29">
        <f>SUM(E43:E52)</f>
        <v>1423450</v>
      </c>
      <c r="F53" s="4"/>
      <c r="G53" s="29">
        <f>SUM(G43:G52)</f>
        <v>1458550</v>
      </c>
      <c r="H53" s="4"/>
      <c r="I53" s="29">
        <f>SUM(I43:I52)</f>
        <v>1367403</v>
      </c>
      <c r="J53" s="4"/>
      <c r="K53" s="29">
        <f>SUM(K43:K52)</f>
        <v>1348262</v>
      </c>
    </row>
    <row r="54" spans="1:11" ht="25.35" customHeight="1">
      <c r="A54" s="21" t="s">
        <v>32</v>
      </c>
      <c r="C54" s="26"/>
      <c r="E54" s="4"/>
      <c r="F54" s="4"/>
      <c r="G54" s="4"/>
      <c r="H54" s="4"/>
      <c r="I54" s="4"/>
      <c r="J54" s="4"/>
      <c r="K54" s="4"/>
    </row>
    <row r="55" spans="1:11" ht="25.35" customHeight="1">
      <c r="A55" s="27" t="s">
        <v>156</v>
      </c>
      <c r="C55" s="26"/>
      <c r="E55" s="4"/>
      <c r="F55" s="4"/>
      <c r="G55" s="4"/>
      <c r="H55" s="4"/>
      <c r="I55" s="4"/>
      <c r="J55" s="4"/>
      <c r="K55" s="4"/>
    </row>
    <row r="56" spans="1:11" ht="25.35" customHeight="1">
      <c r="A56" s="6" t="s">
        <v>157</v>
      </c>
      <c r="C56" s="26">
        <v>9</v>
      </c>
      <c r="E56" s="4">
        <v>46031</v>
      </c>
      <c r="F56" s="4"/>
      <c r="G56" s="4">
        <v>98371</v>
      </c>
      <c r="H56" s="4"/>
      <c r="I56" s="4">
        <v>46031</v>
      </c>
      <c r="J56" s="4"/>
      <c r="K56" s="4">
        <v>98371</v>
      </c>
    </row>
    <row r="57" spans="1:11" ht="25.35" customHeight="1">
      <c r="A57" s="27" t="s">
        <v>158</v>
      </c>
      <c r="C57" s="26"/>
      <c r="G57" s="4"/>
      <c r="H57" s="4"/>
      <c r="I57" s="4"/>
      <c r="J57" s="4"/>
      <c r="K57" s="4"/>
    </row>
    <row r="58" spans="1:11" ht="25.35" customHeight="1">
      <c r="A58" s="6" t="s">
        <v>157</v>
      </c>
      <c r="C58" s="26"/>
      <c r="E58" s="4">
        <v>2976</v>
      </c>
      <c r="F58" s="4"/>
      <c r="G58" s="4">
        <v>4160</v>
      </c>
      <c r="H58" s="4"/>
      <c r="I58" s="4">
        <v>1228</v>
      </c>
      <c r="J58" s="4"/>
      <c r="K58" s="4">
        <v>2012</v>
      </c>
    </row>
    <row r="59" spans="1:11" ht="25.35" customHeight="1">
      <c r="A59" s="6" t="s">
        <v>34</v>
      </c>
      <c r="C59" s="26"/>
      <c r="E59" s="4">
        <v>57405</v>
      </c>
      <c r="F59" s="4"/>
      <c r="G59" s="4">
        <v>53582</v>
      </c>
      <c r="H59" s="1"/>
      <c r="I59" s="4">
        <v>54309</v>
      </c>
      <c r="J59" s="1"/>
      <c r="K59" s="4">
        <v>50853</v>
      </c>
    </row>
    <row r="60" spans="1:11" ht="25.35" customHeight="1">
      <c r="A60" s="6" t="s">
        <v>33</v>
      </c>
      <c r="C60" s="26"/>
      <c r="E60" s="4">
        <v>217531</v>
      </c>
      <c r="F60" s="4"/>
      <c r="G60" s="4">
        <v>221430</v>
      </c>
      <c r="H60" s="4"/>
      <c r="I60" s="4">
        <v>212570</v>
      </c>
      <c r="J60" s="4"/>
      <c r="K60" s="4">
        <v>215698</v>
      </c>
    </row>
    <row r="61" spans="1:11" ht="25.35" customHeight="1">
      <c r="A61" s="27" t="s">
        <v>145</v>
      </c>
      <c r="C61" s="28"/>
      <c r="E61" s="4">
        <v>740</v>
      </c>
      <c r="F61" s="4"/>
      <c r="G61" s="33">
        <v>648</v>
      </c>
      <c r="H61" s="4"/>
      <c r="I61" s="33">
        <v>740</v>
      </c>
      <c r="J61" s="4"/>
      <c r="K61" s="33">
        <v>648</v>
      </c>
    </row>
    <row r="62" spans="1:11" ht="25.35" customHeight="1">
      <c r="A62" s="21" t="s">
        <v>35</v>
      </c>
      <c r="C62" s="26"/>
      <c r="E62" s="29">
        <f>SUM(E56:E61)</f>
        <v>324683</v>
      </c>
      <c r="F62" s="4"/>
      <c r="G62" s="29">
        <f>SUM(G56:G61)</f>
        <v>378191</v>
      </c>
      <c r="H62" s="4"/>
      <c r="I62" s="29">
        <f>SUM(I56:I61)</f>
        <v>314878</v>
      </c>
      <c r="J62" s="4"/>
      <c r="K62" s="29">
        <f>SUM(K56:K61)</f>
        <v>367582</v>
      </c>
    </row>
    <row r="63" spans="1:11" ht="25.35" customHeight="1">
      <c r="A63" s="21" t="s">
        <v>36</v>
      </c>
      <c r="C63" s="32"/>
      <c r="E63" s="33">
        <f>E53+E62</f>
        <v>1748133</v>
      </c>
      <c r="F63" s="4"/>
      <c r="G63" s="33">
        <f>G53+G62</f>
        <v>1836741</v>
      </c>
      <c r="H63" s="4"/>
      <c r="I63" s="33">
        <f>I53+I62</f>
        <v>1682281</v>
      </c>
      <c r="J63" s="4"/>
      <c r="K63" s="33">
        <f>K53+K62</f>
        <v>1715844</v>
      </c>
    </row>
    <row r="65" spans="1:11" ht="25.35" customHeight="1">
      <c r="A65" s="27"/>
    </row>
    <row r="66" spans="1:11" ht="25.35" customHeight="1">
      <c r="A66" s="6" t="s">
        <v>180</v>
      </c>
    </row>
    <row r="67" spans="1:11" ht="25.35" customHeight="1">
      <c r="A67" s="14" t="s">
        <v>0</v>
      </c>
      <c r="B67" s="15"/>
      <c r="C67" s="15"/>
      <c r="D67" s="15"/>
      <c r="H67" s="15"/>
      <c r="I67" s="16"/>
    </row>
    <row r="68" spans="1:11" ht="25.35" customHeight="1">
      <c r="A68" s="17" t="s">
        <v>149</v>
      </c>
      <c r="B68" s="15"/>
      <c r="C68" s="18"/>
      <c r="D68" s="15"/>
      <c r="H68" s="18"/>
    </row>
    <row r="69" spans="1:11" ht="25.35" customHeight="1">
      <c r="A69" s="17" t="str">
        <f>A3</f>
        <v>ณ วันที่ 30 กันยายน 2567</v>
      </c>
      <c r="B69" s="19"/>
      <c r="C69" s="19"/>
      <c r="D69" s="19"/>
      <c r="E69" s="19"/>
      <c r="F69" s="19"/>
      <c r="G69" s="19"/>
      <c r="H69" s="19"/>
      <c r="I69" s="19"/>
      <c r="J69" s="19"/>
      <c r="K69" s="20"/>
    </row>
    <row r="70" spans="1:11" ht="25.35" customHeight="1">
      <c r="E70" s="9"/>
      <c r="F70" s="9"/>
      <c r="G70" s="9"/>
      <c r="I70" s="9"/>
      <c r="K70" s="7" t="s">
        <v>1</v>
      </c>
    </row>
    <row r="71" spans="1:11" ht="25.35" customHeight="1">
      <c r="E71" s="64" t="s">
        <v>2</v>
      </c>
      <c r="F71" s="64"/>
      <c r="G71" s="64"/>
      <c r="H71" s="21"/>
      <c r="I71" s="64" t="s">
        <v>3</v>
      </c>
      <c r="J71" s="64"/>
      <c r="K71" s="64"/>
    </row>
    <row r="72" spans="1:11" ht="25.35" customHeight="1">
      <c r="C72" s="9"/>
      <c r="E72" s="22" t="str">
        <f>$E$6</f>
        <v>30 กันยายน 2567</v>
      </c>
      <c r="F72" s="23"/>
      <c r="G72" s="22" t="str">
        <f>$G$6</f>
        <v>31 ธันวาคม 2566</v>
      </c>
      <c r="H72" s="11"/>
      <c r="I72" s="22" t="str">
        <f>$I$6</f>
        <v>30 กันยายน 2567</v>
      </c>
      <c r="J72" s="23"/>
      <c r="K72" s="22" t="str">
        <f>$K$6</f>
        <v>31 ธันวาคม 2566</v>
      </c>
    </row>
    <row r="73" spans="1:11" ht="25.35" customHeight="1">
      <c r="C73" s="10"/>
      <c r="E73" s="13" t="s">
        <v>5</v>
      </c>
      <c r="F73" s="23"/>
      <c r="G73" s="13" t="s">
        <v>6</v>
      </c>
      <c r="H73" s="11"/>
      <c r="I73" s="13" t="s">
        <v>5</v>
      </c>
      <c r="J73" s="23"/>
      <c r="K73" s="13" t="s">
        <v>6</v>
      </c>
    </row>
    <row r="74" spans="1:11" ht="25.35" customHeight="1">
      <c r="C74" s="10"/>
      <c r="E74" s="13" t="s">
        <v>7</v>
      </c>
      <c r="F74" s="24"/>
      <c r="G74" s="13"/>
      <c r="H74" s="11"/>
      <c r="I74" s="13" t="s">
        <v>7</v>
      </c>
      <c r="J74" s="24"/>
      <c r="K74" s="13"/>
    </row>
    <row r="75" spans="1:11" ht="25.35" customHeight="1">
      <c r="A75" s="21" t="s">
        <v>37</v>
      </c>
      <c r="I75" s="7"/>
      <c r="J75" s="7"/>
      <c r="K75" s="7"/>
    </row>
    <row r="76" spans="1:11" ht="25.35" customHeight="1">
      <c r="A76" s="6" t="s">
        <v>38</v>
      </c>
      <c r="C76" s="26"/>
      <c r="I76" s="7"/>
      <c r="J76" s="7"/>
      <c r="K76" s="7"/>
    </row>
    <row r="77" spans="1:11" ht="25.35" customHeight="1">
      <c r="A77" s="27" t="s">
        <v>39</v>
      </c>
      <c r="I77" s="7"/>
      <c r="J77" s="7"/>
      <c r="K77" s="7"/>
    </row>
    <row r="78" spans="1:11" ht="25.35" customHeight="1" thickBot="1">
      <c r="A78" s="27" t="s">
        <v>40</v>
      </c>
      <c r="E78" s="35">
        <v>775424</v>
      </c>
      <c r="G78" s="35">
        <v>775424</v>
      </c>
      <c r="I78" s="35">
        <v>775424</v>
      </c>
      <c r="K78" s="35">
        <v>775424</v>
      </c>
    </row>
    <row r="79" spans="1:11" ht="25.35" customHeight="1" thickTop="1">
      <c r="A79" s="25" t="s">
        <v>41</v>
      </c>
      <c r="E79" s="4"/>
      <c r="F79" s="4"/>
      <c r="G79" s="4"/>
      <c r="H79" s="4"/>
      <c r="I79" s="4"/>
      <c r="J79" s="4"/>
      <c r="K79" s="4"/>
    </row>
    <row r="80" spans="1:11" ht="25.35" customHeight="1">
      <c r="A80" s="27" t="s">
        <v>42</v>
      </c>
      <c r="E80" s="4">
        <v>632753</v>
      </c>
      <c r="F80" s="4"/>
      <c r="G80" s="4">
        <v>632753</v>
      </c>
      <c r="H80" s="4"/>
      <c r="I80" s="4">
        <v>632753</v>
      </c>
      <c r="J80" s="4"/>
      <c r="K80" s="4">
        <v>632753</v>
      </c>
    </row>
    <row r="81" spans="1:11" ht="25.35" customHeight="1">
      <c r="A81" s="6" t="s">
        <v>43</v>
      </c>
      <c r="E81" s="4">
        <v>412310</v>
      </c>
      <c r="F81" s="31"/>
      <c r="G81" s="4">
        <v>412310</v>
      </c>
      <c r="H81" s="31"/>
      <c r="I81" s="4">
        <v>412310</v>
      </c>
      <c r="J81" s="31"/>
      <c r="K81" s="4">
        <v>412310</v>
      </c>
    </row>
    <row r="82" spans="1:11" ht="25.35" customHeight="1">
      <c r="A82" s="6" t="s">
        <v>44</v>
      </c>
      <c r="C82" s="26"/>
      <c r="E82" s="31">
        <v>12657</v>
      </c>
      <c r="F82" s="31"/>
      <c r="G82" s="31">
        <v>12657</v>
      </c>
      <c r="H82" s="4"/>
      <c r="I82" s="31">
        <v>12657</v>
      </c>
      <c r="J82" s="4"/>
      <c r="K82" s="31">
        <v>12657</v>
      </c>
    </row>
    <row r="83" spans="1:11" ht="25.35" customHeight="1">
      <c r="A83" s="6" t="s">
        <v>45</v>
      </c>
      <c r="E83" s="31"/>
      <c r="F83" s="4"/>
      <c r="G83" s="31"/>
      <c r="H83" s="4"/>
      <c r="I83" s="31"/>
      <c r="J83" s="4"/>
      <c r="K83" s="31"/>
    </row>
    <row r="84" spans="1:11" ht="25.35" customHeight="1">
      <c r="A84" s="6" t="s">
        <v>46</v>
      </c>
      <c r="E84" s="31">
        <v>56255</v>
      </c>
      <c r="F84" s="4"/>
      <c r="G84" s="31">
        <v>56255</v>
      </c>
      <c r="H84" s="4"/>
      <c r="I84" s="31">
        <v>56255</v>
      </c>
      <c r="J84" s="4"/>
      <c r="K84" s="31">
        <v>56255</v>
      </c>
    </row>
    <row r="85" spans="1:11" ht="25.35" customHeight="1">
      <c r="A85" s="6" t="s">
        <v>47</v>
      </c>
      <c r="E85" s="4">
        <v>850647</v>
      </c>
      <c r="F85" s="4"/>
      <c r="G85" s="31">
        <v>658159</v>
      </c>
      <c r="H85" s="4"/>
      <c r="I85" s="31">
        <v>133269</v>
      </c>
      <c r="J85" s="4"/>
      <c r="K85" s="31">
        <v>125640</v>
      </c>
    </row>
    <row r="86" spans="1:11" ht="25.35" customHeight="1">
      <c r="A86" s="6" t="s">
        <v>48</v>
      </c>
      <c r="E86" s="36">
        <v>867481</v>
      </c>
      <c r="F86" s="31"/>
      <c r="G86" s="36">
        <v>867481</v>
      </c>
      <c r="H86" s="31"/>
      <c r="I86" s="36">
        <v>866167</v>
      </c>
      <c r="J86" s="31"/>
      <c r="K86" s="36">
        <v>866167</v>
      </c>
    </row>
    <row r="87" spans="1:11" ht="25.35" customHeight="1">
      <c r="A87" s="21" t="s">
        <v>49</v>
      </c>
      <c r="E87" s="36">
        <f>SUM(E80:E86)</f>
        <v>2832103</v>
      </c>
      <c r="F87" s="31"/>
      <c r="G87" s="36">
        <f>SUM(G80:G86)</f>
        <v>2639615</v>
      </c>
      <c r="H87" s="31"/>
      <c r="I87" s="36">
        <f>SUM(I80:I86)</f>
        <v>2113411</v>
      </c>
      <c r="J87" s="31"/>
      <c r="K87" s="36">
        <f>SUM(K80:K86)</f>
        <v>2105782</v>
      </c>
    </row>
    <row r="88" spans="1:11" ht="25.35" customHeight="1" thickBot="1">
      <c r="A88" s="21" t="s">
        <v>50</v>
      </c>
      <c r="E88" s="30">
        <f>SUM(E63+E87)</f>
        <v>4580236</v>
      </c>
      <c r="F88" s="4"/>
      <c r="G88" s="30">
        <f>SUM(G63+G87)</f>
        <v>4476356</v>
      </c>
      <c r="H88" s="4"/>
      <c r="I88" s="30">
        <f>SUM(I63+I87)</f>
        <v>3795692</v>
      </c>
      <c r="J88" s="4"/>
      <c r="K88" s="30">
        <f>SUM(K63+K87)</f>
        <v>3821626</v>
      </c>
    </row>
    <row r="89" spans="1:11" ht="25.35" customHeight="1" thickTop="1">
      <c r="E89" s="4">
        <f>SUM(E88-E29)</f>
        <v>0</v>
      </c>
      <c r="F89" s="4"/>
      <c r="G89" s="4">
        <f>SUM(G88-G29)</f>
        <v>0</v>
      </c>
      <c r="H89" s="7"/>
      <c r="I89" s="4">
        <f>SUM(I88-I29)</f>
        <v>0</v>
      </c>
      <c r="J89" s="31"/>
      <c r="K89" s="4">
        <f>SUM(K88-K29)</f>
        <v>0</v>
      </c>
    </row>
    <row r="90" spans="1:11" ht="25.35" customHeight="1">
      <c r="A90" s="6" t="s">
        <v>180</v>
      </c>
      <c r="F90" s="7"/>
      <c r="H90" s="7"/>
    </row>
    <row r="91" spans="1:11" ht="25.35" customHeight="1">
      <c r="C91" s="7"/>
      <c r="E91" s="7"/>
      <c r="F91" s="7"/>
      <c r="H91" s="7"/>
    </row>
    <row r="92" spans="1:11" ht="25.35" customHeight="1">
      <c r="A92" s="37"/>
      <c r="B92" s="37"/>
      <c r="C92" s="37"/>
      <c r="E92" s="7"/>
      <c r="F92" s="7"/>
      <c r="G92" s="7"/>
      <c r="H92" s="7"/>
      <c r="I92" s="7"/>
      <c r="K92" s="7"/>
    </row>
    <row r="93" spans="1:11" ht="25.35" customHeight="1">
      <c r="C93" s="7"/>
      <c r="E93" s="7"/>
      <c r="F93" s="7"/>
      <c r="G93" s="7"/>
      <c r="H93" s="7"/>
    </row>
    <row r="94" spans="1:11" ht="25.35" customHeight="1">
      <c r="E94" s="6" t="s">
        <v>51</v>
      </c>
      <c r="F94" s="7"/>
      <c r="G94" s="7"/>
      <c r="H94" s="7"/>
    </row>
    <row r="95" spans="1:11" ht="25.35" customHeight="1">
      <c r="A95" s="37"/>
      <c r="B95" s="37"/>
      <c r="C95" s="37"/>
      <c r="E95" s="7"/>
      <c r="F95" s="7"/>
      <c r="G95" s="7"/>
      <c r="H95" s="7"/>
    </row>
  </sheetData>
  <mergeCells count="6">
    <mergeCell ref="E5:G5"/>
    <mergeCell ref="I5:K5"/>
    <mergeCell ref="E37:G37"/>
    <mergeCell ref="I37:K37"/>
    <mergeCell ref="E71:G71"/>
    <mergeCell ref="I71:K71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view="pageBreakPreview" zoomScale="90" zoomScaleNormal="55" zoomScaleSheetLayoutView="90" workbookViewId="0">
      <selection activeCell="J1" sqref="J1"/>
    </sheetView>
  </sheetViews>
  <sheetFormatPr defaultColWidth="10.85546875" defaultRowHeight="24" customHeight="1"/>
  <cols>
    <col min="1" max="1" width="56.5703125" style="6" customWidth="1"/>
    <col min="2" max="2" width="1.5703125" style="6" customWidth="1"/>
    <col min="3" max="3" width="7.5703125" style="6" customWidth="1"/>
    <col min="4" max="4" width="1.5703125" style="6" customWidth="1"/>
    <col min="5" max="5" width="13.5703125" style="6" customWidth="1"/>
    <col min="6" max="6" width="1.5703125" style="6" customWidth="1"/>
    <col min="7" max="7" width="13.5703125" style="6" customWidth="1"/>
    <col min="8" max="8" width="1.5703125" style="6" customWidth="1"/>
    <col min="9" max="9" width="13.5703125" style="6" customWidth="1"/>
    <col min="10" max="10" width="1.5703125" style="6" customWidth="1"/>
    <col min="11" max="11" width="13.5703125" style="6" customWidth="1"/>
    <col min="12" max="109" width="10.85546875" style="6"/>
    <col min="110" max="110" width="25.5703125" style="6" customWidth="1"/>
    <col min="111" max="111" width="5" style="6" customWidth="1"/>
    <col min="112" max="112" width="4.42578125" style="6" customWidth="1"/>
    <col min="113" max="113" width="6.42578125" style="6" customWidth="1"/>
    <col min="114" max="114" width="1.5703125" style="6" customWidth="1"/>
    <col min="115" max="115" width="8.42578125" style="6" customWidth="1"/>
    <col min="116" max="116" width="1.42578125" style="6" customWidth="1"/>
    <col min="117" max="117" width="12.42578125" style="6" customWidth="1"/>
    <col min="118" max="118" width="1.42578125" style="6" customWidth="1"/>
    <col min="119" max="119" width="12.42578125" style="6" customWidth="1"/>
    <col min="120" max="120" width="1.42578125" style="6" customWidth="1"/>
    <col min="121" max="121" width="12.42578125" style="6" customWidth="1"/>
    <col min="122" max="122" width="1.42578125" style="6" customWidth="1"/>
    <col min="123" max="123" width="12.42578125" style="6" customWidth="1"/>
    <col min="124" max="124" width="0.85546875" style="6" customWidth="1"/>
    <col min="125" max="125" width="13" style="6" customWidth="1"/>
    <col min="126" max="126" width="6.140625" style="6" bestFit="1" customWidth="1"/>
    <col min="127" max="365" width="10.85546875" style="6"/>
    <col min="366" max="366" width="25.5703125" style="6" customWidth="1"/>
    <col min="367" max="367" width="5" style="6" customWidth="1"/>
    <col min="368" max="368" width="4.42578125" style="6" customWidth="1"/>
    <col min="369" max="369" width="6.42578125" style="6" customWidth="1"/>
    <col min="370" max="370" width="1.5703125" style="6" customWidth="1"/>
    <col min="371" max="371" width="8.42578125" style="6" customWidth="1"/>
    <col min="372" max="372" width="1.42578125" style="6" customWidth="1"/>
    <col min="373" max="373" width="12.42578125" style="6" customWidth="1"/>
    <col min="374" max="374" width="1.42578125" style="6" customWidth="1"/>
    <col min="375" max="375" width="12.42578125" style="6" customWidth="1"/>
    <col min="376" max="376" width="1.42578125" style="6" customWidth="1"/>
    <col min="377" max="377" width="12.42578125" style="6" customWidth="1"/>
    <col min="378" max="378" width="1.42578125" style="6" customWidth="1"/>
    <col min="379" max="379" width="12.42578125" style="6" customWidth="1"/>
    <col min="380" max="380" width="0.85546875" style="6" customWidth="1"/>
    <col min="381" max="381" width="13" style="6" customWidth="1"/>
    <col min="382" max="382" width="6.140625" style="6" bestFit="1" customWidth="1"/>
    <col min="383" max="621" width="10.85546875" style="6"/>
    <col min="622" max="622" width="25.5703125" style="6" customWidth="1"/>
    <col min="623" max="623" width="5" style="6" customWidth="1"/>
    <col min="624" max="624" width="4.42578125" style="6" customWidth="1"/>
    <col min="625" max="625" width="6.42578125" style="6" customWidth="1"/>
    <col min="626" max="626" width="1.5703125" style="6" customWidth="1"/>
    <col min="627" max="627" width="8.42578125" style="6" customWidth="1"/>
    <col min="628" max="628" width="1.42578125" style="6" customWidth="1"/>
    <col min="629" max="629" width="12.42578125" style="6" customWidth="1"/>
    <col min="630" max="630" width="1.42578125" style="6" customWidth="1"/>
    <col min="631" max="631" width="12.42578125" style="6" customWidth="1"/>
    <col min="632" max="632" width="1.42578125" style="6" customWidth="1"/>
    <col min="633" max="633" width="12.42578125" style="6" customWidth="1"/>
    <col min="634" max="634" width="1.42578125" style="6" customWidth="1"/>
    <col min="635" max="635" width="12.42578125" style="6" customWidth="1"/>
    <col min="636" max="636" width="0.85546875" style="6" customWidth="1"/>
    <col min="637" max="637" width="13" style="6" customWidth="1"/>
    <col min="638" max="638" width="6.140625" style="6" bestFit="1" customWidth="1"/>
    <col min="639" max="877" width="10.85546875" style="6"/>
    <col min="878" max="878" width="25.5703125" style="6" customWidth="1"/>
    <col min="879" max="879" width="5" style="6" customWidth="1"/>
    <col min="880" max="880" width="4.42578125" style="6" customWidth="1"/>
    <col min="881" max="881" width="6.42578125" style="6" customWidth="1"/>
    <col min="882" max="882" width="1.5703125" style="6" customWidth="1"/>
    <col min="883" max="883" width="8.42578125" style="6" customWidth="1"/>
    <col min="884" max="884" width="1.42578125" style="6" customWidth="1"/>
    <col min="885" max="885" width="12.42578125" style="6" customWidth="1"/>
    <col min="886" max="886" width="1.42578125" style="6" customWidth="1"/>
    <col min="887" max="887" width="12.42578125" style="6" customWidth="1"/>
    <col min="888" max="888" width="1.42578125" style="6" customWidth="1"/>
    <col min="889" max="889" width="12.42578125" style="6" customWidth="1"/>
    <col min="890" max="890" width="1.42578125" style="6" customWidth="1"/>
    <col min="891" max="891" width="12.42578125" style="6" customWidth="1"/>
    <col min="892" max="892" width="0.85546875" style="6" customWidth="1"/>
    <col min="893" max="893" width="13" style="6" customWidth="1"/>
    <col min="894" max="894" width="6.140625" style="6" bestFit="1" customWidth="1"/>
    <col min="895" max="1133" width="10.85546875" style="6"/>
    <col min="1134" max="1134" width="25.5703125" style="6" customWidth="1"/>
    <col min="1135" max="1135" width="5" style="6" customWidth="1"/>
    <col min="1136" max="1136" width="4.42578125" style="6" customWidth="1"/>
    <col min="1137" max="1137" width="6.42578125" style="6" customWidth="1"/>
    <col min="1138" max="1138" width="1.5703125" style="6" customWidth="1"/>
    <col min="1139" max="1139" width="8.42578125" style="6" customWidth="1"/>
    <col min="1140" max="1140" width="1.42578125" style="6" customWidth="1"/>
    <col min="1141" max="1141" width="12.42578125" style="6" customWidth="1"/>
    <col min="1142" max="1142" width="1.42578125" style="6" customWidth="1"/>
    <col min="1143" max="1143" width="12.42578125" style="6" customWidth="1"/>
    <col min="1144" max="1144" width="1.42578125" style="6" customWidth="1"/>
    <col min="1145" max="1145" width="12.42578125" style="6" customWidth="1"/>
    <col min="1146" max="1146" width="1.42578125" style="6" customWidth="1"/>
    <col min="1147" max="1147" width="12.42578125" style="6" customWidth="1"/>
    <col min="1148" max="1148" width="0.85546875" style="6" customWidth="1"/>
    <col min="1149" max="1149" width="13" style="6" customWidth="1"/>
    <col min="1150" max="1150" width="6.140625" style="6" bestFit="1" customWidth="1"/>
    <col min="1151" max="1389" width="10.85546875" style="6"/>
    <col min="1390" max="1390" width="25.5703125" style="6" customWidth="1"/>
    <col min="1391" max="1391" width="5" style="6" customWidth="1"/>
    <col min="1392" max="1392" width="4.42578125" style="6" customWidth="1"/>
    <col min="1393" max="1393" width="6.42578125" style="6" customWidth="1"/>
    <col min="1394" max="1394" width="1.5703125" style="6" customWidth="1"/>
    <col min="1395" max="1395" width="8.42578125" style="6" customWidth="1"/>
    <col min="1396" max="1396" width="1.42578125" style="6" customWidth="1"/>
    <col min="1397" max="1397" width="12.42578125" style="6" customWidth="1"/>
    <col min="1398" max="1398" width="1.42578125" style="6" customWidth="1"/>
    <col min="1399" max="1399" width="12.42578125" style="6" customWidth="1"/>
    <col min="1400" max="1400" width="1.42578125" style="6" customWidth="1"/>
    <col min="1401" max="1401" width="12.42578125" style="6" customWidth="1"/>
    <col min="1402" max="1402" width="1.42578125" style="6" customWidth="1"/>
    <col min="1403" max="1403" width="12.42578125" style="6" customWidth="1"/>
    <col min="1404" max="1404" width="0.85546875" style="6" customWidth="1"/>
    <col min="1405" max="1405" width="13" style="6" customWidth="1"/>
    <col min="1406" max="1406" width="6.140625" style="6" bestFit="1" customWidth="1"/>
    <col min="1407" max="1645" width="10.85546875" style="6"/>
    <col min="1646" max="1646" width="25.5703125" style="6" customWidth="1"/>
    <col min="1647" max="1647" width="5" style="6" customWidth="1"/>
    <col min="1648" max="1648" width="4.42578125" style="6" customWidth="1"/>
    <col min="1649" max="1649" width="6.42578125" style="6" customWidth="1"/>
    <col min="1650" max="1650" width="1.5703125" style="6" customWidth="1"/>
    <col min="1651" max="1651" width="8.42578125" style="6" customWidth="1"/>
    <col min="1652" max="1652" width="1.42578125" style="6" customWidth="1"/>
    <col min="1653" max="1653" width="12.42578125" style="6" customWidth="1"/>
    <col min="1654" max="1654" width="1.42578125" style="6" customWidth="1"/>
    <col min="1655" max="1655" width="12.42578125" style="6" customWidth="1"/>
    <col min="1656" max="1656" width="1.42578125" style="6" customWidth="1"/>
    <col min="1657" max="1657" width="12.42578125" style="6" customWidth="1"/>
    <col min="1658" max="1658" width="1.42578125" style="6" customWidth="1"/>
    <col min="1659" max="1659" width="12.42578125" style="6" customWidth="1"/>
    <col min="1660" max="1660" width="0.85546875" style="6" customWidth="1"/>
    <col min="1661" max="1661" width="13" style="6" customWidth="1"/>
    <col min="1662" max="1662" width="6.140625" style="6" bestFit="1" customWidth="1"/>
    <col min="1663" max="1901" width="10.85546875" style="6"/>
    <col min="1902" max="1902" width="25.5703125" style="6" customWidth="1"/>
    <col min="1903" max="1903" width="5" style="6" customWidth="1"/>
    <col min="1904" max="1904" width="4.42578125" style="6" customWidth="1"/>
    <col min="1905" max="1905" width="6.42578125" style="6" customWidth="1"/>
    <col min="1906" max="1906" width="1.5703125" style="6" customWidth="1"/>
    <col min="1907" max="1907" width="8.42578125" style="6" customWidth="1"/>
    <col min="1908" max="1908" width="1.42578125" style="6" customWidth="1"/>
    <col min="1909" max="1909" width="12.42578125" style="6" customWidth="1"/>
    <col min="1910" max="1910" width="1.42578125" style="6" customWidth="1"/>
    <col min="1911" max="1911" width="12.42578125" style="6" customWidth="1"/>
    <col min="1912" max="1912" width="1.42578125" style="6" customWidth="1"/>
    <col min="1913" max="1913" width="12.42578125" style="6" customWidth="1"/>
    <col min="1914" max="1914" width="1.42578125" style="6" customWidth="1"/>
    <col min="1915" max="1915" width="12.42578125" style="6" customWidth="1"/>
    <col min="1916" max="1916" width="0.85546875" style="6" customWidth="1"/>
    <col min="1917" max="1917" width="13" style="6" customWidth="1"/>
    <col min="1918" max="1918" width="6.140625" style="6" bestFit="1" customWidth="1"/>
    <col min="1919" max="2157" width="10.85546875" style="6"/>
    <col min="2158" max="2158" width="25.5703125" style="6" customWidth="1"/>
    <col min="2159" max="2159" width="5" style="6" customWidth="1"/>
    <col min="2160" max="2160" width="4.42578125" style="6" customWidth="1"/>
    <col min="2161" max="2161" width="6.42578125" style="6" customWidth="1"/>
    <col min="2162" max="2162" width="1.5703125" style="6" customWidth="1"/>
    <col min="2163" max="2163" width="8.42578125" style="6" customWidth="1"/>
    <col min="2164" max="2164" width="1.42578125" style="6" customWidth="1"/>
    <col min="2165" max="2165" width="12.42578125" style="6" customWidth="1"/>
    <col min="2166" max="2166" width="1.42578125" style="6" customWidth="1"/>
    <col min="2167" max="2167" width="12.42578125" style="6" customWidth="1"/>
    <col min="2168" max="2168" width="1.42578125" style="6" customWidth="1"/>
    <col min="2169" max="2169" width="12.42578125" style="6" customWidth="1"/>
    <col min="2170" max="2170" width="1.42578125" style="6" customWidth="1"/>
    <col min="2171" max="2171" width="12.42578125" style="6" customWidth="1"/>
    <col min="2172" max="2172" width="0.85546875" style="6" customWidth="1"/>
    <col min="2173" max="2173" width="13" style="6" customWidth="1"/>
    <col min="2174" max="2174" width="6.140625" style="6" bestFit="1" customWidth="1"/>
    <col min="2175" max="2413" width="10.85546875" style="6"/>
    <col min="2414" max="2414" width="25.5703125" style="6" customWidth="1"/>
    <col min="2415" max="2415" width="5" style="6" customWidth="1"/>
    <col min="2416" max="2416" width="4.42578125" style="6" customWidth="1"/>
    <col min="2417" max="2417" width="6.42578125" style="6" customWidth="1"/>
    <col min="2418" max="2418" width="1.5703125" style="6" customWidth="1"/>
    <col min="2419" max="2419" width="8.42578125" style="6" customWidth="1"/>
    <col min="2420" max="2420" width="1.42578125" style="6" customWidth="1"/>
    <col min="2421" max="2421" width="12.42578125" style="6" customWidth="1"/>
    <col min="2422" max="2422" width="1.42578125" style="6" customWidth="1"/>
    <col min="2423" max="2423" width="12.42578125" style="6" customWidth="1"/>
    <col min="2424" max="2424" width="1.42578125" style="6" customWidth="1"/>
    <col min="2425" max="2425" width="12.42578125" style="6" customWidth="1"/>
    <col min="2426" max="2426" width="1.42578125" style="6" customWidth="1"/>
    <col min="2427" max="2427" width="12.42578125" style="6" customWidth="1"/>
    <col min="2428" max="2428" width="0.85546875" style="6" customWidth="1"/>
    <col min="2429" max="2429" width="13" style="6" customWidth="1"/>
    <col min="2430" max="2430" width="6.140625" style="6" bestFit="1" customWidth="1"/>
    <col min="2431" max="2669" width="10.85546875" style="6"/>
    <col min="2670" max="2670" width="25.5703125" style="6" customWidth="1"/>
    <col min="2671" max="2671" width="5" style="6" customWidth="1"/>
    <col min="2672" max="2672" width="4.42578125" style="6" customWidth="1"/>
    <col min="2673" max="2673" width="6.42578125" style="6" customWidth="1"/>
    <col min="2674" max="2674" width="1.5703125" style="6" customWidth="1"/>
    <col min="2675" max="2675" width="8.42578125" style="6" customWidth="1"/>
    <col min="2676" max="2676" width="1.42578125" style="6" customWidth="1"/>
    <col min="2677" max="2677" width="12.42578125" style="6" customWidth="1"/>
    <col min="2678" max="2678" width="1.42578125" style="6" customWidth="1"/>
    <col min="2679" max="2679" width="12.42578125" style="6" customWidth="1"/>
    <col min="2680" max="2680" width="1.42578125" style="6" customWidth="1"/>
    <col min="2681" max="2681" width="12.42578125" style="6" customWidth="1"/>
    <col min="2682" max="2682" width="1.42578125" style="6" customWidth="1"/>
    <col min="2683" max="2683" width="12.42578125" style="6" customWidth="1"/>
    <col min="2684" max="2684" width="0.85546875" style="6" customWidth="1"/>
    <col min="2685" max="2685" width="13" style="6" customWidth="1"/>
    <col min="2686" max="2686" width="6.140625" style="6" bestFit="1" customWidth="1"/>
    <col min="2687" max="2925" width="10.85546875" style="6"/>
    <col min="2926" max="2926" width="25.5703125" style="6" customWidth="1"/>
    <col min="2927" max="2927" width="5" style="6" customWidth="1"/>
    <col min="2928" max="2928" width="4.42578125" style="6" customWidth="1"/>
    <col min="2929" max="2929" width="6.42578125" style="6" customWidth="1"/>
    <col min="2930" max="2930" width="1.5703125" style="6" customWidth="1"/>
    <col min="2931" max="2931" width="8.42578125" style="6" customWidth="1"/>
    <col min="2932" max="2932" width="1.42578125" style="6" customWidth="1"/>
    <col min="2933" max="2933" width="12.42578125" style="6" customWidth="1"/>
    <col min="2934" max="2934" width="1.42578125" style="6" customWidth="1"/>
    <col min="2935" max="2935" width="12.42578125" style="6" customWidth="1"/>
    <col min="2936" max="2936" width="1.42578125" style="6" customWidth="1"/>
    <col min="2937" max="2937" width="12.42578125" style="6" customWidth="1"/>
    <col min="2938" max="2938" width="1.42578125" style="6" customWidth="1"/>
    <col min="2939" max="2939" width="12.42578125" style="6" customWidth="1"/>
    <col min="2940" max="2940" width="0.85546875" style="6" customWidth="1"/>
    <col min="2941" max="2941" width="13" style="6" customWidth="1"/>
    <col min="2942" max="2942" width="6.140625" style="6" bestFit="1" customWidth="1"/>
    <col min="2943" max="3181" width="10.85546875" style="6"/>
    <col min="3182" max="3182" width="25.5703125" style="6" customWidth="1"/>
    <col min="3183" max="3183" width="5" style="6" customWidth="1"/>
    <col min="3184" max="3184" width="4.42578125" style="6" customWidth="1"/>
    <col min="3185" max="3185" width="6.42578125" style="6" customWidth="1"/>
    <col min="3186" max="3186" width="1.5703125" style="6" customWidth="1"/>
    <col min="3187" max="3187" width="8.42578125" style="6" customWidth="1"/>
    <col min="3188" max="3188" width="1.42578125" style="6" customWidth="1"/>
    <col min="3189" max="3189" width="12.42578125" style="6" customWidth="1"/>
    <col min="3190" max="3190" width="1.42578125" style="6" customWidth="1"/>
    <col min="3191" max="3191" width="12.42578125" style="6" customWidth="1"/>
    <col min="3192" max="3192" width="1.42578125" style="6" customWidth="1"/>
    <col min="3193" max="3193" width="12.42578125" style="6" customWidth="1"/>
    <col min="3194" max="3194" width="1.42578125" style="6" customWidth="1"/>
    <col min="3195" max="3195" width="12.42578125" style="6" customWidth="1"/>
    <col min="3196" max="3196" width="0.85546875" style="6" customWidth="1"/>
    <col min="3197" max="3197" width="13" style="6" customWidth="1"/>
    <col min="3198" max="3198" width="6.140625" style="6" bestFit="1" customWidth="1"/>
    <col min="3199" max="3437" width="10.85546875" style="6"/>
    <col min="3438" max="3438" width="25.5703125" style="6" customWidth="1"/>
    <col min="3439" max="3439" width="5" style="6" customWidth="1"/>
    <col min="3440" max="3440" width="4.42578125" style="6" customWidth="1"/>
    <col min="3441" max="3441" width="6.42578125" style="6" customWidth="1"/>
    <col min="3442" max="3442" width="1.5703125" style="6" customWidth="1"/>
    <col min="3443" max="3443" width="8.42578125" style="6" customWidth="1"/>
    <col min="3444" max="3444" width="1.42578125" style="6" customWidth="1"/>
    <col min="3445" max="3445" width="12.42578125" style="6" customWidth="1"/>
    <col min="3446" max="3446" width="1.42578125" style="6" customWidth="1"/>
    <col min="3447" max="3447" width="12.42578125" style="6" customWidth="1"/>
    <col min="3448" max="3448" width="1.42578125" style="6" customWidth="1"/>
    <col min="3449" max="3449" width="12.42578125" style="6" customWidth="1"/>
    <col min="3450" max="3450" width="1.42578125" style="6" customWidth="1"/>
    <col min="3451" max="3451" width="12.42578125" style="6" customWidth="1"/>
    <col min="3452" max="3452" width="0.85546875" style="6" customWidth="1"/>
    <col min="3453" max="3453" width="13" style="6" customWidth="1"/>
    <col min="3454" max="3454" width="6.140625" style="6" bestFit="1" customWidth="1"/>
    <col min="3455" max="3693" width="10.85546875" style="6"/>
    <col min="3694" max="3694" width="25.5703125" style="6" customWidth="1"/>
    <col min="3695" max="3695" width="5" style="6" customWidth="1"/>
    <col min="3696" max="3696" width="4.42578125" style="6" customWidth="1"/>
    <col min="3697" max="3697" width="6.42578125" style="6" customWidth="1"/>
    <col min="3698" max="3698" width="1.5703125" style="6" customWidth="1"/>
    <col min="3699" max="3699" width="8.42578125" style="6" customWidth="1"/>
    <col min="3700" max="3700" width="1.42578125" style="6" customWidth="1"/>
    <col min="3701" max="3701" width="12.42578125" style="6" customWidth="1"/>
    <col min="3702" max="3702" width="1.42578125" style="6" customWidth="1"/>
    <col min="3703" max="3703" width="12.42578125" style="6" customWidth="1"/>
    <col min="3704" max="3704" width="1.42578125" style="6" customWidth="1"/>
    <col min="3705" max="3705" width="12.42578125" style="6" customWidth="1"/>
    <col min="3706" max="3706" width="1.42578125" style="6" customWidth="1"/>
    <col min="3707" max="3707" width="12.42578125" style="6" customWidth="1"/>
    <col min="3708" max="3708" width="0.85546875" style="6" customWidth="1"/>
    <col min="3709" max="3709" width="13" style="6" customWidth="1"/>
    <col min="3710" max="3710" width="6.140625" style="6" bestFit="1" customWidth="1"/>
    <col min="3711" max="3949" width="10.85546875" style="6"/>
    <col min="3950" max="3950" width="25.5703125" style="6" customWidth="1"/>
    <col min="3951" max="3951" width="5" style="6" customWidth="1"/>
    <col min="3952" max="3952" width="4.42578125" style="6" customWidth="1"/>
    <col min="3953" max="3953" width="6.42578125" style="6" customWidth="1"/>
    <col min="3954" max="3954" width="1.5703125" style="6" customWidth="1"/>
    <col min="3955" max="3955" width="8.42578125" style="6" customWidth="1"/>
    <col min="3956" max="3956" width="1.42578125" style="6" customWidth="1"/>
    <col min="3957" max="3957" width="12.42578125" style="6" customWidth="1"/>
    <col min="3958" max="3958" width="1.42578125" style="6" customWidth="1"/>
    <col min="3959" max="3959" width="12.42578125" style="6" customWidth="1"/>
    <col min="3960" max="3960" width="1.42578125" style="6" customWidth="1"/>
    <col min="3961" max="3961" width="12.42578125" style="6" customWidth="1"/>
    <col min="3962" max="3962" width="1.42578125" style="6" customWidth="1"/>
    <col min="3963" max="3963" width="12.42578125" style="6" customWidth="1"/>
    <col min="3964" max="3964" width="0.85546875" style="6" customWidth="1"/>
    <col min="3965" max="3965" width="13" style="6" customWidth="1"/>
    <col min="3966" max="3966" width="6.140625" style="6" bestFit="1" customWidth="1"/>
    <col min="3967" max="4205" width="10.85546875" style="6"/>
    <col min="4206" max="4206" width="25.5703125" style="6" customWidth="1"/>
    <col min="4207" max="4207" width="5" style="6" customWidth="1"/>
    <col min="4208" max="4208" width="4.42578125" style="6" customWidth="1"/>
    <col min="4209" max="4209" width="6.42578125" style="6" customWidth="1"/>
    <col min="4210" max="4210" width="1.5703125" style="6" customWidth="1"/>
    <col min="4211" max="4211" width="8.42578125" style="6" customWidth="1"/>
    <col min="4212" max="4212" width="1.42578125" style="6" customWidth="1"/>
    <col min="4213" max="4213" width="12.42578125" style="6" customWidth="1"/>
    <col min="4214" max="4214" width="1.42578125" style="6" customWidth="1"/>
    <col min="4215" max="4215" width="12.42578125" style="6" customWidth="1"/>
    <col min="4216" max="4216" width="1.42578125" style="6" customWidth="1"/>
    <col min="4217" max="4217" width="12.42578125" style="6" customWidth="1"/>
    <col min="4218" max="4218" width="1.42578125" style="6" customWidth="1"/>
    <col min="4219" max="4219" width="12.42578125" style="6" customWidth="1"/>
    <col min="4220" max="4220" width="0.85546875" style="6" customWidth="1"/>
    <col min="4221" max="4221" width="13" style="6" customWidth="1"/>
    <col min="4222" max="4222" width="6.140625" style="6" bestFit="1" customWidth="1"/>
    <col min="4223" max="4461" width="10.85546875" style="6"/>
    <col min="4462" max="4462" width="25.5703125" style="6" customWidth="1"/>
    <col min="4463" max="4463" width="5" style="6" customWidth="1"/>
    <col min="4464" max="4464" width="4.42578125" style="6" customWidth="1"/>
    <col min="4465" max="4465" width="6.42578125" style="6" customWidth="1"/>
    <col min="4466" max="4466" width="1.5703125" style="6" customWidth="1"/>
    <col min="4467" max="4467" width="8.42578125" style="6" customWidth="1"/>
    <col min="4468" max="4468" width="1.42578125" style="6" customWidth="1"/>
    <col min="4469" max="4469" width="12.42578125" style="6" customWidth="1"/>
    <col min="4470" max="4470" width="1.42578125" style="6" customWidth="1"/>
    <col min="4471" max="4471" width="12.42578125" style="6" customWidth="1"/>
    <col min="4472" max="4472" width="1.42578125" style="6" customWidth="1"/>
    <col min="4473" max="4473" width="12.42578125" style="6" customWidth="1"/>
    <col min="4474" max="4474" width="1.42578125" style="6" customWidth="1"/>
    <col min="4475" max="4475" width="12.42578125" style="6" customWidth="1"/>
    <col min="4476" max="4476" width="0.85546875" style="6" customWidth="1"/>
    <col min="4477" max="4477" width="13" style="6" customWidth="1"/>
    <col min="4478" max="4478" width="6.140625" style="6" bestFit="1" customWidth="1"/>
    <col min="4479" max="4717" width="10.85546875" style="6"/>
    <col min="4718" max="4718" width="25.5703125" style="6" customWidth="1"/>
    <col min="4719" max="4719" width="5" style="6" customWidth="1"/>
    <col min="4720" max="4720" width="4.42578125" style="6" customWidth="1"/>
    <col min="4721" max="4721" width="6.42578125" style="6" customWidth="1"/>
    <col min="4722" max="4722" width="1.5703125" style="6" customWidth="1"/>
    <col min="4723" max="4723" width="8.42578125" style="6" customWidth="1"/>
    <col min="4724" max="4724" width="1.42578125" style="6" customWidth="1"/>
    <col min="4725" max="4725" width="12.42578125" style="6" customWidth="1"/>
    <col min="4726" max="4726" width="1.42578125" style="6" customWidth="1"/>
    <col min="4727" max="4727" width="12.42578125" style="6" customWidth="1"/>
    <col min="4728" max="4728" width="1.42578125" style="6" customWidth="1"/>
    <col min="4729" max="4729" width="12.42578125" style="6" customWidth="1"/>
    <col min="4730" max="4730" width="1.42578125" style="6" customWidth="1"/>
    <col min="4731" max="4731" width="12.42578125" style="6" customWidth="1"/>
    <col min="4732" max="4732" width="0.85546875" style="6" customWidth="1"/>
    <col min="4733" max="4733" width="13" style="6" customWidth="1"/>
    <col min="4734" max="4734" width="6.140625" style="6" bestFit="1" customWidth="1"/>
    <col min="4735" max="4973" width="10.85546875" style="6"/>
    <col min="4974" max="4974" width="25.5703125" style="6" customWidth="1"/>
    <col min="4975" max="4975" width="5" style="6" customWidth="1"/>
    <col min="4976" max="4976" width="4.42578125" style="6" customWidth="1"/>
    <col min="4977" max="4977" width="6.42578125" style="6" customWidth="1"/>
    <col min="4978" max="4978" width="1.5703125" style="6" customWidth="1"/>
    <col min="4979" max="4979" width="8.42578125" style="6" customWidth="1"/>
    <col min="4980" max="4980" width="1.42578125" style="6" customWidth="1"/>
    <col min="4981" max="4981" width="12.42578125" style="6" customWidth="1"/>
    <col min="4982" max="4982" width="1.42578125" style="6" customWidth="1"/>
    <col min="4983" max="4983" width="12.42578125" style="6" customWidth="1"/>
    <col min="4984" max="4984" width="1.42578125" style="6" customWidth="1"/>
    <col min="4985" max="4985" width="12.42578125" style="6" customWidth="1"/>
    <col min="4986" max="4986" width="1.42578125" style="6" customWidth="1"/>
    <col min="4987" max="4987" width="12.42578125" style="6" customWidth="1"/>
    <col min="4988" max="4988" width="0.85546875" style="6" customWidth="1"/>
    <col min="4989" max="4989" width="13" style="6" customWidth="1"/>
    <col min="4990" max="4990" width="6.140625" style="6" bestFit="1" customWidth="1"/>
    <col min="4991" max="5229" width="10.85546875" style="6"/>
    <col min="5230" max="5230" width="25.5703125" style="6" customWidth="1"/>
    <col min="5231" max="5231" width="5" style="6" customWidth="1"/>
    <col min="5232" max="5232" width="4.42578125" style="6" customWidth="1"/>
    <col min="5233" max="5233" width="6.42578125" style="6" customWidth="1"/>
    <col min="5234" max="5234" width="1.5703125" style="6" customWidth="1"/>
    <col min="5235" max="5235" width="8.42578125" style="6" customWidth="1"/>
    <col min="5236" max="5236" width="1.42578125" style="6" customWidth="1"/>
    <col min="5237" max="5237" width="12.42578125" style="6" customWidth="1"/>
    <col min="5238" max="5238" width="1.42578125" style="6" customWidth="1"/>
    <col min="5239" max="5239" width="12.42578125" style="6" customWidth="1"/>
    <col min="5240" max="5240" width="1.42578125" style="6" customWidth="1"/>
    <col min="5241" max="5241" width="12.42578125" style="6" customWidth="1"/>
    <col min="5242" max="5242" width="1.42578125" style="6" customWidth="1"/>
    <col min="5243" max="5243" width="12.42578125" style="6" customWidth="1"/>
    <col min="5244" max="5244" width="0.85546875" style="6" customWidth="1"/>
    <col min="5245" max="5245" width="13" style="6" customWidth="1"/>
    <col min="5246" max="5246" width="6.140625" style="6" bestFit="1" customWidth="1"/>
    <col min="5247" max="5485" width="10.85546875" style="6"/>
    <col min="5486" max="5486" width="25.5703125" style="6" customWidth="1"/>
    <col min="5487" max="5487" width="5" style="6" customWidth="1"/>
    <col min="5488" max="5488" width="4.42578125" style="6" customWidth="1"/>
    <col min="5489" max="5489" width="6.42578125" style="6" customWidth="1"/>
    <col min="5490" max="5490" width="1.5703125" style="6" customWidth="1"/>
    <col min="5491" max="5491" width="8.42578125" style="6" customWidth="1"/>
    <col min="5492" max="5492" width="1.42578125" style="6" customWidth="1"/>
    <col min="5493" max="5493" width="12.42578125" style="6" customWidth="1"/>
    <col min="5494" max="5494" width="1.42578125" style="6" customWidth="1"/>
    <col min="5495" max="5495" width="12.42578125" style="6" customWidth="1"/>
    <col min="5496" max="5496" width="1.42578125" style="6" customWidth="1"/>
    <col min="5497" max="5497" width="12.42578125" style="6" customWidth="1"/>
    <col min="5498" max="5498" width="1.42578125" style="6" customWidth="1"/>
    <col min="5499" max="5499" width="12.42578125" style="6" customWidth="1"/>
    <col min="5500" max="5500" width="0.85546875" style="6" customWidth="1"/>
    <col min="5501" max="5501" width="13" style="6" customWidth="1"/>
    <col min="5502" max="5502" width="6.140625" style="6" bestFit="1" customWidth="1"/>
    <col min="5503" max="5741" width="10.85546875" style="6"/>
    <col min="5742" max="5742" width="25.5703125" style="6" customWidth="1"/>
    <col min="5743" max="5743" width="5" style="6" customWidth="1"/>
    <col min="5744" max="5744" width="4.42578125" style="6" customWidth="1"/>
    <col min="5745" max="5745" width="6.42578125" style="6" customWidth="1"/>
    <col min="5746" max="5746" width="1.5703125" style="6" customWidth="1"/>
    <col min="5747" max="5747" width="8.42578125" style="6" customWidth="1"/>
    <col min="5748" max="5748" width="1.42578125" style="6" customWidth="1"/>
    <col min="5749" max="5749" width="12.42578125" style="6" customWidth="1"/>
    <col min="5750" max="5750" width="1.42578125" style="6" customWidth="1"/>
    <col min="5751" max="5751" width="12.42578125" style="6" customWidth="1"/>
    <col min="5752" max="5752" width="1.42578125" style="6" customWidth="1"/>
    <col min="5753" max="5753" width="12.42578125" style="6" customWidth="1"/>
    <col min="5754" max="5754" width="1.42578125" style="6" customWidth="1"/>
    <col min="5755" max="5755" width="12.42578125" style="6" customWidth="1"/>
    <col min="5756" max="5756" width="0.85546875" style="6" customWidth="1"/>
    <col min="5757" max="5757" width="13" style="6" customWidth="1"/>
    <col min="5758" max="5758" width="6.140625" style="6" bestFit="1" customWidth="1"/>
    <col min="5759" max="5997" width="10.85546875" style="6"/>
    <col min="5998" max="5998" width="25.5703125" style="6" customWidth="1"/>
    <col min="5999" max="5999" width="5" style="6" customWidth="1"/>
    <col min="6000" max="6000" width="4.42578125" style="6" customWidth="1"/>
    <col min="6001" max="6001" width="6.42578125" style="6" customWidth="1"/>
    <col min="6002" max="6002" width="1.5703125" style="6" customWidth="1"/>
    <col min="6003" max="6003" width="8.42578125" style="6" customWidth="1"/>
    <col min="6004" max="6004" width="1.42578125" style="6" customWidth="1"/>
    <col min="6005" max="6005" width="12.42578125" style="6" customWidth="1"/>
    <col min="6006" max="6006" width="1.42578125" style="6" customWidth="1"/>
    <col min="6007" max="6007" width="12.42578125" style="6" customWidth="1"/>
    <col min="6008" max="6008" width="1.42578125" style="6" customWidth="1"/>
    <col min="6009" max="6009" width="12.42578125" style="6" customWidth="1"/>
    <col min="6010" max="6010" width="1.42578125" style="6" customWidth="1"/>
    <col min="6011" max="6011" width="12.42578125" style="6" customWidth="1"/>
    <col min="6012" max="6012" width="0.85546875" style="6" customWidth="1"/>
    <col min="6013" max="6013" width="13" style="6" customWidth="1"/>
    <col min="6014" max="6014" width="6.140625" style="6" bestFit="1" customWidth="1"/>
    <col min="6015" max="6253" width="10.85546875" style="6"/>
    <col min="6254" max="6254" width="25.5703125" style="6" customWidth="1"/>
    <col min="6255" max="6255" width="5" style="6" customWidth="1"/>
    <col min="6256" max="6256" width="4.42578125" style="6" customWidth="1"/>
    <col min="6257" max="6257" width="6.42578125" style="6" customWidth="1"/>
    <col min="6258" max="6258" width="1.5703125" style="6" customWidth="1"/>
    <col min="6259" max="6259" width="8.42578125" style="6" customWidth="1"/>
    <col min="6260" max="6260" width="1.42578125" style="6" customWidth="1"/>
    <col min="6261" max="6261" width="12.42578125" style="6" customWidth="1"/>
    <col min="6262" max="6262" width="1.42578125" style="6" customWidth="1"/>
    <col min="6263" max="6263" width="12.42578125" style="6" customWidth="1"/>
    <col min="6264" max="6264" width="1.42578125" style="6" customWidth="1"/>
    <col min="6265" max="6265" width="12.42578125" style="6" customWidth="1"/>
    <col min="6266" max="6266" width="1.42578125" style="6" customWidth="1"/>
    <col min="6267" max="6267" width="12.42578125" style="6" customWidth="1"/>
    <col min="6268" max="6268" width="0.85546875" style="6" customWidth="1"/>
    <col min="6269" max="6269" width="13" style="6" customWidth="1"/>
    <col min="6270" max="6270" width="6.140625" style="6" bestFit="1" customWidth="1"/>
    <col min="6271" max="6509" width="10.85546875" style="6"/>
    <col min="6510" max="6510" width="25.5703125" style="6" customWidth="1"/>
    <col min="6511" max="6511" width="5" style="6" customWidth="1"/>
    <col min="6512" max="6512" width="4.42578125" style="6" customWidth="1"/>
    <col min="6513" max="6513" width="6.42578125" style="6" customWidth="1"/>
    <col min="6514" max="6514" width="1.5703125" style="6" customWidth="1"/>
    <col min="6515" max="6515" width="8.42578125" style="6" customWidth="1"/>
    <col min="6516" max="6516" width="1.42578125" style="6" customWidth="1"/>
    <col min="6517" max="6517" width="12.42578125" style="6" customWidth="1"/>
    <col min="6518" max="6518" width="1.42578125" style="6" customWidth="1"/>
    <col min="6519" max="6519" width="12.42578125" style="6" customWidth="1"/>
    <col min="6520" max="6520" width="1.42578125" style="6" customWidth="1"/>
    <col min="6521" max="6521" width="12.42578125" style="6" customWidth="1"/>
    <col min="6522" max="6522" width="1.42578125" style="6" customWidth="1"/>
    <col min="6523" max="6523" width="12.42578125" style="6" customWidth="1"/>
    <col min="6524" max="6524" width="0.85546875" style="6" customWidth="1"/>
    <col min="6525" max="6525" width="13" style="6" customWidth="1"/>
    <col min="6526" max="6526" width="6.140625" style="6" bestFit="1" customWidth="1"/>
    <col min="6527" max="6765" width="10.85546875" style="6"/>
    <col min="6766" max="6766" width="25.5703125" style="6" customWidth="1"/>
    <col min="6767" max="6767" width="5" style="6" customWidth="1"/>
    <col min="6768" max="6768" width="4.42578125" style="6" customWidth="1"/>
    <col min="6769" max="6769" width="6.42578125" style="6" customWidth="1"/>
    <col min="6770" max="6770" width="1.5703125" style="6" customWidth="1"/>
    <col min="6771" max="6771" width="8.42578125" style="6" customWidth="1"/>
    <col min="6772" max="6772" width="1.42578125" style="6" customWidth="1"/>
    <col min="6773" max="6773" width="12.42578125" style="6" customWidth="1"/>
    <col min="6774" max="6774" width="1.42578125" style="6" customWidth="1"/>
    <col min="6775" max="6775" width="12.42578125" style="6" customWidth="1"/>
    <col min="6776" max="6776" width="1.42578125" style="6" customWidth="1"/>
    <col min="6777" max="6777" width="12.42578125" style="6" customWidth="1"/>
    <col min="6778" max="6778" width="1.42578125" style="6" customWidth="1"/>
    <col min="6779" max="6779" width="12.42578125" style="6" customWidth="1"/>
    <col min="6780" max="6780" width="0.85546875" style="6" customWidth="1"/>
    <col min="6781" max="6781" width="13" style="6" customWidth="1"/>
    <col min="6782" max="6782" width="6.140625" style="6" bestFit="1" customWidth="1"/>
    <col min="6783" max="7021" width="10.85546875" style="6"/>
    <col min="7022" max="7022" width="25.5703125" style="6" customWidth="1"/>
    <col min="7023" max="7023" width="5" style="6" customWidth="1"/>
    <col min="7024" max="7024" width="4.42578125" style="6" customWidth="1"/>
    <col min="7025" max="7025" width="6.42578125" style="6" customWidth="1"/>
    <col min="7026" max="7026" width="1.5703125" style="6" customWidth="1"/>
    <col min="7027" max="7027" width="8.42578125" style="6" customWidth="1"/>
    <col min="7028" max="7028" width="1.42578125" style="6" customWidth="1"/>
    <col min="7029" max="7029" width="12.42578125" style="6" customWidth="1"/>
    <col min="7030" max="7030" width="1.42578125" style="6" customWidth="1"/>
    <col min="7031" max="7031" width="12.42578125" style="6" customWidth="1"/>
    <col min="7032" max="7032" width="1.42578125" style="6" customWidth="1"/>
    <col min="7033" max="7033" width="12.42578125" style="6" customWidth="1"/>
    <col min="7034" max="7034" width="1.42578125" style="6" customWidth="1"/>
    <col min="7035" max="7035" width="12.42578125" style="6" customWidth="1"/>
    <col min="7036" max="7036" width="0.85546875" style="6" customWidth="1"/>
    <col min="7037" max="7037" width="13" style="6" customWidth="1"/>
    <col min="7038" max="7038" width="6.140625" style="6" bestFit="1" customWidth="1"/>
    <col min="7039" max="7277" width="10.85546875" style="6"/>
    <col min="7278" max="7278" width="25.5703125" style="6" customWidth="1"/>
    <col min="7279" max="7279" width="5" style="6" customWidth="1"/>
    <col min="7280" max="7280" width="4.42578125" style="6" customWidth="1"/>
    <col min="7281" max="7281" width="6.42578125" style="6" customWidth="1"/>
    <col min="7282" max="7282" width="1.5703125" style="6" customWidth="1"/>
    <col min="7283" max="7283" width="8.42578125" style="6" customWidth="1"/>
    <col min="7284" max="7284" width="1.42578125" style="6" customWidth="1"/>
    <col min="7285" max="7285" width="12.42578125" style="6" customWidth="1"/>
    <col min="7286" max="7286" width="1.42578125" style="6" customWidth="1"/>
    <col min="7287" max="7287" width="12.42578125" style="6" customWidth="1"/>
    <col min="7288" max="7288" width="1.42578125" style="6" customWidth="1"/>
    <col min="7289" max="7289" width="12.42578125" style="6" customWidth="1"/>
    <col min="7290" max="7290" width="1.42578125" style="6" customWidth="1"/>
    <col min="7291" max="7291" width="12.42578125" style="6" customWidth="1"/>
    <col min="7292" max="7292" width="0.85546875" style="6" customWidth="1"/>
    <col min="7293" max="7293" width="13" style="6" customWidth="1"/>
    <col min="7294" max="7294" width="6.140625" style="6" bestFit="1" customWidth="1"/>
    <col min="7295" max="7533" width="10.85546875" style="6"/>
    <col min="7534" max="7534" width="25.5703125" style="6" customWidth="1"/>
    <col min="7535" max="7535" width="5" style="6" customWidth="1"/>
    <col min="7536" max="7536" width="4.42578125" style="6" customWidth="1"/>
    <col min="7537" max="7537" width="6.42578125" style="6" customWidth="1"/>
    <col min="7538" max="7538" width="1.5703125" style="6" customWidth="1"/>
    <col min="7539" max="7539" width="8.42578125" style="6" customWidth="1"/>
    <col min="7540" max="7540" width="1.42578125" style="6" customWidth="1"/>
    <col min="7541" max="7541" width="12.42578125" style="6" customWidth="1"/>
    <col min="7542" max="7542" width="1.42578125" style="6" customWidth="1"/>
    <col min="7543" max="7543" width="12.42578125" style="6" customWidth="1"/>
    <col min="7544" max="7544" width="1.42578125" style="6" customWidth="1"/>
    <col min="7545" max="7545" width="12.42578125" style="6" customWidth="1"/>
    <col min="7546" max="7546" width="1.42578125" style="6" customWidth="1"/>
    <col min="7547" max="7547" width="12.42578125" style="6" customWidth="1"/>
    <col min="7548" max="7548" width="0.85546875" style="6" customWidth="1"/>
    <col min="7549" max="7549" width="13" style="6" customWidth="1"/>
    <col min="7550" max="7550" width="6.140625" style="6" bestFit="1" customWidth="1"/>
    <col min="7551" max="7789" width="10.85546875" style="6"/>
    <col min="7790" max="7790" width="25.5703125" style="6" customWidth="1"/>
    <col min="7791" max="7791" width="5" style="6" customWidth="1"/>
    <col min="7792" max="7792" width="4.42578125" style="6" customWidth="1"/>
    <col min="7793" max="7793" width="6.42578125" style="6" customWidth="1"/>
    <col min="7794" max="7794" width="1.5703125" style="6" customWidth="1"/>
    <col min="7795" max="7795" width="8.42578125" style="6" customWidth="1"/>
    <col min="7796" max="7796" width="1.42578125" style="6" customWidth="1"/>
    <col min="7797" max="7797" width="12.42578125" style="6" customWidth="1"/>
    <col min="7798" max="7798" width="1.42578125" style="6" customWidth="1"/>
    <col min="7799" max="7799" width="12.42578125" style="6" customWidth="1"/>
    <col min="7800" max="7800" width="1.42578125" style="6" customWidth="1"/>
    <col min="7801" max="7801" width="12.42578125" style="6" customWidth="1"/>
    <col min="7802" max="7802" width="1.42578125" style="6" customWidth="1"/>
    <col min="7803" max="7803" width="12.42578125" style="6" customWidth="1"/>
    <col min="7804" max="7804" width="0.85546875" style="6" customWidth="1"/>
    <col min="7805" max="7805" width="13" style="6" customWidth="1"/>
    <col min="7806" max="7806" width="6.140625" style="6" bestFit="1" customWidth="1"/>
    <col min="7807" max="8045" width="10.85546875" style="6"/>
    <col min="8046" max="8046" width="25.5703125" style="6" customWidth="1"/>
    <col min="8047" max="8047" width="5" style="6" customWidth="1"/>
    <col min="8048" max="8048" width="4.42578125" style="6" customWidth="1"/>
    <col min="8049" max="8049" width="6.42578125" style="6" customWidth="1"/>
    <col min="8050" max="8050" width="1.5703125" style="6" customWidth="1"/>
    <col min="8051" max="8051" width="8.42578125" style="6" customWidth="1"/>
    <col min="8052" max="8052" width="1.42578125" style="6" customWidth="1"/>
    <col min="8053" max="8053" width="12.42578125" style="6" customWidth="1"/>
    <col min="8054" max="8054" width="1.42578125" style="6" customWidth="1"/>
    <col min="8055" max="8055" width="12.42578125" style="6" customWidth="1"/>
    <col min="8056" max="8056" width="1.42578125" style="6" customWidth="1"/>
    <col min="8057" max="8057" width="12.42578125" style="6" customWidth="1"/>
    <col min="8058" max="8058" width="1.42578125" style="6" customWidth="1"/>
    <col min="8059" max="8059" width="12.42578125" style="6" customWidth="1"/>
    <col min="8060" max="8060" width="0.85546875" style="6" customWidth="1"/>
    <col min="8061" max="8061" width="13" style="6" customWidth="1"/>
    <col min="8062" max="8062" width="6.140625" style="6" bestFit="1" customWidth="1"/>
    <col min="8063" max="8301" width="10.85546875" style="6"/>
    <col min="8302" max="8302" width="25.5703125" style="6" customWidth="1"/>
    <col min="8303" max="8303" width="5" style="6" customWidth="1"/>
    <col min="8304" max="8304" width="4.42578125" style="6" customWidth="1"/>
    <col min="8305" max="8305" width="6.42578125" style="6" customWidth="1"/>
    <col min="8306" max="8306" width="1.5703125" style="6" customWidth="1"/>
    <col min="8307" max="8307" width="8.42578125" style="6" customWidth="1"/>
    <col min="8308" max="8308" width="1.42578125" style="6" customWidth="1"/>
    <col min="8309" max="8309" width="12.42578125" style="6" customWidth="1"/>
    <col min="8310" max="8310" width="1.42578125" style="6" customWidth="1"/>
    <col min="8311" max="8311" width="12.42578125" style="6" customWidth="1"/>
    <col min="8312" max="8312" width="1.42578125" style="6" customWidth="1"/>
    <col min="8313" max="8313" width="12.42578125" style="6" customWidth="1"/>
    <col min="8314" max="8314" width="1.42578125" style="6" customWidth="1"/>
    <col min="8315" max="8315" width="12.42578125" style="6" customWidth="1"/>
    <col min="8316" max="8316" width="0.85546875" style="6" customWidth="1"/>
    <col min="8317" max="8317" width="13" style="6" customWidth="1"/>
    <col min="8318" max="8318" width="6.140625" style="6" bestFit="1" customWidth="1"/>
    <col min="8319" max="8557" width="10.85546875" style="6"/>
    <col min="8558" max="8558" width="25.5703125" style="6" customWidth="1"/>
    <col min="8559" max="8559" width="5" style="6" customWidth="1"/>
    <col min="8560" max="8560" width="4.42578125" style="6" customWidth="1"/>
    <col min="8561" max="8561" width="6.42578125" style="6" customWidth="1"/>
    <col min="8562" max="8562" width="1.5703125" style="6" customWidth="1"/>
    <col min="8563" max="8563" width="8.42578125" style="6" customWidth="1"/>
    <col min="8564" max="8564" width="1.42578125" style="6" customWidth="1"/>
    <col min="8565" max="8565" width="12.42578125" style="6" customWidth="1"/>
    <col min="8566" max="8566" width="1.42578125" style="6" customWidth="1"/>
    <col min="8567" max="8567" width="12.42578125" style="6" customWidth="1"/>
    <col min="8568" max="8568" width="1.42578125" style="6" customWidth="1"/>
    <col min="8569" max="8569" width="12.42578125" style="6" customWidth="1"/>
    <col min="8570" max="8570" width="1.42578125" style="6" customWidth="1"/>
    <col min="8571" max="8571" width="12.42578125" style="6" customWidth="1"/>
    <col min="8572" max="8572" width="0.85546875" style="6" customWidth="1"/>
    <col min="8573" max="8573" width="13" style="6" customWidth="1"/>
    <col min="8574" max="8574" width="6.140625" style="6" bestFit="1" customWidth="1"/>
    <col min="8575" max="8813" width="10.85546875" style="6"/>
    <col min="8814" max="8814" width="25.5703125" style="6" customWidth="1"/>
    <col min="8815" max="8815" width="5" style="6" customWidth="1"/>
    <col min="8816" max="8816" width="4.42578125" style="6" customWidth="1"/>
    <col min="8817" max="8817" width="6.42578125" style="6" customWidth="1"/>
    <col min="8818" max="8818" width="1.5703125" style="6" customWidth="1"/>
    <col min="8819" max="8819" width="8.42578125" style="6" customWidth="1"/>
    <col min="8820" max="8820" width="1.42578125" style="6" customWidth="1"/>
    <col min="8821" max="8821" width="12.42578125" style="6" customWidth="1"/>
    <col min="8822" max="8822" width="1.42578125" style="6" customWidth="1"/>
    <col min="8823" max="8823" width="12.42578125" style="6" customWidth="1"/>
    <col min="8824" max="8824" width="1.42578125" style="6" customWidth="1"/>
    <col min="8825" max="8825" width="12.42578125" style="6" customWidth="1"/>
    <col min="8826" max="8826" width="1.42578125" style="6" customWidth="1"/>
    <col min="8827" max="8827" width="12.42578125" style="6" customWidth="1"/>
    <col min="8828" max="8828" width="0.85546875" style="6" customWidth="1"/>
    <col min="8829" max="8829" width="13" style="6" customWidth="1"/>
    <col min="8830" max="8830" width="6.140625" style="6" bestFit="1" customWidth="1"/>
    <col min="8831" max="9069" width="10.85546875" style="6"/>
    <col min="9070" max="9070" width="25.5703125" style="6" customWidth="1"/>
    <col min="9071" max="9071" width="5" style="6" customWidth="1"/>
    <col min="9072" max="9072" width="4.42578125" style="6" customWidth="1"/>
    <col min="9073" max="9073" width="6.42578125" style="6" customWidth="1"/>
    <col min="9074" max="9074" width="1.5703125" style="6" customWidth="1"/>
    <col min="9075" max="9075" width="8.42578125" style="6" customWidth="1"/>
    <col min="9076" max="9076" width="1.42578125" style="6" customWidth="1"/>
    <col min="9077" max="9077" width="12.42578125" style="6" customWidth="1"/>
    <col min="9078" max="9078" width="1.42578125" style="6" customWidth="1"/>
    <col min="9079" max="9079" width="12.42578125" style="6" customWidth="1"/>
    <col min="9080" max="9080" width="1.42578125" style="6" customWidth="1"/>
    <col min="9081" max="9081" width="12.42578125" style="6" customWidth="1"/>
    <col min="9082" max="9082" width="1.42578125" style="6" customWidth="1"/>
    <col min="9083" max="9083" width="12.42578125" style="6" customWidth="1"/>
    <col min="9084" max="9084" width="0.85546875" style="6" customWidth="1"/>
    <col min="9085" max="9085" width="13" style="6" customWidth="1"/>
    <col min="9086" max="9086" width="6.140625" style="6" bestFit="1" customWidth="1"/>
    <col min="9087" max="9325" width="10.85546875" style="6"/>
    <col min="9326" max="9326" width="25.5703125" style="6" customWidth="1"/>
    <col min="9327" max="9327" width="5" style="6" customWidth="1"/>
    <col min="9328" max="9328" width="4.42578125" style="6" customWidth="1"/>
    <col min="9329" max="9329" width="6.42578125" style="6" customWidth="1"/>
    <col min="9330" max="9330" width="1.5703125" style="6" customWidth="1"/>
    <col min="9331" max="9331" width="8.42578125" style="6" customWidth="1"/>
    <col min="9332" max="9332" width="1.42578125" style="6" customWidth="1"/>
    <col min="9333" max="9333" width="12.42578125" style="6" customWidth="1"/>
    <col min="9334" max="9334" width="1.42578125" style="6" customWidth="1"/>
    <col min="9335" max="9335" width="12.42578125" style="6" customWidth="1"/>
    <col min="9336" max="9336" width="1.42578125" style="6" customWidth="1"/>
    <col min="9337" max="9337" width="12.42578125" style="6" customWidth="1"/>
    <col min="9338" max="9338" width="1.42578125" style="6" customWidth="1"/>
    <col min="9339" max="9339" width="12.42578125" style="6" customWidth="1"/>
    <col min="9340" max="9340" width="0.85546875" style="6" customWidth="1"/>
    <col min="9341" max="9341" width="13" style="6" customWidth="1"/>
    <col min="9342" max="9342" width="6.140625" style="6" bestFit="1" customWidth="1"/>
    <col min="9343" max="9581" width="10.85546875" style="6"/>
    <col min="9582" max="9582" width="25.5703125" style="6" customWidth="1"/>
    <col min="9583" max="9583" width="5" style="6" customWidth="1"/>
    <col min="9584" max="9584" width="4.42578125" style="6" customWidth="1"/>
    <col min="9585" max="9585" width="6.42578125" style="6" customWidth="1"/>
    <col min="9586" max="9586" width="1.5703125" style="6" customWidth="1"/>
    <col min="9587" max="9587" width="8.42578125" style="6" customWidth="1"/>
    <col min="9588" max="9588" width="1.42578125" style="6" customWidth="1"/>
    <col min="9589" max="9589" width="12.42578125" style="6" customWidth="1"/>
    <col min="9590" max="9590" width="1.42578125" style="6" customWidth="1"/>
    <col min="9591" max="9591" width="12.42578125" style="6" customWidth="1"/>
    <col min="9592" max="9592" width="1.42578125" style="6" customWidth="1"/>
    <col min="9593" max="9593" width="12.42578125" style="6" customWidth="1"/>
    <col min="9594" max="9594" width="1.42578125" style="6" customWidth="1"/>
    <col min="9595" max="9595" width="12.42578125" style="6" customWidth="1"/>
    <col min="9596" max="9596" width="0.85546875" style="6" customWidth="1"/>
    <col min="9597" max="9597" width="13" style="6" customWidth="1"/>
    <col min="9598" max="9598" width="6.140625" style="6" bestFit="1" customWidth="1"/>
    <col min="9599" max="9837" width="10.85546875" style="6"/>
    <col min="9838" max="9838" width="25.5703125" style="6" customWidth="1"/>
    <col min="9839" max="9839" width="5" style="6" customWidth="1"/>
    <col min="9840" max="9840" width="4.42578125" style="6" customWidth="1"/>
    <col min="9841" max="9841" width="6.42578125" style="6" customWidth="1"/>
    <col min="9842" max="9842" width="1.5703125" style="6" customWidth="1"/>
    <col min="9843" max="9843" width="8.42578125" style="6" customWidth="1"/>
    <col min="9844" max="9844" width="1.42578125" style="6" customWidth="1"/>
    <col min="9845" max="9845" width="12.42578125" style="6" customWidth="1"/>
    <col min="9846" max="9846" width="1.42578125" style="6" customWidth="1"/>
    <col min="9847" max="9847" width="12.42578125" style="6" customWidth="1"/>
    <col min="9848" max="9848" width="1.42578125" style="6" customWidth="1"/>
    <col min="9849" max="9849" width="12.42578125" style="6" customWidth="1"/>
    <col min="9850" max="9850" width="1.42578125" style="6" customWidth="1"/>
    <col min="9851" max="9851" width="12.42578125" style="6" customWidth="1"/>
    <col min="9852" max="9852" width="0.85546875" style="6" customWidth="1"/>
    <col min="9853" max="9853" width="13" style="6" customWidth="1"/>
    <col min="9854" max="9854" width="6.140625" style="6" bestFit="1" customWidth="1"/>
    <col min="9855" max="10093" width="10.85546875" style="6"/>
    <col min="10094" max="10094" width="25.5703125" style="6" customWidth="1"/>
    <col min="10095" max="10095" width="5" style="6" customWidth="1"/>
    <col min="10096" max="10096" width="4.42578125" style="6" customWidth="1"/>
    <col min="10097" max="10097" width="6.42578125" style="6" customWidth="1"/>
    <col min="10098" max="10098" width="1.5703125" style="6" customWidth="1"/>
    <col min="10099" max="10099" width="8.42578125" style="6" customWidth="1"/>
    <col min="10100" max="10100" width="1.42578125" style="6" customWidth="1"/>
    <col min="10101" max="10101" width="12.42578125" style="6" customWidth="1"/>
    <col min="10102" max="10102" width="1.42578125" style="6" customWidth="1"/>
    <col min="10103" max="10103" width="12.42578125" style="6" customWidth="1"/>
    <col min="10104" max="10104" width="1.42578125" style="6" customWidth="1"/>
    <col min="10105" max="10105" width="12.42578125" style="6" customWidth="1"/>
    <col min="10106" max="10106" width="1.42578125" style="6" customWidth="1"/>
    <col min="10107" max="10107" width="12.42578125" style="6" customWidth="1"/>
    <col min="10108" max="10108" width="0.85546875" style="6" customWidth="1"/>
    <col min="10109" max="10109" width="13" style="6" customWidth="1"/>
    <col min="10110" max="10110" width="6.140625" style="6" bestFit="1" customWidth="1"/>
    <col min="10111" max="10349" width="10.85546875" style="6"/>
    <col min="10350" max="10350" width="25.5703125" style="6" customWidth="1"/>
    <col min="10351" max="10351" width="5" style="6" customWidth="1"/>
    <col min="10352" max="10352" width="4.42578125" style="6" customWidth="1"/>
    <col min="10353" max="10353" width="6.42578125" style="6" customWidth="1"/>
    <col min="10354" max="10354" width="1.5703125" style="6" customWidth="1"/>
    <col min="10355" max="10355" width="8.42578125" style="6" customWidth="1"/>
    <col min="10356" max="10356" width="1.42578125" style="6" customWidth="1"/>
    <col min="10357" max="10357" width="12.42578125" style="6" customWidth="1"/>
    <col min="10358" max="10358" width="1.42578125" style="6" customWidth="1"/>
    <col min="10359" max="10359" width="12.42578125" style="6" customWidth="1"/>
    <col min="10360" max="10360" width="1.42578125" style="6" customWidth="1"/>
    <col min="10361" max="10361" width="12.42578125" style="6" customWidth="1"/>
    <col min="10362" max="10362" width="1.42578125" style="6" customWidth="1"/>
    <col min="10363" max="10363" width="12.42578125" style="6" customWidth="1"/>
    <col min="10364" max="10364" width="0.85546875" style="6" customWidth="1"/>
    <col min="10365" max="10365" width="13" style="6" customWidth="1"/>
    <col min="10366" max="10366" width="6.140625" style="6" bestFit="1" customWidth="1"/>
    <col min="10367" max="10605" width="10.85546875" style="6"/>
    <col min="10606" max="10606" width="25.5703125" style="6" customWidth="1"/>
    <col min="10607" max="10607" width="5" style="6" customWidth="1"/>
    <col min="10608" max="10608" width="4.42578125" style="6" customWidth="1"/>
    <col min="10609" max="10609" width="6.42578125" style="6" customWidth="1"/>
    <col min="10610" max="10610" width="1.5703125" style="6" customWidth="1"/>
    <col min="10611" max="10611" width="8.42578125" style="6" customWidth="1"/>
    <col min="10612" max="10612" width="1.42578125" style="6" customWidth="1"/>
    <col min="10613" max="10613" width="12.42578125" style="6" customWidth="1"/>
    <col min="10614" max="10614" width="1.42578125" style="6" customWidth="1"/>
    <col min="10615" max="10615" width="12.42578125" style="6" customWidth="1"/>
    <col min="10616" max="10616" width="1.42578125" style="6" customWidth="1"/>
    <col min="10617" max="10617" width="12.42578125" style="6" customWidth="1"/>
    <col min="10618" max="10618" width="1.42578125" style="6" customWidth="1"/>
    <col min="10619" max="10619" width="12.42578125" style="6" customWidth="1"/>
    <col min="10620" max="10620" width="0.85546875" style="6" customWidth="1"/>
    <col min="10621" max="10621" width="13" style="6" customWidth="1"/>
    <col min="10622" max="10622" width="6.140625" style="6" bestFit="1" customWidth="1"/>
    <col min="10623" max="10861" width="10.85546875" style="6"/>
    <col min="10862" max="10862" width="25.5703125" style="6" customWidth="1"/>
    <col min="10863" max="10863" width="5" style="6" customWidth="1"/>
    <col min="10864" max="10864" width="4.42578125" style="6" customWidth="1"/>
    <col min="10865" max="10865" width="6.42578125" style="6" customWidth="1"/>
    <col min="10866" max="10866" width="1.5703125" style="6" customWidth="1"/>
    <col min="10867" max="10867" width="8.42578125" style="6" customWidth="1"/>
    <col min="10868" max="10868" width="1.42578125" style="6" customWidth="1"/>
    <col min="10869" max="10869" width="12.42578125" style="6" customWidth="1"/>
    <col min="10870" max="10870" width="1.42578125" style="6" customWidth="1"/>
    <col min="10871" max="10871" width="12.42578125" style="6" customWidth="1"/>
    <col min="10872" max="10872" width="1.42578125" style="6" customWidth="1"/>
    <col min="10873" max="10873" width="12.42578125" style="6" customWidth="1"/>
    <col min="10874" max="10874" width="1.42578125" style="6" customWidth="1"/>
    <col min="10875" max="10875" width="12.42578125" style="6" customWidth="1"/>
    <col min="10876" max="10876" width="0.85546875" style="6" customWidth="1"/>
    <col min="10877" max="10877" width="13" style="6" customWidth="1"/>
    <col min="10878" max="10878" width="6.140625" style="6" bestFit="1" customWidth="1"/>
    <col min="10879" max="11117" width="10.85546875" style="6"/>
    <col min="11118" max="11118" width="25.5703125" style="6" customWidth="1"/>
    <col min="11119" max="11119" width="5" style="6" customWidth="1"/>
    <col min="11120" max="11120" width="4.42578125" style="6" customWidth="1"/>
    <col min="11121" max="11121" width="6.42578125" style="6" customWidth="1"/>
    <col min="11122" max="11122" width="1.5703125" style="6" customWidth="1"/>
    <col min="11123" max="11123" width="8.42578125" style="6" customWidth="1"/>
    <col min="11124" max="11124" width="1.42578125" style="6" customWidth="1"/>
    <col min="11125" max="11125" width="12.42578125" style="6" customWidth="1"/>
    <col min="11126" max="11126" width="1.42578125" style="6" customWidth="1"/>
    <col min="11127" max="11127" width="12.42578125" style="6" customWidth="1"/>
    <col min="11128" max="11128" width="1.42578125" style="6" customWidth="1"/>
    <col min="11129" max="11129" width="12.42578125" style="6" customWidth="1"/>
    <col min="11130" max="11130" width="1.42578125" style="6" customWidth="1"/>
    <col min="11131" max="11131" width="12.42578125" style="6" customWidth="1"/>
    <col min="11132" max="11132" width="0.85546875" style="6" customWidth="1"/>
    <col min="11133" max="11133" width="13" style="6" customWidth="1"/>
    <col min="11134" max="11134" width="6.140625" style="6" bestFit="1" customWidth="1"/>
    <col min="11135" max="11373" width="10.85546875" style="6"/>
    <col min="11374" max="11374" width="25.5703125" style="6" customWidth="1"/>
    <col min="11375" max="11375" width="5" style="6" customWidth="1"/>
    <col min="11376" max="11376" width="4.42578125" style="6" customWidth="1"/>
    <col min="11377" max="11377" width="6.42578125" style="6" customWidth="1"/>
    <col min="11378" max="11378" width="1.5703125" style="6" customWidth="1"/>
    <col min="11379" max="11379" width="8.42578125" style="6" customWidth="1"/>
    <col min="11380" max="11380" width="1.42578125" style="6" customWidth="1"/>
    <col min="11381" max="11381" width="12.42578125" style="6" customWidth="1"/>
    <col min="11382" max="11382" width="1.42578125" style="6" customWidth="1"/>
    <col min="11383" max="11383" width="12.42578125" style="6" customWidth="1"/>
    <col min="11384" max="11384" width="1.42578125" style="6" customWidth="1"/>
    <col min="11385" max="11385" width="12.42578125" style="6" customWidth="1"/>
    <col min="11386" max="11386" width="1.42578125" style="6" customWidth="1"/>
    <col min="11387" max="11387" width="12.42578125" style="6" customWidth="1"/>
    <col min="11388" max="11388" width="0.85546875" style="6" customWidth="1"/>
    <col min="11389" max="11389" width="13" style="6" customWidth="1"/>
    <col min="11390" max="11390" width="6.140625" style="6" bestFit="1" customWidth="1"/>
    <col min="11391" max="11629" width="10.85546875" style="6"/>
    <col min="11630" max="11630" width="25.5703125" style="6" customWidth="1"/>
    <col min="11631" max="11631" width="5" style="6" customWidth="1"/>
    <col min="11632" max="11632" width="4.42578125" style="6" customWidth="1"/>
    <col min="11633" max="11633" width="6.42578125" style="6" customWidth="1"/>
    <col min="11634" max="11634" width="1.5703125" style="6" customWidth="1"/>
    <col min="11635" max="11635" width="8.42578125" style="6" customWidth="1"/>
    <col min="11636" max="11636" width="1.42578125" style="6" customWidth="1"/>
    <col min="11637" max="11637" width="12.42578125" style="6" customWidth="1"/>
    <col min="11638" max="11638" width="1.42578125" style="6" customWidth="1"/>
    <col min="11639" max="11639" width="12.42578125" style="6" customWidth="1"/>
    <col min="11640" max="11640" width="1.42578125" style="6" customWidth="1"/>
    <col min="11641" max="11641" width="12.42578125" style="6" customWidth="1"/>
    <col min="11642" max="11642" width="1.42578125" style="6" customWidth="1"/>
    <col min="11643" max="11643" width="12.42578125" style="6" customWidth="1"/>
    <col min="11644" max="11644" width="0.85546875" style="6" customWidth="1"/>
    <col min="11645" max="11645" width="13" style="6" customWidth="1"/>
    <col min="11646" max="11646" width="6.140625" style="6" bestFit="1" customWidth="1"/>
    <col min="11647" max="11885" width="10.85546875" style="6"/>
    <col min="11886" max="11886" width="25.5703125" style="6" customWidth="1"/>
    <col min="11887" max="11887" width="5" style="6" customWidth="1"/>
    <col min="11888" max="11888" width="4.42578125" style="6" customWidth="1"/>
    <col min="11889" max="11889" width="6.42578125" style="6" customWidth="1"/>
    <col min="11890" max="11890" width="1.5703125" style="6" customWidth="1"/>
    <col min="11891" max="11891" width="8.42578125" style="6" customWidth="1"/>
    <col min="11892" max="11892" width="1.42578125" style="6" customWidth="1"/>
    <col min="11893" max="11893" width="12.42578125" style="6" customWidth="1"/>
    <col min="11894" max="11894" width="1.42578125" style="6" customWidth="1"/>
    <col min="11895" max="11895" width="12.42578125" style="6" customWidth="1"/>
    <col min="11896" max="11896" width="1.42578125" style="6" customWidth="1"/>
    <col min="11897" max="11897" width="12.42578125" style="6" customWidth="1"/>
    <col min="11898" max="11898" width="1.42578125" style="6" customWidth="1"/>
    <col min="11899" max="11899" width="12.42578125" style="6" customWidth="1"/>
    <col min="11900" max="11900" width="0.85546875" style="6" customWidth="1"/>
    <col min="11901" max="11901" width="13" style="6" customWidth="1"/>
    <col min="11902" max="11902" width="6.140625" style="6" bestFit="1" customWidth="1"/>
    <col min="11903" max="12141" width="10.85546875" style="6"/>
    <col min="12142" max="12142" width="25.5703125" style="6" customWidth="1"/>
    <col min="12143" max="12143" width="5" style="6" customWidth="1"/>
    <col min="12144" max="12144" width="4.42578125" style="6" customWidth="1"/>
    <col min="12145" max="12145" width="6.42578125" style="6" customWidth="1"/>
    <col min="12146" max="12146" width="1.5703125" style="6" customWidth="1"/>
    <col min="12147" max="12147" width="8.42578125" style="6" customWidth="1"/>
    <col min="12148" max="12148" width="1.42578125" style="6" customWidth="1"/>
    <col min="12149" max="12149" width="12.42578125" style="6" customWidth="1"/>
    <col min="12150" max="12150" width="1.42578125" style="6" customWidth="1"/>
    <col min="12151" max="12151" width="12.42578125" style="6" customWidth="1"/>
    <col min="12152" max="12152" width="1.42578125" style="6" customWidth="1"/>
    <col min="12153" max="12153" width="12.42578125" style="6" customWidth="1"/>
    <col min="12154" max="12154" width="1.42578125" style="6" customWidth="1"/>
    <col min="12155" max="12155" width="12.42578125" style="6" customWidth="1"/>
    <col min="12156" max="12156" width="0.85546875" style="6" customWidth="1"/>
    <col min="12157" max="12157" width="13" style="6" customWidth="1"/>
    <col min="12158" max="12158" width="6.140625" style="6" bestFit="1" customWidth="1"/>
    <col min="12159" max="12397" width="10.85546875" style="6"/>
    <col min="12398" max="12398" width="25.5703125" style="6" customWidth="1"/>
    <col min="12399" max="12399" width="5" style="6" customWidth="1"/>
    <col min="12400" max="12400" width="4.42578125" style="6" customWidth="1"/>
    <col min="12401" max="12401" width="6.42578125" style="6" customWidth="1"/>
    <col min="12402" max="12402" width="1.5703125" style="6" customWidth="1"/>
    <col min="12403" max="12403" width="8.42578125" style="6" customWidth="1"/>
    <col min="12404" max="12404" width="1.42578125" style="6" customWidth="1"/>
    <col min="12405" max="12405" width="12.42578125" style="6" customWidth="1"/>
    <col min="12406" max="12406" width="1.42578125" style="6" customWidth="1"/>
    <col min="12407" max="12407" width="12.42578125" style="6" customWidth="1"/>
    <col min="12408" max="12408" width="1.42578125" style="6" customWidth="1"/>
    <col min="12409" max="12409" width="12.42578125" style="6" customWidth="1"/>
    <col min="12410" max="12410" width="1.42578125" style="6" customWidth="1"/>
    <col min="12411" max="12411" width="12.42578125" style="6" customWidth="1"/>
    <col min="12412" max="12412" width="0.85546875" style="6" customWidth="1"/>
    <col min="12413" max="12413" width="13" style="6" customWidth="1"/>
    <col min="12414" max="12414" width="6.140625" style="6" bestFit="1" customWidth="1"/>
    <col min="12415" max="12653" width="10.85546875" style="6"/>
    <col min="12654" max="12654" width="25.5703125" style="6" customWidth="1"/>
    <col min="12655" max="12655" width="5" style="6" customWidth="1"/>
    <col min="12656" max="12656" width="4.42578125" style="6" customWidth="1"/>
    <col min="12657" max="12657" width="6.42578125" style="6" customWidth="1"/>
    <col min="12658" max="12658" width="1.5703125" style="6" customWidth="1"/>
    <col min="12659" max="12659" width="8.42578125" style="6" customWidth="1"/>
    <col min="12660" max="12660" width="1.42578125" style="6" customWidth="1"/>
    <col min="12661" max="12661" width="12.42578125" style="6" customWidth="1"/>
    <col min="12662" max="12662" width="1.42578125" style="6" customWidth="1"/>
    <col min="12663" max="12663" width="12.42578125" style="6" customWidth="1"/>
    <col min="12664" max="12664" width="1.42578125" style="6" customWidth="1"/>
    <col min="12665" max="12665" width="12.42578125" style="6" customWidth="1"/>
    <col min="12666" max="12666" width="1.42578125" style="6" customWidth="1"/>
    <col min="12667" max="12667" width="12.42578125" style="6" customWidth="1"/>
    <col min="12668" max="12668" width="0.85546875" style="6" customWidth="1"/>
    <col min="12669" max="12669" width="13" style="6" customWidth="1"/>
    <col min="12670" max="12670" width="6.140625" style="6" bestFit="1" customWidth="1"/>
    <col min="12671" max="12909" width="10.85546875" style="6"/>
    <col min="12910" max="12910" width="25.5703125" style="6" customWidth="1"/>
    <col min="12911" max="12911" width="5" style="6" customWidth="1"/>
    <col min="12912" max="12912" width="4.42578125" style="6" customWidth="1"/>
    <col min="12913" max="12913" width="6.42578125" style="6" customWidth="1"/>
    <col min="12914" max="12914" width="1.5703125" style="6" customWidth="1"/>
    <col min="12915" max="12915" width="8.42578125" style="6" customWidth="1"/>
    <col min="12916" max="12916" width="1.42578125" style="6" customWidth="1"/>
    <col min="12917" max="12917" width="12.42578125" style="6" customWidth="1"/>
    <col min="12918" max="12918" width="1.42578125" style="6" customWidth="1"/>
    <col min="12919" max="12919" width="12.42578125" style="6" customWidth="1"/>
    <col min="12920" max="12920" width="1.42578125" style="6" customWidth="1"/>
    <col min="12921" max="12921" width="12.42578125" style="6" customWidth="1"/>
    <col min="12922" max="12922" width="1.42578125" style="6" customWidth="1"/>
    <col min="12923" max="12923" width="12.42578125" style="6" customWidth="1"/>
    <col min="12924" max="12924" width="0.85546875" style="6" customWidth="1"/>
    <col min="12925" max="12925" width="13" style="6" customWidth="1"/>
    <col min="12926" max="12926" width="6.140625" style="6" bestFit="1" customWidth="1"/>
    <col min="12927" max="13165" width="10.85546875" style="6"/>
    <col min="13166" max="13166" width="25.5703125" style="6" customWidth="1"/>
    <col min="13167" max="13167" width="5" style="6" customWidth="1"/>
    <col min="13168" max="13168" width="4.42578125" style="6" customWidth="1"/>
    <col min="13169" max="13169" width="6.42578125" style="6" customWidth="1"/>
    <col min="13170" max="13170" width="1.5703125" style="6" customWidth="1"/>
    <col min="13171" max="13171" width="8.42578125" style="6" customWidth="1"/>
    <col min="13172" max="13172" width="1.42578125" style="6" customWidth="1"/>
    <col min="13173" max="13173" width="12.42578125" style="6" customWidth="1"/>
    <col min="13174" max="13174" width="1.42578125" style="6" customWidth="1"/>
    <col min="13175" max="13175" width="12.42578125" style="6" customWidth="1"/>
    <col min="13176" max="13176" width="1.42578125" style="6" customWidth="1"/>
    <col min="13177" max="13177" width="12.42578125" style="6" customWidth="1"/>
    <col min="13178" max="13178" width="1.42578125" style="6" customWidth="1"/>
    <col min="13179" max="13179" width="12.42578125" style="6" customWidth="1"/>
    <col min="13180" max="13180" width="0.85546875" style="6" customWidth="1"/>
    <col min="13181" max="13181" width="13" style="6" customWidth="1"/>
    <col min="13182" max="13182" width="6.140625" style="6" bestFit="1" customWidth="1"/>
    <col min="13183" max="13421" width="10.85546875" style="6"/>
    <col min="13422" max="13422" width="25.5703125" style="6" customWidth="1"/>
    <col min="13423" max="13423" width="5" style="6" customWidth="1"/>
    <col min="13424" max="13424" width="4.42578125" style="6" customWidth="1"/>
    <col min="13425" max="13425" width="6.42578125" style="6" customWidth="1"/>
    <col min="13426" max="13426" width="1.5703125" style="6" customWidth="1"/>
    <col min="13427" max="13427" width="8.42578125" style="6" customWidth="1"/>
    <col min="13428" max="13428" width="1.42578125" style="6" customWidth="1"/>
    <col min="13429" max="13429" width="12.42578125" style="6" customWidth="1"/>
    <col min="13430" max="13430" width="1.42578125" style="6" customWidth="1"/>
    <col min="13431" max="13431" width="12.42578125" style="6" customWidth="1"/>
    <col min="13432" max="13432" width="1.42578125" style="6" customWidth="1"/>
    <col min="13433" max="13433" width="12.42578125" style="6" customWidth="1"/>
    <col min="13434" max="13434" width="1.42578125" style="6" customWidth="1"/>
    <col min="13435" max="13435" width="12.42578125" style="6" customWidth="1"/>
    <col min="13436" max="13436" width="0.85546875" style="6" customWidth="1"/>
    <col min="13437" max="13437" width="13" style="6" customWidth="1"/>
    <col min="13438" max="13438" width="6.140625" style="6" bestFit="1" customWidth="1"/>
    <col min="13439" max="13677" width="10.85546875" style="6"/>
    <col min="13678" max="13678" width="25.5703125" style="6" customWidth="1"/>
    <col min="13679" max="13679" width="5" style="6" customWidth="1"/>
    <col min="13680" max="13680" width="4.42578125" style="6" customWidth="1"/>
    <col min="13681" max="13681" width="6.42578125" style="6" customWidth="1"/>
    <col min="13682" max="13682" width="1.5703125" style="6" customWidth="1"/>
    <col min="13683" max="13683" width="8.42578125" style="6" customWidth="1"/>
    <col min="13684" max="13684" width="1.42578125" style="6" customWidth="1"/>
    <col min="13685" max="13685" width="12.42578125" style="6" customWidth="1"/>
    <col min="13686" max="13686" width="1.42578125" style="6" customWidth="1"/>
    <col min="13687" max="13687" width="12.42578125" style="6" customWidth="1"/>
    <col min="13688" max="13688" width="1.42578125" style="6" customWidth="1"/>
    <col min="13689" max="13689" width="12.42578125" style="6" customWidth="1"/>
    <col min="13690" max="13690" width="1.42578125" style="6" customWidth="1"/>
    <col min="13691" max="13691" width="12.42578125" style="6" customWidth="1"/>
    <col min="13692" max="13692" width="0.85546875" style="6" customWidth="1"/>
    <col min="13693" max="13693" width="13" style="6" customWidth="1"/>
    <col min="13694" max="13694" width="6.140625" style="6" bestFit="1" customWidth="1"/>
    <col min="13695" max="13933" width="10.85546875" style="6"/>
    <col min="13934" max="13934" width="25.5703125" style="6" customWidth="1"/>
    <col min="13935" max="13935" width="5" style="6" customWidth="1"/>
    <col min="13936" max="13936" width="4.42578125" style="6" customWidth="1"/>
    <col min="13937" max="13937" width="6.42578125" style="6" customWidth="1"/>
    <col min="13938" max="13938" width="1.5703125" style="6" customWidth="1"/>
    <col min="13939" max="13939" width="8.42578125" style="6" customWidth="1"/>
    <col min="13940" max="13940" width="1.42578125" style="6" customWidth="1"/>
    <col min="13941" max="13941" width="12.42578125" style="6" customWidth="1"/>
    <col min="13942" max="13942" width="1.42578125" style="6" customWidth="1"/>
    <col min="13943" max="13943" width="12.42578125" style="6" customWidth="1"/>
    <col min="13944" max="13944" width="1.42578125" style="6" customWidth="1"/>
    <col min="13945" max="13945" width="12.42578125" style="6" customWidth="1"/>
    <col min="13946" max="13946" width="1.42578125" style="6" customWidth="1"/>
    <col min="13947" max="13947" width="12.42578125" style="6" customWidth="1"/>
    <col min="13948" max="13948" width="0.85546875" style="6" customWidth="1"/>
    <col min="13949" max="13949" width="13" style="6" customWidth="1"/>
    <col min="13950" max="13950" width="6.140625" style="6" bestFit="1" customWidth="1"/>
    <col min="13951" max="14189" width="10.85546875" style="6"/>
    <col min="14190" max="14190" width="25.5703125" style="6" customWidth="1"/>
    <col min="14191" max="14191" width="5" style="6" customWidth="1"/>
    <col min="14192" max="14192" width="4.42578125" style="6" customWidth="1"/>
    <col min="14193" max="14193" width="6.42578125" style="6" customWidth="1"/>
    <col min="14194" max="14194" width="1.5703125" style="6" customWidth="1"/>
    <col min="14195" max="14195" width="8.42578125" style="6" customWidth="1"/>
    <col min="14196" max="14196" width="1.42578125" style="6" customWidth="1"/>
    <col min="14197" max="14197" width="12.42578125" style="6" customWidth="1"/>
    <col min="14198" max="14198" width="1.42578125" style="6" customWidth="1"/>
    <col min="14199" max="14199" width="12.42578125" style="6" customWidth="1"/>
    <col min="14200" max="14200" width="1.42578125" style="6" customWidth="1"/>
    <col min="14201" max="14201" width="12.42578125" style="6" customWidth="1"/>
    <col min="14202" max="14202" width="1.42578125" style="6" customWidth="1"/>
    <col min="14203" max="14203" width="12.42578125" style="6" customWidth="1"/>
    <col min="14204" max="14204" width="0.85546875" style="6" customWidth="1"/>
    <col min="14205" max="14205" width="13" style="6" customWidth="1"/>
    <col min="14206" max="14206" width="6.140625" style="6" bestFit="1" customWidth="1"/>
    <col min="14207" max="14445" width="10.85546875" style="6"/>
    <col min="14446" max="14446" width="25.5703125" style="6" customWidth="1"/>
    <col min="14447" max="14447" width="5" style="6" customWidth="1"/>
    <col min="14448" max="14448" width="4.42578125" style="6" customWidth="1"/>
    <col min="14449" max="14449" width="6.42578125" style="6" customWidth="1"/>
    <col min="14450" max="14450" width="1.5703125" style="6" customWidth="1"/>
    <col min="14451" max="14451" width="8.42578125" style="6" customWidth="1"/>
    <col min="14452" max="14452" width="1.42578125" style="6" customWidth="1"/>
    <col min="14453" max="14453" width="12.42578125" style="6" customWidth="1"/>
    <col min="14454" max="14454" width="1.42578125" style="6" customWidth="1"/>
    <col min="14455" max="14455" width="12.42578125" style="6" customWidth="1"/>
    <col min="14456" max="14456" width="1.42578125" style="6" customWidth="1"/>
    <col min="14457" max="14457" width="12.42578125" style="6" customWidth="1"/>
    <col min="14458" max="14458" width="1.42578125" style="6" customWidth="1"/>
    <col min="14459" max="14459" width="12.42578125" style="6" customWidth="1"/>
    <col min="14460" max="14460" width="0.85546875" style="6" customWidth="1"/>
    <col min="14461" max="14461" width="13" style="6" customWidth="1"/>
    <col min="14462" max="14462" width="6.140625" style="6" bestFit="1" customWidth="1"/>
    <col min="14463" max="14701" width="10.85546875" style="6"/>
    <col min="14702" max="14702" width="25.5703125" style="6" customWidth="1"/>
    <col min="14703" max="14703" width="5" style="6" customWidth="1"/>
    <col min="14704" max="14704" width="4.42578125" style="6" customWidth="1"/>
    <col min="14705" max="14705" width="6.42578125" style="6" customWidth="1"/>
    <col min="14706" max="14706" width="1.5703125" style="6" customWidth="1"/>
    <col min="14707" max="14707" width="8.42578125" style="6" customWidth="1"/>
    <col min="14708" max="14708" width="1.42578125" style="6" customWidth="1"/>
    <col min="14709" max="14709" width="12.42578125" style="6" customWidth="1"/>
    <col min="14710" max="14710" width="1.42578125" style="6" customWidth="1"/>
    <col min="14711" max="14711" width="12.42578125" style="6" customWidth="1"/>
    <col min="14712" max="14712" width="1.42578125" style="6" customWidth="1"/>
    <col min="14713" max="14713" width="12.42578125" style="6" customWidth="1"/>
    <col min="14714" max="14714" width="1.42578125" style="6" customWidth="1"/>
    <col min="14715" max="14715" width="12.42578125" style="6" customWidth="1"/>
    <col min="14716" max="14716" width="0.85546875" style="6" customWidth="1"/>
    <col min="14717" max="14717" width="13" style="6" customWidth="1"/>
    <col min="14718" max="14718" width="6.140625" style="6" bestFit="1" customWidth="1"/>
    <col min="14719" max="14957" width="10.85546875" style="6"/>
    <col min="14958" max="14958" width="25.5703125" style="6" customWidth="1"/>
    <col min="14959" max="14959" width="5" style="6" customWidth="1"/>
    <col min="14960" max="14960" width="4.42578125" style="6" customWidth="1"/>
    <col min="14961" max="14961" width="6.42578125" style="6" customWidth="1"/>
    <col min="14962" max="14962" width="1.5703125" style="6" customWidth="1"/>
    <col min="14963" max="14963" width="8.42578125" style="6" customWidth="1"/>
    <col min="14964" max="14964" width="1.42578125" style="6" customWidth="1"/>
    <col min="14965" max="14965" width="12.42578125" style="6" customWidth="1"/>
    <col min="14966" max="14966" width="1.42578125" style="6" customWidth="1"/>
    <col min="14967" max="14967" width="12.42578125" style="6" customWidth="1"/>
    <col min="14968" max="14968" width="1.42578125" style="6" customWidth="1"/>
    <col min="14969" max="14969" width="12.42578125" style="6" customWidth="1"/>
    <col min="14970" max="14970" width="1.42578125" style="6" customWidth="1"/>
    <col min="14971" max="14971" width="12.42578125" style="6" customWidth="1"/>
    <col min="14972" max="14972" width="0.85546875" style="6" customWidth="1"/>
    <col min="14973" max="14973" width="13" style="6" customWidth="1"/>
    <col min="14974" max="14974" width="6.140625" style="6" bestFit="1" customWidth="1"/>
    <col min="14975" max="15213" width="10.85546875" style="6"/>
    <col min="15214" max="15214" width="25.5703125" style="6" customWidth="1"/>
    <col min="15215" max="15215" width="5" style="6" customWidth="1"/>
    <col min="15216" max="15216" width="4.42578125" style="6" customWidth="1"/>
    <col min="15217" max="15217" width="6.42578125" style="6" customWidth="1"/>
    <col min="15218" max="15218" width="1.5703125" style="6" customWidth="1"/>
    <col min="15219" max="15219" width="8.42578125" style="6" customWidth="1"/>
    <col min="15220" max="15220" width="1.42578125" style="6" customWidth="1"/>
    <col min="15221" max="15221" width="12.42578125" style="6" customWidth="1"/>
    <col min="15222" max="15222" width="1.42578125" style="6" customWidth="1"/>
    <col min="15223" max="15223" width="12.42578125" style="6" customWidth="1"/>
    <col min="15224" max="15224" width="1.42578125" style="6" customWidth="1"/>
    <col min="15225" max="15225" width="12.42578125" style="6" customWidth="1"/>
    <col min="15226" max="15226" width="1.42578125" style="6" customWidth="1"/>
    <col min="15227" max="15227" width="12.42578125" style="6" customWidth="1"/>
    <col min="15228" max="15228" width="0.85546875" style="6" customWidth="1"/>
    <col min="15229" max="15229" width="13" style="6" customWidth="1"/>
    <col min="15230" max="15230" width="6.140625" style="6" bestFit="1" customWidth="1"/>
    <col min="15231" max="15469" width="10.85546875" style="6"/>
    <col min="15470" max="15470" width="25.5703125" style="6" customWidth="1"/>
    <col min="15471" max="15471" width="5" style="6" customWidth="1"/>
    <col min="15472" max="15472" width="4.42578125" style="6" customWidth="1"/>
    <col min="15473" max="15473" width="6.42578125" style="6" customWidth="1"/>
    <col min="15474" max="15474" width="1.5703125" style="6" customWidth="1"/>
    <col min="15475" max="15475" width="8.42578125" style="6" customWidth="1"/>
    <col min="15476" max="15476" width="1.42578125" style="6" customWidth="1"/>
    <col min="15477" max="15477" width="12.42578125" style="6" customWidth="1"/>
    <col min="15478" max="15478" width="1.42578125" style="6" customWidth="1"/>
    <col min="15479" max="15479" width="12.42578125" style="6" customWidth="1"/>
    <col min="15480" max="15480" width="1.42578125" style="6" customWidth="1"/>
    <col min="15481" max="15481" width="12.42578125" style="6" customWidth="1"/>
    <col min="15482" max="15482" width="1.42578125" style="6" customWidth="1"/>
    <col min="15483" max="15483" width="12.42578125" style="6" customWidth="1"/>
    <col min="15484" max="15484" width="0.85546875" style="6" customWidth="1"/>
    <col min="15485" max="15485" width="13" style="6" customWidth="1"/>
    <col min="15486" max="15486" width="6.140625" style="6" bestFit="1" customWidth="1"/>
    <col min="15487" max="15725" width="10.85546875" style="6"/>
    <col min="15726" max="15726" width="25.5703125" style="6" customWidth="1"/>
    <col min="15727" max="15727" width="5" style="6" customWidth="1"/>
    <col min="15728" max="15728" width="4.42578125" style="6" customWidth="1"/>
    <col min="15729" max="15729" width="6.42578125" style="6" customWidth="1"/>
    <col min="15730" max="15730" width="1.5703125" style="6" customWidth="1"/>
    <col min="15731" max="15731" width="8.42578125" style="6" customWidth="1"/>
    <col min="15732" max="15732" width="1.42578125" style="6" customWidth="1"/>
    <col min="15733" max="15733" width="12.42578125" style="6" customWidth="1"/>
    <col min="15734" max="15734" width="1.42578125" style="6" customWidth="1"/>
    <col min="15735" max="15735" width="12.42578125" style="6" customWidth="1"/>
    <col min="15736" max="15736" width="1.42578125" style="6" customWidth="1"/>
    <col min="15737" max="15737" width="12.42578125" style="6" customWidth="1"/>
    <col min="15738" max="15738" width="1.42578125" style="6" customWidth="1"/>
    <col min="15739" max="15739" width="12.42578125" style="6" customWidth="1"/>
    <col min="15740" max="15740" width="0.85546875" style="6" customWidth="1"/>
    <col min="15741" max="15741" width="13" style="6" customWidth="1"/>
    <col min="15742" max="15742" width="6.140625" style="6" bestFit="1" customWidth="1"/>
    <col min="15743" max="15981" width="10.85546875" style="6"/>
    <col min="15982" max="15982" width="25.5703125" style="6" customWidth="1"/>
    <col min="15983" max="15983" width="5" style="6" customWidth="1"/>
    <col min="15984" max="15984" width="4.42578125" style="6" customWidth="1"/>
    <col min="15985" max="15985" width="6.42578125" style="6" customWidth="1"/>
    <col min="15986" max="15986" width="1.5703125" style="6" customWidth="1"/>
    <col min="15987" max="15987" width="8.42578125" style="6" customWidth="1"/>
    <col min="15988" max="15988" width="1.42578125" style="6" customWidth="1"/>
    <col min="15989" max="15989" width="12.42578125" style="6" customWidth="1"/>
    <col min="15990" max="15990" width="1.42578125" style="6" customWidth="1"/>
    <col min="15991" max="15991" width="12.42578125" style="6" customWidth="1"/>
    <col min="15992" max="15992" width="1.42578125" style="6" customWidth="1"/>
    <col min="15993" max="15993" width="12.42578125" style="6" customWidth="1"/>
    <col min="15994" max="15994" width="1.42578125" style="6" customWidth="1"/>
    <col min="15995" max="15995" width="12.42578125" style="6" customWidth="1"/>
    <col min="15996" max="15996" width="0.85546875" style="6" customWidth="1"/>
    <col min="15997" max="15997" width="13" style="6" customWidth="1"/>
    <col min="15998" max="15998" width="6.140625" style="6" bestFit="1" customWidth="1"/>
    <col min="15999" max="16384" width="10.85546875" style="6"/>
  </cols>
  <sheetData>
    <row r="1" spans="1:11" ht="24" customHeight="1">
      <c r="C1" s="7"/>
      <c r="D1" s="7"/>
      <c r="E1" s="7"/>
      <c r="F1" s="7"/>
      <c r="G1" s="7"/>
      <c r="H1" s="7"/>
      <c r="K1" s="7" t="s">
        <v>52</v>
      </c>
    </row>
    <row r="2" spans="1:11" ht="24" customHeight="1">
      <c r="A2" s="38" t="s">
        <v>53</v>
      </c>
      <c r="B2" s="38"/>
      <c r="C2" s="38"/>
      <c r="D2" s="38"/>
      <c r="E2" s="38"/>
      <c r="F2" s="38"/>
      <c r="G2" s="38"/>
      <c r="H2" s="38"/>
      <c r="I2" s="38"/>
      <c r="J2" s="38"/>
    </row>
    <row r="3" spans="1:11" ht="24" customHeight="1">
      <c r="A3" s="39" t="s">
        <v>54</v>
      </c>
      <c r="B3" s="39"/>
      <c r="C3" s="39"/>
      <c r="D3" s="39"/>
      <c r="E3" s="39"/>
      <c r="F3" s="39"/>
      <c r="G3" s="39"/>
      <c r="H3" s="39"/>
      <c r="I3" s="39"/>
      <c r="J3" s="39"/>
    </row>
    <row r="4" spans="1:11" ht="24" customHeight="1">
      <c r="A4" s="39" t="s">
        <v>185</v>
      </c>
      <c r="B4" s="39"/>
      <c r="C4" s="39"/>
      <c r="D4" s="39"/>
      <c r="J4" s="39"/>
    </row>
    <row r="5" spans="1:11" ht="24" customHeight="1">
      <c r="E5" s="39"/>
      <c r="F5" s="39"/>
      <c r="G5" s="39"/>
      <c r="H5" s="39"/>
      <c r="I5" s="39"/>
      <c r="K5" s="7" t="s">
        <v>1</v>
      </c>
    </row>
    <row r="6" spans="1:11" ht="23.25">
      <c r="E6" s="65" t="s">
        <v>2</v>
      </c>
      <c r="F6" s="65"/>
      <c r="G6" s="65"/>
      <c r="I6" s="64" t="s">
        <v>3</v>
      </c>
      <c r="J6" s="64"/>
      <c r="K6" s="64"/>
    </row>
    <row r="7" spans="1:11" ht="24" customHeight="1">
      <c r="B7" s="11"/>
      <c r="C7" s="61" t="s">
        <v>4</v>
      </c>
      <c r="E7" s="22">
        <v>2567</v>
      </c>
      <c r="F7" s="13"/>
      <c r="G7" s="22">
        <v>2566</v>
      </c>
      <c r="I7" s="22">
        <v>2567</v>
      </c>
      <c r="J7" s="13"/>
      <c r="K7" s="22">
        <v>2566</v>
      </c>
    </row>
    <row r="8" spans="1:11" ht="24" customHeight="1">
      <c r="A8" s="21" t="s">
        <v>55</v>
      </c>
      <c r="B8" s="11"/>
      <c r="C8" s="13"/>
      <c r="E8" s="13"/>
      <c r="F8" s="13"/>
      <c r="G8" s="13"/>
      <c r="H8" s="23"/>
      <c r="I8" s="40"/>
      <c r="K8" s="40"/>
    </row>
    <row r="9" spans="1:11" ht="24" customHeight="1">
      <c r="A9" s="21" t="s">
        <v>56</v>
      </c>
      <c r="B9" s="41"/>
      <c r="F9" s="41"/>
      <c r="H9" s="41"/>
      <c r="J9" s="41"/>
    </row>
    <row r="10" spans="1:11" ht="24" customHeight="1">
      <c r="A10" s="27" t="s">
        <v>57</v>
      </c>
      <c r="B10" s="41"/>
      <c r="C10" s="26"/>
      <c r="E10" s="4">
        <v>1359166</v>
      </c>
      <c r="F10" s="41"/>
      <c r="G10" s="4">
        <v>1252886</v>
      </c>
      <c r="H10" s="41"/>
      <c r="I10" s="4">
        <v>1402640</v>
      </c>
      <c r="J10" s="41"/>
      <c r="K10" s="4">
        <v>1276172</v>
      </c>
    </row>
    <row r="11" spans="1:11" ht="24" customHeight="1">
      <c r="A11" s="27" t="s">
        <v>58</v>
      </c>
      <c r="B11" s="41"/>
      <c r="C11" s="26"/>
      <c r="E11" s="4">
        <v>9036</v>
      </c>
      <c r="F11" s="41"/>
      <c r="G11" s="4">
        <v>389</v>
      </c>
      <c r="H11" s="41"/>
      <c r="I11" s="4">
        <v>8709</v>
      </c>
      <c r="J11" s="41"/>
      <c r="K11" s="4">
        <v>1048</v>
      </c>
    </row>
    <row r="12" spans="1:11" ht="24" customHeight="1">
      <c r="A12" s="27" t="s">
        <v>138</v>
      </c>
      <c r="B12" s="41"/>
      <c r="C12" s="26"/>
      <c r="E12" s="4">
        <v>0</v>
      </c>
      <c r="F12" s="41"/>
      <c r="G12" s="4">
        <v>600</v>
      </c>
      <c r="H12" s="41"/>
      <c r="I12" s="4">
        <v>0</v>
      </c>
      <c r="J12" s="41"/>
      <c r="K12" s="4">
        <v>600</v>
      </c>
    </row>
    <row r="13" spans="1:11" ht="24" customHeight="1">
      <c r="A13" s="21" t="s">
        <v>59</v>
      </c>
      <c r="B13" s="41"/>
      <c r="C13" s="26"/>
      <c r="E13" s="29">
        <f>SUM(E10:E12)</f>
        <v>1368202</v>
      </c>
      <c r="F13" s="41"/>
      <c r="G13" s="29">
        <f>SUM(G10:G12)</f>
        <v>1253875</v>
      </c>
      <c r="H13" s="41"/>
      <c r="I13" s="29">
        <f>SUM(I10:I12)</f>
        <v>1411349</v>
      </c>
      <c r="J13" s="41"/>
      <c r="K13" s="29">
        <f>SUM(K10:K12)</f>
        <v>1277820</v>
      </c>
    </row>
    <row r="14" spans="1:11" ht="24" customHeight="1">
      <c r="A14" s="21" t="s">
        <v>60</v>
      </c>
      <c r="B14" s="41"/>
      <c r="C14" s="26"/>
      <c r="E14" s="4"/>
      <c r="F14" s="41"/>
      <c r="G14" s="4"/>
      <c r="H14" s="41"/>
      <c r="I14" s="4"/>
      <c r="J14" s="41"/>
      <c r="K14" s="4"/>
    </row>
    <row r="15" spans="1:11" ht="24" customHeight="1">
      <c r="A15" s="27" t="s">
        <v>61</v>
      </c>
      <c r="B15" s="41"/>
      <c r="C15" s="26"/>
      <c r="E15" s="4">
        <v>1102487</v>
      </c>
      <c r="F15" s="41"/>
      <c r="G15" s="4">
        <v>1109644</v>
      </c>
      <c r="H15" s="41"/>
      <c r="I15" s="4">
        <v>1236134</v>
      </c>
      <c r="J15" s="41"/>
      <c r="K15" s="4">
        <v>1181493</v>
      </c>
    </row>
    <row r="16" spans="1:11" ht="24" customHeight="1">
      <c r="A16" s="27" t="s">
        <v>62</v>
      </c>
      <c r="B16" s="41"/>
      <c r="E16" s="4">
        <v>32635</v>
      </c>
      <c r="F16" s="4"/>
      <c r="G16" s="4">
        <v>31170</v>
      </c>
      <c r="H16" s="4"/>
      <c r="I16" s="4">
        <v>30824</v>
      </c>
      <c r="J16" s="4"/>
      <c r="K16" s="4">
        <v>29699</v>
      </c>
    </row>
    <row r="17" spans="1:11" ht="24" customHeight="1">
      <c r="A17" s="27" t="s">
        <v>63</v>
      </c>
      <c r="B17" s="41"/>
      <c r="E17" s="4">
        <v>68466</v>
      </c>
      <c r="F17" s="4"/>
      <c r="G17" s="4">
        <v>70179</v>
      </c>
      <c r="H17" s="4"/>
      <c r="I17" s="4">
        <v>62097</v>
      </c>
      <c r="J17" s="4"/>
      <c r="K17" s="4">
        <v>63959</v>
      </c>
    </row>
    <row r="18" spans="1:11" ht="24" customHeight="1">
      <c r="A18" s="27" t="s">
        <v>127</v>
      </c>
      <c r="B18" s="41"/>
      <c r="E18" s="4">
        <v>618</v>
      </c>
      <c r="F18" s="4"/>
      <c r="G18" s="4">
        <v>0</v>
      </c>
      <c r="H18" s="4"/>
      <c r="I18" s="4">
        <v>618</v>
      </c>
      <c r="J18" s="4"/>
      <c r="K18" s="4">
        <v>0</v>
      </c>
    </row>
    <row r="19" spans="1:11" ht="24" customHeight="1">
      <c r="A19" s="21" t="s">
        <v>64</v>
      </c>
      <c r="B19" s="41"/>
      <c r="E19" s="29">
        <f>SUM(E15:E18)</f>
        <v>1204206</v>
      </c>
      <c r="F19" s="4"/>
      <c r="G19" s="29">
        <f>SUM(G15:G18)</f>
        <v>1210993</v>
      </c>
      <c r="H19" s="31"/>
      <c r="I19" s="29">
        <f>SUM(I15:I18)</f>
        <v>1329673</v>
      </c>
      <c r="J19" s="31"/>
      <c r="K19" s="29">
        <f>SUM(K15:K18)</f>
        <v>1275151</v>
      </c>
    </row>
    <row r="20" spans="1:11" ht="24" customHeight="1">
      <c r="A20" s="21" t="s">
        <v>171</v>
      </c>
      <c r="B20" s="41"/>
      <c r="E20" s="4">
        <f>SUM(E13-E19)</f>
        <v>163996</v>
      </c>
      <c r="F20" s="4"/>
      <c r="G20" s="4">
        <f>SUM(G13-G19)</f>
        <v>42882</v>
      </c>
      <c r="H20" s="31"/>
      <c r="I20" s="4">
        <f>SUM(I13-I19)</f>
        <v>81676</v>
      </c>
      <c r="J20" s="31"/>
      <c r="K20" s="4">
        <f>SUM(K13-K19)</f>
        <v>2669</v>
      </c>
    </row>
    <row r="21" spans="1:11" ht="24" customHeight="1">
      <c r="A21" s="6" t="s">
        <v>117</v>
      </c>
      <c r="B21" s="41"/>
      <c r="C21" s="28"/>
      <c r="E21" s="3">
        <v>117</v>
      </c>
      <c r="G21" s="6">
        <v>377</v>
      </c>
      <c r="I21" s="3">
        <v>0</v>
      </c>
      <c r="J21" s="31"/>
      <c r="K21" s="3">
        <v>0</v>
      </c>
    </row>
    <row r="22" spans="1:11" ht="24" customHeight="1">
      <c r="A22" s="6" t="s">
        <v>65</v>
      </c>
      <c r="B22" s="41"/>
      <c r="C22" s="26"/>
      <c r="E22" s="6">
        <v>18</v>
      </c>
      <c r="G22" s="6">
        <v>7</v>
      </c>
      <c r="I22" s="2">
        <v>973</v>
      </c>
      <c r="K22" s="2">
        <v>2001</v>
      </c>
    </row>
    <row r="23" spans="1:11" ht="24" customHeight="1">
      <c r="A23" s="27" t="s">
        <v>66</v>
      </c>
      <c r="B23" s="41"/>
      <c r="E23" s="4">
        <v>-11508</v>
      </c>
      <c r="F23" s="4"/>
      <c r="G23" s="4">
        <v>-11794</v>
      </c>
      <c r="H23" s="4"/>
      <c r="I23" s="4">
        <v>-10688</v>
      </c>
      <c r="J23" s="31"/>
      <c r="K23" s="4">
        <v>-10525</v>
      </c>
    </row>
    <row r="24" spans="1:11" ht="24" customHeight="1">
      <c r="A24" s="27" t="s">
        <v>135</v>
      </c>
      <c r="B24" s="41"/>
      <c r="E24" s="4">
        <v>-9748</v>
      </c>
      <c r="F24" s="4"/>
      <c r="G24" s="4">
        <v>-6701</v>
      </c>
      <c r="H24" s="4"/>
      <c r="I24" s="4">
        <v>264</v>
      </c>
      <c r="J24" s="4"/>
      <c r="K24" s="4">
        <v>146</v>
      </c>
    </row>
    <row r="25" spans="1:11" ht="24" customHeight="1">
      <c r="A25" s="27" t="s">
        <v>188</v>
      </c>
      <c r="B25" s="41"/>
      <c r="E25" s="33">
        <v>8342</v>
      </c>
      <c r="F25" s="4"/>
      <c r="G25" s="33">
        <v>565</v>
      </c>
      <c r="H25" s="4"/>
      <c r="I25" s="33">
        <v>8342</v>
      </c>
      <c r="J25" s="4"/>
      <c r="K25" s="33">
        <v>565</v>
      </c>
    </row>
    <row r="26" spans="1:11" ht="24" customHeight="1">
      <c r="A26" s="17" t="s">
        <v>146</v>
      </c>
      <c r="B26" s="41"/>
      <c r="E26" s="4">
        <f>SUM(E20:E25)</f>
        <v>151217</v>
      </c>
      <c r="F26" s="4"/>
      <c r="G26" s="4">
        <f>SUM(G20:G25)</f>
        <v>25336</v>
      </c>
      <c r="H26" s="31"/>
      <c r="I26" s="4">
        <f>SUM(I20:I25)</f>
        <v>80567</v>
      </c>
      <c r="J26" s="4"/>
      <c r="K26" s="4">
        <f>SUM(K20:K25)</f>
        <v>-5144</v>
      </c>
    </row>
    <row r="27" spans="1:11" ht="24" customHeight="1">
      <c r="A27" s="27" t="s">
        <v>177</v>
      </c>
      <c r="B27" s="41"/>
      <c r="C27" s="26">
        <v>10</v>
      </c>
      <c r="E27" s="33">
        <v>-15817</v>
      </c>
      <c r="F27" s="4"/>
      <c r="G27" s="33">
        <v>2531</v>
      </c>
      <c r="H27" s="4"/>
      <c r="I27" s="33">
        <v>-16414</v>
      </c>
      <c r="J27" s="4"/>
      <c r="K27" s="33">
        <v>1161</v>
      </c>
    </row>
    <row r="28" spans="1:11" ht="23.25">
      <c r="A28" s="17" t="s">
        <v>147</v>
      </c>
      <c r="B28" s="41"/>
      <c r="C28" s="26"/>
      <c r="E28" s="29">
        <f>SUM(E26:E27)</f>
        <v>135400</v>
      </c>
      <c r="F28" s="4"/>
      <c r="G28" s="29">
        <f>SUM(G26:G27)</f>
        <v>27867</v>
      </c>
      <c r="H28" s="31"/>
      <c r="I28" s="29">
        <f>SUM(I26:I27)</f>
        <v>64153</v>
      </c>
      <c r="J28" s="31"/>
      <c r="K28" s="29">
        <f>SUM(K26:K27)</f>
        <v>-3983</v>
      </c>
    </row>
    <row r="29" spans="1:11" ht="23.25">
      <c r="A29" s="17"/>
      <c r="B29" s="41"/>
      <c r="C29" s="26"/>
      <c r="E29" s="4"/>
      <c r="F29" s="4"/>
      <c r="G29" s="4"/>
      <c r="H29" s="31"/>
      <c r="I29" s="4"/>
      <c r="J29" s="31"/>
      <c r="K29" s="4"/>
    </row>
    <row r="30" spans="1:11" ht="23.25">
      <c r="A30" s="17" t="s">
        <v>67</v>
      </c>
      <c r="B30" s="41"/>
      <c r="C30" s="26"/>
      <c r="E30" s="4"/>
      <c r="F30" s="4"/>
      <c r="G30" s="4"/>
      <c r="H30" s="31"/>
      <c r="I30" s="4"/>
      <c r="J30" s="31"/>
      <c r="K30" s="4"/>
    </row>
    <row r="31" spans="1:11" ht="23.25">
      <c r="A31" s="42" t="s">
        <v>161</v>
      </c>
      <c r="B31" s="41"/>
      <c r="C31" s="26"/>
      <c r="E31" s="4"/>
      <c r="F31" s="4"/>
      <c r="G31" s="4"/>
      <c r="H31" s="31"/>
      <c r="I31" s="4"/>
      <c r="J31" s="31"/>
      <c r="K31" s="4"/>
    </row>
    <row r="32" spans="1:11" ht="23.25">
      <c r="A32" s="27" t="s">
        <v>162</v>
      </c>
      <c r="B32" s="41"/>
      <c r="C32" s="26"/>
      <c r="E32" s="4">
        <v>0</v>
      </c>
      <c r="F32" s="4"/>
      <c r="G32" s="4">
        <v>2727</v>
      </c>
      <c r="H32" s="31"/>
      <c r="I32" s="4">
        <v>0</v>
      </c>
      <c r="J32" s="31"/>
      <c r="K32" s="4">
        <v>2727</v>
      </c>
    </row>
    <row r="33" spans="1:11" ht="23.25">
      <c r="A33" s="27" t="s">
        <v>163</v>
      </c>
      <c r="B33" s="41"/>
      <c r="C33" s="26">
        <v>10</v>
      </c>
      <c r="E33" s="33">
        <v>0</v>
      </c>
      <c r="F33" s="4"/>
      <c r="G33" s="33">
        <v>-545</v>
      </c>
      <c r="H33" s="31"/>
      <c r="I33" s="33">
        <v>0</v>
      </c>
      <c r="J33" s="31"/>
      <c r="K33" s="33">
        <v>-545</v>
      </c>
    </row>
    <row r="34" spans="1:11" ht="23.25">
      <c r="A34" s="27" t="s">
        <v>161</v>
      </c>
      <c r="B34" s="41"/>
      <c r="C34" s="26"/>
      <c r="E34" s="4"/>
      <c r="F34" s="4"/>
      <c r="G34" s="4"/>
      <c r="H34" s="31"/>
      <c r="I34" s="4"/>
      <c r="J34" s="31"/>
      <c r="K34" s="4"/>
    </row>
    <row r="35" spans="1:11" ht="23.25">
      <c r="A35" s="27" t="s">
        <v>164</v>
      </c>
      <c r="B35" s="41"/>
      <c r="C35" s="26"/>
      <c r="E35" s="33">
        <f>SUM(E32:E33)</f>
        <v>0</v>
      </c>
      <c r="F35" s="4"/>
      <c r="G35" s="33">
        <f>SUM(G32:G33)</f>
        <v>2182</v>
      </c>
      <c r="H35" s="31"/>
      <c r="I35" s="33">
        <f>SUM(I32:I33)</f>
        <v>0</v>
      </c>
      <c r="J35" s="31"/>
      <c r="K35" s="33">
        <f>SUM(K32:K33)</f>
        <v>2182</v>
      </c>
    </row>
    <row r="36" spans="1:11" ht="23.25">
      <c r="A36" s="17" t="s">
        <v>68</v>
      </c>
      <c r="B36" s="41"/>
      <c r="C36" s="26"/>
      <c r="E36" s="33">
        <f>SUM(E35)</f>
        <v>0</v>
      </c>
      <c r="F36" s="4"/>
      <c r="G36" s="33">
        <f>SUM(G35)</f>
        <v>2182</v>
      </c>
      <c r="H36" s="31"/>
      <c r="I36" s="33">
        <f>SUM(I35)</f>
        <v>0</v>
      </c>
      <c r="J36" s="31"/>
      <c r="K36" s="33">
        <f>SUM(K35)</f>
        <v>2182</v>
      </c>
    </row>
    <row r="37" spans="1:11" ht="24" customHeight="1">
      <c r="A37" s="17"/>
      <c r="B37" s="41"/>
      <c r="C37" s="26"/>
      <c r="E37" s="26"/>
      <c r="F37" s="26"/>
      <c r="G37" s="26"/>
      <c r="H37" s="26"/>
      <c r="I37" s="26"/>
      <c r="J37" s="26"/>
      <c r="K37" s="26"/>
    </row>
    <row r="38" spans="1:11" ht="24" customHeight="1" thickBot="1">
      <c r="A38" s="17" t="s">
        <v>69</v>
      </c>
      <c r="B38" s="41"/>
      <c r="C38" s="26"/>
      <c r="E38" s="30">
        <f>SUM(E28,E36)</f>
        <v>135400</v>
      </c>
      <c r="F38" s="4"/>
      <c r="G38" s="30">
        <f>SUM(G28,G36)</f>
        <v>30049</v>
      </c>
      <c r="H38" s="31"/>
      <c r="I38" s="30">
        <f>SUM(I28,I36)</f>
        <v>64153</v>
      </c>
      <c r="J38" s="31"/>
      <c r="K38" s="30">
        <f>SUM(K28,K36)</f>
        <v>-1801</v>
      </c>
    </row>
    <row r="39" spans="1:11" ht="24" customHeight="1" thickTop="1">
      <c r="A39" s="17"/>
      <c r="B39" s="41"/>
      <c r="C39" s="26"/>
      <c r="E39" s="4"/>
      <c r="F39" s="4"/>
      <c r="G39" s="4"/>
      <c r="H39" s="31"/>
      <c r="I39" s="4"/>
      <c r="J39" s="31"/>
      <c r="K39" s="4"/>
    </row>
    <row r="40" spans="1:11" ht="23.25">
      <c r="B40" s="41"/>
      <c r="C40" s="41"/>
      <c r="E40" s="7"/>
      <c r="F40" s="7"/>
      <c r="G40" s="7"/>
      <c r="I40" s="7"/>
      <c r="J40" s="41"/>
      <c r="K40" s="7" t="s">
        <v>70</v>
      </c>
    </row>
    <row r="41" spans="1:11" ht="24" customHeight="1">
      <c r="A41" s="14" t="s">
        <v>160</v>
      </c>
      <c r="B41" s="41"/>
      <c r="C41" s="26"/>
      <c r="E41" s="7"/>
      <c r="F41" s="7"/>
      <c r="G41" s="7"/>
      <c r="I41" s="7"/>
      <c r="J41" s="41"/>
      <c r="K41" s="7"/>
    </row>
    <row r="42" spans="1:11" ht="24" customHeight="1">
      <c r="A42" s="27" t="s">
        <v>159</v>
      </c>
      <c r="B42" s="41"/>
      <c r="C42" s="26"/>
      <c r="E42" s="7"/>
      <c r="F42" s="7"/>
      <c r="G42" s="7"/>
      <c r="I42" s="7"/>
      <c r="J42" s="41"/>
      <c r="K42" s="7"/>
    </row>
    <row r="43" spans="1:11" ht="24" customHeight="1" thickBot="1">
      <c r="A43" s="27" t="s">
        <v>150</v>
      </c>
      <c r="B43" s="41"/>
      <c r="E43" s="43">
        <f>E28/BS!E80</f>
        <v>0.2139855520242496</v>
      </c>
      <c r="F43" s="44"/>
      <c r="G43" s="43">
        <v>4.4040881671047E-2</v>
      </c>
      <c r="I43" s="43">
        <f>I28/BS!I80</f>
        <v>0.10138711313893414</v>
      </c>
      <c r="J43" s="45"/>
      <c r="K43" s="43">
        <v>-6.2947153154548456E-3</v>
      </c>
    </row>
    <row r="44" spans="1:11" ht="24" customHeight="1" thickTop="1">
      <c r="A44" s="27"/>
      <c r="B44" s="41"/>
      <c r="H44" s="41"/>
    </row>
    <row r="45" spans="1:11" ht="24" customHeight="1">
      <c r="A45" s="41" t="s">
        <v>180</v>
      </c>
    </row>
    <row r="46" spans="1:11" ht="24" customHeight="1">
      <c r="C46" s="7"/>
      <c r="D46" s="7"/>
      <c r="E46" s="7"/>
      <c r="F46" s="7"/>
      <c r="G46" s="7"/>
      <c r="H46" s="7"/>
      <c r="K46" s="7" t="s">
        <v>52</v>
      </c>
    </row>
    <row r="47" spans="1:11" ht="24" customHeight="1">
      <c r="A47" s="38" t="s">
        <v>53</v>
      </c>
      <c r="B47" s="38"/>
      <c r="C47" s="38"/>
      <c r="D47" s="38"/>
      <c r="E47" s="38"/>
      <c r="F47" s="38"/>
      <c r="G47" s="38"/>
      <c r="H47" s="38"/>
      <c r="I47" s="38"/>
      <c r="J47" s="38"/>
    </row>
    <row r="48" spans="1:11" ht="24" customHeight="1">
      <c r="A48" s="39" t="s">
        <v>54</v>
      </c>
      <c r="B48" s="39"/>
      <c r="C48" s="39"/>
      <c r="D48" s="39"/>
      <c r="E48" s="39"/>
      <c r="F48" s="39"/>
      <c r="G48" s="39"/>
      <c r="H48" s="39"/>
      <c r="I48" s="39"/>
      <c r="J48" s="39"/>
    </row>
    <row r="49" spans="1:11" ht="24" customHeight="1">
      <c r="A49" s="39" t="s">
        <v>186</v>
      </c>
      <c r="B49" s="39"/>
      <c r="C49" s="39"/>
      <c r="D49" s="39"/>
      <c r="J49" s="39"/>
    </row>
    <row r="50" spans="1:11" ht="24" customHeight="1">
      <c r="E50" s="39"/>
      <c r="F50" s="39"/>
      <c r="G50" s="39"/>
      <c r="H50" s="39"/>
      <c r="I50" s="39"/>
      <c r="K50" s="7" t="s">
        <v>1</v>
      </c>
    </row>
    <row r="51" spans="1:11" ht="23.25">
      <c r="E51" s="65" t="s">
        <v>2</v>
      </c>
      <c r="F51" s="65"/>
      <c r="G51" s="65"/>
      <c r="I51" s="64" t="s">
        <v>3</v>
      </c>
      <c r="J51" s="64"/>
      <c r="K51" s="64"/>
    </row>
    <row r="52" spans="1:11" ht="24" customHeight="1">
      <c r="B52" s="11"/>
      <c r="C52" s="61" t="s">
        <v>4</v>
      </c>
      <c r="E52" s="22">
        <f>E7</f>
        <v>2567</v>
      </c>
      <c r="F52" s="13"/>
      <c r="G52" s="22">
        <f>G7</f>
        <v>2566</v>
      </c>
      <c r="I52" s="22">
        <f>I7</f>
        <v>2567</v>
      </c>
      <c r="J52" s="13"/>
      <c r="K52" s="22">
        <f>K7</f>
        <v>2566</v>
      </c>
    </row>
    <row r="53" spans="1:11" ht="24" customHeight="1">
      <c r="A53" s="21" t="s">
        <v>55</v>
      </c>
      <c r="B53" s="11"/>
      <c r="C53" s="13"/>
      <c r="E53" s="13"/>
      <c r="F53" s="13"/>
      <c r="G53" s="13"/>
      <c r="H53" s="23"/>
      <c r="I53" s="40"/>
      <c r="K53" s="40"/>
    </row>
    <row r="54" spans="1:11" ht="24" customHeight="1">
      <c r="A54" s="21" t="s">
        <v>56</v>
      </c>
      <c r="B54" s="41"/>
      <c r="F54" s="41"/>
      <c r="H54" s="41"/>
      <c r="J54" s="41"/>
    </row>
    <row r="55" spans="1:11" ht="24" customHeight="1">
      <c r="A55" s="27" t="s">
        <v>57</v>
      </c>
      <c r="B55" s="41"/>
      <c r="C55" s="26"/>
      <c r="E55" s="4">
        <v>4134613</v>
      </c>
      <c r="F55" s="41"/>
      <c r="G55" s="4">
        <v>3843022</v>
      </c>
      <c r="H55" s="41"/>
      <c r="I55" s="4">
        <v>4224264</v>
      </c>
      <c r="J55" s="41"/>
      <c r="K55" s="4">
        <v>3905215</v>
      </c>
    </row>
    <row r="56" spans="1:11" ht="24" customHeight="1">
      <c r="A56" s="27" t="s">
        <v>58</v>
      </c>
      <c r="B56" s="41"/>
      <c r="C56" s="26"/>
      <c r="E56" s="4">
        <v>18186</v>
      </c>
      <c r="F56" s="41"/>
      <c r="G56" s="4">
        <v>10663</v>
      </c>
      <c r="H56" s="41"/>
      <c r="I56" s="4">
        <v>16826</v>
      </c>
      <c r="J56" s="41"/>
      <c r="K56" s="4">
        <v>9692</v>
      </c>
    </row>
    <row r="57" spans="1:11" ht="24" customHeight="1">
      <c r="A57" s="27" t="s">
        <v>138</v>
      </c>
      <c r="B57" s="41"/>
      <c r="C57" s="26"/>
      <c r="E57" s="4">
        <v>959</v>
      </c>
      <c r="F57" s="41"/>
      <c r="G57" s="4">
        <v>0</v>
      </c>
      <c r="H57" s="41"/>
      <c r="I57" s="4">
        <v>959</v>
      </c>
      <c r="J57" s="41"/>
      <c r="K57" s="4">
        <v>0</v>
      </c>
    </row>
    <row r="58" spans="1:11" ht="24" customHeight="1">
      <c r="A58" s="21" t="s">
        <v>59</v>
      </c>
      <c r="B58" s="41"/>
      <c r="C58" s="26"/>
      <c r="E58" s="29">
        <f>SUM(E55:E57)</f>
        <v>4153758</v>
      </c>
      <c r="F58" s="41"/>
      <c r="G58" s="29">
        <f>SUM(G55:G57)</f>
        <v>3853685</v>
      </c>
      <c r="H58" s="41"/>
      <c r="I58" s="29">
        <f>SUM(I55:I57)</f>
        <v>4242049</v>
      </c>
      <c r="J58" s="41"/>
      <c r="K58" s="29">
        <f>SUM(K55:K57)</f>
        <v>3914907</v>
      </c>
    </row>
    <row r="59" spans="1:11" ht="24" customHeight="1">
      <c r="A59" s="21" t="s">
        <v>60</v>
      </c>
      <c r="B59" s="41"/>
      <c r="C59" s="26"/>
      <c r="E59" s="4"/>
      <c r="F59" s="41"/>
      <c r="G59" s="4"/>
      <c r="H59" s="41"/>
      <c r="I59" s="4"/>
      <c r="J59" s="41"/>
      <c r="K59" s="4"/>
    </row>
    <row r="60" spans="1:11" ht="24" customHeight="1">
      <c r="A60" s="27" t="s">
        <v>61</v>
      </c>
      <c r="B60" s="41"/>
      <c r="C60" s="26"/>
      <c r="E60" s="4">
        <v>3516081</v>
      </c>
      <c r="F60" s="41"/>
      <c r="G60" s="4">
        <v>3378233</v>
      </c>
      <c r="H60" s="41"/>
      <c r="I60" s="4">
        <v>3824109</v>
      </c>
      <c r="J60" s="41"/>
      <c r="K60" s="4">
        <v>3584197</v>
      </c>
    </row>
    <row r="61" spans="1:11" ht="24" customHeight="1">
      <c r="A61" s="27" t="s">
        <v>62</v>
      </c>
      <c r="B61" s="41"/>
      <c r="E61" s="4">
        <v>96182</v>
      </c>
      <c r="F61" s="4"/>
      <c r="G61" s="4">
        <v>98253</v>
      </c>
      <c r="H61" s="4"/>
      <c r="I61" s="4">
        <v>92257</v>
      </c>
      <c r="J61" s="4"/>
      <c r="K61" s="4">
        <v>95179</v>
      </c>
    </row>
    <row r="62" spans="1:11" ht="24" customHeight="1">
      <c r="A62" s="27" t="s">
        <v>63</v>
      </c>
      <c r="B62" s="41"/>
      <c r="E62" s="4">
        <v>208681</v>
      </c>
      <c r="F62" s="4"/>
      <c r="G62" s="4">
        <v>189898</v>
      </c>
      <c r="H62" s="4"/>
      <c r="I62" s="4">
        <v>189001</v>
      </c>
      <c r="J62" s="4"/>
      <c r="K62" s="4">
        <v>172058</v>
      </c>
    </row>
    <row r="63" spans="1:11" ht="24" customHeight="1">
      <c r="A63" s="27" t="s">
        <v>127</v>
      </c>
      <c r="B63" s="41"/>
      <c r="E63" s="4">
        <v>0</v>
      </c>
      <c r="F63" s="4"/>
      <c r="G63" s="4">
        <v>290</v>
      </c>
      <c r="H63" s="4"/>
      <c r="I63" s="4">
        <v>0</v>
      </c>
      <c r="J63" s="4"/>
      <c r="K63" s="4">
        <v>289</v>
      </c>
    </row>
    <row r="64" spans="1:11" ht="24" customHeight="1">
      <c r="A64" s="21" t="s">
        <v>64</v>
      </c>
      <c r="B64" s="41"/>
      <c r="E64" s="29">
        <f>SUM(E60:E63)</f>
        <v>3820944</v>
      </c>
      <c r="F64" s="4"/>
      <c r="G64" s="29">
        <f>SUM(G60:G63)</f>
        <v>3666674</v>
      </c>
      <c r="H64" s="31"/>
      <c r="I64" s="29">
        <f>SUM(I60:I63)</f>
        <v>4105367</v>
      </c>
      <c r="J64" s="31"/>
      <c r="K64" s="29">
        <f>SUM(K60:K63)</f>
        <v>3851723</v>
      </c>
    </row>
    <row r="65" spans="1:11" ht="24" customHeight="1">
      <c r="A65" s="21" t="s">
        <v>171</v>
      </c>
      <c r="B65" s="41"/>
      <c r="E65" s="4">
        <f>SUM(E58-E64)</f>
        <v>332814</v>
      </c>
      <c r="F65" s="4"/>
      <c r="G65" s="4">
        <f>SUM(G58-G64)</f>
        <v>187011</v>
      </c>
      <c r="H65" s="31"/>
      <c r="I65" s="4">
        <f>SUM(I58-I64)</f>
        <v>136682</v>
      </c>
      <c r="J65" s="31"/>
      <c r="K65" s="4">
        <f>SUM(K58-K64)</f>
        <v>63184</v>
      </c>
    </row>
    <row r="66" spans="1:11" ht="24" customHeight="1">
      <c r="A66" s="6" t="s">
        <v>117</v>
      </c>
      <c r="B66" s="41"/>
      <c r="C66" s="28"/>
      <c r="E66" s="3">
        <v>621</v>
      </c>
      <c r="G66" s="6">
        <v>1047</v>
      </c>
      <c r="I66" s="3">
        <v>0</v>
      </c>
      <c r="J66" s="31"/>
      <c r="K66" s="3">
        <v>0</v>
      </c>
    </row>
    <row r="67" spans="1:11" ht="24" customHeight="1">
      <c r="A67" s="6" t="s">
        <v>65</v>
      </c>
      <c r="B67" s="41"/>
      <c r="C67" s="26"/>
      <c r="E67" s="6">
        <v>528</v>
      </c>
      <c r="G67" s="6">
        <v>337</v>
      </c>
      <c r="I67" s="2">
        <v>4668</v>
      </c>
      <c r="K67" s="2">
        <v>6562</v>
      </c>
    </row>
    <row r="68" spans="1:11" ht="24" customHeight="1">
      <c r="A68" s="27" t="s">
        <v>66</v>
      </c>
      <c r="B68" s="41"/>
      <c r="E68" s="4">
        <v>-34520</v>
      </c>
      <c r="F68" s="4"/>
      <c r="G68" s="4">
        <v>-37955</v>
      </c>
      <c r="H68" s="4"/>
      <c r="I68" s="4">
        <v>-31928</v>
      </c>
      <c r="J68" s="31"/>
      <c r="K68" s="4">
        <v>-33377</v>
      </c>
    </row>
    <row r="69" spans="1:11" ht="24" customHeight="1">
      <c r="A69" s="27" t="s">
        <v>173</v>
      </c>
      <c r="B69" s="41"/>
      <c r="E69" s="4">
        <v>-23920</v>
      </c>
      <c r="F69" s="4"/>
      <c r="G69" s="4">
        <v>-8685</v>
      </c>
      <c r="H69" s="4"/>
      <c r="I69" s="4">
        <v>-20064</v>
      </c>
      <c r="J69" s="4"/>
      <c r="K69" s="4">
        <v>-12443</v>
      </c>
    </row>
    <row r="70" spans="1:11" ht="24" customHeight="1">
      <c r="A70" s="27" t="s">
        <v>188</v>
      </c>
      <c r="B70" s="41"/>
      <c r="E70" s="33">
        <v>7487</v>
      </c>
      <c r="F70" s="4"/>
      <c r="G70" s="33">
        <v>1879</v>
      </c>
      <c r="H70" s="4"/>
      <c r="I70" s="33">
        <v>7487</v>
      </c>
      <c r="J70" s="4"/>
      <c r="K70" s="33">
        <v>1879</v>
      </c>
    </row>
    <row r="71" spans="1:11" ht="24" customHeight="1">
      <c r="A71" s="17" t="s">
        <v>172</v>
      </c>
      <c r="B71" s="41"/>
      <c r="E71" s="4">
        <f>SUM(E65:E70)</f>
        <v>283010</v>
      </c>
      <c r="F71" s="4"/>
      <c r="G71" s="4">
        <f>SUM(G65:G70)</f>
        <v>143634</v>
      </c>
      <c r="H71" s="31"/>
      <c r="I71" s="4">
        <f>SUM(I65:I70)</f>
        <v>96845</v>
      </c>
      <c r="J71" s="4"/>
      <c r="K71" s="4">
        <f>SUM(K65:K70)</f>
        <v>25805</v>
      </c>
    </row>
    <row r="72" spans="1:11" ht="24" customHeight="1">
      <c r="A72" s="27" t="s">
        <v>128</v>
      </c>
      <c r="B72" s="41"/>
      <c r="C72" s="26">
        <v>10</v>
      </c>
      <c r="E72" s="33">
        <v>-20919</v>
      </c>
      <c r="F72" s="4"/>
      <c r="G72" s="33">
        <v>-6117</v>
      </c>
      <c r="H72" s="4"/>
      <c r="I72" s="33">
        <v>-19613</v>
      </c>
      <c r="J72" s="4"/>
      <c r="K72" s="33">
        <v>-5366</v>
      </c>
    </row>
    <row r="73" spans="1:11" ht="23.25">
      <c r="A73" s="17" t="s">
        <v>118</v>
      </c>
      <c r="B73" s="41"/>
      <c r="C73" s="26"/>
      <c r="E73" s="29">
        <f>SUM(E71:E72)</f>
        <v>262091</v>
      </c>
      <c r="F73" s="4"/>
      <c r="G73" s="29">
        <f>SUM(G71:G72)</f>
        <v>137517</v>
      </c>
      <c r="H73" s="31"/>
      <c r="I73" s="29">
        <f>SUM(I71:I72)</f>
        <v>77232</v>
      </c>
      <c r="J73" s="31"/>
      <c r="K73" s="29">
        <f>SUM(K71:K72)</f>
        <v>20439</v>
      </c>
    </row>
    <row r="74" spans="1:11" ht="23.25">
      <c r="A74" s="17"/>
      <c r="B74" s="41"/>
      <c r="C74" s="26"/>
      <c r="E74" s="4"/>
      <c r="F74" s="4"/>
      <c r="G74" s="4"/>
      <c r="H74" s="31"/>
      <c r="I74" s="4"/>
      <c r="J74" s="31"/>
      <c r="K74" s="4"/>
    </row>
    <row r="75" spans="1:11" ht="23.25">
      <c r="A75" s="17" t="s">
        <v>67</v>
      </c>
      <c r="B75" s="41"/>
      <c r="C75" s="26"/>
      <c r="E75" s="4"/>
      <c r="F75" s="4"/>
      <c r="G75" s="4"/>
      <c r="H75" s="31"/>
      <c r="I75" s="4"/>
      <c r="J75" s="31"/>
      <c r="K75" s="4"/>
    </row>
    <row r="76" spans="1:11" ht="23.25">
      <c r="A76" s="17" t="s">
        <v>68</v>
      </c>
      <c r="B76" s="41"/>
      <c r="C76" s="26"/>
      <c r="E76" s="33">
        <v>0</v>
      </c>
      <c r="F76" s="4"/>
      <c r="G76" s="33">
        <v>0</v>
      </c>
      <c r="H76" s="31"/>
      <c r="I76" s="33">
        <v>0</v>
      </c>
      <c r="J76" s="31"/>
      <c r="K76" s="33">
        <v>0</v>
      </c>
    </row>
    <row r="77" spans="1:11" ht="23.25">
      <c r="A77" s="17"/>
      <c r="B77" s="41"/>
      <c r="C77" s="26"/>
      <c r="E77" s="4"/>
      <c r="F77" s="4"/>
      <c r="G77" s="4"/>
      <c r="H77" s="31"/>
      <c r="I77" s="4"/>
      <c r="J77" s="31"/>
      <c r="K77" s="4"/>
    </row>
    <row r="78" spans="1:11" ht="24" customHeight="1" thickBot="1">
      <c r="A78" s="17" t="s">
        <v>69</v>
      </c>
      <c r="B78" s="41"/>
      <c r="C78" s="26"/>
      <c r="E78" s="30">
        <f>SUM(E73,E76)</f>
        <v>262091</v>
      </c>
      <c r="F78" s="4"/>
      <c r="G78" s="30">
        <f>SUM(G73,G76)</f>
        <v>137517</v>
      </c>
      <c r="H78" s="31"/>
      <c r="I78" s="30">
        <f>SUM(I73,I76)</f>
        <v>77232</v>
      </c>
      <c r="J78" s="31"/>
      <c r="K78" s="30">
        <f>SUM(K73,K76)</f>
        <v>20439</v>
      </c>
    </row>
    <row r="79" spans="1:11" ht="24" customHeight="1" thickTop="1">
      <c r="A79" s="17"/>
      <c r="B79" s="41"/>
      <c r="C79" s="26"/>
      <c r="E79" s="4"/>
      <c r="F79" s="4"/>
      <c r="G79" s="4"/>
      <c r="H79" s="31"/>
      <c r="I79" s="4"/>
      <c r="J79" s="31"/>
      <c r="K79" s="4"/>
    </row>
    <row r="80" spans="1:11" ht="23.25">
      <c r="B80" s="41"/>
      <c r="C80" s="41"/>
      <c r="E80" s="7"/>
      <c r="F80" s="7"/>
      <c r="G80" s="7"/>
      <c r="I80" s="7"/>
      <c r="J80" s="41"/>
      <c r="K80" s="7" t="s">
        <v>70</v>
      </c>
    </row>
    <row r="81" spans="1:11" ht="24" customHeight="1">
      <c r="A81" s="14" t="s">
        <v>160</v>
      </c>
      <c r="B81" s="41"/>
      <c r="C81" s="26"/>
      <c r="E81" s="7"/>
      <c r="F81" s="7"/>
      <c r="G81" s="7"/>
      <c r="I81" s="7"/>
      <c r="J81" s="41"/>
      <c r="K81" s="7"/>
    </row>
    <row r="82" spans="1:11" ht="24" customHeight="1">
      <c r="A82" s="27" t="s">
        <v>159</v>
      </c>
      <c r="B82" s="41"/>
      <c r="C82" s="26"/>
      <c r="E82" s="7"/>
      <c r="F82" s="7"/>
      <c r="G82" s="7"/>
      <c r="I82" s="7"/>
      <c r="J82" s="41"/>
      <c r="K82" s="7"/>
    </row>
    <row r="83" spans="1:11" ht="24" customHeight="1" thickBot="1">
      <c r="A83" s="27" t="s">
        <v>175</v>
      </c>
      <c r="B83" s="41"/>
      <c r="E83" s="43">
        <f>E73/BS!E80</f>
        <v>0.41420743955382272</v>
      </c>
      <c r="F83" s="44"/>
      <c r="G83" s="43">
        <v>0.21733124931845443</v>
      </c>
      <c r="I83" s="43">
        <f>I73/BS!I80</f>
        <v>0.12205710601135041</v>
      </c>
      <c r="J83" s="45"/>
      <c r="K83" s="43">
        <v>3.2301703824399092E-2</v>
      </c>
    </row>
    <row r="84" spans="1:11" ht="24" customHeight="1" thickTop="1">
      <c r="A84" s="27"/>
      <c r="B84" s="41"/>
      <c r="H84" s="41"/>
    </row>
    <row r="85" spans="1:11" ht="24" customHeight="1">
      <c r="A85" s="41" t="s">
        <v>180</v>
      </c>
    </row>
  </sheetData>
  <mergeCells count="4">
    <mergeCell ref="E51:G51"/>
    <mergeCell ref="I51:K51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6"/>
  <sheetViews>
    <sheetView showGridLines="0" view="pageBreakPreview" topLeftCell="B1" zoomScale="145" zoomScaleNormal="70" zoomScaleSheetLayoutView="145" workbookViewId="0">
      <selection activeCell="P1" sqref="P1"/>
    </sheetView>
  </sheetViews>
  <sheetFormatPr defaultRowHeight="23.25"/>
  <cols>
    <col min="1" max="1" width="34.140625" style="34" customWidth="1"/>
    <col min="2" max="2" width="2.42578125" style="34" customWidth="1"/>
    <col min="3" max="3" width="10.5703125" style="34" customWidth="1"/>
    <col min="4" max="4" width="1.85546875" style="34" customWidth="1"/>
    <col min="5" max="5" width="15.42578125" style="34" customWidth="1"/>
    <col min="6" max="6" width="1.5703125" style="34" customWidth="1"/>
    <col min="7" max="7" width="15.42578125" style="34" customWidth="1"/>
    <col min="8" max="8" width="1.5703125" style="34" customWidth="1"/>
    <col min="9" max="9" width="15.42578125" style="34" customWidth="1"/>
    <col min="10" max="10" width="1.5703125" style="34" customWidth="1"/>
    <col min="11" max="11" width="15.42578125" style="34" customWidth="1"/>
    <col min="12" max="12" width="1.5703125" style="34" customWidth="1"/>
    <col min="13" max="13" width="15.42578125" style="34" customWidth="1"/>
    <col min="14" max="14" width="1.5703125" style="34" customWidth="1"/>
    <col min="15" max="15" width="20.7109375" style="34" customWidth="1"/>
    <col min="16" max="16" width="1.5703125" style="34" customWidth="1"/>
    <col min="17" max="17" width="17.42578125" style="34" customWidth="1"/>
    <col min="18" max="18" width="1.5703125" style="34" customWidth="1"/>
    <col min="19" max="19" width="19.42578125" style="34" customWidth="1"/>
    <col min="20" max="222" width="8.85546875" style="34"/>
    <col min="223" max="223" width="26.5703125" style="34" customWidth="1"/>
    <col min="224" max="224" width="5.5703125" style="34" customWidth="1"/>
    <col min="225" max="225" width="2.42578125" style="34" customWidth="1"/>
    <col min="226" max="226" width="15.42578125" style="34" customWidth="1"/>
    <col min="227" max="227" width="1.5703125" style="34" customWidth="1"/>
    <col min="228" max="228" width="15.42578125" style="34" customWidth="1"/>
    <col min="229" max="229" width="1.5703125" style="34" customWidth="1"/>
    <col min="230" max="230" width="15.42578125" style="34" customWidth="1"/>
    <col min="231" max="231" width="1.5703125" style="34" customWidth="1"/>
    <col min="232" max="232" width="15.42578125" style="34" customWidth="1"/>
    <col min="233" max="233" width="1.5703125" style="34" customWidth="1"/>
    <col min="234" max="234" width="15.42578125" style="34" customWidth="1"/>
    <col min="235" max="235" width="1.5703125" style="34" customWidth="1"/>
    <col min="236" max="236" width="15.42578125" style="34" customWidth="1"/>
    <col min="237" max="237" width="1.5703125" style="34" customWidth="1"/>
    <col min="238" max="238" width="15.42578125" style="34" customWidth="1"/>
    <col min="239" max="239" width="8.85546875" style="34"/>
    <col min="240" max="240" width="9.42578125" style="34" bestFit="1" customWidth="1"/>
    <col min="241" max="478" width="8.85546875" style="34"/>
    <col min="479" max="479" width="26.5703125" style="34" customWidth="1"/>
    <col min="480" max="480" width="5.5703125" style="34" customWidth="1"/>
    <col min="481" max="481" width="2.42578125" style="34" customWidth="1"/>
    <col min="482" max="482" width="15.42578125" style="34" customWidth="1"/>
    <col min="483" max="483" width="1.5703125" style="34" customWidth="1"/>
    <col min="484" max="484" width="15.42578125" style="34" customWidth="1"/>
    <col min="485" max="485" width="1.5703125" style="34" customWidth="1"/>
    <col min="486" max="486" width="15.42578125" style="34" customWidth="1"/>
    <col min="487" max="487" width="1.5703125" style="34" customWidth="1"/>
    <col min="488" max="488" width="15.42578125" style="34" customWidth="1"/>
    <col min="489" max="489" width="1.5703125" style="34" customWidth="1"/>
    <col min="490" max="490" width="15.42578125" style="34" customWidth="1"/>
    <col min="491" max="491" width="1.5703125" style="34" customWidth="1"/>
    <col min="492" max="492" width="15.42578125" style="34" customWidth="1"/>
    <col min="493" max="493" width="1.5703125" style="34" customWidth="1"/>
    <col min="494" max="494" width="15.42578125" style="34" customWidth="1"/>
    <col min="495" max="495" width="8.85546875" style="34"/>
    <col min="496" max="496" width="9.42578125" style="34" bestFit="1" customWidth="1"/>
    <col min="497" max="734" width="8.85546875" style="34"/>
    <col min="735" max="735" width="26.5703125" style="34" customWidth="1"/>
    <col min="736" max="736" width="5.5703125" style="34" customWidth="1"/>
    <col min="737" max="737" width="2.42578125" style="34" customWidth="1"/>
    <col min="738" max="738" width="15.42578125" style="34" customWidth="1"/>
    <col min="739" max="739" width="1.5703125" style="34" customWidth="1"/>
    <col min="740" max="740" width="15.42578125" style="34" customWidth="1"/>
    <col min="741" max="741" width="1.5703125" style="34" customWidth="1"/>
    <col min="742" max="742" width="15.42578125" style="34" customWidth="1"/>
    <col min="743" max="743" width="1.5703125" style="34" customWidth="1"/>
    <col min="744" max="744" width="15.42578125" style="34" customWidth="1"/>
    <col min="745" max="745" width="1.5703125" style="34" customWidth="1"/>
    <col min="746" max="746" width="15.42578125" style="34" customWidth="1"/>
    <col min="747" max="747" width="1.5703125" style="34" customWidth="1"/>
    <col min="748" max="748" width="15.42578125" style="34" customWidth="1"/>
    <col min="749" max="749" width="1.5703125" style="34" customWidth="1"/>
    <col min="750" max="750" width="15.42578125" style="34" customWidth="1"/>
    <col min="751" max="751" width="8.85546875" style="34"/>
    <col min="752" max="752" width="9.42578125" style="34" bestFit="1" customWidth="1"/>
    <col min="753" max="990" width="8.85546875" style="34"/>
    <col min="991" max="991" width="26.5703125" style="34" customWidth="1"/>
    <col min="992" max="992" width="5.5703125" style="34" customWidth="1"/>
    <col min="993" max="993" width="2.42578125" style="34" customWidth="1"/>
    <col min="994" max="994" width="15.42578125" style="34" customWidth="1"/>
    <col min="995" max="995" width="1.5703125" style="34" customWidth="1"/>
    <col min="996" max="996" width="15.42578125" style="34" customWidth="1"/>
    <col min="997" max="997" width="1.5703125" style="34" customWidth="1"/>
    <col min="998" max="998" width="15.42578125" style="34" customWidth="1"/>
    <col min="999" max="999" width="1.5703125" style="34" customWidth="1"/>
    <col min="1000" max="1000" width="15.42578125" style="34" customWidth="1"/>
    <col min="1001" max="1001" width="1.5703125" style="34" customWidth="1"/>
    <col min="1002" max="1002" width="15.42578125" style="34" customWidth="1"/>
    <col min="1003" max="1003" width="1.5703125" style="34" customWidth="1"/>
    <col min="1004" max="1004" width="15.42578125" style="34" customWidth="1"/>
    <col min="1005" max="1005" width="1.5703125" style="34" customWidth="1"/>
    <col min="1006" max="1006" width="15.42578125" style="34" customWidth="1"/>
    <col min="1007" max="1007" width="8.85546875" style="34"/>
    <col min="1008" max="1008" width="9.42578125" style="34" bestFit="1" customWidth="1"/>
    <col min="1009" max="1246" width="8.85546875" style="34"/>
    <col min="1247" max="1247" width="26.5703125" style="34" customWidth="1"/>
    <col min="1248" max="1248" width="5.5703125" style="34" customWidth="1"/>
    <col min="1249" max="1249" width="2.42578125" style="34" customWidth="1"/>
    <col min="1250" max="1250" width="15.42578125" style="34" customWidth="1"/>
    <col min="1251" max="1251" width="1.5703125" style="34" customWidth="1"/>
    <col min="1252" max="1252" width="15.42578125" style="34" customWidth="1"/>
    <col min="1253" max="1253" width="1.5703125" style="34" customWidth="1"/>
    <col min="1254" max="1254" width="15.42578125" style="34" customWidth="1"/>
    <col min="1255" max="1255" width="1.5703125" style="34" customWidth="1"/>
    <col min="1256" max="1256" width="15.42578125" style="34" customWidth="1"/>
    <col min="1257" max="1257" width="1.5703125" style="34" customWidth="1"/>
    <col min="1258" max="1258" width="15.42578125" style="34" customWidth="1"/>
    <col min="1259" max="1259" width="1.5703125" style="34" customWidth="1"/>
    <col min="1260" max="1260" width="15.42578125" style="34" customWidth="1"/>
    <col min="1261" max="1261" width="1.5703125" style="34" customWidth="1"/>
    <col min="1262" max="1262" width="15.42578125" style="34" customWidth="1"/>
    <col min="1263" max="1263" width="8.85546875" style="34"/>
    <col min="1264" max="1264" width="9.42578125" style="34" bestFit="1" customWidth="1"/>
    <col min="1265" max="1502" width="8.85546875" style="34"/>
    <col min="1503" max="1503" width="26.5703125" style="34" customWidth="1"/>
    <col min="1504" max="1504" width="5.5703125" style="34" customWidth="1"/>
    <col min="1505" max="1505" width="2.42578125" style="34" customWidth="1"/>
    <col min="1506" max="1506" width="15.42578125" style="34" customWidth="1"/>
    <col min="1507" max="1507" width="1.5703125" style="34" customWidth="1"/>
    <col min="1508" max="1508" width="15.42578125" style="34" customWidth="1"/>
    <col min="1509" max="1509" width="1.5703125" style="34" customWidth="1"/>
    <col min="1510" max="1510" width="15.42578125" style="34" customWidth="1"/>
    <col min="1511" max="1511" width="1.5703125" style="34" customWidth="1"/>
    <col min="1512" max="1512" width="15.42578125" style="34" customWidth="1"/>
    <col min="1513" max="1513" width="1.5703125" style="34" customWidth="1"/>
    <col min="1514" max="1514" width="15.42578125" style="34" customWidth="1"/>
    <col min="1515" max="1515" width="1.5703125" style="34" customWidth="1"/>
    <col min="1516" max="1516" width="15.42578125" style="34" customWidth="1"/>
    <col min="1517" max="1517" width="1.5703125" style="34" customWidth="1"/>
    <col min="1518" max="1518" width="15.42578125" style="34" customWidth="1"/>
    <col min="1519" max="1519" width="8.85546875" style="34"/>
    <col min="1520" max="1520" width="9.42578125" style="34" bestFit="1" customWidth="1"/>
    <col min="1521" max="1758" width="8.85546875" style="34"/>
    <col min="1759" max="1759" width="26.5703125" style="34" customWidth="1"/>
    <col min="1760" max="1760" width="5.5703125" style="34" customWidth="1"/>
    <col min="1761" max="1761" width="2.42578125" style="34" customWidth="1"/>
    <col min="1762" max="1762" width="15.42578125" style="34" customWidth="1"/>
    <col min="1763" max="1763" width="1.5703125" style="34" customWidth="1"/>
    <col min="1764" max="1764" width="15.42578125" style="34" customWidth="1"/>
    <col min="1765" max="1765" width="1.5703125" style="34" customWidth="1"/>
    <col min="1766" max="1766" width="15.42578125" style="34" customWidth="1"/>
    <col min="1767" max="1767" width="1.5703125" style="34" customWidth="1"/>
    <col min="1768" max="1768" width="15.42578125" style="34" customWidth="1"/>
    <col min="1769" max="1769" width="1.5703125" style="34" customWidth="1"/>
    <col min="1770" max="1770" width="15.42578125" style="34" customWidth="1"/>
    <col min="1771" max="1771" width="1.5703125" style="34" customWidth="1"/>
    <col min="1772" max="1772" width="15.42578125" style="34" customWidth="1"/>
    <col min="1773" max="1773" width="1.5703125" style="34" customWidth="1"/>
    <col min="1774" max="1774" width="15.42578125" style="34" customWidth="1"/>
    <col min="1775" max="1775" width="8.85546875" style="34"/>
    <col min="1776" max="1776" width="9.42578125" style="34" bestFit="1" customWidth="1"/>
    <col min="1777" max="2014" width="8.85546875" style="34"/>
    <col min="2015" max="2015" width="26.5703125" style="34" customWidth="1"/>
    <col min="2016" max="2016" width="5.5703125" style="34" customWidth="1"/>
    <col min="2017" max="2017" width="2.42578125" style="34" customWidth="1"/>
    <col min="2018" max="2018" width="15.42578125" style="34" customWidth="1"/>
    <col min="2019" max="2019" width="1.5703125" style="34" customWidth="1"/>
    <col min="2020" max="2020" width="15.42578125" style="34" customWidth="1"/>
    <col min="2021" max="2021" width="1.5703125" style="34" customWidth="1"/>
    <col min="2022" max="2022" width="15.42578125" style="34" customWidth="1"/>
    <col min="2023" max="2023" width="1.5703125" style="34" customWidth="1"/>
    <col min="2024" max="2024" width="15.42578125" style="34" customWidth="1"/>
    <col min="2025" max="2025" width="1.5703125" style="34" customWidth="1"/>
    <col min="2026" max="2026" width="15.42578125" style="34" customWidth="1"/>
    <col min="2027" max="2027" width="1.5703125" style="34" customWidth="1"/>
    <col min="2028" max="2028" width="15.42578125" style="34" customWidth="1"/>
    <col min="2029" max="2029" width="1.5703125" style="34" customWidth="1"/>
    <col min="2030" max="2030" width="15.42578125" style="34" customWidth="1"/>
    <col min="2031" max="2031" width="8.85546875" style="34"/>
    <col min="2032" max="2032" width="9.42578125" style="34" bestFit="1" customWidth="1"/>
    <col min="2033" max="2270" width="8.85546875" style="34"/>
    <col min="2271" max="2271" width="26.5703125" style="34" customWidth="1"/>
    <col min="2272" max="2272" width="5.5703125" style="34" customWidth="1"/>
    <col min="2273" max="2273" width="2.42578125" style="34" customWidth="1"/>
    <col min="2274" max="2274" width="15.42578125" style="34" customWidth="1"/>
    <col min="2275" max="2275" width="1.5703125" style="34" customWidth="1"/>
    <col min="2276" max="2276" width="15.42578125" style="34" customWidth="1"/>
    <col min="2277" max="2277" width="1.5703125" style="34" customWidth="1"/>
    <col min="2278" max="2278" width="15.42578125" style="34" customWidth="1"/>
    <col min="2279" max="2279" width="1.5703125" style="34" customWidth="1"/>
    <col min="2280" max="2280" width="15.42578125" style="34" customWidth="1"/>
    <col min="2281" max="2281" width="1.5703125" style="34" customWidth="1"/>
    <col min="2282" max="2282" width="15.42578125" style="34" customWidth="1"/>
    <col min="2283" max="2283" width="1.5703125" style="34" customWidth="1"/>
    <col min="2284" max="2284" width="15.42578125" style="34" customWidth="1"/>
    <col min="2285" max="2285" width="1.5703125" style="34" customWidth="1"/>
    <col min="2286" max="2286" width="15.42578125" style="34" customWidth="1"/>
    <col min="2287" max="2287" width="8.85546875" style="34"/>
    <col min="2288" max="2288" width="9.42578125" style="34" bestFit="1" customWidth="1"/>
    <col min="2289" max="2526" width="8.85546875" style="34"/>
    <col min="2527" max="2527" width="26.5703125" style="34" customWidth="1"/>
    <col min="2528" max="2528" width="5.5703125" style="34" customWidth="1"/>
    <col min="2529" max="2529" width="2.42578125" style="34" customWidth="1"/>
    <col min="2530" max="2530" width="15.42578125" style="34" customWidth="1"/>
    <col min="2531" max="2531" width="1.5703125" style="34" customWidth="1"/>
    <col min="2532" max="2532" width="15.42578125" style="34" customWidth="1"/>
    <col min="2533" max="2533" width="1.5703125" style="34" customWidth="1"/>
    <col min="2534" max="2534" width="15.42578125" style="34" customWidth="1"/>
    <col min="2535" max="2535" width="1.5703125" style="34" customWidth="1"/>
    <col min="2536" max="2536" width="15.42578125" style="34" customWidth="1"/>
    <col min="2537" max="2537" width="1.5703125" style="34" customWidth="1"/>
    <col min="2538" max="2538" width="15.42578125" style="34" customWidth="1"/>
    <col min="2539" max="2539" width="1.5703125" style="34" customWidth="1"/>
    <col min="2540" max="2540" width="15.42578125" style="34" customWidth="1"/>
    <col min="2541" max="2541" width="1.5703125" style="34" customWidth="1"/>
    <col min="2542" max="2542" width="15.42578125" style="34" customWidth="1"/>
    <col min="2543" max="2543" width="8.85546875" style="34"/>
    <col min="2544" max="2544" width="9.42578125" style="34" bestFit="1" customWidth="1"/>
    <col min="2545" max="2782" width="8.85546875" style="34"/>
    <col min="2783" max="2783" width="26.5703125" style="34" customWidth="1"/>
    <col min="2784" max="2784" width="5.5703125" style="34" customWidth="1"/>
    <col min="2785" max="2785" width="2.42578125" style="34" customWidth="1"/>
    <col min="2786" max="2786" width="15.42578125" style="34" customWidth="1"/>
    <col min="2787" max="2787" width="1.5703125" style="34" customWidth="1"/>
    <col min="2788" max="2788" width="15.42578125" style="34" customWidth="1"/>
    <col min="2789" max="2789" width="1.5703125" style="34" customWidth="1"/>
    <col min="2790" max="2790" width="15.42578125" style="34" customWidth="1"/>
    <col min="2791" max="2791" width="1.5703125" style="34" customWidth="1"/>
    <col min="2792" max="2792" width="15.42578125" style="34" customWidth="1"/>
    <col min="2793" max="2793" width="1.5703125" style="34" customWidth="1"/>
    <col min="2794" max="2794" width="15.42578125" style="34" customWidth="1"/>
    <col min="2795" max="2795" width="1.5703125" style="34" customWidth="1"/>
    <col min="2796" max="2796" width="15.42578125" style="34" customWidth="1"/>
    <col min="2797" max="2797" width="1.5703125" style="34" customWidth="1"/>
    <col min="2798" max="2798" width="15.42578125" style="34" customWidth="1"/>
    <col min="2799" max="2799" width="8.85546875" style="34"/>
    <col min="2800" max="2800" width="9.42578125" style="34" bestFit="1" customWidth="1"/>
    <col min="2801" max="3038" width="8.85546875" style="34"/>
    <col min="3039" max="3039" width="26.5703125" style="34" customWidth="1"/>
    <col min="3040" max="3040" width="5.5703125" style="34" customWidth="1"/>
    <col min="3041" max="3041" width="2.42578125" style="34" customWidth="1"/>
    <col min="3042" max="3042" width="15.42578125" style="34" customWidth="1"/>
    <col min="3043" max="3043" width="1.5703125" style="34" customWidth="1"/>
    <col min="3044" max="3044" width="15.42578125" style="34" customWidth="1"/>
    <col min="3045" max="3045" width="1.5703125" style="34" customWidth="1"/>
    <col min="3046" max="3046" width="15.42578125" style="34" customWidth="1"/>
    <col min="3047" max="3047" width="1.5703125" style="34" customWidth="1"/>
    <col min="3048" max="3048" width="15.42578125" style="34" customWidth="1"/>
    <col min="3049" max="3049" width="1.5703125" style="34" customWidth="1"/>
    <col min="3050" max="3050" width="15.42578125" style="34" customWidth="1"/>
    <col min="3051" max="3051" width="1.5703125" style="34" customWidth="1"/>
    <col min="3052" max="3052" width="15.42578125" style="34" customWidth="1"/>
    <col min="3053" max="3053" width="1.5703125" style="34" customWidth="1"/>
    <col min="3054" max="3054" width="15.42578125" style="34" customWidth="1"/>
    <col min="3055" max="3055" width="8.85546875" style="34"/>
    <col min="3056" max="3056" width="9.42578125" style="34" bestFit="1" customWidth="1"/>
    <col min="3057" max="3294" width="8.85546875" style="34"/>
    <col min="3295" max="3295" width="26.5703125" style="34" customWidth="1"/>
    <col min="3296" max="3296" width="5.5703125" style="34" customWidth="1"/>
    <col min="3297" max="3297" width="2.42578125" style="34" customWidth="1"/>
    <col min="3298" max="3298" width="15.42578125" style="34" customWidth="1"/>
    <col min="3299" max="3299" width="1.5703125" style="34" customWidth="1"/>
    <col min="3300" max="3300" width="15.42578125" style="34" customWidth="1"/>
    <col min="3301" max="3301" width="1.5703125" style="34" customWidth="1"/>
    <col min="3302" max="3302" width="15.42578125" style="34" customWidth="1"/>
    <col min="3303" max="3303" width="1.5703125" style="34" customWidth="1"/>
    <col min="3304" max="3304" width="15.42578125" style="34" customWidth="1"/>
    <col min="3305" max="3305" width="1.5703125" style="34" customWidth="1"/>
    <col min="3306" max="3306" width="15.42578125" style="34" customWidth="1"/>
    <col min="3307" max="3307" width="1.5703125" style="34" customWidth="1"/>
    <col min="3308" max="3308" width="15.42578125" style="34" customWidth="1"/>
    <col min="3309" max="3309" width="1.5703125" style="34" customWidth="1"/>
    <col min="3310" max="3310" width="15.42578125" style="34" customWidth="1"/>
    <col min="3311" max="3311" width="8.85546875" style="34"/>
    <col min="3312" max="3312" width="9.42578125" style="34" bestFit="1" customWidth="1"/>
    <col min="3313" max="3550" width="8.85546875" style="34"/>
    <col min="3551" max="3551" width="26.5703125" style="34" customWidth="1"/>
    <col min="3552" max="3552" width="5.5703125" style="34" customWidth="1"/>
    <col min="3553" max="3553" width="2.42578125" style="34" customWidth="1"/>
    <col min="3554" max="3554" width="15.42578125" style="34" customWidth="1"/>
    <col min="3555" max="3555" width="1.5703125" style="34" customWidth="1"/>
    <col min="3556" max="3556" width="15.42578125" style="34" customWidth="1"/>
    <col min="3557" max="3557" width="1.5703125" style="34" customWidth="1"/>
    <col min="3558" max="3558" width="15.42578125" style="34" customWidth="1"/>
    <col min="3559" max="3559" width="1.5703125" style="34" customWidth="1"/>
    <col min="3560" max="3560" width="15.42578125" style="34" customWidth="1"/>
    <col min="3561" max="3561" width="1.5703125" style="34" customWidth="1"/>
    <col min="3562" max="3562" width="15.42578125" style="34" customWidth="1"/>
    <col min="3563" max="3563" width="1.5703125" style="34" customWidth="1"/>
    <col min="3564" max="3564" width="15.42578125" style="34" customWidth="1"/>
    <col min="3565" max="3565" width="1.5703125" style="34" customWidth="1"/>
    <col min="3566" max="3566" width="15.42578125" style="34" customWidth="1"/>
    <col min="3567" max="3567" width="8.85546875" style="34"/>
    <col min="3568" max="3568" width="9.42578125" style="34" bestFit="1" customWidth="1"/>
    <col min="3569" max="3806" width="8.85546875" style="34"/>
    <col min="3807" max="3807" width="26.5703125" style="34" customWidth="1"/>
    <col min="3808" max="3808" width="5.5703125" style="34" customWidth="1"/>
    <col min="3809" max="3809" width="2.42578125" style="34" customWidth="1"/>
    <col min="3810" max="3810" width="15.42578125" style="34" customWidth="1"/>
    <col min="3811" max="3811" width="1.5703125" style="34" customWidth="1"/>
    <col min="3812" max="3812" width="15.42578125" style="34" customWidth="1"/>
    <col min="3813" max="3813" width="1.5703125" style="34" customWidth="1"/>
    <col min="3814" max="3814" width="15.42578125" style="34" customWidth="1"/>
    <col min="3815" max="3815" width="1.5703125" style="34" customWidth="1"/>
    <col min="3816" max="3816" width="15.42578125" style="34" customWidth="1"/>
    <col min="3817" max="3817" width="1.5703125" style="34" customWidth="1"/>
    <col min="3818" max="3818" width="15.42578125" style="34" customWidth="1"/>
    <col min="3819" max="3819" width="1.5703125" style="34" customWidth="1"/>
    <col min="3820" max="3820" width="15.42578125" style="34" customWidth="1"/>
    <col min="3821" max="3821" width="1.5703125" style="34" customWidth="1"/>
    <col min="3822" max="3822" width="15.42578125" style="34" customWidth="1"/>
    <col min="3823" max="3823" width="8.85546875" style="34"/>
    <col min="3824" max="3824" width="9.42578125" style="34" bestFit="1" customWidth="1"/>
    <col min="3825" max="4062" width="8.85546875" style="34"/>
    <col min="4063" max="4063" width="26.5703125" style="34" customWidth="1"/>
    <col min="4064" max="4064" width="5.5703125" style="34" customWidth="1"/>
    <col min="4065" max="4065" width="2.42578125" style="34" customWidth="1"/>
    <col min="4066" max="4066" width="15.42578125" style="34" customWidth="1"/>
    <col min="4067" max="4067" width="1.5703125" style="34" customWidth="1"/>
    <col min="4068" max="4068" width="15.42578125" style="34" customWidth="1"/>
    <col min="4069" max="4069" width="1.5703125" style="34" customWidth="1"/>
    <col min="4070" max="4070" width="15.42578125" style="34" customWidth="1"/>
    <col min="4071" max="4071" width="1.5703125" style="34" customWidth="1"/>
    <col min="4072" max="4072" width="15.42578125" style="34" customWidth="1"/>
    <col min="4073" max="4073" width="1.5703125" style="34" customWidth="1"/>
    <col min="4074" max="4074" width="15.42578125" style="34" customWidth="1"/>
    <col min="4075" max="4075" width="1.5703125" style="34" customWidth="1"/>
    <col min="4076" max="4076" width="15.42578125" style="34" customWidth="1"/>
    <col min="4077" max="4077" width="1.5703125" style="34" customWidth="1"/>
    <col min="4078" max="4078" width="15.42578125" style="34" customWidth="1"/>
    <col min="4079" max="4079" width="8.85546875" style="34"/>
    <col min="4080" max="4080" width="9.42578125" style="34" bestFit="1" customWidth="1"/>
    <col min="4081" max="4318" width="8.85546875" style="34"/>
    <col min="4319" max="4319" width="26.5703125" style="34" customWidth="1"/>
    <col min="4320" max="4320" width="5.5703125" style="34" customWidth="1"/>
    <col min="4321" max="4321" width="2.42578125" style="34" customWidth="1"/>
    <col min="4322" max="4322" width="15.42578125" style="34" customWidth="1"/>
    <col min="4323" max="4323" width="1.5703125" style="34" customWidth="1"/>
    <col min="4324" max="4324" width="15.42578125" style="34" customWidth="1"/>
    <col min="4325" max="4325" width="1.5703125" style="34" customWidth="1"/>
    <col min="4326" max="4326" width="15.42578125" style="34" customWidth="1"/>
    <col min="4327" max="4327" width="1.5703125" style="34" customWidth="1"/>
    <col min="4328" max="4328" width="15.42578125" style="34" customWidth="1"/>
    <col min="4329" max="4329" width="1.5703125" style="34" customWidth="1"/>
    <col min="4330" max="4330" width="15.42578125" style="34" customWidth="1"/>
    <col min="4331" max="4331" width="1.5703125" style="34" customWidth="1"/>
    <col min="4332" max="4332" width="15.42578125" style="34" customWidth="1"/>
    <col min="4333" max="4333" width="1.5703125" style="34" customWidth="1"/>
    <col min="4334" max="4334" width="15.42578125" style="34" customWidth="1"/>
    <col min="4335" max="4335" width="8.85546875" style="34"/>
    <col min="4336" max="4336" width="9.42578125" style="34" bestFit="1" customWidth="1"/>
    <col min="4337" max="4574" width="8.85546875" style="34"/>
    <col min="4575" max="4575" width="26.5703125" style="34" customWidth="1"/>
    <col min="4576" max="4576" width="5.5703125" style="34" customWidth="1"/>
    <col min="4577" max="4577" width="2.42578125" style="34" customWidth="1"/>
    <col min="4578" max="4578" width="15.42578125" style="34" customWidth="1"/>
    <col min="4579" max="4579" width="1.5703125" style="34" customWidth="1"/>
    <col min="4580" max="4580" width="15.42578125" style="34" customWidth="1"/>
    <col min="4581" max="4581" width="1.5703125" style="34" customWidth="1"/>
    <col min="4582" max="4582" width="15.42578125" style="34" customWidth="1"/>
    <col min="4583" max="4583" width="1.5703125" style="34" customWidth="1"/>
    <col min="4584" max="4584" width="15.42578125" style="34" customWidth="1"/>
    <col min="4585" max="4585" width="1.5703125" style="34" customWidth="1"/>
    <col min="4586" max="4586" width="15.42578125" style="34" customWidth="1"/>
    <col min="4587" max="4587" width="1.5703125" style="34" customWidth="1"/>
    <col min="4588" max="4588" width="15.42578125" style="34" customWidth="1"/>
    <col min="4589" max="4589" width="1.5703125" style="34" customWidth="1"/>
    <col min="4590" max="4590" width="15.42578125" style="34" customWidth="1"/>
    <col min="4591" max="4591" width="8.85546875" style="34"/>
    <col min="4592" max="4592" width="9.42578125" style="34" bestFit="1" customWidth="1"/>
    <col min="4593" max="4830" width="8.85546875" style="34"/>
    <col min="4831" max="4831" width="26.5703125" style="34" customWidth="1"/>
    <col min="4832" max="4832" width="5.5703125" style="34" customWidth="1"/>
    <col min="4833" max="4833" width="2.42578125" style="34" customWidth="1"/>
    <col min="4834" max="4834" width="15.42578125" style="34" customWidth="1"/>
    <col min="4835" max="4835" width="1.5703125" style="34" customWidth="1"/>
    <col min="4836" max="4836" width="15.42578125" style="34" customWidth="1"/>
    <col min="4837" max="4837" width="1.5703125" style="34" customWidth="1"/>
    <col min="4838" max="4838" width="15.42578125" style="34" customWidth="1"/>
    <col min="4839" max="4839" width="1.5703125" style="34" customWidth="1"/>
    <col min="4840" max="4840" width="15.42578125" style="34" customWidth="1"/>
    <col min="4841" max="4841" width="1.5703125" style="34" customWidth="1"/>
    <col min="4842" max="4842" width="15.42578125" style="34" customWidth="1"/>
    <col min="4843" max="4843" width="1.5703125" style="34" customWidth="1"/>
    <col min="4844" max="4844" width="15.42578125" style="34" customWidth="1"/>
    <col min="4845" max="4845" width="1.5703125" style="34" customWidth="1"/>
    <col min="4846" max="4846" width="15.42578125" style="34" customWidth="1"/>
    <col min="4847" max="4847" width="8.85546875" style="34"/>
    <col min="4848" max="4848" width="9.42578125" style="34" bestFit="1" customWidth="1"/>
    <col min="4849" max="5086" width="8.85546875" style="34"/>
    <col min="5087" max="5087" width="26.5703125" style="34" customWidth="1"/>
    <col min="5088" max="5088" width="5.5703125" style="34" customWidth="1"/>
    <col min="5089" max="5089" width="2.42578125" style="34" customWidth="1"/>
    <col min="5090" max="5090" width="15.42578125" style="34" customWidth="1"/>
    <col min="5091" max="5091" width="1.5703125" style="34" customWidth="1"/>
    <col min="5092" max="5092" width="15.42578125" style="34" customWidth="1"/>
    <col min="5093" max="5093" width="1.5703125" style="34" customWidth="1"/>
    <col min="5094" max="5094" width="15.42578125" style="34" customWidth="1"/>
    <col min="5095" max="5095" width="1.5703125" style="34" customWidth="1"/>
    <col min="5096" max="5096" width="15.42578125" style="34" customWidth="1"/>
    <col min="5097" max="5097" width="1.5703125" style="34" customWidth="1"/>
    <col min="5098" max="5098" width="15.42578125" style="34" customWidth="1"/>
    <col min="5099" max="5099" width="1.5703125" style="34" customWidth="1"/>
    <col min="5100" max="5100" width="15.42578125" style="34" customWidth="1"/>
    <col min="5101" max="5101" width="1.5703125" style="34" customWidth="1"/>
    <col min="5102" max="5102" width="15.42578125" style="34" customWidth="1"/>
    <col min="5103" max="5103" width="8.85546875" style="34"/>
    <col min="5104" max="5104" width="9.42578125" style="34" bestFit="1" customWidth="1"/>
    <col min="5105" max="5342" width="8.85546875" style="34"/>
    <col min="5343" max="5343" width="26.5703125" style="34" customWidth="1"/>
    <col min="5344" max="5344" width="5.5703125" style="34" customWidth="1"/>
    <col min="5345" max="5345" width="2.42578125" style="34" customWidth="1"/>
    <col min="5346" max="5346" width="15.42578125" style="34" customWidth="1"/>
    <col min="5347" max="5347" width="1.5703125" style="34" customWidth="1"/>
    <col min="5348" max="5348" width="15.42578125" style="34" customWidth="1"/>
    <col min="5349" max="5349" width="1.5703125" style="34" customWidth="1"/>
    <col min="5350" max="5350" width="15.42578125" style="34" customWidth="1"/>
    <col min="5351" max="5351" width="1.5703125" style="34" customWidth="1"/>
    <col min="5352" max="5352" width="15.42578125" style="34" customWidth="1"/>
    <col min="5353" max="5353" width="1.5703125" style="34" customWidth="1"/>
    <col min="5354" max="5354" width="15.42578125" style="34" customWidth="1"/>
    <col min="5355" max="5355" width="1.5703125" style="34" customWidth="1"/>
    <col min="5356" max="5356" width="15.42578125" style="34" customWidth="1"/>
    <col min="5357" max="5357" width="1.5703125" style="34" customWidth="1"/>
    <col min="5358" max="5358" width="15.42578125" style="34" customWidth="1"/>
    <col min="5359" max="5359" width="8.85546875" style="34"/>
    <col min="5360" max="5360" width="9.42578125" style="34" bestFit="1" customWidth="1"/>
    <col min="5361" max="5598" width="8.85546875" style="34"/>
    <col min="5599" max="5599" width="26.5703125" style="34" customWidth="1"/>
    <col min="5600" max="5600" width="5.5703125" style="34" customWidth="1"/>
    <col min="5601" max="5601" width="2.42578125" style="34" customWidth="1"/>
    <col min="5602" max="5602" width="15.42578125" style="34" customWidth="1"/>
    <col min="5603" max="5603" width="1.5703125" style="34" customWidth="1"/>
    <col min="5604" max="5604" width="15.42578125" style="34" customWidth="1"/>
    <col min="5605" max="5605" width="1.5703125" style="34" customWidth="1"/>
    <col min="5606" max="5606" width="15.42578125" style="34" customWidth="1"/>
    <col min="5607" max="5607" width="1.5703125" style="34" customWidth="1"/>
    <col min="5608" max="5608" width="15.42578125" style="34" customWidth="1"/>
    <col min="5609" max="5609" width="1.5703125" style="34" customWidth="1"/>
    <col min="5610" max="5610" width="15.42578125" style="34" customWidth="1"/>
    <col min="5611" max="5611" width="1.5703125" style="34" customWidth="1"/>
    <col min="5612" max="5612" width="15.42578125" style="34" customWidth="1"/>
    <col min="5613" max="5613" width="1.5703125" style="34" customWidth="1"/>
    <col min="5614" max="5614" width="15.42578125" style="34" customWidth="1"/>
    <col min="5615" max="5615" width="8.85546875" style="34"/>
    <col min="5616" max="5616" width="9.42578125" style="34" bestFit="1" customWidth="1"/>
    <col min="5617" max="5854" width="8.85546875" style="34"/>
    <col min="5855" max="5855" width="26.5703125" style="34" customWidth="1"/>
    <col min="5856" max="5856" width="5.5703125" style="34" customWidth="1"/>
    <col min="5857" max="5857" width="2.42578125" style="34" customWidth="1"/>
    <col min="5858" max="5858" width="15.42578125" style="34" customWidth="1"/>
    <col min="5859" max="5859" width="1.5703125" style="34" customWidth="1"/>
    <col min="5860" max="5860" width="15.42578125" style="34" customWidth="1"/>
    <col min="5861" max="5861" width="1.5703125" style="34" customWidth="1"/>
    <col min="5862" max="5862" width="15.42578125" style="34" customWidth="1"/>
    <col min="5863" max="5863" width="1.5703125" style="34" customWidth="1"/>
    <col min="5864" max="5864" width="15.42578125" style="34" customWidth="1"/>
    <col min="5865" max="5865" width="1.5703125" style="34" customWidth="1"/>
    <col min="5866" max="5866" width="15.42578125" style="34" customWidth="1"/>
    <col min="5867" max="5867" width="1.5703125" style="34" customWidth="1"/>
    <col min="5868" max="5868" width="15.42578125" style="34" customWidth="1"/>
    <col min="5869" max="5869" width="1.5703125" style="34" customWidth="1"/>
    <col min="5870" max="5870" width="15.42578125" style="34" customWidth="1"/>
    <col min="5871" max="5871" width="8.85546875" style="34"/>
    <col min="5872" max="5872" width="9.42578125" style="34" bestFit="1" customWidth="1"/>
    <col min="5873" max="6110" width="8.85546875" style="34"/>
    <col min="6111" max="6111" width="26.5703125" style="34" customWidth="1"/>
    <col min="6112" max="6112" width="5.5703125" style="34" customWidth="1"/>
    <col min="6113" max="6113" width="2.42578125" style="34" customWidth="1"/>
    <col min="6114" max="6114" width="15.42578125" style="34" customWidth="1"/>
    <col min="6115" max="6115" width="1.5703125" style="34" customWidth="1"/>
    <col min="6116" max="6116" width="15.42578125" style="34" customWidth="1"/>
    <col min="6117" max="6117" width="1.5703125" style="34" customWidth="1"/>
    <col min="6118" max="6118" width="15.42578125" style="34" customWidth="1"/>
    <col min="6119" max="6119" width="1.5703125" style="34" customWidth="1"/>
    <col min="6120" max="6120" width="15.42578125" style="34" customWidth="1"/>
    <col min="6121" max="6121" width="1.5703125" style="34" customWidth="1"/>
    <col min="6122" max="6122" width="15.42578125" style="34" customWidth="1"/>
    <col min="6123" max="6123" width="1.5703125" style="34" customWidth="1"/>
    <col min="6124" max="6124" width="15.42578125" style="34" customWidth="1"/>
    <col min="6125" max="6125" width="1.5703125" style="34" customWidth="1"/>
    <col min="6126" max="6126" width="15.42578125" style="34" customWidth="1"/>
    <col min="6127" max="6127" width="8.85546875" style="34"/>
    <col min="6128" max="6128" width="9.42578125" style="34" bestFit="1" customWidth="1"/>
    <col min="6129" max="6366" width="8.85546875" style="34"/>
    <col min="6367" max="6367" width="26.5703125" style="34" customWidth="1"/>
    <col min="6368" max="6368" width="5.5703125" style="34" customWidth="1"/>
    <col min="6369" max="6369" width="2.42578125" style="34" customWidth="1"/>
    <col min="6370" max="6370" width="15.42578125" style="34" customWidth="1"/>
    <col min="6371" max="6371" width="1.5703125" style="34" customWidth="1"/>
    <col min="6372" max="6372" width="15.42578125" style="34" customWidth="1"/>
    <col min="6373" max="6373" width="1.5703125" style="34" customWidth="1"/>
    <col min="6374" max="6374" width="15.42578125" style="34" customWidth="1"/>
    <col min="6375" max="6375" width="1.5703125" style="34" customWidth="1"/>
    <col min="6376" max="6376" width="15.42578125" style="34" customWidth="1"/>
    <col min="6377" max="6377" width="1.5703125" style="34" customWidth="1"/>
    <col min="6378" max="6378" width="15.42578125" style="34" customWidth="1"/>
    <col min="6379" max="6379" width="1.5703125" style="34" customWidth="1"/>
    <col min="6380" max="6380" width="15.42578125" style="34" customWidth="1"/>
    <col min="6381" max="6381" width="1.5703125" style="34" customWidth="1"/>
    <col min="6382" max="6382" width="15.42578125" style="34" customWidth="1"/>
    <col min="6383" max="6383" width="8.85546875" style="34"/>
    <col min="6384" max="6384" width="9.42578125" style="34" bestFit="1" customWidth="1"/>
    <col min="6385" max="6622" width="8.85546875" style="34"/>
    <col min="6623" max="6623" width="26.5703125" style="34" customWidth="1"/>
    <col min="6624" max="6624" width="5.5703125" style="34" customWidth="1"/>
    <col min="6625" max="6625" width="2.42578125" style="34" customWidth="1"/>
    <col min="6626" max="6626" width="15.42578125" style="34" customWidth="1"/>
    <col min="6627" max="6627" width="1.5703125" style="34" customWidth="1"/>
    <col min="6628" max="6628" width="15.42578125" style="34" customWidth="1"/>
    <col min="6629" max="6629" width="1.5703125" style="34" customWidth="1"/>
    <col min="6630" max="6630" width="15.42578125" style="34" customWidth="1"/>
    <col min="6631" max="6631" width="1.5703125" style="34" customWidth="1"/>
    <col min="6632" max="6632" width="15.42578125" style="34" customWidth="1"/>
    <col min="6633" max="6633" width="1.5703125" style="34" customWidth="1"/>
    <col min="6634" max="6634" width="15.42578125" style="34" customWidth="1"/>
    <col min="6635" max="6635" width="1.5703125" style="34" customWidth="1"/>
    <col min="6636" max="6636" width="15.42578125" style="34" customWidth="1"/>
    <col min="6637" max="6637" width="1.5703125" style="34" customWidth="1"/>
    <col min="6638" max="6638" width="15.42578125" style="34" customWidth="1"/>
    <col min="6639" max="6639" width="8.85546875" style="34"/>
    <col min="6640" max="6640" width="9.42578125" style="34" bestFit="1" customWidth="1"/>
    <col min="6641" max="6878" width="8.85546875" style="34"/>
    <col min="6879" max="6879" width="26.5703125" style="34" customWidth="1"/>
    <col min="6880" max="6880" width="5.5703125" style="34" customWidth="1"/>
    <col min="6881" max="6881" width="2.42578125" style="34" customWidth="1"/>
    <col min="6882" max="6882" width="15.42578125" style="34" customWidth="1"/>
    <col min="6883" max="6883" width="1.5703125" style="34" customWidth="1"/>
    <col min="6884" max="6884" width="15.42578125" style="34" customWidth="1"/>
    <col min="6885" max="6885" width="1.5703125" style="34" customWidth="1"/>
    <col min="6886" max="6886" width="15.42578125" style="34" customWidth="1"/>
    <col min="6887" max="6887" width="1.5703125" style="34" customWidth="1"/>
    <col min="6888" max="6888" width="15.42578125" style="34" customWidth="1"/>
    <col min="6889" max="6889" width="1.5703125" style="34" customWidth="1"/>
    <col min="6890" max="6890" width="15.42578125" style="34" customWidth="1"/>
    <col min="6891" max="6891" width="1.5703125" style="34" customWidth="1"/>
    <col min="6892" max="6892" width="15.42578125" style="34" customWidth="1"/>
    <col min="6893" max="6893" width="1.5703125" style="34" customWidth="1"/>
    <col min="6894" max="6894" width="15.42578125" style="34" customWidth="1"/>
    <col min="6895" max="6895" width="8.85546875" style="34"/>
    <col min="6896" max="6896" width="9.42578125" style="34" bestFit="1" customWidth="1"/>
    <col min="6897" max="7134" width="8.85546875" style="34"/>
    <col min="7135" max="7135" width="26.5703125" style="34" customWidth="1"/>
    <col min="7136" max="7136" width="5.5703125" style="34" customWidth="1"/>
    <col min="7137" max="7137" width="2.42578125" style="34" customWidth="1"/>
    <col min="7138" max="7138" width="15.42578125" style="34" customWidth="1"/>
    <col min="7139" max="7139" width="1.5703125" style="34" customWidth="1"/>
    <col min="7140" max="7140" width="15.42578125" style="34" customWidth="1"/>
    <col min="7141" max="7141" width="1.5703125" style="34" customWidth="1"/>
    <col min="7142" max="7142" width="15.42578125" style="34" customWidth="1"/>
    <col min="7143" max="7143" width="1.5703125" style="34" customWidth="1"/>
    <col min="7144" max="7144" width="15.42578125" style="34" customWidth="1"/>
    <col min="7145" max="7145" width="1.5703125" style="34" customWidth="1"/>
    <col min="7146" max="7146" width="15.42578125" style="34" customWidth="1"/>
    <col min="7147" max="7147" width="1.5703125" style="34" customWidth="1"/>
    <col min="7148" max="7148" width="15.42578125" style="34" customWidth="1"/>
    <col min="7149" max="7149" width="1.5703125" style="34" customWidth="1"/>
    <col min="7150" max="7150" width="15.42578125" style="34" customWidth="1"/>
    <col min="7151" max="7151" width="8.85546875" style="34"/>
    <col min="7152" max="7152" width="9.42578125" style="34" bestFit="1" customWidth="1"/>
    <col min="7153" max="7390" width="8.85546875" style="34"/>
    <col min="7391" max="7391" width="26.5703125" style="34" customWidth="1"/>
    <col min="7392" max="7392" width="5.5703125" style="34" customWidth="1"/>
    <col min="7393" max="7393" width="2.42578125" style="34" customWidth="1"/>
    <col min="7394" max="7394" width="15.42578125" style="34" customWidth="1"/>
    <col min="7395" max="7395" width="1.5703125" style="34" customWidth="1"/>
    <col min="7396" max="7396" width="15.42578125" style="34" customWidth="1"/>
    <col min="7397" max="7397" width="1.5703125" style="34" customWidth="1"/>
    <col min="7398" max="7398" width="15.42578125" style="34" customWidth="1"/>
    <col min="7399" max="7399" width="1.5703125" style="34" customWidth="1"/>
    <col min="7400" max="7400" width="15.42578125" style="34" customWidth="1"/>
    <col min="7401" max="7401" width="1.5703125" style="34" customWidth="1"/>
    <col min="7402" max="7402" width="15.42578125" style="34" customWidth="1"/>
    <col min="7403" max="7403" width="1.5703125" style="34" customWidth="1"/>
    <col min="7404" max="7404" width="15.42578125" style="34" customWidth="1"/>
    <col min="7405" max="7405" width="1.5703125" style="34" customWidth="1"/>
    <col min="7406" max="7406" width="15.42578125" style="34" customWidth="1"/>
    <col min="7407" max="7407" width="8.85546875" style="34"/>
    <col min="7408" max="7408" width="9.42578125" style="34" bestFit="1" customWidth="1"/>
    <col min="7409" max="7646" width="8.85546875" style="34"/>
    <col min="7647" max="7647" width="26.5703125" style="34" customWidth="1"/>
    <col min="7648" max="7648" width="5.5703125" style="34" customWidth="1"/>
    <col min="7649" max="7649" width="2.42578125" style="34" customWidth="1"/>
    <col min="7650" max="7650" width="15.42578125" style="34" customWidth="1"/>
    <col min="7651" max="7651" width="1.5703125" style="34" customWidth="1"/>
    <col min="7652" max="7652" width="15.42578125" style="34" customWidth="1"/>
    <col min="7653" max="7653" width="1.5703125" style="34" customWidth="1"/>
    <col min="7654" max="7654" width="15.42578125" style="34" customWidth="1"/>
    <col min="7655" max="7655" width="1.5703125" style="34" customWidth="1"/>
    <col min="7656" max="7656" width="15.42578125" style="34" customWidth="1"/>
    <col min="7657" max="7657" width="1.5703125" style="34" customWidth="1"/>
    <col min="7658" max="7658" width="15.42578125" style="34" customWidth="1"/>
    <col min="7659" max="7659" width="1.5703125" style="34" customWidth="1"/>
    <col min="7660" max="7660" width="15.42578125" style="34" customWidth="1"/>
    <col min="7661" max="7661" width="1.5703125" style="34" customWidth="1"/>
    <col min="7662" max="7662" width="15.42578125" style="34" customWidth="1"/>
    <col min="7663" max="7663" width="8.85546875" style="34"/>
    <col min="7664" max="7664" width="9.42578125" style="34" bestFit="1" customWidth="1"/>
    <col min="7665" max="7902" width="8.85546875" style="34"/>
    <col min="7903" max="7903" width="26.5703125" style="34" customWidth="1"/>
    <col min="7904" max="7904" width="5.5703125" style="34" customWidth="1"/>
    <col min="7905" max="7905" width="2.42578125" style="34" customWidth="1"/>
    <col min="7906" max="7906" width="15.42578125" style="34" customWidth="1"/>
    <col min="7907" max="7907" width="1.5703125" style="34" customWidth="1"/>
    <col min="7908" max="7908" width="15.42578125" style="34" customWidth="1"/>
    <col min="7909" max="7909" width="1.5703125" style="34" customWidth="1"/>
    <col min="7910" max="7910" width="15.42578125" style="34" customWidth="1"/>
    <col min="7911" max="7911" width="1.5703125" style="34" customWidth="1"/>
    <col min="7912" max="7912" width="15.42578125" style="34" customWidth="1"/>
    <col min="7913" max="7913" width="1.5703125" style="34" customWidth="1"/>
    <col min="7914" max="7914" width="15.42578125" style="34" customWidth="1"/>
    <col min="7915" max="7915" width="1.5703125" style="34" customWidth="1"/>
    <col min="7916" max="7916" width="15.42578125" style="34" customWidth="1"/>
    <col min="7917" max="7917" width="1.5703125" style="34" customWidth="1"/>
    <col min="7918" max="7918" width="15.42578125" style="34" customWidth="1"/>
    <col min="7919" max="7919" width="8.85546875" style="34"/>
    <col min="7920" max="7920" width="9.42578125" style="34" bestFit="1" customWidth="1"/>
    <col min="7921" max="8158" width="8.85546875" style="34"/>
    <col min="8159" max="8159" width="26.5703125" style="34" customWidth="1"/>
    <col min="8160" max="8160" width="5.5703125" style="34" customWidth="1"/>
    <col min="8161" max="8161" width="2.42578125" style="34" customWidth="1"/>
    <col min="8162" max="8162" width="15.42578125" style="34" customWidth="1"/>
    <col min="8163" max="8163" width="1.5703125" style="34" customWidth="1"/>
    <col min="8164" max="8164" width="15.42578125" style="34" customWidth="1"/>
    <col min="8165" max="8165" width="1.5703125" style="34" customWidth="1"/>
    <col min="8166" max="8166" width="15.42578125" style="34" customWidth="1"/>
    <col min="8167" max="8167" width="1.5703125" style="34" customWidth="1"/>
    <col min="8168" max="8168" width="15.42578125" style="34" customWidth="1"/>
    <col min="8169" max="8169" width="1.5703125" style="34" customWidth="1"/>
    <col min="8170" max="8170" width="15.42578125" style="34" customWidth="1"/>
    <col min="8171" max="8171" width="1.5703125" style="34" customWidth="1"/>
    <col min="8172" max="8172" width="15.42578125" style="34" customWidth="1"/>
    <col min="8173" max="8173" width="1.5703125" style="34" customWidth="1"/>
    <col min="8174" max="8174" width="15.42578125" style="34" customWidth="1"/>
    <col min="8175" max="8175" width="8.85546875" style="34"/>
    <col min="8176" max="8176" width="9.42578125" style="34" bestFit="1" customWidth="1"/>
    <col min="8177" max="8414" width="8.85546875" style="34"/>
    <col min="8415" max="8415" width="26.5703125" style="34" customWidth="1"/>
    <col min="8416" max="8416" width="5.5703125" style="34" customWidth="1"/>
    <col min="8417" max="8417" width="2.42578125" style="34" customWidth="1"/>
    <col min="8418" max="8418" width="15.42578125" style="34" customWidth="1"/>
    <col min="8419" max="8419" width="1.5703125" style="34" customWidth="1"/>
    <col min="8420" max="8420" width="15.42578125" style="34" customWidth="1"/>
    <col min="8421" max="8421" width="1.5703125" style="34" customWidth="1"/>
    <col min="8422" max="8422" width="15.42578125" style="34" customWidth="1"/>
    <col min="8423" max="8423" width="1.5703125" style="34" customWidth="1"/>
    <col min="8424" max="8424" width="15.42578125" style="34" customWidth="1"/>
    <col min="8425" max="8425" width="1.5703125" style="34" customWidth="1"/>
    <col min="8426" max="8426" width="15.42578125" style="34" customWidth="1"/>
    <col min="8427" max="8427" width="1.5703125" style="34" customWidth="1"/>
    <col min="8428" max="8428" width="15.42578125" style="34" customWidth="1"/>
    <col min="8429" max="8429" width="1.5703125" style="34" customWidth="1"/>
    <col min="8430" max="8430" width="15.42578125" style="34" customWidth="1"/>
    <col min="8431" max="8431" width="8.85546875" style="34"/>
    <col min="8432" max="8432" width="9.42578125" style="34" bestFit="1" customWidth="1"/>
    <col min="8433" max="8670" width="8.85546875" style="34"/>
    <col min="8671" max="8671" width="26.5703125" style="34" customWidth="1"/>
    <col min="8672" max="8672" width="5.5703125" style="34" customWidth="1"/>
    <col min="8673" max="8673" width="2.42578125" style="34" customWidth="1"/>
    <col min="8674" max="8674" width="15.42578125" style="34" customWidth="1"/>
    <col min="8675" max="8675" width="1.5703125" style="34" customWidth="1"/>
    <col min="8676" max="8676" width="15.42578125" style="34" customWidth="1"/>
    <col min="8677" max="8677" width="1.5703125" style="34" customWidth="1"/>
    <col min="8678" max="8678" width="15.42578125" style="34" customWidth="1"/>
    <col min="8679" max="8679" width="1.5703125" style="34" customWidth="1"/>
    <col min="8680" max="8680" width="15.42578125" style="34" customWidth="1"/>
    <col min="8681" max="8681" width="1.5703125" style="34" customWidth="1"/>
    <col min="8682" max="8682" width="15.42578125" style="34" customWidth="1"/>
    <col min="8683" max="8683" width="1.5703125" style="34" customWidth="1"/>
    <col min="8684" max="8684" width="15.42578125" style="34" customWidth="1"/>
    <col min="8685" max="8685" width="1.5703125" style="34" customWidth="1"/>
    <col min="8686" max="8686" width="15.42578125" style="34" customWidth="1"/>
    <col min="8687" max="8687" width="8.85546875" style="34"/>
    <col min="8688" max="8688" width="9.42578125" style="34" bestFit="1" customWidth="1"/>
    <col min="8689" max="8926" width="8.85546875" style="34"/>
    <col min="8927" max="8927" width="26.5703125" style="34" customWidth="1"/>
    <col min="8928" max="8928" width="5.5703125" style="34" customWidth="1"/>
    <col min="8929" max="8929" width="2.42578125" style="34" customWidth="1"/>
    <col min="8930" max="8930" width="15.42578125" style="34" customWidth="1"/>
    <col min="8931" max="8931" width="1.5703125" style="34" customWidth="1"/>
    <col min="8932" max="8932" width="15.42578125" style="34" customWidth="1"/>
    <col min="8933" max="8933" width="1.5703125" style="34" customWidth="1"/>
    <col min="8934" max="8934" width="15.42578125" style="34" customWidth="1"/>
    <col min="8935" max="8935" width="1.5703125" style="34" customWidth="1"/>
    <col min="8936" max="8936" width="15.42578125" style="34" customWidth="1"/>
    <col min="8937" max="8937" width="1.5703125" style="34" customWidth="1"/>
    <col min="8938" max="8938" width="15.42578125" style="34" customWidth="1"/>
    <col min="8939" max="8939" width="1.5703125" style="34" customWidth="1"/>
    <col min="8940" max="8940" width="15.42578125" style="34" customWidth="1"/>
    <col min="8941" max="8941" width="1.5703125" style="34" customWidth="1"/>
    <col min="8942" max="8942" width="15.42578125" style="34" customWidth="1"/>
    <col min="8943" max="8943" width="8.85546875" style="34"/>
    <col min="8944" max="8944" width="9.42578125" style="34" bestFit="1" customWidth="1"/>
    <col min="8945" max="9182" width="8.85546875" style="34"/>
    <col min="9183" max="9183" width="26.5703125" style="34" customWidth="1"/>
    <col min="9184" max="9184" width="5.5703125" style="34" customWidth="1"/>
    <col min="9185" max="9185" width="2.42578125" style="34" customWidth="1"/>
    <col min="9186" max="9186" width="15.42578125" style="34" customWidth="1"/>
    <col min="9187" max="9187" width="1.5703125" style="34" customWidth="1"/>
    <col min="9188" max="9188" width="15.42578125" style="34" customWidth="1"/>
    <col min="9189" max="9189" width="1.5703125" style="34" customWidth="1"/>
    <col min="9190" max="9190" width="15.42578125" style="34" customWidth="1"/>
    <col min="9191" max="9191" width="1.5703125" style="34" customWidth="1"/>
    <col min="9192" max="9192" width="15.42578125" style="34" customWidth="1"/>
    <col min="9193" max="9193" width="1.5703125" style="34" customWidth="1"/>
    <col min="9194" max="9194" width="15.42578125" style="34" customWidth="1"/>
    <col min="9195" max="9195" width="1.5703125" style="34" customWidth="1"/>
    <col min="9196" max="9196" width="15.42578125" style="34" customWidth="1"/>
    <col min="9197" max="9197" width="1.5703125" style="34" customWidth="1"/>
    <col min="9198" max="9198" width="15.42578125" style="34" customWidth="1"/>
    <col min="9199" max="9199" width="8.85546875" style="34"/>
    <col min="9200" max="9200" width="9.42578125" style="34" bestFit="1" customWidth="1"/>
    <col min="9201" max="9438" width="8.85546875" style="34"/>
    <col min="9439" max="9439" width="26.5703125" style="34" customWidth="1"/>
    <col min="9440" max="9440" width="5.5703125" style="34" customWidth="1"/>
    <col min="9441" max="9441" width="2.42578125" style="34" customWidth="1"/>
    <col min="9442" max="9442" width="15.42578125" style="34" customWidth="1"/>
    <col min="9443" max="9443" width="1.5703125" style="34" customWidth="1"/>
    <col min="9444" max="9444" width="15.42578125" style="34" customWidth="1"/>
    <col min="9445" max="9445" width="1.5703125" style="34" customWidth="1"/>
    <col min="9446" max="9446" width="15.42578125" style="34" customWidth="1"/>
    <col min="9447" max="9447" width="1.5703125" style="34" customWidth="1"/>
    <col min="9448" max="9448" width="15.42578125" style="34" customWidth="1"/>
    <col min="9449" max="9449" width="1.5703125" style="34" customWidth="1"/>
    <col min="9450" max="9450" width="15.42578125" style="34" customWidth="1"/>
    <col min="9451" max="9451" width="1.5703125" style="34" customWidth="1"/>
    <col min="9452" max="9452" width="15.42578125" style="34" customWidth="1"/>
    <col min="9453" max="9453" width="1.5703125" style="34" customWidth="1"/>
    <col min="9454" max="9454" width="15.42578125" style="34" customWidth="1"/>
    <col min="9455" max="9455" width="8.85546875" style="34"/>
    <col min="9456" max="9456" width="9.42578125" style="34" bestFit="1" customWidth="1"/>
    <col min="9457" max="9694" width="8.85546875" style="34"/>
    <col min="9695" max="9695" width="26.5703125" style="34" customWidth="1"/>
    <col min="9696" max="9696" width="5.5703125" style="34" customWidth="1"/>
    <col min="9697" max="9697" width="2.42578125" style="34" customWidth="1"/>
    <col min="9698" max="9698" width="15.42578125" style="34" customWidth="1"/>
    <col min="9699" max="9699" width="1.5703125" style="34" customWidth="1"/>
    <col min="9700" max="9700" width="15.42578125" style="34" customWidth="1"/>
    <col min="9701" max="9701" width="1.5703125" style="34" customWidth="1"/>
    <col min="9702" max="9702" width="15.42578125" style="34" customWidth="1"/>
    <col min="9703" max="9703" width="1.5703125" style="34" customWidth="1"/>
    <col min="9704" max="9704" width="15.42578125" style="34" customWidth="1"/>
    <col min="9705" max="9705" width="1.5703125" style="34" customWidth="1"/>
    <col min="9706" max="9706" width="15.42578125" style="34" customWidth="1"/>
    <col min="9707" max="9707" width="1.5703125" style="34" customWidth="1"/>
    <col min="9708" max="9708" width="15.42578125" style="34" customWidth="1"/>
    <col min="9709" max="9709" width="1.5703125" style="34" customWidth="1"/>
    <col min="9710" max="9710" width="15.42578125" style="34" customWidth="1"/>
    <col min="9711" max="9711" width="8.85546875" style="34"/>
    <col min="9712" max="9712" width="9.42578125" style="34" bestFit="1" customWidth="1"/>
    <col min="9713" max="9950" width="8.85546875" style="34"/>
    <col min="9951" max="9951" width="26.5703125" style="34" customWidth="1"/>
    <col min="9952" max="9952" width="5.5703125" style="34" customWidth="1"/>
    <col min="9953" max="9953" width="2.42578125" style="34" customWidth="1"/>
    <col min="9954" max="9954" width="15.42578125" style="34" customWidth="1"/>
    <col min="9955" max="9955" width="1.5703125" style="34" customWidth="1"/>
    <col min="9956" max="9956" width="15.42578125" style="34" customWidth="1"/>
    <col min="9957" max="9957" width="1.5703125" style="34" customWidth="1"/>
    <col min="9958" max="9958" width="15.42578125" style="34" customWidth="1"/>
    <col min="9959" max="9959" width="1.5703125" style="34" customWidth="1"/>
    <col min="9960" max="9960" width="15.42578125" style="34" customWidth="1"/>
    <col min="9961" max="9961" width="1.5703125" style="34" customWidth="1"/>
    <col min="9962" max="9962" width="15.42578125" style="34" customWidth="1"/>
    <col min="9963" max="9963" width="1.5703125" style="34" customWidth="1"/>
    <col min="9964" max="9964" width="15.42578125" style="34" customWidth="1"/>
    <col min="9965" max="9965" width="1.5703125" style="34" customWidth="1"/>
    <col min="9966" max="9966" width="15.42578125" style="34" customWidth="1"/>
    <col min="9967" max="9967" width="8.85546875" style="34"/>
    <col min="9968" max="9968" width="9.42578125" style="34" bestFit="1" customWidth="1"/>
    <col min="9969" max="10206" width="8.85546875" style="34"/>
    <col min="10207" max="10207" width="26.5703125" style="34" customWidth="1"/>
    <col min="10208" max="10208" width="5.5703125" style="34" customWidth="1"/>
    <col min="10209" max="10209" width="2.42578125" style="34" customWidth="1"/>
    <col min="10210" max="10210" width="15.42578125" style="34" customWidth="1"/>
    <col min="10211" max="10211" width="1.5703125" style="34" customWidth="1"/>
    <col min="10212" max="10212" width="15.42578125" style="34" customWidth="1"/>
    <col min="10213" max="10213" width="1.5703125" style="34" customWidth="1"/>
    <col min="10214" max="10214" width="15.42578125" style="34" customWidth="1"/>
    <col min="10215" max="10215" width="1.5703125" style="34" customWidth="1"/>
    <col min="10216" max="10216" width="15.42578125" style="34" customWidth="1"/>
    <col min="10217" max="10217" width="1.5703125" style="34" customWidth="1"/>
    <col min="10218" max="10218" width="15.42578125" style="34" customWidth="1"/>
    <col min="10219" max="10219" width="1.5703125" style="34" customWidth="1"/>
    <col min="10220" max="10220" width="15.42578125" style="34" customWidth="1"/>
    <col min="10221" max="10221" width="1.5703125" style="34" customWidth="1"/>
    <col min="10222" max="10222" width="15.42578125" style="34" customWidth="1"/>
    <col min="10223" max="10223" width="8.85546875" style="34"/>
    <col min="10224" max="10224" width="9.42578125" style="34" bestFit="1" customWidth="1"/>
    <col min="10225" max="10462" width="8.85546875" style="34"/>
    <col min="10463" max="10463" width="26.5703125" style="34" customWidth="1"/>
    <col min="10464" max="10464" width="5.5703125" style="34" customWidth="1"/>
    <col min="10465" max="10465" width="2.42578125" style="34" customWidth="1"/>
    <col min="10466" max="10466" width="15.42578125" style="34" customWidth="1"/>
    <col min="10467" max="10467" width="1.5703125" style="34" customWidth="1"/>
    <col min="10468" max="10468" width="15.42578125" style="34" customWidth="1"/>
    <col min="10469" max="10469" width="1.5703125" style="34" customWidth="1"/>
    <col min="10470" max="10470" width="15.42578125" style="34" customWidth="1"/>
    <col min="10471" max="10471" width="1.5703125" style="34" customWidth="1"/>
    <col min="10472" max="10472" width="15.42578125" style="34" customWidth="1"/>
    <col min="10473" max="10473" width="1.5703125" style="34" customWidth="1"/>
    <col min="10474" max="10474" width="15.42578125" style="34" customWidth="1"/>
    <col min="10475" max="10475" width="1.5703125" style="34" customWidth="1"/>
    <col min="10476" max="10476" width="15.42578125" style="34" customWidth="1"/>
    <col min="10477" max="10477" width="1.5703125" style="34" customWidth="1"/>
    <col min="10478" max="10478" width="15.42578125" style="34" customWidth="1"/>
    <col min="10479" max="10479" width="8.85546875" style="34"/>
    <col min="10480" max="10480" width="9.42578125" style="34" bestFit="1" customWidth="1"/>
    <col min="10481" max="10718" width="8.85546875" style="34"/>
    <col min="10719" max="10719" width="26.5703125" style="34" customWidth="1"/>
    <col min="10720" max="10720" width="5.5703125" style="34" customWidth="1"/>
    <col min="10721" max="10721" width="2.42578125" style="34" customWidth="1"/>
    <col min="10722" max="10722" width="15.42578125" style="34" customWidth="1"/>
    <col min="10723" max="10723" width="1.5703125" style="34" customWidth="1"/>
    <col min="10724" max="10724" width="15.42578125" style="34" customWidth="1"/>
    <col min="10725" max="10725" width="1.5703125" style="34" customWidth="1"/>
    <col min="10726" max="10726" width="15.42578125" style="34" customWidth="1"/>
    <col min="10727" max="10727" width="1.5703125" style="34" customWidth="1"/>
    <col min="10728" max="10728" width="15.42578125" style="34" customWidth="1"/>
    <col min="10729" max="10729" width="1.5703125" style="34" customWidth="1"/>
    <col min="10730" max="10730" width="15.42578125" style="34" customWidth="1"/>
    <col min="10731" max="10731" width="1.5703125" style="34" customWidth="1"/>
    <col min="10732" max="10732" width="15.42578125" style="34" customWidth="1"/>
    <col min="10733" max="10733" width="1.5703125" style="34" customWidth="1"/>
    <col min="10734" max="10734" width="15.42578125" style="34" customWidth="1"/>
    <col min="10735" max="10735" width="8.85546875" style="34"/>
    <col min="10736" max="10736" width="9.42578125" style="34" bestFit="1" customWidth="1"/>
    <col min="10737" max="10974" width="8.85546875" style="34"/>
    <col min="10975" max="10975" width="26.5703125" style="34" customWidth="1"/>
    <col min="10976" max="10976" width="5.5703125" style="34" customWidth="1"/>
    <col min="10977" max="10977" width="2.42578125" style="34" customWidth="1"/>
    <col min="10978" max="10978" width="15.42578125" style="34" customWidth="1"/>
    <col min="10979" max="10979" width="1.5703125" style="34" customWidth="1"/>
    <col min="10980" max="10980" width="15.42578125" style="34" customWidth="1"/>
    <col min="10981" max="10981" width="1.5703125" style="34" customWidth="1"/>
    <col min="10982" max="10982" width="15.42578125" style="34" customWidth="1"/>
    <col min="10983" max="10983" width="1.5703125" style="34" customWidth="1"/>
    <col min="10984" max="10984" width="15.42578125" style="34" customWidth="1"/>
    <col min="10985" max="10985" width="1.5703125" style="34" customWidth="1"/>
    <col min="10986" max="10986" width="15.42578125" style="34" customWidth="1"/>
    <col min="10987" max="10987" width="1.5703125" style="34" customWidth="1"/>
    <col min="10988" max="10988" width="15.42578125" style="34" customWidth="1"/>
    <col min="10989" max="10989" width="1.5703125" style="34" customWidth="1"/>
    <col min="10990" max="10990" width="15.42578125" style="34" customWidth="1"/>
    <col min="10991" max="10991" width="8.85546875" style="34"/>
    <col min="10992" max="10992" width="9.42578125" style="34" bestFit="1" customWidth="1"/>
    <col min="10993" max="11230" width="8.85546875" style="34"/>
    <col min="11231" max="11231" width="26.5703125" style="34" customWidth="1"/>
    <col min="11232" max="11232" width="5.5703125" style="34" customWidth="1"/>
    <col min="11233" max="11233" width="2.42578125" style="34" customWidth="1"/>
    <col min="11234" max="11234" width="15.42578125" style="34" customWidth="1"/>
    <col min="11235" max="11235" width="1.5703125" style="34" customWidth="1"/>
    <col min="11236" max="11236" width="15.42578125" style="34" customWidth="1"/>
    <col min="11237" max="11237" width="1.5703125" style="34" customWidth="1"/>
    <col min="11238" max="11238" width="15.42578125" style="34" customWidth="1"/>
    <col min="11239" max="11239" width="1.5703125" style="34" customWidth="1"/>
    <col min="11240" max="11240" width="15.42578125" style="34" customWidth="1"/>
    <col min="11241" max="11241" width="1.5703125" style="34" customWidth="1"/>
    <col min="11242" max="11242" width="15.42578125" style="34" customWidth="1"/>
    <col min="11243" max="11243" width="1.5703125" style="34" customWidth="1"/>
    <col min="11244" max="11244" width="15.42578125" style="34" customWidth="1"/>
    <col min="11245" max="11245" width="1.5703125" style="34" customWidth="1"/>
    <col min="11246" max="11246" width="15.42578125" style="34" customWidth="1"/>
    <col min="11247" max="11247" width="8.85546875" style="34"/>
    <col min="11248" max="11248" width="9.42578125" style="34" bestFit="1" customWidth="1"/>
    <col min="11249" max="11486" width="8.85546875" style="34"/>
    <col min="11487" max="11487" width="26.5703125" style="34" customWidth="1"/>
    <col min="11488" max="11488" width="5.5703125" style="34" customWidth="1"/>
    <col min="11489" max="11489" width="2.42578125" style="34" customWidth="1"/>
    <col min="11490" max="11490" width="15.42578125" style="34" customWidth="1"/>
    <col min="11491" max="11491" width="1.5703125" style="34" customWidth="1"/>
    <col min="11492" max="11492" width="15.42578125" style="34" customWidth="1"/>
    <col min="11493" max="11493" width="1.5703125" style="34" customWidth="1"/>
    <col min="11494" max="11494" width="15.42578125" style="34" customWidth="1"/>
    <col min="11495" max="11495" width="1.5703125" style="34" customWidth="1"/>
    <col min="11496" max="11496" width="15.42578125" style="34" customWidth="1"/>
    <col min="11497" max="11497" width="1.5703125" style="34" customWidth="1"/>
    <col min="11498" max="11498" width="15.42578125" style="34" customWidth="1"/>
    <col min="11499" max="11499" width="1.5703125" style="34" customWidth="1"/>
    <col min="11500" max="11500" width="15.42578125" style="34" customWidth="1"/>
    <col min="11501" max="11501" width="1.5703125" style="34" customWidth="1"/>
    <col min="11502" max="11502" width="15.42578125" style="34" customWidth="1"/>
    <col min="11503" max="11503" width="8.85546875" style="34"/>
    <col min="11504" max="11504" width="9.42578125" style="34" bestFit="1" customWidth="1"/>
    <col min="11505" max="11742" width="8.85546875" style="34"/>
    <col min="11743" max="11743" width="26.5703125" style="34" customWidth="1"/>
    <col min="11744" max="11744" width="5.5703125" style="34" customWidth="1"/>
    <col min="11745" max="11745" width="2.42578125" style="34" customWidth="1"/>
    <col min="11746" max="11746" width="15.42578125" style="34" customWidth="1"/>
    <col min="11747" max="11747" width="1.5703125" style="34" customWidth="1"/>
    <col min="11748" max="11748" width="15.42578125" style="34" customWidth="1"/>
    <col min="11749" max="11749" width="1.5703125" style="34" customWidth="1"/>
    <col min="11750" max="11750" width="15.42578125" style="34" customWidth="1"/>
    <col min="11751" max="11751" width="1.5703125" style="34" customWidth="1"/>
    <col min="11752" max="11752" width="15.42578125" style="34" customWidth="1"/>
    <col min="11753" max="11753" width="1.5703125" style="34" customWidth="1"/>
    <col min="11754" max="11754" width="15.42578125" style="34" customWidth="1"/>
    <col min="11755" max="11755" width="1.5703125" style="34" customWidth="1"/>
    <col min="11756" max="11756" width="15.42578125" style="34" customWidth="1"/>
    <col min="11757" max="11757" width="1.5703125" style="34" customWidth="1"/>
    <col min="11758" max="11758" width="15.42578125" style="34" customWidth="1"/>
    <col min="11759" max="11759" width="8.85546875" style="34"/>
    <col min="11760" max="11760" width="9.42578125" style="34" bestFit="1" customWidth="1"/>
    <col min="11761" max="11998" width="8.85546875" style="34"/>
    <col min="11999" max="11999" width="26.5703125" style="34" customWidth="1"/>
    <col min="12000" max="12000" width="5.5703125" style="34" customWidth="1"/>
    <col min="12001" max="12001" width="2.42578125" style="34" customWidth="1"/>
    <col min="12002" max="12002" width="15.42578125" style="34" customWidth="1"/>
    <col min="12003" max="12003" width="1.5703125" style="34" customWidth="1"/>
    <col min="12004" max="12004" width="15.42578125" style="34" customWidth="1"/>
    <col min="12005" max="12005" width="1.5703125" style="34" customWidth="1"/>
    <col min="12006" max="12006" width="15.42578125" style="34" customWidth="1"/>
    <col min="12007" max="12007" width="1.5703125" style="34" customWidth="1"/>
    <col min="12008" max="12008" width="15.42578125" style="34" customWidth="1"/>
    <col min="12009" max="12009" width="1.5703125" style="34" customWidth="1"/>
    <col min="12010" max="12010" width="15.42578125" style="34" customWidth="1"/>
    <col min="12011" max="12011" width="1.5703125" style="34" customWidth="1"/>
    <col min="12012" max="12012" width="15.42578125" style="34" customWidth="1"/>
    <col min="12013" max="12013" width="1.5703125" style="34" customWidth="1"/>
    <col min="12014" max="12014" width="15.42578125" style="34" customWidth="1"/>
    <col min="12015" max="12015" width="8.85546875" style="34"/>
    <col min="12016" max="12016" width="9.42578125" style="34" bestFit="1" customWidth="1"/>
    <col min="12017" max="12254" width="8.85546875" style="34"/>
    <col min="12255" max="12255" width="26.5703125" style="34" customWidth="1"/>
    <col min="12256" max="12256" width="5.5703125" style="34" customWidth="1"/>
    <col min="12257" max="12257" width="2.42578125" style="34" customWidth="1"/>
    <col min="12258" max="12258" width="15.42578125" style="34" customWidth="1"/>
    <col min="12259" max="12259" width="1.5703125" style="34" customWidth="1"/>
    <col min="12260" max="12260" width="15.42578125" style="34" customWidth="1"/>
    <col min="12261" max="12261" width="1.5703125" style="34" customWidth="1"/>
    <col min="12262" max="12262" width="15.42578125" style="34" customWidth="1"/>
    <col min="12263" max="12263" width="1.5703125" style="34" customWidth="1"/>
    <col min="12264" max="12264" width="15.42578125" style="34" customWidth="1"/>
    <col min="12265" max="12265" width="1.5703125" style="34" customWidth="1"/>
    <col min="12266" max="12266" width="15.42578125" style="34" customWidth="1"/>
    <col min="12267" max="12267" width="1.5703125" style="34" customWidth="1"/>
    <col min="12268" max="12268" width="15.42578125" style="34" customWidth="1"/>
    <col min="12269" max="12269" width="1.5703125" style="34" customWidth="1"/>
    <col min="12270" max="12270" width="15.42578125" style="34" customWidth="1"/>
    <col min="12271" max="12271" width="8.85546875" style="34"/>
    <col min="12272" max="12272" width="9.42578125" style="34" bestFit="1" customWidth="1"/>
    <col min="12273" max="12510" width="8.85546875" style="34"/>
    <col min="12511" max="12511" width="26.5703125" style="34" customWidth="1"/>
    <col min="12512" max="12512" width="5.5703125" style="34" customWidth="1"/>
    <col min="12513" max="12513" width="2.42578125" style="34" customWidth="1"/>
    <col min="12514" max="12514" width="15.42578125" style="34" customWidth="1"/>
    <col min="12515" max="12515" width="1.5703125" style="34" customWidth="1"/>
    <col min="12516" max="12516" width="15.42578125" style="34" customWidth="1"/>
    <col min="12517" max="12517" width="1.5703125" style="34" customWidth="1"/>
    <col min="12518" max="12518" width="15.42578125" style="34" customWidth="1"/>
    <col min="12519" max="12519" width="1.5703125" style="34" customWidth="1"/>
    <col min="12520" max="12520" width="15.42578125" style="34" customWidth="1"/>
    <col min="12521" max="12521" width="1.5703125" style="34" customWidth="1"/>
    <col min="12522" max="12522" width="15.42578125" style="34" customWidth="1"/>
    <col min="12523" max="12523" width="1.5703125" style="34" customWidth="1"/>
    <col min="12524" max="12524" width="15.42578125" style="34" customWidth="1"/>
    <col min="12525" max="12525" width="1.5703125" style="34" customWidth="1"/>
    <col min="12526" max="12526" width="15.42578125" style="34" customWidth="1"/>
    <col min="12527" max="12527" width="8.85546875" style="34"/>
    <col min="12528" max="12528" width="9.42578125" style="34" bestFit="1" customWidth="1"/>
    <col min="12529" max="12766" width="8.85546875" style="34"/>
    <col min="12767" max="12767" width="26.5703125" style="34" customWidth="1"/>
    <col min="12768" max="12768" width="5.5703125" style="34" customWidth="1"/>
    <col min="12769" max="12769" width="2.42578125" style="34" customWidth="1"/>
    <col min="12770" max="12770" width="15.42578125" style="34" customWidth="1"/>
    <col min="12771" max="12771" width="1.5703125" style="34" customWidth="1"/>
    <col min="12772" max="12772" width="15.42578125" style="34" customWidth="1"/>
    <col min="12773" max="12773" width="1.5703125" style="34" customWidth="1"/>
    <col min="12774" max="12774" width="15.42578125" style="34" customWidth="1"/>
    <col min="12775" max="12775" width="1.5703125" style="34" customWidth="1"/>
    <col min="12776" max="12776" width="15.42578125" style="34" customWidth="1"/>
    <col min="12777" max="12777" width="1.5703125" style="34" customWidth="1"/>
    <col min="12778" max="12778" width="15.42578125" style="34" customWidth="1"/>
    <col min="12779" max="12779" width="1.5703125" style="34" customWidth="1"/>
    <col min="12780" max="12780" width="15.42578125" style="34" customWidth="1"/>
    <col min="12781" max="12781" width="1.5703125" style="34" customWidth="1"/>
    <col min="12782" max="12782" width="15.42578125" style="34" customWidth="1"/>
    <col min="12783" max="12783" width="8.85546875" style="34"/>
    <col min="12784" max="12784" width="9.42578125" style="34" bestFit="1" customWidth="1"/>
    <col min="12785" max="13022" width="8.85546875" style="34"/>
    <col min="13023" max="13023" width="26.5703125" style="34" customWidth="1"/>
    <col min="13024" max="13024" width="5.5703125" style="34" customWidth="1"/>
    <col min="13025" max="13025" width="2.42578125" style="34" customWidth="1"/>
    <col min="13026" max="13026" width="15.42578125" style="34" customWidth="1"/>
    <col min="13027" max="13027" width="1.5703125" style="34" customWidth="1"/>
    <col min="13028" max="13028" width="15.42578125" style="34" customWidth="1"/>
    <col min="13029" max="13029" width="1.5703125" style="34" customWidth="1"/>
    <col min="13030" max="13030" width="15.42578125" style="34" customWidth="1"/>
    <col min="13031" max="13031" width="1.5703125" style="34" customWidth="1"/>
    <col min="13032" max="13032" width="15.42578125" style="34" customWidth="1"/>
    <col min="13033" max="13033" width="1.5703125" style="34" customWidth="1"/>
    <col min="13034" max="13034" width="15.42578125" style="34" customWidth="1"/>
    <col min="13035" max="13035" width="1.5703125" style="34" customWidth="1"/>
    <col min="13036" max="13036" width="15.42578125" style="34" customWidth="1"/>
    <col min="13037" max="13037" width="1.5703125" style="34" customWidth="1"/>
    <col min="13038" max="13038" width="15.42578125" style="34" customWidth="1"/>
    <col min="13039" max="13039" width="8.85546875" style="34"/>
    <col min="13040" max="13040" width="9.42578125" style="34" bestFit="1" customWidth="1"/>
    <col min="13041" max="13278" width="8.85546875" style="34"/>
    <col min="13279" max="13279" width="26.5703125" style="34" customWidth="1"/>
    <col min="13280" max="13280" width="5.5703125" style="34" customWidth="1"/>
    <col min="13281" max="13281" width="2.42578125" style="34" customWidth="1"/>
    <col min="13282" max="13282" width="15.42578125" style="34" customWidth="1"/>
    <col min="13283" max="13283" width="1.5703125" style="34" customWidth="1"/>
    <col min="13284" max="13284" width="15.42578125" style="34" customWidth="1"/>
    <col min="13285" max="13285" width="1.5703125" style="34" customWidth="1"/>
    <col min="13286" max="13286" width="15.42578125" style="34" customWidth="1"/>
    <col min="13287" max="13287" width="1.5703125" style="34" customWidth="1"/>
    <col min="13288" max="13288" width="15.42578125" style="34" customWidth="1"/>
    <col min="13289" max="13289" width="1.5703125" style="34" customWidth="1"/>
    <col min="13290" max="13290" width="15.42578125" style="34" customWidth="1"/>
    <col min="13291" max="13291" width="1.5703125" style="34" customWidth="1"/>
    <col min="13292" max="13292" width="15.42578125" style="34" customWidth="1"/>
    <col min="13293" max="13293" width="1.5703125" style="34" customWidth="1"/>
    <col min="13294" max="13294" width="15.42578125" style="34" customWidth="1"/>
    <col min="13295" max="13295" width="8.85546875" style="34"/>
    <col min="13296" max="13296" width="9.42578125" style="34" bestFit="1" customWidth="1"/>
    <col min="13297" max="13534" width="8.85546875" style="34"/>
    <col min="13535" max="13535" width="26.5703125" style="34" customWidth="1"/>
    <col min="13536" max="13536" width="5.5703125" style="34" customWidth="1"/>
    <col min="13537" max="13537" width="2.42578125" style="34" customWidth="1"/>
    <col min="13538" max="13538" width="15.42578125" style="34" customWidth="1"/>
    <col min="13539" max="13539" width="1.5703125" style="34" customWidth="1"/>
    <col min="13540" max="13540" width="15.42578125" style="34" customWidth="1"/>
    <col min="13541" max="13541" width="1.5703125" style="34" customWidth="1"/>
    <col min="13542" max="13542" width="15.42578125" style="34" customWidth="1"/>
    <col min="13543" max="13543" width="1.5703125" style="34" customWidth="1"/>
    <col min="13544" max="13544" width="15.42578125" style="34" customWidth="1"/>
    <col min="13545" max="13545" width="1.5703125" style="34" customWidth="1"/>
    <col min="13546" max="13546" width="15.42578125" style="34" customWidth="1"/>
    <col min="13547" max="13547" width="1.5703125" style="34" customWidth="1"/>
    <col min="13548" max="13548" width="15.42578125" style="34" customWidth="1"/>
    <col min="13549" max="13549" width="1.5703125" style="34" customWidth="1"/>
    <col min="13550" max="13550" width="15.42578125" style="34" customWidth="1"/>
    <col min="13551" max="13551" width="8.85546875" style="34"/>
    <col min="13552" max="13552" width="9.42578125" style="34" bestFit="1" customWidth="1"/>
    <col min="13553" max="13790" width="8.85546875" style="34"/>
    <col min="13791" max="13791" width="26.5703125" style="34" customWidth="1"/>
    <col min="13792" max="13792" width="5.5703125" style="34" customWidth="1"/>
    <col min="13793" max="13793" width="2.42578125" style="34" customWidth="1"/>
    <col min="13794" max="13794" width="15.42578125" style="34" customWidth="1"/>
    <col min="13795" max="13795" width="1.5703125" style="34" customWidth="1"/>
    <col min="13796" max="13796" width="15.42578125" style="34" customWidth="1"/>
    <col min="13797" max="13797" width="1.5703125" style="34" customWidth="1"/>
    <col min="13798" max="13798" width="15.42578125" style="34" customWidth="1"/>
    <col min="13799" max="13799" width="1.5703125" style="34" customWidth="1"/>
    <col min="13800" max="13800" width="15.42578125" style="34" customWidth="1"/>
    <col min="13801" max="13801" width="1.5703125" style="34" customWidth="1"/>
    <col min="13802" max="13802" width="15.42578125" style="34" customWidth="1"/>
    <col min="13803" max="13803" width="1.5703125" style="34" customWidth="1"/>
    <col min="13804" max="13804" width="15.42578125" style="34" customWidth="1"/>
    <col min="13805" max="13805" width="1.5703125" style="34" customWidth="1"/>
    <col min="13806" max="13806" width="15.42578125" style="34" customWidth="1"/>
    <col min="13807" max="13807" width="8.85546875" style="34"/>
    <col min="13808" max="13808" width="9.42578125" style="34" bestFit="1" customWidth="1"/>
    <col min="13809" max="14046" width="8.85546875" style="34"/>
    <col min="14047" max="14047" width="26.5703125" style="34" customWidth="1"/>
    <col min="14048" max="14048" width="5.5703125" style="34" customWidth="1"/>
    <col min="14049" max="14049" width="2.42578125" style="34" customWidth="1"/>
    <col min="14050" max="14050" width="15.42578125" style="34" customWidth="1"/>
    <col min="14051" max="14051" width="1.5703125" style="34" customWidth="1"/>
    <col min="14052" max="14052" width="15.42578125" style="34" customWidth="1"/>
    <col min="14053" max="14053" width="1.5703125" style="34" customWidth="1"/>
    <col min="14054" max="14054" width="15.42578125" style="34" customWidth="1"/>
    <col min="14055" max="14055" width="1.5703125" style="34" customWidth="1"/>
    <col min="14056" max="14056" width="15.42578125" style="34" customWidth="1"/>
    <col min="14057" max="14057" width="1.5703125" style="34" customWidth="1"/>
    <col min="14058" max="14058" width="15.42578125" style="34" customWidth="1"/>
    <col min="14059" max="14059" width="1.5703125" style="34" customWidth="1"/>
    <col min="14060" max="14060" width="15.42578125" style="34" customWidth="1"/>
    <col min="14061" max="14061" width="1.5703125" style="34" customWidth="1"/>
    <col min="14062" max="14062" width="15.42578125" style="34" customWidth="1"/>
    <col min="14063" max="14063" width="8.85546875" style="34"/>
    <col min="14064" max="14064" width="9.42578125" style="34" bestFit="1" customWidth="1"/>
    <col min="14065" max="14302" width="8.85546875" style="34"/>
    <col min="14303" max="14303" width="26.5703125" style="34" customWidth="1"/>
    <col min="14304" max="14304" width="5.5703125" style="34" customWidth="1"/>
    <col min="14305" max="14305" width="2.42578125" style="34" customWidth="1"/>
    <col min="14306" max="14306" width="15.42578125" style="34" customWidth="1"/>
    <col min="14307" max="14307" width="1.5703125" style="34" customWidth="1"/>
    <col min="14308" max="14308" width="15.42578125" style="34" customWidth="1"/>
    <col min="14309" max="14309" width="1.5703125" style="34" customWidth="1"/>
    <col min="14310" max="14310" width="15.42578125" style="34" customWidth="1"/>
    <col min="14311" max="14311" width="1.5703125" style="34" customWidth="1"/>
    <col min="14312" max="14312" width="15.42578125" style="34" customWidth="1"/>
    <col min="14313" max="14313" width="1.5703125" style="34" customWidth="1"/>
    <col min="14314" max="14314" width="15.42578125" style="34" customWidth="1"/>
    <col min="14315" max="14315" width="1.5703125" style="34" customWidth="1"/>
    <col min="14316" max="14316" width="15.42578125" style="34" customWidth="1"/>
    <col min="14317" max="14317" width="1.5703125" style="34" customWidth="1"/>
    <col min="14318" max="14318" width="15.42578125" style="34" customWidth="1"/>
    <col min="14319" max="14319" width="8.85546875" style="34"/>
    <col min="14320" max="14320" width="9.42578125" style="34" bestFit="1" customWidth="1"/>
    <col min="14321" max="14558" width="8.85546875" style="34"/>
    <col min="14559" max="14559" width="26.5703125" style="34" customWidth="1"/>
    <col min="14560" max="14560" width="5.5703125" style="34" customWidth="1"/>
    <col min="14561" max="14561" width="2.42578125" style="34" customWidth="1"/>
    <col min="14562" max="14562" width="15.42578125" style="34" customWidth="1"/>
    <col min="14563" max="14563" width="1.5703125" style="34" customWidth="1"/>
    <col min="14564" max="14564" width="15.42578125" style="34" customWidth="1"/>
    <col min="14565" max="14565" width="1.5703125" style="34" customWidth="1"/>
    <col min="14566" max="14566" width="15.42578125" style="34" customWidth="1"/>
    <col min="14567" max="14567" width="1.5703125" style="34" customWidth="1"/>
    <col min="14568" max="14568" width="15.42578125" style="34" customWidth="1"/>
    <col min="14569" max="14569" width="1.5703125" style="34" customWidth="1"/>
    <col min="14570" max="14570" width="15.42578125" style="34" customWidth="1"/>
    <col min="14571" max="14571" width="1.5703125" style="34" customWidth="1"/>
    <col min="14572" max="14572" width="15.42578125" style="34" customWidth="1"/>
    <col min="14573" max="14573" width="1.5703125" style="34" customWidth="1"/>
    <col min="14574" max="14574" width="15.42578125" style="34" customWidth="1"/>
    <col min="14575" max="14575" width="8.85546875" style="34"/>
    <col min="14576" max="14576" width="9.42578125" style="34" bestFit="1" customWidth="1"/>
    <col min="14577" max="14814" width="8.85546875" style="34"/>
    <col min="14815" max="14815" width="26.5703125" style="34" customWidth="1"/>
    <col min="14816" max="14816" width="5.5703125" style="34" customWidth="1"/>
    <col min="14817" max="14817" width="2.42578125" style="34" customWidth="1"/>
    <col min="14818" max="14818" width="15.42578125" style="34" customWidth="1"/>
    <col min="14819" max="14819" width="1.5703125" style="34" customWidth="1"/>
    <col min="14820" max="14820" width="15.42578125" style="34" customWidth="1"/>
    <col min="14821" max="14821" width="1.5703125" style="34" customWidth="1"/>
    <col min="14822" max="14822" width="15.42578125" style="34" customWidth="1"/>
    <col min="14823" max="14823" width="1.5703125" style="34" customWidth="1"/>
    <col min="14824" max="14824" width="15.42578125" style="34" customWidth="1"/>
    <col min="14825" max="14825" width="1.5703125" style="34" customWidth="1"/>
    <col min="14826" max="14826" width="15.42578125" style="34" customWidth="1"/>
    <col min="14827" max="14827" width="1.5703125" style="34" customWidth="1"/>
    <col min="14828" max="14828" width="15.42578125" style="34" customWidth="1"/>
    <col min="14829" max="14829" width="1.5703125" style="34" customWidth="1"/>
    <col min="14830" max="14830" width="15.42578125" style="34" customWidth="1"/>
    <col min="14831" max="14831" width="8.85546875" style="34"/>
    <col min="14832" max="14832" width="9.42578125" style="34" bestFit="1" customWidth="1"/>
    <col min="14833" max="15070" width="8.85546875" style="34"/>
    <col min="15071" max="15071" width="26.5703125" style="34" customWidth="1"/>
    <col min="15072" max="15072" width="5.5703125" style="34" customWidth="1"/>
    <col min="15073" max="15073" width="2.42578125" style="34" customWidth="1"/>
    <col min="15074" max="15074" width="15.42578125" style="34" customWidth="1"/>
    <col min="15075" max="15075" width="1.5703125" style="34" customWidth="1"/>
    <col min="15076" max="15076" width="15.42578125" style="34" customWidth="1"/>
    <col min="15077" max="15077" width="1.5703125" style="34" customWidth="1"/>
    <col min="15078" max="15078" width="15.42578125" style="34" customWidth="1"/>
    <col min="15079" max="15079" width="1.5703125" style="34" customWidth="1"/>
    <col min="15080" max="15080" width="15.42578125" style="34" customWidth="1"/>
    <col min="15081" max="15081" width="1.5703125" style="34" customWidth="1"/>
    <col min="15082" max="15082" width="15.42578125" style="34" customWidth="1"/>
    <col min="15083" max="15083" width="1.5703125" style="34" customWidth="1"/>
    <col min="15084" max="15084" width="15.42578125" style="34" customWidth="1"/>
    <col min="15085" max="15085" width="1.5703125" style="34" customWidth="1"/>
    <col min="15086" max="15086" width="15.42578125" style="34" customWidth="1"/>
    <col min="15087" max="15087" width="8.85546875" style="34"/>
    <col min="15088" max="15088" width="9.42578125" style="34" bestFit="1" customWidth="1"/>
    <col min="15089" max="15326" width="8.85546875" style="34"/>
    <col min="15327" max="15327" width="26.5703125" style="34" customWidth="1"/>
    <col min="15328" max="15328" width="5.5703125" style="34" customWidth="1"/>
    <col min="15329" max="15329" width="2.42578125" style="34" customWidth="1"/>
    <col min="15330" max="15330" width="15.42578125" style="34" customWidth="1"/>
    <col min="15331" max="15331" width="1.5703125" style="34" customWidth="1"/>
    <col min="15332" max="15332" width="15.42578125" style="34" customWidth="1"/>
    <col min="15333" max="15333" width="1.5703125" style="34" customWidth="1"/>
    <col min="15334" max="15334" width="15.42578125" style="34" customWidth="1"/>
    <col min="15335" max="15335" width="1.5703125" style="34" customWidth="1"/>
    <col min="15336" max="15336" width="15.42578125" style="34" customWidth="1"/>
    <col min="15337" max="15337" width="1.5703125" style="34" customWidth="1"/>
    <col min="15338" max="15338" width="15.42578125" style="34" customWidth="1"/>
    <col min="15339" max="15339" width="1.5703125" style="34" customWidth="1"/>
    <col min="15340" max="15340" width="15.42578125" style="34" customWidth="1"/>
    <col min="15341" max="15341" width="1.5703125" style="34" customWidth="1"/>
    <col min="15342" max="15342" width="15.42578125" style="34" customWidth="1"/>
    <col min="15343" max="15343" width="8.85546875" style="34"/>
    <col min="15344" max="15344" width="9.42578125" style="34" bestFit="1" customWidth="1"/>
    <col min="15345" max="15582" width="8.85546875" style="34"/>
    <col min="15583" max="15583" width="26.5703125" style="34" customWidth="1"/>
    <col min="15584" max="15584" width="5.5703125" style="34" customWidth="1"/>
    <col min="15585" max="15585" width="2.42578125" style="34" customWidth="1"/>
    <col min="15586" max="15586" width="15.42578125" style="34" customWidth="1"/>
    <col min="15587" max="15587" width="1.5703125" style="34" customWidth="1"/>
    <col min="15588" max="15588" width="15.42578125" style="34" customWidth="1"/>
    <col min="15589" max="15589" width="1.5703125" style="34" customWidth="1"/>
    <col min="15590" max="15590" width="15.42578125" style="34" customWidth="1"/>
    <col min="15591" max="15591" width="1.5703125" style="34" customWidth="1"/>
    <col min="15592" max="15592" width="15.42578125" style="34" customWidth="1"/>
    <col min="15593" max="15593" width="1.5703125" style="34" customWidth="1"/>
    <col min="15594" max="15594" width="15.42578125" style="34" customWidth="1"/>
    <col min="15595" max="15595" width="1.5703125" style="34" customWidth="1"/>
    <col min="15596" max="15596" width="15.42578125" style="34" customWidth="1"/>
    <col min="15597" max="15597" width="1.5703125" style="34" customWidth="1"/>
    <col min="15598" max="15598" width="15.42578125" style="34" customWidth="1"/>
    <col min="15599" max="15599" width="8.85546875" style="34"/>
    <col min="15600" max="15600" width="9.42578125" style="34" bestFit="1" customWidth="1"/>
    <col min="15601" max="15838" width="8.85546875" style="34"/>
    <col min="15839" max="15839" width="26.5703125" style="34" customWidth="1"/>
    <col min="15840" max="15840" width="5.5703125" style="34" customWidth="1"/>
    <col min="15841" max="15841" width="2.42578125" style="34" customWidth="1"/>
    <col min="15842" max="15842" width="15.42578125" style="34" customWidth="1"/>
    <col min="15843" max="15843" width="1.5703125" style="34" customWidth="1"/>
    <col min="15844" max="15844" width="15.42578125" style="34" customWidth="1"/>
    <col min="15845" max="15845" width="1.5703125" style="34" customWidth="1"/>
    <col min="15846" max="15846" width="15.42578125" style="34" customWidth="1"/>
    <col min="15847" max="15847" width="1.5703125" style="34" customWidth="1"/>
    <col min="15848" max="15848" width="15.42578125" style="34" customWidth="1"/>
    <col min="15849" max="15849" width="1.5703125" style="34" customWidth="1"/>
    <col min="15850" max="15850" width="15.42578125" style="34" customWidth="1"/>
    <col min="15851" max="15851" width="1.5703125" style="34" customWidth="1"/>
    <col min="15852" max="15852" width="15.42578125" style="34" customWidth="1"/>
    <col min="15853" max="15853" width="1.5703125" style="34" customWidth="1"/>
    <col min="15854" max="15854" width="15.42578125" style="34" customWidth="1"/>
    <col min="15855" max="15855" width="8.85546875" style="34"/>
    <col min="15856" max="15856" width="9.42578125" style="34" bestFit="1" customWidth="1"/>
    <col min="15857" max="16094" width="8.85546875" style="34"/>
    <col min="16095" max="16095" width="26.5703125" style="34" customWidth="1"/>
    <col min="16096" max="16096" width="5.5703125" style="34" customWidth="1"/>
    <col min="16097" max="16097" width="2.42578125" style="34" customWidth="1"/>
    <col min="16098" max="16098" width="15.42578125" style="34" customWidth="1"/>
    <col min="16099" max="16099" width="1.5703125" style="34" customWidth="1"/>
    <col min="16100" max="16100" width="15.42578125" style="34" customWidth="1"/>
    <col min="16101" max="16101" width="1.5703125" style="34" customWidth="1"/>
    <col min="16102" max="16102" width="15.42578125" style="34" customWidth="1"/>
    <col min="16103" max="16103" width="1.5703125" style="34" customWidth="1"/>
    <col min="16104" max="16104" width="15.42578125" style="34" customWidth="1"/>
    <col min="16105" max="16105" width="1.5703125" style="34" customWidth="1"/>
    <col min="16106" max="16106" width="15.42578125" style="34" customWidth="1"/>
    <col min="16107" max="16107" width="1.5703125" style="34" customWidth="1"/>
    <col min="16108" max="16108" width="15.42578125" style="34" customWidth="1"/>
    <col min="16109" max="16109" width="1.5703125" style="34" customWidth="1"/>
    <col min="16110" max="16110" width="15.42578125" style="34" customWidth="1"/>
    <col min="16111" max="16111" width="8.85546875" style="34"/>
    <col min="16112" max="16112" width="9.42578125" style="34" bestFit="1" customWidth="1"/>
    <col min="16113" max="16382" width="8.85546875" style="34"/>
    <col min="16383" max="16384" width="8.85546875" style="34" customWidth="1"/>
  </cols>
  <sheetData>
    <row r="1" spans="1:19">
      <c r="S1" s="7" t="s">
        <v>52</v>
      </c>
    </row>
    <row r="2" spans="1:19">
      <c r="A2" s="14" t="s">
        <v>53</v>
      </c>
      <c r="S2" s="46"/>
    </row>
    <row r="3" spans="1:19">
      <c r="A3" s="14" t="s">
        <v>154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47"/>
      <c r="N3" s="47"/>
      <c r="O3" s="9"/>
      <c r="P3" s="9"/>
      <c r="Q3" s="9"/>
      <c r="R3" s="9"/>
      <c r="S3" s="47"/>
    </row>
    <row r="4" spans="1:19">
      <c r="A4" s="8" t="str">
        <f>PL!A49</f>
        <v>สำหรับงวดเก้าเดือนสิ้นสุดวันที่ 30 กันยายน 2567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  <c r="R4" s="9"/>
      <c r="S4" s="47"/>
    </row>
    <row r="5" spans="1:19">
      <c r="A5" s="6"/>
      <c r="B5" s="6"/>
      <c r="C5" s="9"/>
      <c r="D5" s="6"/>
      <c r="E5" s="6"/>
      <c r="F5" s="6"/>
      <c r="G5" s="6"/>
      <c r="H5" s="6"/>
      <c r="I5" s="6"/>
      <c r="J5" s="6"/>
      <c r="K5" s="6"/>
      <c r="L5" s="6"/>
      <c r="M5" s="48"/>
      <c r="N5" s="9"/>
      <c r="O5" s="6"/>
      <c r="P5" s="6"/>
      <c r="Q5" s="6"/>
      <c r="R5" s="6"/>
      <c r="S5" s="7" t="s">
        <v>1</v>
      </c>
    </row>
    <row r="6" spans="1:19">
      <c r="A6" s="6"/>
      <c r="B6" s="48"/>
      <c r="C6" s="9"/>
      <c r="D6" s="48"/>
      <c r="E6" s="66" t="s">
        <v>2</v>
      </c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</row>
    <row r="7" spans="1:19">
      <c r="A7" s="21"/>
      <c r="B7" s="9"/>
      <c r="C7" s="21"/>
      <c r="D7" s="9"/>
      <c r="E7" s="9"/>
      <c r="F7" s="9"/>
      <c r="G7" s="9"/>
      <c r="H7" s="6"/>
      <c r="I7" s="6"/>
      <c r="J7" s="6"/>
      <c r="L7" s="48"/>
      <c r="N7" s="9"/>
      <c r="O7" s="68" t="s">
        <v>48</v>
      </c>
      <c r="P7" s="68"/>
      <c r="Q7" s="68"/>
      <c r="R7" s="6"/>
      <c r="S7" s="9"/>
    </row>
    <row r="8" spans="1:19">
      <c r="A8" s="21"/>
      <c r="B8" s="9"/>
      <c r="C8" s="21"/>
      <c r="D8" s="9"/>
      <c r="E8" s="9"/>
      <c r="F8" s="9"/>
      <c r="G8" s="9"/>
      <c r="H8" s="6"/>
      <c r="I8" s="49" t="s">
        <v>71</v>
      </c>
      <c r="J8" s="6"/>
      <c r="K8" s="67" t="s">
        <v>45</v>
      </c>
      <c r="L8" s="67"/>
      <c r="M8" s="67"/>
      <c r="N8" s="9"/>
      <c r="O8" s="62" t="s">
        <v>119</v>
      </c>
      <c r="P8" s="63"/>
      <c r="Q8" s="9" t="s">
        <v>78</v>
      </c>
      <c r="R8" s="6"/>
      <c r="S8" s="9" t="s">
        <v>78</v>
      </c>
    </row>
    <row r="9" spans="1:19">
      <c r="A9" s="21"/>
      <c r="B9" s="9"/>
      <c r="C9" s="21"/>
      <c r="D9" s="9"/>
      <c r="E9" s="9" t="s">
        <v>38</v>
      </c>
      <c r="F9" s="9"/>
      <c r="G9" s="9" t="s">
        <v>73</v>
      </c>
      <c r="H9" s="6"/>
      <c r="I9" s="49" t="s">
        <v>74</v>
      </c>
      <c r="J9" s="6"/>
      <c r="K9" s="9" t="s">
        <v>72</v>
      </c>
      <c r="L9" s="6"/>
      <c r="M9" s="9"/>
      <c r="N9" s="9"/>
      <c r="O9" s="9" t="s">
        <v>108</v>
      </c>
      <c r="P9" s="9"/>
      <c r="Q9" s="9" t="s">
        <v>131</v>
      </c>
      <c r="R9" s="6"/>
      <c r="S9" s="9" t="s">
        <v>132</v>
      </c>
    </row>
    <row r="10" spans="1:19">
      <c r="A10" s="21"/>
      <c r="B10" s="9"/>
      <c r="C10" s="61" t="s">
        <v>4</v>
      </c>
      <c r="D10" s="9"/>
      <c r="E10" s="61" t="s">
        <v>129</v>
      </c>
      <c r="F10" s="9"/>
      <c r="G10" s="61" t="s">
        <v>75</v>
      </c>
      <c r="H10" s="6"/>
      <c r="I10" s="50" t="s">
        <v>76</v>
      </c>
      <c r="J10" s="6"/>
      <c r="K10" s="61" t="s">
        <v>130</v>
      </c>
      <c r="L10" s="6"/>
      <c r="M10" s="61" t="s">
        <v>77</v>
      </c>
      <c r="N10" s="9"/>
      <c r="O10" s="61" t="s">
        <v>109</v>
      </c>
      <c r="P10" s="9"/>
      <c r="Q10" s="61" t="s">
        <v>37</v>
      </c>
      <c r="R10" s="6"/>
      <c r="S10" s="61" t="s">
        <v>133</v>
      </c>
    </row>
    <row r="11" spans="1:19">
      <c r="A11" s="21" t="s">
        <v>134</v>
      </c>
      <c r="B11" s="6"/>
      <c r="C11" s="21"/>
      <c r="D11" s="6"/>
      <c r="E11" s="6">
        <v>632753</v>
      </c>
      <c r="F11" s="6"/>
      <c r="G11" s="6">
        <v>412310</v>
      </c>
      <c r="H11" s="6"/>
      <c r="I11" s="31">
        <v>12657</v>
      </c>
      <c r="J11" s="6"/>
      <c r="K11" s="6">
        <v>55637</v>
      </c>
      <c r="L11" s="6"/>
      <c r="M11" s="6">
        <v>637157</v>
      </c>
      <c r="N11" s="6"/>
      <c r="O11" s="6">
        <v>867481</v>
      </c>
      <c r="P11" s="6"/>
      <c r="Q11" s="31">
        <f>SUM(O11:P11)</f>
        <v>867481</v>
      </c>
      <c r="R11" s="6"/>
      <c r="S11" s="6">
        <f>SUM(E11:M11,Q11)</f>
        <v>2617995</v>
      </c>
    </row>
    <row r="12" spans="1:19">
      <c r="A12" s="27" t="s">
        <v>118</v>
      </c>
      <c r="B12" s="6"/>
      <c r="C12" s="26"/>
      <c r="D12" s="6"/>
      <c r="E12" s="52">
        <v>0</v>
      </c>
      <c r="F12" s="4"/>
      <c r="G12" s="52">
        <v>0</v>
      </c>
      <c r="H12" s="4"/>
      <c r="I12" s="52">
        <v>0</v>
      </c>
      <c r="J12" s="4"/>
      <c r="K12" s="52">
        <v>0</v>
      </c>
      <c r="L12" s="4"/>
      <c r="M12" s="53">
        <f>SUM(PL!G73)</f>
        <v>137517</v>
      </c>
      <c r="N12" s="4"/>
      <c r="O12" s="52">
        <v>0</v>
      </c>
      <c r="P12" s="4"/>
      <c r="Q12" s="52">
        <f>SUM(O12:P12)</f>
        <v>0</v>
      </c>
      <c r="R12" s="4"/>
      <c r="S12" s="52">
        <f>SUM(E12:M12,Q12)</f>
        <v>137517</v>
      </c>
    </row>
    <row r="13" spans="1:19">
      <c r="A13" s="27" t="s">
        <v>68</v>
      </c>
      <c r="B13" s="6"/>
      <c r="C13" s="26"/>
      <c r="D13" s="6"/>
      <c r="E13" s="54">
        <v>0</v>
      </c>
      <c r="F13" s="4"/>
      <c r="G13" s="54">
        <v>0</v>
      </c>
      <c r="H13" s="4"/>
      <c r="I13" s="54">
        <v>0</v>
      </c>
      <c r="J13" s="4"/>
      <c r="K13" s="54">
        <v>0</v>
      </c>
      <c r="L13" s="4"/>
      <c r="M13" s="54">
        <v>0</v>
      </c>
      <c r="N13" s="4"/>
      <c r="O13" s="54">
        <v>0</v>
      </c>
      <c r="P13" s="4"/>
      <c r="Q13" s="54">
        <f>SUM(O13:P13)</f>
        <v>0</v>
      </c>
      <c r="R13" s="4"/>
      <c r="S13" s="54">
        <f>SUM(E13:M13,Q13)</f>
        <v>0</v>
      </c>
    </row>
    <row r="14" spans="1:19">
      <c r="A14" s="27" t="s">
        <v>69</v>
      </c>
      <c r="B14" s="9"/>
      <c r="C14" s="26"/>
      <c r="D14" s="9"/>
      <c r="E14" s="4">
        <f>SUM(E12:E13)</f>
        <v>0</v>
      </c>
      <c r="F14" s="9"/>
      <c r="G14" s="4">
        <f>SUM(G12:G13)</f>
        <v>0</v>
      </c>
      <c r="H14" s="9"/>
      <c r="I14" s="4">
        <f>SUM(I12:I13)</f>
        <v>0</v>
      </c>
      <c r="J14" s="9"/>
      <c r="K14" s="4">
        <f>SUM(K12:K13)</f>
        <v>0</v>
      </c>
      <c r="L14" s="6"/>
      <c r="M14" s="4">
        <f>SUM(M12:M13)</f>
        <v>137517</v>
      </c>
      <c r="N14" s="7"/>
      <c r="O14" s="4">
        <f>SUM(O12:O13)</f>
        <v>0</v>
      </c>
      <c r="P14" s="4"/>
      <c r="Q14" s="4">
        <f>SUM(Q12:Q13)</f>
        <v>0</v>
      </c>
      <c r="R14" s="7"/>
      <c r="S14" s="4">
        <f>SUM(S12:S13)</f>
        <v>137517</v>
      </c>
    </row>
    <row r="15" spans="1:19">
      <c r="A15" s="27" t="s">
        <v>166</v>
      </c>
      <c r="B15" s="9"/>
      <c r="C15" s="26">
        <v>12</v>
      </c>
      <c r="D15" s="9"/>
      <c r="E15" s="4">
        <v>0</v>
      </c>
      <c r="F15" s="9"/>
      <c r="G15" s="4">
        <v>0</v>
      </c>
      <c r="H15" s="9"/>
      <c r="I15" s="4">
        <v>0</v>
      </c>
      <c r="J15" s="9"/>
      <c r="K15" s="4">
        <v>0</v>
      </c>
      <c r="L15" s="6"/>
      <c r="M15" s="4">
        <v>-132878</v>
      </c>
      <c r="N15" s="7"/>
      <c r="O15" s="4">
        <v>0</v>
      </c>
      <c r="P15" s="4"/>
      <c r="Q15" s="4">
        <v>0</v>
      </c>
      <c r="R15" s="7"/>
      <c r="S15" s="4">
        <f>SUM(E15:M15,Q15)</f>
        <v>-132878</v>
      </c>
    </row>
    <row r="16" spans="1:19" ht="24" thickBot="1">
      <c r="A16" s="21" t="s">
        <v>183</v>
      </c>
      <c r="B16" s="7"/>
      <c r="C16" s="26"/>
      <c r="D16" s="7"/>
      <c r="E16" s="5">
        <f>SUM(E11,E14:E14)</f>
        <v>632753</v>
      </c>
      <c r="F16" s="7"/>
      <c r="G16" s="5">
        <f>SUM(G11,G14:G14)</f>
        <v>412310</v>
      </c>
      <c r="H16" s="7"/>
      <c r="I16" s="5">
        <f>SUM(I11,I14:I14)</f>
        <v>12657</v>
      </c>
      <c r="J16" s="7"/>
      <c r="K16" s="5">
        <f>SUM(K11,K14:K14)</f>
        <v>55637</v>
      </c>
      <c r="L16" s="7"/>
      <c r="M16" s="5">
        <f>SUM(M11,M14:M14,M15)</f>
        <v>641796</v>
      </c>
      <c r="N16" s="7"/>
      <c r="O16" s="5">
        <f>SUM(O11,O14:O14)</f>
        <v>867481</v>
      </c>
      <c r="P16" s="7"/>
      <c r="Q16" s="5">
        <f>SUM(Q11,Q14:Q14)</f>
        <v>867481</v>
      </c>
      <c r="R16" s="7"/>
      <c r="S16" s="5">
        <f>SUM(S11,S14:S15)</f>
        <v>2622634</v>
      </c>
    </row>
    <row r="17" spans="1:19" ht="24" thickTop="1">
      <c r="A17" s="6"/>
      <c r="B17" s="7"/>
      <c r="C17" s="26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>
      <c r="A18" s="51" t="s">
        <v>142</v>
      </c>
      <c r="B18" s="6"/>
      <c r="C18" s="26"/>
      <c r="D18" s="6"/>
      <c r="E18" s="6">
        <v>632753</v>
      </c>
      <c r="F18" s="6"/>
      <c r="G18" s="6">
        <v>412310</v>
      </c>
      <c r="H18" s="6"/>
      <c r="I18" s="6">
        <v>12657</v>
      </c>
      <c r="J18" s="6"/>
      <c r="K18" s="6">
        <v>56255</v>
      </c>
      <c r="L18" s="6"/>
      <c r="M18" s="6">
        <v>658159</v>
      </c>
      <c r="N18" s="6"/>
      <c r="O18" s="6">
        <v>867481</v>
      </c>
      <c r="P18" s="6"/>
      <c r="Q18" s="31">
        <f>SUM(O18:P18)</f>
        <v>867481</v>
      </c>
      <c r="R18" s="6"/>
      <c r="S18" s="6">
        <f>SUM(E18:M18,Q18)</f>
        <v>2639615</v>
      </c>
    </row>
    <row r="19" spans="1:19">
      <c r="A19" s="27" t="s">
        <v>118</v>
      </c>
      <c r="B19" s="6"/>
      <c r="C19" s="26"/>
      <c r="D19" s="6"/>
      <c r="E19" s="52">
        <v>0</v>
      </c>
      <c r="F19" s="4"/>
      <c r="G19" s="52">
        <v>0</v>
      </c>
      <c r="H19" s="4"/>
      <c r="I19" s="52">
        <v>0</v>
      </c>
      <c r="J19" s="4"/>
      <c r="K19" s="52">
        <v>0</v>
      </c>
      <c r="L19" s="4"/>
      <c r="M19" s="52">
        <f>SUM(PL!E73)</f>
        <v>262091</v>
      </c>
      <c r="N19" s="4"/>
      <c r="O19" s="52">
        <v>0</v>
      </c>
      <c r="P19" s="55"/>
      <c r="Q19" s="52">
        <f>SUM(O19:P19)</f>
        <v>0</v>
      </c>
      <c r="R19" s="4"/>
      <c r="S19" s="52">
        <f>SUM(E19:M19,Q19)</f>
        <v>262091</v>
      </c>
    </row>
    <row r="20" spans="1:19">
      <c r="A20" s="27" t="s">
        <v>68</v>
      </c>
      <c r="B20" s="6"/>
      <c r="C20" s="26"/>
      <c r="D20" s="6"/>
      <c r="E20" s="54">
        <v>0</v>
      </c>
      <c r="F20" s="4"/>
      <c r="G20" s="54">
        <v>0</v>
      </c>
      <c r="H20" s="4"/>
      <c r="I20" s="54">
        <v>0</v>
      </c>
      <c r="J20" s="4"/>
      <c r="K20" s="54">
        <v>0</v>
      </c>
      <c r="L20" s="4"/>
      <c r="M20" s="54">
        <f>SUM(PL!E76)</f>
        <v>0</v>
      </c>
      <c r="N20" s="4"/>
      <c r="O20" s="54">
        <v>0</v>
      </c>
      <c r="P20" s="4"/>
      <c r="Q20" s="54">
        <f>SUM(O20:P20)</f>
        <v>0</v>
      </c>
      <c r="R20" s="4"/>
      <c r="S20" s="54">
        <f>SUM(E20:M20,Q20)</f>
        <v>0</v>
      </c>
    </row>
    <row r="21" spans="1:19">
      <c r="A21" s="27" t="s">
        <v>69</v>
      </c>
      <c r="B21" s="9"/>
      <c r="C21" s="26"/>
      <c r="D21" s="9"/>
      <c r="E21" s="4">
        <f>SUM(E19:E20)</f>
        <v>0</v>
      </c>
      <c r="F21" s="4"/>
      <c r="G21" s="4">
        <f t="shared" ref="G21" si="0">SUM(G19:G20)</f>
        <v>0</v>
      </c>
      <c r="H21" s="9"/>
      <c r="I21" s="4">
        <f>SUM(I19:I20)</f>
        <v>0</v>
      </c>
      <c r="J21" s="9"/>
      <c r="K21" s="4">
        <f>SUM(K19:K20)</f>
        <v>0</v>
      </c>
      <c r="L21" s="6"/>
      <c r="M21" s="4">
        <f>SUM(M19:M20)</f>
        <v>262091</v>
      </c>
      <c r="N21" s="7"/>
      <c r="O21" s="4">
        <f>SUM(O19:O20)</f>
        <v>0</v>
      </c>
      <c r="P21" s="4"/>
      <c r="Q21" s="4">
        <f>SUM(Q19:Q20)</f>
        <v>0</v>
      </c>
      <c r="R21" s="7"/>
      <c r="S21" s="4">
        <f>SUM(S19:S20)</f>
        <v>262091</v>
      </c>
    </row>
    <row r="22" spans="1:19">
      <c r="A22" s="27" t="s">
        <v>166</v>
      </c>
      <c r="B22" s="9"/>
      <c r="C22" s="26">
        <v>12</v>
      </c>
      <c r="D22" s="9"/>
      <c r="E22" s="4">
        <v>0</v>
      </c>
      <c r="F22" s="9"/>
      <c r="G22" s="4">
        <v>0</v>
      </c>
      <c r="H22" s="9"/>
      <c r="I22" s="4">
        <v>0</v>
      </c>
      <c r="J22" s="9"/>
      <c r="K22" s="4">
        <v>0</v>
      </c>
      <c r="L22" s="6"/>
      <c r="M22" s="4">
        <v>-69603</v>
      </c>
      <c r="N22" s="7"/>
      <c r="O22" s="4">
        <v>0</v>
      </c>
      <c r="P22" s="4"/>
      <c r="Q22" s="4">
        <v>0</v>
      </c>
      <c r="R22" s="7"/>
      <c r="S22" s="4">
        <f>SUM(E22:M22,Q22)</f>
        <v>-69603</v>
      </c>
    </row>
    <row r="23" spans="1:19" ht="24" thickBot="1">
      <c r="A23" s="21" t="s">
        <v>184</v>
      </c>
      <c r="B23" s="7"/>
      <c r="C23" s="26"/>
      <c r="D23" s="7"/>
      <c r="E23" s="5">
        <f>SUM(E18,E21:E21)</f>
        <v>632753</v>
      </c>
      <c r="F23" s="7"/>
      <c r="G23" s="5">
        <f>SUM(G18,G21:G21)</f>
        <v>412310</v>
      </c>
      <c r="H23" s="7"/>
      <c r="I23" s="5">
        <f>SUM(I18,I21:I21)</f>
        <v>12657</v>
      </c>
      <c r="J23" s="7"/>
      <c r="K23" s="5">
        <f>SUM(K18,K21:K21)</f>
        <v>56255</v>
      </c>
      <c r="L23" s="7"/>
      <c r="M23" s="5">
        <f>SUM(M18,M21:M22)</f>
        <v>850647</v>
      </c>
      <c r="N23" s="7"/>
      <c r="O23" s="5">
        <f>SUM(O18,O21:O21)</f>
        <v>867481</v>
      </c>
      <c r="P23" s="7"/>
      <c r="Q23" s="5">
        <f>SUM(Q18,Q21:Q21)</f>
        <v>867481</v>
      </c>
      <c r="R23" s="7"/>
      <c r="S23" s="5">
        <f>SUM(S18,S21:S22)</f>
        <v>2832103</v>
      </c>
    </row>
    <row r="24" spans="1:19" s="31" customFormat="1" ht="24" thickTop="1">
      <c r="E24" s="31">
        <f>E18-BS!G80</f>
        <v>0</v>
      </c>
      <c r="G24" s="31">
        <f>G18-BS!G81</f>
        <v>0</v>
      </c>
      <c r="I24" s="31">
        <f>I18-BS!G82</f>
        <v>0</v>
      </c>
      <c r="K24" s="31">
        <f>K18-BS!G84</f>
        <v>0</v>
      </c>
      <c r="M24" s="31">
        <f>M18-BS!G85</f>
        <v>0</v>
      </c>
      <c r="Q24" s="31">
        <f>Q18-BS!G86</f>
        <v>0</v>
      </c>
      <c r="S24" s="31">
        <f>S18-BS!G87</f>
        <v>0</v>
      </c>
    </row>
    <row r="25" spans="1:19" s="31" customFormat="1">
      <c r="E25" s="31">
        <f>E23-BS!E80</f>
        <v>0</v>
      </c>
      <c r="G25" s="31">
        <f>G23-BS!E81</f>
        <v>0</v>
      </c>
      <c r="I25" s="31">
        <f>I23-BS!E82</f>
        <v>0</v>
      </c>
      <c r="K25" s="31">
        <f>K23-BS!E84</f>
        <v>0</v>
      </c>
      <c r="M25" s="31">
        <f>M23-BS!E85</f>
        <v>0</v>
      </c>
      <c r="Q25" s="31">
        <f>Q23-BS!E86</f>
        <v>0</v>
      </c>
      <c r="S25" s="31">
        <f>S23-BS!E87</f>
        <v>0</v>
      </c>
    </row>
    <row r="26" spans="1:19" s="31" customFormat="1">
      <c r="A26" s="34" t="s">
        <v>180</v>
      </c>
    </row>
  </sheetData>
  <mergeCells count="3">
    <mergeCell ref="E6:S6"/>
    <mergeCell ref="K8:M8"/>
    <mergeCell ref="O7:Q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6"/>
  <sheetViews>
    <sheetView showGridLines="0" tabSelected="1" view="pageBreakPreview" zoomScaleNormal="70" zoomScaleSheetLayoutView="100" workbookViewId="0"/>
  </sheetViews>
  <sheetFormatPr defaultRowHeight="21.95" customHeight="1"/>
  <cols>
    <col min="1" max="1" width="34.140625" style="34" customWidth="1"/>
    <col min="2" max="2" width="2.42578125" style="34" customWidth="1"/>
    <col min="3" max="3" width="10.5703125" style="34" customWidth="1"/>
    <col min="4" max="4" width="1.85546875" style="34" customWidth="1"/>
    <col min="5" max="5" width="15.42578125" style="34" customWidth="1"/>
    <col min="6" max="6" width="1.5703125" style="34" customWidth="1"/>
    <col min="7" max="7" width="15.42578125" style="34" customWidth="1"/>
    <col min="8" max="8" width="1.5703125" style="34" customWidth="1"/>
    <col min="9" max="9" width="15.42578125" style="34" customWidth="1"/>
    <col min="10" max="10" width="1.5703125" style="34" customWidth="1"/>
    <col min="11" max="11" width="15.42578125" style="34" customWidth="1"/>
    <col min="12" max="12" width="1.5703125" style="34" customWidth="1"/>
    <col min="13" max="13" width="15.42578125" style="34" customWidth="1"/>
    <col min="14" max="14" width="1.5703125" style="34" customWidth="1"/>
    <col min="15" max="15" width="20.7109375" style="34" customWidth="1"/>
    <col min="16" max="16" width="1.5703125" style="34" customWidth="1"/>
    <col min="17" max="17" width="17.42578125" style="34" customWidth="1"/>
    <col min="18" max="18" width="1.5703125" style="34" customWidth="1"/>
    <col min="19" max="19" width="19.42578125" style="34" customWidth="1"/>
    <col min="20" max="222" width="8.85546875" style="34"/>
    <col min="223" max="223" width="26.5703125" style="34" customWidth="1"/>
    <col min="224" max="224" width="5.5703125" style="34" customWidth="1"/>
    <col min="225" max="225" width="2.42578125" style="34" customWidth="1"/>
    <col min="226" max="226" width="15.42578125" style="34" customWidth="1"/>
    <col min="227" max="227" width="1.5703125" style="34" customWidth="1"/>
    <col min="228" max="228" width="15.42578125" style="34" customWidth="1"/>
    <col min="229" max="229" width="1.5703125" style="34" customWidth="1"/>
    <col min="230" max="230" width="15.42578125" style="34" customWidth="1"/>
    <col min="231" max="231" width="1.5703125" style="34" customWidth="1"/>
    <col min="232" max="232" width="15.42578125" style="34" customWidth="1"/>
    <col min="233" max="233" width="1.5703125" style="34" customWidth="1"/>
    <col min="234" max="234" width="15.42578125" style="34" customWidth="1"/>
    <col min="235" max="235" width="1.5703125" style="34" customWidth="1"/>
    <col min="236" max="236" width="15.42578125" style="34" customWidth="1"/>
    <col min="237" max="237" width="1.5703125" style="34" customWidth="1"/>
    <col min="238" max="238" width="15.42578125" style="34" customWidth="1"/>
    <col min="239" max="239" width="8.85546875" style="34"/>
    <col min="240" max="240" width="9.42578125" style="34" bestFit="1" customWidth="1"/>
    <col min="241" max="478" width="8.85546875" style="34"/>
    <col min="479" max="479" width="26.5703125" style="34" customWidth="1"/>
    <col min="480" max="480" width="5.5703125" style="34" customWidth="1"/>
    <col min="481" max="481" width="2.42578125" style="34" customWidth="1"/>
    <col min="482" max="482" width="15.42578125" style="34" customWidth="1"/>
    <col min="483" max="483" width="1.5703125" style="34" customWidth="1"/>
    <col min="484" max="484" width="15.42578125" style="34" customWidth="1"/>
    <col min="485" max="485" width="1.5703125" style="34" customWidth="1"/>
    <col min="486" max="486" width="15.42578125" style="34" customWidth="1"/>
    <col min="487" max="487" width="1.5703125" style="34" customWidth="1"/>
    <col min="488" max="488" width="15.42578125" style="34" customWidth="1"/>
    <col min="489" max="489" width="1.5703125" style="34" customWidth="1"/>
    <col min="490" max="490" width="15.42578125" style="34" customWidth="1"/>
    <col min="491" max="491" width="1.5703125" style="34" customWidth="1"/>
    <col min="492" max="492" width="15.42578125" style="34" customWidth="1"/>
    <col min="493" max="493" width="1.5703125" style="34" customWidth="1"/>
    <col min="494" max="494" width="15.42578125" style="34" customWidth="1"/>
    <col min="495" max="495" width="8.85546875" style="34"/>
    <col min="496" max="496" width="9.42578125" style="34" bestFit="1" customWidth="1"/>
    <col min="497" max="734" width="8.85546875" style="34"/>
    <col min="735" max="735" width="26.5703125" style="34" customWidth="1"/>
    <col min="736" max="736" width="5.5703125" style="34" customWidth="1"/>
    <col min="737" max="737" width="2.42578125" style="34" customWidth="1"/>
    <col min="738" max="738" width="15.42578125" style="34" customWidth="1"/>
    <col min="739" max="739" width="1.5703125" style="34" customWidth="1"/>
    <col min="740" max="740" width="15.42578125" style="34" customWidth="1"/>
    <col min="741" max="741" width="1.5703125" style="34" customWidth="1"/>
    <col min="742" max="742" width="15.42578125" style="34" customWidth="1"/>
    <col min="743" max="743" width="1.5703125" style="34" customWidth="1"/>
    <col min="744" max="744" width="15.42578125" style="34" customWidth="1"/>
    <col min="745" max="745" width="1.5703125" style="34" customWidth="1"/>
    <col min="746" max="746" width="15.42578125" style="34" customWidth="1"/>
    <col min="747" max="747" width="1.5703125" style="34" customWidth="1"/>
    <col min="748" max="748" width="15.42578125" style="34" customWidth="1"/>
    <col min="749" max="749" width="1.5703125" style="34" customWidth="1"/>
    <col min="750" max="750" width="15.42578125" style="34" customWidth="1"/>
    <col min="751" max="751" width="8.85546875" style="34"/>
    <col min="752" max="752" width="9.42578125" style="34" bestFit="1" customWidth="1"/>
    <col min="753" max="990" width="8.85546875" style="34"/>
    <col min="991" max="991" width="26.5703125" style="34" customWidth="1"/>
    <col min="992" max="992" width="5.5703125" style="34" customWidth="1"/>
    <col min="993" max="993" width="2.42578125" style="34" customWidth="1"/>
    <col min="994" max="994" width="15.42578125" style="34" customWidth="1"/>
    <col min="995" max="995" width="1.5703125" style="34" customWidth="1"/>
    <col min="996" max="996" width="15.42578125" style="34" customWidth="1"/>
    <col min="997" max="997" width="1.5703125" style="34" customWidth="1"/>
    <col min="998" max="998" width="15.42578125" style="34" customWidth="1"/>
    <col min="999" max="999" width="1.5703125" style="34" customWidth="1"/>
    <col min="1000" max="1000" width="15.42578125" style="34" customWidth="1"/>
    <col min="1001" max="1001" width="1.5703125" style="34" customWidth="1"/>
    <col min="1002" max="1002" width="15.42578125" style="34" customWidth="1"/>
    <col min="1003" max="1003" width="1.5703125" style="34" customWidth="1"/>
    <col min="1004" max="1004" width="15.42578125" style="34" customWidth="1"/>
    <col min="1005" max="1005" width="1.5703125" style="34" customWidth="1"/>
    <col min="1006" max="1006" width="15.42578125" style="34" customWidth="1"/>
    <col min="1007" max="1007" width="8.85546875" style="34"/>
    <col min="1008" max="1008" width="9.42578125" style="34" bestFit="1" customWidth="1"/>
    <col min="1009" max="1246" width="8.85546875" style="34"/>
    <col min="1247" max="1247" width="26.5703125" style="34" customWidth="1"/>
    <col min="1248" max="1248" width="5.5703125" style="34" customWidth="1"/>
    <col min="1249" max="1249" width="2.42578125" style="34" customWidth="1"/>
    <col min="1250" max="1250" width="15.42578125" style="34" customWidth="1"/>
    <col min="1251" max="1251" width="1.5703125" style="34" customWidth="1"/>
    <col min="1252" max="1252" width="15.42578125" style="34" customWidth="1"/>
    <col min="1253" max="1253" width="1.5703125" style="34" customWidth="1"/>
    <col min="1254" max="1254" width="15.42578125" style="34" customWidth="1"/>
    <col min="1255" max="1255" width="1.5703125" style="34" customWidth="1"/>
    <col min="1256" max="1256" width="15.42578125" style="34" customWidth="1"/>
    <col min="1257" max="1257" width="1.5703125" style="34" customWidth="1"/>
    <col min="1258" max="1258" width="15.42578125" style="34" customWidth="1"/>
    <col min="1259" max="1259" width="1.5703125" style="34" customWidth="1"/>
    <col min="1260" max="1260" width="15.42578125" style="34" customWidth="1"/>
    <col min="1261" max="1261" width="1.5703125" style="34" customWidth="1"/>
    <col min="1262" max="1262" width="15.42578125" style="34" customWidth="1"/>
    <col min="1263" max="1263" width="8.85546875" style="34"/>
    <col min="1264" max="1264" width="9.42578125" style="34" bestFit="1" customWidth="1"/>
    <col min="1265" max="1502" width="8.85546875" style="34"/>
    <col min="1503" max="1503" width="26.5703125" style="34" customWidth="1"/>
    <col min="1504" max="1504" width="5.5703125" style="34" customWidth="1"/>
    <col min="1505" max="1505" width="2.42578125" style="34" customWidth="1"/>
    <col min="1506" max="1506" width="15.42578125" style="34" customWidth="1"/>
    <col min="1507" max="1507" width="1.5703125" style="34" customWidth="1"/>
    <col min="1508" max="1508" width="15.42578125" style="34" customWidth="1"/>
    <col min="1509" max="1509" width="1.5703125" style="34" customWidth="1"/>
    <col min="1510" max="1510" width="15.42578125" style="34" customWidth="1"/>
    <col min="1511" max="1511" width="1.5703125" style="34" customWidth="1"/>
    <col min="1512" max="1512" width="15.42578125" style="34" customWidth="1"/>
    <col min="1513" max="1513" width="1.5703125" style="34" customWidth="1"/>
    <col min="1514" max="1514" width="15.42578125" style="34" customWidth="1"/>
    <col min="1515" max="1515" width="1.5703125" style="34" customWidth="1"/>
    <col min="1516" max="1516" width="15.42578125" style="34" customWidth="1"/>
    <col min="1517" max="1517" width="1.5703125" style="34" customWidth="1"/>
    <col min="1518" max="1518" width="15.42578125" style="34" customWidth="1"/>
    <col min="1519" max="1519" width="8.85546875" style="34"/>
    <col min="1520" max="1520" width="9.42578125" style="34" bestFit="1" customWidth="1"/>
    <col min="1521" max="1758" width="8.85546875" style="34"/>
    <col min="1759" max="1759" width="26.5703125" style="34" customWidth="1"/>
    <col min="1760" max="1760" width="5.5703125" style="34" customWidth="1"/>
    <col min="1761" max="1761" width="2.42578125" style="34" customWidth="1"/>
    <col min="1762" max="1762" width="15.42578125" style="34" customWidth="1"/>
    <col min="1763" max="1763" width="1.5703125" style="34" customWidth="1"/>
    <col min="1764" max="1764" width="15.42578125" style="34" customWidth="1"/>
    <col min="1765" max="1765" width="1.5703125" style="34" customWidth="1"/>
    <col min="1766" max="1766" width="15.42578125" style="34" customWidth="1"/>
    <col min="1767" max="1767" width="1.5703125" style="34" customWidth="1"/>
    <col min="1768" max="1768" width="15.42578125" style="34" customWidth="1"/>
    <col min="1769" max="1769" width="1.5703125" style="34" customWidth="1"/>
    <col min="1770" max="1770" width="15.42578125" style="34" customWidth="1"/>
    <col min="1771" max="1771" width="1.5703125" style="34" customWidth="1"/>
    <col min="1772" max="1772" width="15.42578125" style="34" customWidth="1"/>
    <col min="1773" max="1773" width="1.5703125" style="34" customWidth="1"/>
    <col min="1774" max="1774" width="15.42578125" style="34" customWidth="1"/>
    <col min="1775" max="1775" width="8.85546875" style="34"/>
    <col min="1776" max="1776" width="9.42578125" style="34" bestFit="1" customWidth="1"/>
    <col min="1777" max="2014" width="8.85546875" style="34"/>
    <col min="2015" max="2015" width="26.5703125" style="34" customWidth="1"/>
    <col min="2016" max="2016" width="5.5703125" style="34" customWidth="1"/>
    <col min="2017" max="2017" width="2.42578125" style="34" customWidth="1"/>
    <col min="2018" max="2018" width="15.42578125" style="34" customWidth="1"/>
    <col min="2019" max="2019" width="1.5703125" style="34" customWidth="1"/>
    <col min="2020" max="2020" width="15.42578125" style="34" customWidth="1"/>
    <col min="2021" max="2021" width="1.5703125" style="34" customWidth="1"/>
    <col min="2022" max="2022" width="15.42578125" style="34" customWidth="1"/>
    <col min="2023" max="2023" width="1.5703125" style="34" customWidth="1"/>
    <col min="2024" max="2024" width="15.42578125" style="34" customWidth="1"/>
    <col min="2025" max="2025" width="1.5703125" style="34" customWidth="1"/>
    <col min="2026" max="2026" width="15.42578125" style="34" customWidth="1"/>
    <col min="2027" max="2027" width="1.5703125" style="34" customWidth="1"/>
    <col min="2028" max="2028" width="15.42578125" style="34" customWidth="1"/>
    <col min="2029" max="2029" width="1.5703125" style="34" customWidth="1"/>
    <col min="2030" max="2030" width="15.42578125" style="34" customWidth="1"/>
    <col min="2031" max="2031" width="8.85546875" style="34"/>
    <col min="2032" max="2032" width="9.42578125" style="34" bestFit="1" customWidth="1"/>
    <col min="2033" max="2270" width="8.85546875" style="34"/>
    <col min="2271" max="2271" width="26.5703125" style="34" customWidth="1"/>
    <col min="2272" max="2272" width="5.5703125" style="34" customWidth="1"/>
    <col min="2273" max="2273" width="2.42578125" style="34" customWidth="1"/>
    <col min="2274" max="2274" width="15.42578125" style="34" customWidth="1"/>
    <col min="2275" max="2275" width="1.5703125" style="34" customWidth="1"/>
    <col min="2276" max="2276" width="15.42578125" style="34" customWidth="1"/>
    <col min="2277" max="2277" width="1.5703125" style="34" customWidth="1"/>
    <col min="2278" max="2278" width="15.42578125" style="34" customWidth="1"/>
    <col min="2279" max="2279" width="1.5703125" style="34" customWidth="1"/>
    <col min="2280" max="2280" width="15.42578125" style="34" customWidth="1"/>
    <col min="2281" max="2281" width="1.5703125" style="34" customWidth="1"/>
    <col min="2282" max="2282" width="15.42578125" style="34" customWidth="1"/>
    <col min="2283" max="2283" width="1.5703125" style="34" customWidth="1"/>
    <col min="2284" max="2284" width="15.42578125" style="34" customWidth="1"/>
    <col min="2285" max="2285" width="1.5703125" style="34" customWidth="1"/>
    <col min="2286" max="2286" width="15.42578125" style="34" customWidth="1"/>
    <col min="2287" max="2287" width="8.85546875" style="34"/>
    <col min="2288" max="2288" width="9.42578125" style="34" bestFit="1" customWidth="1"/>
    <col min="2289" max="2526" width="8.85546875" style="34"/>
    <col min="2527" max="2527" width="26.5703125" style="34" customWidth="1"/>
    <col min="2528" max="2528" width="5.5703125" style="34" customWidth="1"/>
    <col min="2529" max="2529" width="2.42578125" style="34" customWidth="1"/>
    <col min="2530" max="2530" width="15.42578125" style="34" customWidth="1"/>
    <col min="2531" max="2531" width="1.5703125" style="34" customWidth="1"/>
    <col min="2532" max="2532" width="15.42578125" style="34" customWidth="1"/>
    <col min="2533" max="2533" width="1.5703125" style="34" customWidth="1"/>
    <col min="2534" max="2534" width="15.42578125" style="34" customWidth="1"/>
    <col min="2535" max="2535" width="1.5703125" style="34" customWidth="1"/>
    <col min="2536" max="2536" width="15.42578125" style="34" customWidth="1"/>
    <col min="2537" max="2537" width="1.5703125" style="34" customWidth="1"/>
    <col min="2538" max="2538" width="15.42578125" style="34" customWidth="1"/>
    <col min="2539" max="2539" width="1.5703125" style="34" customWidth="1"/>
    <col min="2540" max="2540" width="15.42578125" style="34" customWidth="1"/>
    <col min="2541" max="2541" width="1.5703125" style="34" customWidth="1"/>
    <col min="2542" max="2542" width="15.42578125" style="34" customWidth="1"/>
    <col min="2543" max="2543" width="8.85546875" style="34"/>
    <col min="2544" max="2544" width="9.42578125" style="34" bestFit="1" customWidth="1"/>
    <col min="2545" max="2782" width="8.85546875" style="34"/>
    <col min="2783" max="2783" width="26.5703125" style="34" customWidth="1"/>
    <col min="2784" max="2784" width="5.5703125" style="34" customWidth="1"/>
    <col min="2785" max="2785" width="2.42578125" style="34" customWidth="1"/>
    <col min="2786" max="2786" width="15.42578125" style="34" customWidth="1"/>
    <col min="2787" max="2787" width="1.5703125" style="34" customWidth="1"/>
    <col min="2788" max="2788" width="15.42578125" style="34" customWidth="1"/>
    <col min="2789" max="2789" width="1.5703125" style="34" customWidth="1"/>
    <col min="2790" max="2790" width="15.42578125" style="34" customWidth="1"/>
    <col min="2791" max="2791" width="1.5703125" style="34" customWidth="1"/>
    <col min="2792" max="2792" width="15.42578125" style="34" customWidth="1"/>
    <col min="2793" max="2793" width="1.5703125" style="34" customWidth="1"/>
    <col min="2794" max="2794" width="15.42578125" style="34" customWidth="1"/>
    <col min="2795" max="2795" width="1.5703125" style="34" customWidth="1"/>
    <col min="2796" max="2796" width="15.42578125" style="34" customWidth="1"/>
    <col min="2797" max="2797" width="1.5703125" style="34" customWidth="1"/>
    <col min="2798" max="2798" width="15.42578125" style="34" customWidth="1"/>
    <col min="2799" max="2799" width="8.85546875" style="34"/>
    <col min="2800" max="2800" width="9.42578125" style="34" bestFit="1" customWidth="1"/>
    <col min="2801" max="3038" width="8.85546875" style="34"/>
    <col min="3039" max="3039" width="26.5703125" style="34" customWidth="1"/>
    <col min="3040" max="3040" width="5.5703125" style="34" customWidth="1"/>
    <col min="3041" max="3041" width="2.42578125" style="34" customWidth="1"/>
    <col min="3042" max="3042" width="15.42578125" style="34" customWidth="1"/>
    <col min="3043" max="3043" width="1.5703125" style="34" customWidth="1"/>
    <col min="3044" max="3044" width="15.42578125" style="34" customWidth="1"/>
    <col min="3045" max="3045" width="1.5703125" style="34" customWidth="1"/>
    <col min="3046" max="3046" width="15.42578125" style="34" customWidth="1"/>
    <col min="3047" max="3047" width="1.5703125" style="34" customWidth="1"/>
    <col min="3048" max="3048" width="15.42578125" style="34" customWidth="1"/>
    <col min="3049" max="3049" width="1.5703125" style="34" customWidth="1"/>
    <col min="3050" max="3050" width="15.42578125" style="34" customWidth="1"/>
    <col min="3051" max="3051" width="1.5703125" style="34" customWidth="1"/>
    <col min="3052" max="3052" width="15.42578125" style="34" customWidth="1"/>
    <col min="3053" max="3053" width="1.5703125" style="34" customWidth="1"/>
    <col min="3054" max="3054" width="15.42578125" style="34" customWidth="1"/>
    <col min="3055" max="3055" width="8.85546875" style="34"/>
    <col min="3056" max="3056" width="9.42578125" style="34" bestFit="1" customWidth="1"/>
    <col min="3057" max="3294" width="8.85546875" style="34"/>
    <col min="3295" max="3295" width="26.5703125" style="34" customWidth="1"/>
    <col min="3296" max="3296" width="5.5703125" style="34" customWidth="1"/>
    <col min="3297" max="3297" width="2.42578125" style="34" customWidth="1"/>
    <col min="3298" max="3298" width="15.42578125" style="34" customWidth="1"/>
    <col min="3299" max="3299" width="1.5703125" style="34" customWidth="1"/>
    <col min="3300" max="3300" width="15.42578125" style="34" customWidth="1"/>
    <col min="3301" max="3301" width="1.5703125" style="34" customWidth="1"/>
    <col min="3302" max="3302" width="15.42578125" style="34" customWidth="1"/>
    <col min="3303" max="3303" width="1.5703125" style="34" customWidth="1"/>
    <col min="3304" max="3304" width="15.42578125" style="34" customWidth="1"/>
    <col min="3305" max="3305" width="1.5703125" style="34" customWidth="1"/>
    <col min="3306" max="3306" width="15.42578125" style="34" customWidth="1"/>
    <col min="3307" max="3307" width="1.5703125" style="34" customWidth="1"/>
    <col min="3308" max="3308" width="15.42578125" style="34" customWidth="1"/>
    <col min="3309" max="3309" width="1.5703125" style="34" customWidth="1"/>
    <col min="3310" max="3310" width="15.42578125" style="34" customWidth="1"/>
    <col min="3311" max="3311" width="8.85546875" style="34"/>
    <col min="3312" max="3312" width="9.42578125" style="34" bestFit="1" customWidth="1"/>
    <col min="3313" max="3550" width="8.85546875" style="34"/>
    <col min="3551" max="3551" width="26.5703125" style="34" customWidth="1"/>
    <col min="3552" max="3552" width="5.5703125" style="34" customWidth="1"/>
    <col min="3553" max="3553" width="2.42578125" style="34" customWidth="1"/>
    <col min="3554" max="3554" width="15.42578125" style="34" customWidth="1"/>
    <col min="3555" max="3555" width="1.5703125" style="34" customWidth="1"/>
    <col min="3556" max="3556" width="15.42578125" style="34" customWidth="1"/>
    <col min="3557" max="3557" width="1.5703125" style="34" customWidth="1"/>
    <col min="3558" max="3558" width="15.42578125" style="34" customWidth="1"/>
    <col min="3559" max="3559" width="1.5703125" style="34" customWidth="1"/>
    <col min="3560" max="3560" width="15.42578125" style="34" customWidth="1"/>
    <col min="3561" max="3561" width="1.5703125" style="34" customWidth="1"/>
    <col min="3562" max="3562" width="15.42578125" style="34" customWidth="1"/>
    <col min="3563" max="3563" width="1.5703125" style="34" customWidth="1"/>
    <col min="3564" max="3564" width="15.42578125" style="34" customWidth="1"/>
    <col min="3565" max="3565" width="1.5703125" style="34" customWidth="1"/>
    <col min="3566" max="3566" width="15.42578125" style="34" customWidth="1"/>
    <col min="3567" max="3567" width="8.85546875" style="34"/>
    <col min="3568" max="3568" width="9.42578125" style="34" bestFit="1" customWidth="1"/>
    <col min="3569" max="3806" width="8.85546875" style="34"/>
    <col min="3807" max="3807" width="26.5703125" style="34" customWidth="1"/>
    <col min="3808" max="3808" width="5.5703125" style="34" customWidth="1"/>
    <col min="3809" max="3809" width="2.42578125" style="34" customWidth="1"/>
    <col min="3810" max="3810" width="15.42578125" style="34" customWidth="1"/>
    <col min="3811" max="3811" width="1.5703125" style="34" customWidth="1"/>
    <col min="3812" max="3812" width="15.42578125" style="34" customWidth="1"/>
    <col min="3813" max="3813" width="1.5703125" style="34" customWidth="1"/>
    <col min="3814" max="3814" width="15.42578125" style="34" customWidth="1"/>
    <col min="3815" max="3815" width="1.5703125" style="34" customWidth="1"/>
    <col min="3816" max="3816" width="15.42578125" style="34" customWidth="1"/>
    <col min="3817" max="3817" width="1.5703125" style="34" customWidth="1"/>
    <col min="3818" max="3818" width="15.42578125" style="34" customWidth="1"/>
    <col min="3819" max="3819" width="1.5703125" style="34" customWidth="1"/>
    <col min="3820" max="3820" width="15.42578125" style="34" customWidth="1"/>
    <col min="3821" max="3821" width="1.5703125" style="34" customWidth="1"/>
    <col min="3822" max="3822" width="15.42578125" style="34" customWidth="1"/>
    <col min="3823" max="3823" width="8.85546875" style="34"/>
    <col min="3824" max="3824" width="9.42578125" style="34" bestFit="1" customWidth="1"/>
    <col min="3825" max="4062" width="8.85546875" style="34"/>
    <col min="4063" max="4063" width="26.5703125" style="34" customWidth="1"/>
    <col min="4064" max="4064" width="5.5703125" style="34" customWidth="1"/>
    <col min="4065" max="4065" width="2.42578125" style="34" customWidth="1"/>
    <col min="4066" max="4066" width="15.42578125" style="34" customWidth="1"/>
    <col min="4067" max="4067" width="1.5703125" style="34" customWidth="1"/>
    <col min="4068" max="4068" width="15.42578125" style="34" customWidth="1"/>
    <col min="4069" max="4069" width="1.5703125" style="34" customWidth="1"/>
    <col min="4070" max="4070" width="15.42578125" style="34" customWidth="1"/>
    <col min="4071" max="4071" width="1.5703125" style="34" customWidth="1"/>
    <col min="4072" max="4072" width="15.42578125" style="34" customWidth="1"/>
    <col min="4073" max="4073" width="1.5703125" style="34" customWidth="1"/>
    <col min="4074" max="4074" width="15.42578125" style="34" customWidth="1"/>
    <col min="4075" max="4075" width="1.5703125" style="34" customWidth="1"/>
    <col min="4076" max="4076" width="15.42578125" style="34" customWidth="1"/>
    <col min="4077" max="4077" width="1.5703125" style="34" customWidth="1"/>
    <col min="4078" max="4078" width="15.42578125" style="34" customWidth="1"/>
    <col min="4079" max="4079" width="8.85546875" style="34"/>
    <col min="4080" max="4080" width="9.42578125" style="34" bestFit="1" customWidth="1"/>
    <col min="4081" max="4318" width="8.85546875" style="34"/>
    <col min="4319" max="4319" width="26.5703125" style="34" customWidth="1"/>
    <col min="4320" max="4320" width="5.5703125" style="34" customWidth="1"/>
    <col min="4321" max="4321" width="2.42578125" style="34" customWidth="1"/>
    <col min="4322" max="4322" width="15.42578125" style="34" customWidth="1"/>
    <col min="4323" max="4323" width="1.5703125" style="34" customWidth="1"/>
    <col min="4324" max="4324" width="15.42578125" style="34" customWidth="1"/>
    <col min="4325" max="4325" width="1.5703125" style="34" customWidth="1"/>
    <col min="4326" max="4326" width="15.42578125" style="34" customWidth="1"/>
    <col min="4327" max="4327" width="1.5703125" style="34" customWidth="1"/>
    <col min="4328" max="4328" width="15.42578125" style="34" customWidth="1"/>
    <col min="4329" max="4329" width="1.5703125" style="34" customWidth="1"/>
    <col min="4330" max="4330" width="15.42578125" style="34" customWidth="1"/>
    <col min="4331" max="4331" width="1.5703125" style="34" customWidth="1"/>
    <col min="4332" max="4332" width="15.42578125" style="34" customWidth="1"/>
    <col min="4333" max="4333" width="1.5703125" style="34" customWidth="1"/>
    <col min="4334" max="4334" width="15.42578125" style="34" customWidth="1"/>
    <col min="4335" max="4335" width="8.85546875" style="34"/>
    <col min="4336" max="4336" width="9.42578125" style="34" bestFit="1" customWidth="1"/>
    <col min="4337" max="4574" width="8.85546875" style="34"/>
    <col min="4575" max="4575" width="26.5703125" style="34" customWidth="1"/>
    <col min="4576" max="4576" width="5.5703125" style="34" customWidth="1"/>
    <col min="4577" max="4577" width="2.42578125" style="34" customWidth="1"/>
    <col min="4578" max="4578" width="15.42578125" style="34" customWidth="1"/>
    <col min="4579" max="4579" width="1.5703125" style="34" customWidth="1"/>
    <col min="4580" max="4580" width="15.42578125" style="34" customWidth="1"/>
    <col min="4581" max="4581" width="1.5703125" style="34" customWidth="1"/>
    <col min="4582" max="4582" width="15.42578125" style="34" customWidth="1"/>
    <col min="4583" max="4583" width="1.5703125" style="34" customWidth="1"/>
    <col min="4584" max="4584" width="15.42578125" style="34" customWidth="1"/>
    <col min="4585" max="4585" width="1.5703125" style="34" customWidth="1"/>
    <col min="4586" max="4586" width="15.42578125" style="34" customWidth="1"/>
    <col min="4587" max="4587" width="1.5703125" style="34" customWidth="1"/>
    <col min="4588" max="4588" width="15.42578125" style="34" customWidth="1"/>
    <col min="4589" max="4589" width="1.5703125" style="34" customWidth="1"/>
    <col min="4590" max="4590" width="15.42578125" style="34" customWidth="1"/>
    <col min="4591" max="4591" width="8.85546875" style="34"/>
    <col min="4592" max="4592" width="9.42578125" style="34" bestFit="1" customWidth="1"/>
    <col min="4593" max="4830" width="8.85546875" style="34"/>
    <col min="4831" max="4831" width="26.5703125" style="34" customWidth="1"/>
    <col min="4832" max="4832" width="5.5703125" style="34" customWidth="1"/>
    <col min="4833" max="4833" width="2.42578125" style="34" customWidth="1"/>
    <col min="4834" max="4834" width="15.42578125" style="34" customWidth="1"/>
    <col min="4835" max="4835" width="1.5703125" style="34" customWidth="1"/>
    <col min="4836" max="4836" width="15.42578125" style="34" customWidth="1"/>
    <col min="4837" max="4837" width="1.5703125" style="34" customWidth="1"/>
    <col min="4838" max="4838" width="15.42578125" style="34" customWidth="1"/>
    <col min="4839" max="4839" width="1.5703125" style="34" customWidth="1"/>
    <col min="4840" max="4840" width="15.42578125" style="34" customWidth="1"/>
    <col min="4841" max="4841" width="1.5703125" style="34" customWidth="1"/>
    <col min="4842" max="4842" width="15.42578125" style="34" customWidth="1"/>
    <col min="4843" max="4843" width="1.5703125" style="34" customWidth="1"/>
    <col min="4844" max="4844" width="15.42578125" style="34" customWidth="1"/>
    <col min="4845" max="4845" width="1.5703125" style="34" customWidth="1"/>
    <col min="4846" max="4846" width="15.42578125" style="34" customWidth="1"/>
    <col min="4847" max="4847" width="8.85546875" style="34"/>
    <col min="4848" max="4848" width="9.42578125" style="34" bestFit="1" customWidth="1"/>
    <col min="4849" max="5086" width="8.85546875" style="34"/>
    <col min="5087" max="5087" width="26.5703125" style="34" customWidth="1"/>
    <col min="5088" max="5088" width="5.5703125" style="34" customWidth="1"/>
    <col min="5089" max="5089" width="2.42578125" style="34" customWidth="1"/>
    <col min="5090" max="5090" width="15.42578125" style="34" customWidth="1"/>
    <col min="5091" max="5091" width="1.5703125" style="34" customWidth="1"/>
    <col min="5092" max="5092" width="15.42578125" style="34" customWidth="1"/>
    <col min="5093" max="5093" width="1.5703125" style="34" customWidth="1"/>
    <col min="5094" max="5094" width="15.42578125" style="34" customWidth="1"/>
    <col min="5095" max="5095" width="1.5703125" style="34" customWidth="1"/>
    <col min="5096" max="5096" width="15.42578125" style="34" customWidth="1"/>
    <col min="5097" max="5097" width="1.5703125" style="34" customWidth="1"/>
    <col min="5098" max="5098" width="15.42578125" style="34" customWidth="1"/>
    <col min="5099" max="5099" width="1.5703125" style="34" customWidth="1"/>
    <col min="5100" max="5100" width="15.42578125" style="34" customWidth="1"/>
    <col min="5101" max="5101" width="1.5703125" style="34" customWidth="1"/>
    <col min="5102" max="5102" width="15.42578125" style="34" customWidth="1"/>
    <col min="5103" max="5103" width="8.85546875" style="34"/>
    <col min="5104" max="5104" width="9.42578125" style="34" bestFit="1" customWidth="1"/>
    <col min="5105" max="5342" width="8.85546875" style="34"/>
    <col min="5343" max="5343" width="26.5703125" style="34" customWidth="1"/>
    <col min="5344" max="5344" width="5.5703125" style="34" customWidth="1"/>
    <col min="5345" max="5345" width="2.42578125" style="34" customWidth="1"/>
    <col min="5346" max="5346" width="15.42578125" style="34" customWidth="1"/>
    <col min="5347" max="5347" width="1.5703125" style="34" customWidth="1"/>
    <col min="5348" max="5348" width="15.42578125" style="34" customWidth="1"/>
    <col min="5349" max="5349" width="1.5703125" style="34" customWidth="1"/>
    <col min="5350" max="5350" width="15.42578125" style="34" customWidth="1"/>
    <col min="5351" max="5351" width="1.5703125" style="34" customWidth="1"/>
    <col min="5352" max="5352" width="15.42578125" style="34" customWidth="1"/>
    <col min="5353" max="5353" width="1.5703125" style="34" customWidth="1"/>
    <col min="5354" max="5354" width="15.42578125" style="34" customWidth="1"/>
    <col min="5355" max="5355" width="1.5703125" style="34" customWidth="1"/>
    <col min="5356" max="5356" width="15.42578125" style="34" customWidth="1"/>
    <col min="5357" max="5357" width="1.5703125" style="34" customWidth="1"/>
    <col min="5358" max="5358" width="15.42578125" style="34" customWidth="1"/>
    <col min="5359" max="5359" width="8.85546875" style="34"/>
    <col min="5360" max="5360" width="9.42578125" style="34" bestFit="1" customWidth="1"/>
    <col min="5361" max="5598" width="8.85546875" style="34"/>
    <col min="5599" max="5599" width="26.5703125" style="34" customWidth="1"/>
    <col min="5600" max="5600" width="5.5703125" style="34" customWidth="1"/>
    <col min="5601" max="5601" width="2.42578125" style="34" customWidth="1"/>
    <col min="5602" max="5602" width="15.42578125" style="34" customWidth="1"/>
    <col min="5603" max="5603" width="1.5703125" style="34" customWidth="1"/>
    <col min="5604" max="5604" width="15.42578125" style="34" customWidth="1"/>
    <col min="5605" max="5605" width="1.5703125" style="34" customWidth="1"/>
    <col min="5606" max="5606" width="15.42578125" style="34" customWidth="1"/>
    <col min="5607" max="5607" width="1.5703125" style="34" customWidth="1"/>
    <col min="5608" max="5608" width="15.42578125" style="34" customWidth="1"/>
    <col min="5609" max="5609" width="1.5703125" style="34" customWidth="1"/>
    <col min="5610" max="5610" width="15.42578125" style="34" customWidth="1"/>
    <col min="5611" max="5611" width="1.5703125" style="34" customWidth="1"/>
    <col min="5612" max="5612" width="15.42578125" style="34" customWidth="1"/>
    <col min="5613" max="5613" width="1.5703125" style="34" customWidth="1"/>
    <col min="5614" max="5614" width="15.42578125" style="34" customWidth="1"/>
    <col min="5615" max="5615" width="8.85546875" style="34"/>
    <col min="5616" max="5616" width="9.42578125" style="34" bestFit="1" customWidth="1"/>
    <col min="5617" max="5854" width="8.85546875" style="34"/>
    <col min="5855" max="5855" width="26.5703125" style="34" customWidth="1"/>
    <col min="5856" max="5856" width="5.5703125" style="34" customWidth="1"/>
    <col min="5857" max="5857" width="2.42578125" style="34" customWidth="1"/>
    <col min="5858" max="5858" width="15.42578125" style="34" customWidth="1"/>
    <col min="5859" max="5859" width="1.5703125" style="34" customWidth="1"/>
    <col min="5860" max="5860" width="15.42578125" style="34" customWidth="1"/>
    <col min="5861" max="5861" width="1.5703125" style="34" customWidth="1"/>
    <col min="5862" max="5862" width="15.42578125" style="34" customWidth="1"/>
    <col min="5863" max="5863" width="1.5703125" style="34" customWidth="1"/>
    <col min="5864" max="5864" width="15.42578125" style="34" customWidth="1"/>
    <col min="5865" max="5865" width="1.5703125" style="34" customWidth="1"/>
    <col min="5866" max="5866" width="15.42578125" style="34" customWidth="1"/>
    <col min="5867" max="5867" width="1.5703125" style="34" customWidth="1"/>
    <col min="5868" max="5868" width="15.42578125" style="34" customWidth="1"/>
    <col min="5869" max="5869" width="1.5703125" style="34" customWidth="1"/>
    <col min="5870" max="5870" width="15.42578125" style="34" customWidth="1"/>
    <col min="5871" max="5871" width="8.85546875" style="34"/>
    <col min="5872" max="5872" width="9.42578125" style="34" bestFit="1" customWidth="1"/>
    <col min="5873" max="6110" width="8.85546875" style="34"/>
    <col min="6111" max="6111" width="26.5703125" style="34" customWidth="1"/>
    <col min="6112" max="6112" width="5.5703125" style="34" customWidth="1"/>
    <col min="6113" max="6113" width="2.42578125" style="34" customWidth="1"/>
    <col min="6114" max="6114" width="15.42578125" style="34" customWidth="1"/>
    <col min="6115" max="6115" width="1.5703125" style="34" customWidth="1"/>
    <col min="6116" max="6116" width="15.42578125" style="34" customWidth="1"/>
    <col min="6117" max="6117" width="1.5703125" style="34" customWidth="1"/>
    <col min="6118" max="6118" width="15.42578125" style="34" customWidth="1"/>
    <col min="6119" max="6119" width="1.5703125" style="34" customWidth="1"/>
    <col min="6120" max="6120" width="15.42578125" style="34" customWidth="1"/>
    <col min="6121" max="6121" width="1.5703125" style="34" customWidth="1"/>
    <col min="6122" max="6122" width="15.42578125" style="34" customWidth="1"/>
    <col min="6123" max="6123" width="1.5703125" style="34" customWidth="1"/>
    <col min="6124" max="6124" width="15.42578125" style="34" customWidth="1"/>
    <col min="6125" max="6125" width="1.5703125" style="34" customWidth="1"/>
    <col min="6126" max="6126" width="15.42578125" style="34" customWidth="1"/>
    <col min="6127" max="6127" width="8.85546875" style="34"/>
    <col min="6128" max="6128" width="9.42578125" style="34" bestFit="1" customWidth="1"/>
    <col min="6129" max="6366" width="8.85546875" style="34"/>
    <col min="6367" max="6367" width="26.5703125" style="34" customWidth="1"/>
    <col min="6368" max="6368" width="5.5703125" style="34" customWidth="1"/>
    <col min="6369" max="6369" width="2.42578125" style="34" customWidth="1"/>
    <col min="6370" max="6370" width="15.42578125" style="34" customWidth="1"/>
    <col min="6371" max="6371" width="1.5703125" style="34" customWidth="1"/>
    <col min="6372" max="6372" width="15.42578125" style="34" customWidth="1"/>
    <col min="6373" max="6373" width="1.5703125" style="34" customWidth="1"/>
    <col min="6374" max="6374" width="15.42578125" style="34" customWidth="1"/>
    <col min="6375" max="6375" width="1.5703125" style="34" customWidth="1"/>
    <col min="6376" max="6376" width="15.42578125" style="34" customWidth="1"/>
    <col min="6377" max="6377" width="1.5703125" style="34" customWidth="1"/>
    <col min="6378" max="6378" width="15.42578125" style="34" customWidth="1"/>
    <col min="6379" max="6379" width="1.5703125" style="34" customWidth="1"/>
    <col min="6380" max="6380" width="15.42578125" style="34" customWidth="1"/>
    <col min="6381" max="6381" width="1.5703125" style="34" customWidth="1"/>
    <col min="6382" max="6382" width="15.42578125" style="34" customWidth="1"/>
    <col min="6383" max="6383" width="8.85546875" style="34"/>
    <col min="6384" max="6384" width="9.42578125" style="34" bestFit="1" customWidth="1"/>
    <col min="6385" max="6622" width="8.85546875" style="34"/>
    <col min="6623" max="6623" width="26.5703125" style="34" customWidth="1"/>
    <col min="6624" max="6624" width="5.5703125" style="34" customWidth="1"/>
    <col min="6625" max="6625" width="2.42578125" style="34" customWidth="1"/>
    <col min="6626" max="6626" width="15.42578125" style="34" customWidth="1"/>
    <col min="6627" max="6627" width="1.5703125" style="34" customWidth="1"/>
    <col min="6628" max="6628" width="15.42578125" style="34" customWidth="1"/>
    <col min="6629" max="6629" width="1.5703125" style="34" customWidth="1"/>
    <col min="6630" max="6630" width="15.42578125" style="34" customWidth="1"/>
    <col min="6631" max="6631" width="1.5703125" style="34" customWidth="1"/>
    <col min="6632" max="6632" width="15.42578125" style="34" customWidth="1"/>
    <col min="6633" max="6633" width="1.5703125" style="34" customWidth="1"/>
    <col min="6634" max="6634" width="15.42578125" style="34" customWidth="1"/>
    <col min="6635" max="6635" width="1.5703125" style="34" customWidth="1"/>
    <col min="6636" max="6636" width="15.42578125" style="34" customWidth="1"/>
    <col min="6637" max="6637" width="1.5703125" style="34" customWidth="1"/>
    <col min="6638" max="6638" width="15.42578125" style="34" customWidth="1"/>
    <col min="6639" max="6639" width="8.85546875" style="34"/>
    <col min="6640" max="6640" width="9.42578125" style="34" bestFit="1" customWidth="1"/>
    <col min="6641" max="6878" width="8.85546875" style="34"/>
    <col min="6879" max="6879" width="26.5703125" style="34" customWidth="1"/>
    <col min="6880" max="6880" width="5.5703125" style="34" customWidth="1"/>
    <col min="6881" max="6881" width="2.42578125" style="34" customWidth="1"/>
    <col min="6882" max="6882" width="15.42578125" style="34" customWidth="1"/>
    <col min="6883" max="6883" width="1.5703125" style="34" customWidth="1"/>
    <col min="6884" max="6884" width="15.42578125" style="34" customWidth="1"/>
    <col min="6885" max="6885" width="1.5703125" style="34" customWidth="1"/>
    <col min="6886" max="6886" width="15.42578125" style="34" customWidth="1"/>
    <col min="6887" max="6887" width="1.5703125" style="34" customWidth="1"/>
    <col min="6888" max="6888" width="15.42578125" style="34" customWidth="1"/>
    <col min="6889" max="6889" width="1.5703125" style="34" customWidth="1"/>
    <col min="6890" max="6890" width="15.42578125" style="34" customWidth="1"/>
    <col min="6891" max="6891" width="1.5703125" style="34" customWidth="1"/>
    <col min="6892" max="6892" width="15.42578125" style="34" customWidth="1"/>
    <col min="6893" max="6893" width="1.5703125" style="34" customWidth="1"/>
    <col min="6894" max="6894" width="15.42578125" style="34" customWidth="1"/>
    <col min="6895" max="6895" width="8.85546875" style="34"/>
    <col min="6896" max="6896" width="9.42578125" style="34" bestFit="1" customWidth="1"/>
    <col min="6897" max="7134" width="8.85546875" style="34"/>
    <col min="7135" max="7135" width="26.5703125" style="34" customWidth="1"/>
    <col min="7136" max="7136" width="5.5703125" style="34" customWidth="1"/>
    <col min="7137" max="7137" width="2.42578125" style="34" customWidth="1"/>
    <col min="7138" max="7138" width="15.42578125" style="34" customWidth="1"/>
    <col min="7139" max="7139" width="1.5703125" style="34" customWidth="1"/>
    <col min="7140" max="7140" width="15.42578125" style="34" customWidth="1"/>
    <col min="7141" max="7141" width="1.5703125" style="34" customWidth="1"/>
    <col min="7142" max="7142" width="15.42578125" style="34" customWidth="1"/>
    <col min="7143" max="7143" width="1.5703125" style="34" customWidth="1"/>
    <col min="7144" max="7144" width="15.42578125" style="34" customWidth="1"/>
    <col min="7145" max="7145" width="1.5703125" style="34" customWidth="1"/>
    <col min="7146" max="7146" width="15.42578125" style="34" customWidth="1"/>
    <col min="7147" max="7147" width="1.5703125" style="34" customWidth="1"/>
    <col min="7148" max="7148" width="15.42578125" style="34" customWidth="1"/>
    <col min="7149" max="7149" width="1.5703125" style="34" customWidth="1"/>
    <col min="7150" max="7150" width="15.42578125" style="34" customWidth="1"/>
    <col min="7151" max="7151" width="8.85546875" style="34"/>
    <col min="7152" max="7152" width="9.42578125" style="34" bestFit="1" customWidth="1"/>
    <col min="7153" max="7390" width="8.85546875" style="34"/>
    <col min="7391" max="7391" width="26.5703125" style="34" customWidth="1"/>
    <col min="7392" max="7392" width="5.5703125" style="34" customWidth="1"/>
    <col min="7393" max="7393" width="2.42578125" style="34" customWidth="1"/>
    <col min="7394" max="7394" width="15.42578125" style="34" customWidth="1"/>
    <col min="7395" max="7395" width="1.5703125" style="34" customWidth="1"/>
    <col min="7396" max="7396" width="15.42578125" style="34" customWidth="1"/>
    <col min="7397" max="7397" width="1.5703125" style="34" customWidth="1"/>
    <col min="7398" max="7398" width="15.42578125" style="34" customWidth="1"/>
    <col min="7399" max="7399" width="1.5703125" style="34" customWidth="1"/>
    <col min="7400" max="7400" width="15.42578125" style="34" customWidth="1"/>
    <col min="7401" max="7401" width="1.5703125" style="34" customWidth="1"/>
    <col min="7402" max="7402" width="15.42578125" style="34" customWidth="1"/>
    <col min="7403" max="7403" width="1.5703125" style="34" customWidth="1"/>
    <col min="7404" max="7404" width="15.42578125" style="34" customWidth="1"/>
    <col min="7405" max="7405" width="1.5703125" style="34" customWidth="1"/>
    <col min="7406" max="7406" width="15.42578125" style="34" customWidth="1"/>
    <col min="7407" max="7407" width="8.85546875" style="34"/>
    <col min="7408" max="7408" width="9.42578125" style="34" bestFit="1" customWidth="1"/>
    <col min="7409" max="7646" width="8.85546875" style="34"/>
    <col min="7647" max="7647" width="26.5703125" style="34" customWidth="1"/>
    <col min="7648" max="7648" width="5.5703125" style="34" customWidth="1"/>
    <col min="7649" max="7649" width="2.42578125" style="34" customWidth="1"/>
    <col min="7650" max="7650" width="15.42578125" style="34" customWidth="1"/>
    <col min="7651" max="7651" width="1.5703125" style="34" customWidth="1"/>
    <col min="7652" max="7652" width="15.42578125" style="34" customWidth="1"/>
    <col min="7653" max="7653" width="1.5703125" style="34" customWidth="1"/>
    <col min="7654" max="7654" width="15.42578125" style="34" customWidth="1"/>
    <col min="7655" max="7655" width="1.5703125" style="34" customWidth="1"/>
    <col min="7656" max="7656" width="15.42578125" style="34" customWidth="1"/>
    <col min="7657" max="7657" width="1.5703125" style="34" customWidth="1"/>
    <col min="7658" max="7658" width="15.42578125" style="34" customWidth="1"/>
    <col min="7659" max="7659" width="1.5703125" style="34" customWidth="1"/>
    <col min="7660" max="7660" width="15.42578125" style="34" customWidth="1"/>
    <col min="7661" max="7661" width="1.5703125" style="34" customWidth="1"/>
    <col min="7662" max="7662" width="15.42578125" style="34" customWidth="1"/>
    <col min="7663" max="7663" width="8.85546875" style="34"/>
    <col min="7664" max="7664" width="9.42578125" style="34" bestFit="1" customWidth="1"/>
    <col min="7665" max="7902" width="8.85546875" style="34"/>
    <col min="7903" max="7903" width="26.5703125" style="34" customWidth="1"/>
    <col min="7904" max="7904" width="5.5703125" style="34" customWidth="1"/>
    <col min="7905" max="7905" width="2.42578125" style="34" customWidth="1"/>
    <col min="7906" max="7906" width="15.42578125" style="34" customWidth="1"/>
    <col min="7907" max="7907" width="1.5703125" style="34" customWidth="1"/>
    <col min="7908" max="7908" width="15.42578125" style="34" customWidth="1"/>
    <col min="7909" max="7909" width="1.5703125" style="34" customWidth="1"/>
    <col min="7910" max="7910" width="15.42578125" style="34" customWidth="1"/>
    <col min="7911" max="7911" width="1.5703125" style="34" customWidth="1"/>
    <col min="7912" max="7912" width="15.42578125" style="34" customWidth="1"/>
    <col min="7913" max="7913" width="1.5703125" style="34" customWidth="1"/>
    <col min="7914" max="7914" width="15.42578125" style="34" customWidth="1"/>
    <col min="7915" max="7915" width="1.5703125" style="34" customWidth="1"/>
    <col min="7916" max="7916" width="15.42578125" style="34" customWidth="1"/>
    <col min="7917" max="7917" width="1.5703125" style="34" customWidth="1"/>
    <col min="7918" max="7918" width="15.42578125" style="34" customWidth="1"/>
    <col min="7919" max="7919" width="8.85546875" style="34"/>
    <col min="7920" max="7920" width="9.42578125" style="34" bestFit="1" customWidth="1"/>
    <col min="7921" max="8158" width="8.85546875" style="34"/>
    <col min="8159" max="8159" width="26.5703125" style="34" customWidth="1"/>
    <col min="8160" max="8160" width="5.5703125" style="34" customWidth="1"/>
    <col min="8161" max="8161" width="2.42578125" style="34" customWidth="1"/>
    <col min="8162" max="8162" width="15.42578125" style="34" customWidth="1"/>
    <col min="8163" max="8163" width="1.5703125" style="34" customWidth="1"/>
    <col min="8164" max="8164" width="15.42578125" style="34" customWidth="1"/>
    <col min="8165" max="8165" width="1.5703125" style="34" customWidth="1"/>
    <col min="8166" max="8166" width="15.42578125" style="34" customWidth="1"/>
    <col min="8167" max="8167" width="1.5703125" style="34" customWidth="1"/>
    <col min="8168" max="8168" width="15.42578125" style="34" customWidth="1"/>
    <col min="8169" max="8169" width="1.5703125" style="34" customWidth="1"/>
    <col min="8170" max="8170" width="15.42578125" style="34" customWidth="1"/>
    <col min="8171" max="8171" width="1.5703125" style="34" customWidth="1"/>
    <col min="8172" max="8172" width="15.42578125" style="34" customWidth="1"/>
    <col min="8173" max="8173" width="1.5703125" style="34" customWidth="1"/>
    <col min="8174" max="8174" width="15.42578125" style="34" customWidth="1"/>
    <col min="8175" max="8175" width="8.85546875" style="34"/>
    <col min="8176" max="8176" width="9.42578125" style="34" bestFit="1" customWidth="1"/>
    <col min="8177" max="8414" width="8.85546875" style="34"/>
    <col min="8415" max="8415" width="26.5703125" style="34" customWidth="1"/>
    <col min="8416" max="8416" width="5.5703125" style="34" customWidth="1"/>
    <col min="8417" max="8417" width="2.42578125" style="34" customWidth="1"/>
    <col min="8418" max="8418" width="15.42578125" style="34" customWidth="1"/>
    <col min="8419" max="8419" width="1.5703125" style="34" customWidth="1"/>
    <col min="8420" max="8420" width="15.42578125" style="34" customWidth="1"/>
    <col min="8421" max="8421" width="1.5703125" style="34" customWidth="1"/>
    <col min="8422" max="8422" width="15.42578125" style="34" customWidth="1"/>
    <col min="8423" max="8423" width="1.5703125" style="34" customWidth="1"/>
    <col min="8424" max="8424" width="15.42578125" style="34" customWidth="1"/>
    <col min="8425" max="8425" width="1.5703125" style="34" customWidth="1"/>
    <col min="8426" max="8426" width="15.42578125" style="34" customWidth="1"/>
    <col min="8427" max="8427" width="1.5703125" style="34" customWidth="1"/>
    <col min="8428" max="8428" width="15.42578125" style="34" customWidth="1"/>
    <col min="8429" max="8429" width="1.5703125" style="34" customWidth="1"/>
    <col min="8430" max="8430" width="15.42578125" style="34" customWidth="1"/>
    <col min="8431" max="8431" width="8.85546875" style="34"/>
    <col min="8432" max="8432" width="9.42578125" style="34" bestFit="1" customWidth="1"/>
    <col min="8433" max="8670" width="8.85546875" style="34"/>
    <col min="8671" max="8671" width="26.5703125" style="34" customWidth="1"/>
    <col min="8672" max="8672" width="5.5703125" style="34" customWidth="1"/>
    <col min="8673" max="8673" width="2.42578125" style="34" customWidth="1"/>
    <col min="8674" max="8674" width="15.42578125" style="34" customWidth="1"/>
    <col min="8675" max="8675" width="1.5703125" style="34" customWidth="1"/>
    <col min="8676" max="8676" width="15.42578125" style="34" customWidth="1"/>
    <col min="8677" max="8677" width="1.5703125" style="34" customWidth="1"/>
    <col min="8678" max="8678" width="15.42578125" style="34" customWidth="1"/>
    <col min="8679" max="8679" width="1.5703125" style="34" customWidth="1"/>
    <col min="8680" max="8680" width="15.42578125" style="34" customWidth="1"/>
    <col min="8681" max="8681" width="1.5703125" style="34" customWidth="1"/>
    <col min="8682" max="8682" width="15.42578125" style="34" customWidth="1"/>
    <col min="8683" max="8683" width="1.5703125" style="34" customWidth="1"/>
    <col min="8684" max="8684" width="15.42578125" style="34" customWidth="1"/>
    <col min="8685" max="8685" width="1.5703125" style="34" customWidth="1"/>
    <col min="8686" max="8686" width="15.42578125" style="34" customWidth="1"/>
    <col min="8687" max="8687" width="8.85546875" style="34"/>
    <col min="8688" max="8688" width="9.42578125" style="34" bestFit="1" customWidth="1"/>
    <col min="8689" max="8926" width="8.85546875" style="34"/>
    <col min="8927" max="8927" width="26.5703125" style="34" customWidth="1"/>
    <col min="8928" max="8928" width="5.5703125" style="34" customWidth="1"/>
    <col min="8929" max="8929" width="2.42578125" style="34" customWidth="1"/>
    <col min="8930" max="8930" width="15.42578125" style="34" customWidth="1"/>
    <col min="8931" max="8931" width="1.5703125" style="34" customWidth="1"/>
    <col min="8932" max="8932" width="15.42578125" style="34" customWidth="1"/>
    <col min="8933" max="8933" width="1.5703125" style="34" customWidth="1"/>
    <col min="8934" max="8934" width="15.42578125" style="34" customWidth="1"/>
    <col min="8935" max="8935" width="1.5703125" style="34" customWidth="1"/>
    <col min="8936" max="8936" width="15.42578125" style="34" customWidth="1"/>
    <col min="8937" max="8937" width="1.5703125" style="34" customWidth="1"/>
    <col min="8938" max="8938" width="15.42578125" style="34" customWidth="1"/>
    <col min="8939" max="8939" width="1.5703125" style="34" customWidth="1"/>
    <col min="8940" max="8940" width="15.42578125" style="34" customWidth="1"/>
    <col min="8941" max="8941" width="1.5703125" style="34" customWidth="1"/>
    <col min="8942" max="8942" width="15.42578125" style="34" customWidth="1"/>
    <col min="8943" max="8943" width="8.85546875" style="34"/>
    <col min="8944" max="8944" width="9.42578125" style="34" bestFit="1" customWidth="1"/>
    <col min="8945" max="9182" width="8.85546875" style="34"/>
    <col min="9183" max="9183" width="26.5703125" style="34" customWidth="1"/>
    <col min="9184" max="9184" width="5.5703125" style="34" customWidth="1"/>
    <col min="9185" max="9185" width="2.42578125" style="34" customWidth="1"/>
    <col min="9186" max="9186" width="15.42578125" style="34" customWidth="1"/>
    <col min="9187" max="9187" width="1.5703125" style="34" customWidth="1"/>
    <col min="9188" max="9188" width="15.42578125" style="34" customWidth="1"/>
    <col min="9189" max="9189" width="1.5703125" style="34" customWidth="1"/>
    <col min="9190" max="9190" width="15.42578125" style="34" customWidth="1"/>
    <col min="9191" max="9191" width="1.5703125" style="34" customWidth="1"/>
    <col min="9192" max="9192" width="15.42578125" style="34" customWidth="1"/>
    <col min="9193" max="9193" width="1.5703125" style="34" customWidth="1"/>
    <col min="9194" max="9194" width="15.42578125" style="34" customWidth="1"/>
    <col min="9195" max="9195" width="1.5703125" style="34" customWidth="1"/>
    <col min="9196" max="9196" width="15.42578125" style="34" customWidth="1"/>
    <col min="9197" max="9197" width="1.5703125" style="34" customWidth="1"/>
    <col min="9198" max="9198" width="15.42578125" style="34" customWidth="1"/>
    <col min="9199" max="9199" width="8.85546875" style="34"/>
    <col min="9200" max="9200" width="9.42578125" style="34" bestFit="1" customWidth="1"/>
    <col min="9201" max="9438" width="8.85546875" style="34"/>
    <col min="9439" max="9439" width="26.5703125" style="34" customWidth="1"/>
    <col min="9440" max="9440" width="5.5703125" style="34" customWidth="1"/>
    <col min="9441" max="9441" width="2.42578125" style="34" customWidth="1"/>
    <col min="9442" max="9442" width="15.42578125" style="34" customWidth="1"/>
    <col min="9443" max="9443" width="1.5703125" style="34" customWidth="1"/>
    <col min="9444" max="9444" width="15.42578125" style="34" customWidth="1"/>
    <col min="9445" max="9445" width="1.5703125" style="34" customWidth="1"/>
    <col min="9446" max="9446" width="15.42578125" style="34" customWidth="1"/>
    <col min="9447" max="9447" width="1.5703125" style="34" customWidth="1"/>
    <col min="9448" max="9448" width="15.42578125" style="34" customWidth="1"/>
    <col min="9449" max="9449" width="1.5703125" style="34" customWidth="1"/>
    <col min="9450" max="9450" width="15.42578125" style="34" customWidth="1"/>
    <col min="9451" max="9451" width="1.5703125" style="34" customWidth="1"/>
    <col min="9452" max="9452" width="15.42578125" style="34" customWidth="1"/>
    <col min="9453" max="9453" width="1.5703125" style="34" customWidth="1"/>
    <col min="9454" max="9454" width="15.42578125" style="34" customWidth="1"/>
    <col min="9455" max="9455" width="8.85546875" style="34"/>
    <col min="9456" max="9456" width="9.42578125" style="34" bestFit="1" customWidth="1"/>
    <col min="9457" max="9694" width="8.85546875" style="34"/>
    <col min="9695" max="9695" width="26.5703125" style="34" customWidth="1"/>
    <col min="9696" max="9696" width="5.5703125" style="34" customWidth="1"/>
    <col min="9697" max="9697" width="2.42578125" style="34" customWidth="1"/>
    <col min="9698" max="9698" width="15.42578125" style="34" customWidth="1"/>
    <col min="9699" max="9699" width="1.5703125" style="34" customWidth="1"/>
    <col min="9700" max="9700" width="15.42578125" style="34" customWidth="1"/>
    <col min="9701" max="9701" width="1.5703125" style="34" customWidth="1"/>
    <col min="9702" max="9702" width="15.42578125" style="34" customWidth="1"/>
    <col min="9703" max="9703" width="1.5703125" style="34" customWidth="1"/>
    <col min="9704" max="9704" width="15.42578125" style="34" customWidth="1"/>
    <col min="9705" max="9705" width="1.5703125" style="34" customWidth="1"/>
    <col min="9706" max="9706" width="15.42578125" style="34" customWidth="1"/>
    <col min="9707" max="9707" width="1.5703125" style="34" customWidth="1"/>
    <col min="9708" max="9708" width="15.42578125" style="34" customWidth="1"/>
    <col min="9709" max="9709" width="1.5703125" style="34" customWidth="1"/>
    <col min="9710" max="9710" width="15.42578125" style="34" customWidth="1"/>
    <col min="9711" max="9711" width="8.85546875" style="34"/>
    <col min="9712" max="9712" width="9.42578125" style="34" bestFit="1" customWidth="1"/>
    <col min="9713" max="9950" width="8.85546875" style="34"/>
    <col min="9951" max="9951" width="26.5703125" style="34" customWidth="1"/>
    <col min="9952" max="9952" width="5.5703125" style="34" customWidth="1"/>
    <col min="9953" max="9953" width="2.42578125" style="34" customWidth="1"/>
    <col min="9954" max="9954" width="15.42578125" style="34" customWidth="1"/>
    <col min="9955" max="9955" width="1.5703125" style="34" customWidth="1"/>
    <col min="9956" max="9956" width="15.42578125" style="34" customWidth="1"/>
    <col min="9957" max="9957" width="1.5703125" style="34" customWidth="1"/>
    <col min="9958" max="9958" width="15.42578125" style="34" customWidth="1"/>
    <col min="9959" max="9959" width="1.5703125" style="34" customWidth="1"/>
    <col min="9960" max="9960" width="15.42578125" style="34" customWidth="1"/>
    <col min="9961" max="9961" width="1.5703125" style="34" customWidth="1"/>
    <col min="9962" max="9962" width="15.42578125" style="34" customWidth="1"/>
    <col min="9963" max="9963" width="1.5703125" style="34" customWidth="1"/>
    <col min="9964" max="9964" width="15.42578125" style="34" customWidth="1"/>
    <col min="9965" max="9965" width="1.5703125" style="34" customWidth="1"/>
    <col min="9966" max="9966" width="15.42578125" style="34" customWidth="1"/>
    <col min="9967" max="9967" width="8.85546875" style="34"/>
    <col min="9968" max="9968" width="9.42578125" style="34" bestFit="1" customWidth="1"/>
    <col min="9969" max="10206" width="8.85546875" style="34"/>
    <col min="10207" max="10207" width="26.5703125" style="34" customWidth="1"/>
    <col min="10208" max="10208" width="5.5703125" style="34" customWidth="1"/>
    <col min="10209" max="10209" width="2.42578125" style="34" customWidth="1"/>
    <col min="10210" max="10210" width="15.42578125" style="34" customWidth="1"/>
    <col min="10211" max="10211" width="1.5703125" style="34" customWidth="1"/>
    <col min="10212" max="10212" width="15.42578125" style="34" customWidth="1"/>
    <col min="10213" max="10213" width="1.5703125" style="34" customWidth="1"/>
    <col min="10214" max="10214" width="15.42578125" style="34" customWidth="1"/>
    <col min="10215" max="10215" width="1.5703125" style="34" customWidth="1"/>
    <col min="10216" max="10216" width="15.42578125" style="34" customWidth="1"/>
    <col min="10217" max="10217" width="1.5703125" style="34" customWidth="1"/>
    <col min="10218" max="10218" width="15.42578125" style="34" customWidth="1"/>
    <col min="10219" max="10219" width="1.5703125" style="34" customWidth="1"/>
    <col min="10220" max="10220" width="15.42578125" style="34" customWidth="1"/>
    <col min="10221" max="10221" width="1.5703125" style="34" customWidth="1"/>
    <col min="10222" max="10222" width="15.42578125" style="34" customWidth="1"/>
    <col min="10223" max="10223" width="8.85546875" style="34"/>
    <col min="10224" max="10224" width="9.42578125" style="34" bestFit="1" customWidth="1"/>
    <col min="10225" max="10462" width="8.85546875" style="34"/>
    <col min="10463" max="10463" width="26.5703125" style="34" customWidth="1"/>
    <col min="10464" max="10464" width="5.5703125" style="34" customWidth="1"/>
    <col min="10465" max="10465" width="2.42578125" style="34" customWidth="1"/>
    <col min="10466" max="10466" width="15.42578125" style="34" customWidth="1"/>
    <col min="10467" max="10467" width="1.5703125" style="34" customWidth="1"/>
    <col min="10468" max="10468" width="15.42578125" style="34" customWidth="1"/>
    <col min="10469" max="10469" width="1.5703125" style="34" customWidth="1"/>
    <col min="10470" max="10470" width="15.42578125" style="34" customWidth="1"/>
    <col min="10471" max="10471" width="1.5703125" style="34" customWidth="1"/>
    <col min="10472" max="10472" width="15.42578125" style="34" customWidth="1"/>
    <col min="10473" max="10473" width="1.5703125" style="34" customWidth="1"/>
    <col min="10474" max="10474" width="15.42578125" style="34" customWidth="1"/>
    <col min="10475" max="10475" width="1.5703125" style="34" customWidth="1"/>
    <col min="10476" max="10476" width="15.42578125" style="34" customWidth="1"/>
    <col min="10477" max="10477" width="1.5703125" style="34" customWidth="1"/>
    <col min="10478" max="10478" width="15.42578125" style="34" customWidth="1"/>
    <col min="10479" max="10479" width="8.85546875" style="34"/>
    <col min="10480" max="10480" width="9.42578125" style="34" bestFit="1" customWidth="1"/>
    <col min="10481" max="10718" width="8.85546875" style="34"/>
    <col min="10719" max="10719" width="26.5703125" style="34" customWidth="1"/>
    <col min="10720" max="10720" width="5.5703125" style="34" customWidth="1"/>
    <col min="10721" max="10721" width="2.42578125" style="34" customWidth="1"/>
    <col min="10722" max="10722" width="15.42578125" style="34" customWidth="1"/>
    <col min="10723" max="10723" width="1.5703125" style="34" customWidth="1"/>
    <col min="10724" max="10724" width="15.42578125" style="34" customWidth="1"/>
    <col min="10725" max="10725" width="1.5703125" style="34" customWidth="1"/>
    <col min="10726" max="10726" width="15.42578125" style="34" customWidth="1"/>
    <col min="10727" max="10727" width="1.5703125" style="34" customWidth="1"/>
    <col min="10728" max="10728" width="15.42578125" style="34" customWidth="1"/>
    <col min="10729" max="10729" width="1.5703125" style="34" customWidth="1"/>
    <col min="10730" max="10730" width="15.42578125" style="34" customWidth="1"/>
    <col min="10731" max="10731" width="1.5703125" style="34" customWidth="1"/>
    <col min="10732" max="10732" width="15.42578125" style="34" customWidth="1"/>
    <col min="10733" max="10733" width="1.5703125" style="34" customWidth="1"/>
    <col min="10734" max="10734" width="15.42578125" style="34" customWidth="1"/>
    <col min="10735" max="10735" width="8.85546875" style="34"/>
    <col min="10736" max="10736" width="9.42578125" style="34" bestFit="1" customWidth="1"/>
    <col min="10737" max="10974" width="8.85546875" style="34"/>
    <col min="10975" max="10975" width="26.5703125" style="34" customWidth="1"/>
    <col min="10976" max="10976" width="5.5703125" style="34" customWidth="1"/>
    <col min="10977" max="10977" width="2.42578125" style="34" customWidth="1"/>
    <col min="10978" max="10978" width="15.42578125" style="34" customWidth="1"/>
    <col min="10979" max="10979" width="1.5703125" style="34" customWidth="1"/>
    <col min="10980" max="10980" width="15.42578125" style="34" customWidth="1"/>
    <col min="10981" max="10981" width="1.5703125" style="34" customWidth="1"/>
    <col min="10982" max="10982" width="15.42578125" style="34" customWidth="1"/>
    <col min="10983" max="10983" width="1.5703125" style="34" customWidth="1"/>
    <col min="10984" max="10984" width="15.42578125" style="34" customWidth="1"/>
    <col min="10985" max="10985" width="1.5703125" style="34" customWidth="1"/>
    <col min="10986" max="10986" width="15.42578125" style="34" customWidth="1"/>
    <col min="10987" max="10987" width="1.5703125" style="34" customWidth="1"/>
    <col min="10988" max="10988" width="15.42578125" style="34" customWidth="1"/>
    <col min="10989" max="10989" width="1.5703125" style="34" customWidth="1"/>
    <col min="10990" max="10990" width="15.42578125" style="34" customWidth="1"/>
    <col min="10991" max="10991" width="8.85546875" style="34"/>
    <col min="10992" max="10992" width="9.42578125" style="34" bestFit="1" customWidth="1"/>
    <col min="10993" max="11230" width="8.85546875" style="34"/>
    <col min="11231" max="11231" width="26.5703125" style="34" customWidth="1"/>
    <col min="11232" max="11232" width="5.5703125" style="34" customWidth="1"/>
    <col min="11233" max="11233" width="2.42578125" style="34" customWidth="1"/>
    <col min="11234" max="11234" width="15.42578125" style="34" customWidth="1"/>
    <col min="11235" max="11235" width="1.5703125" style="34" customWidth="1"/>
    <col min="11236" max="11236" width="15.42578125" style="34" customWidth="1"/>
    <col min="11237" max="11237" width="1.5703125" style="34" customWidth="1"/>
    <col min="11238" max="11238" width="15.42578125" style="34" customWidth="1"/>
    <col min="11239" max="11239" width="1.5703125" style="34" customWidth="1"/>
    <col min="11240" max="11240" width="15.42578125" style="34" customWidth="1"/>
    <col min="11241" max="11241" width="1.5703125" style="34" customWidth="1"/>
    <col min="11242" max="11242" width="15.42578125" style="34" customWidth="1"/>
    <col min="11243" max="11243" width="1.5703125" style="34" customWidth="1"/>
    <col min="11244" max="11244" width="15.42578125" style="34" customWidth="1"/>
    <col min="11245" max="11245" width="1.5703125" style="34" customWidth="1"/>
    <col min="11246" max="11246" width="15.42578125" style="34" customWidth="1"/>
    <col min="11247" max="11247" width="8.85546875" style="34"/>
    <col min="11248" max="11248" width="9.42578125" style="34" bestFit="1" customWidth="1"/>
    <col min="11249" max="11486" width="8.85546875" style="34"/>
    <col min="11487" max="11487" width="26.5703125" style="34" customWidth="1"/>
    <col min="11488" max="11488" width="5.5703125" style="34" customWidth="1"/>
    <col min="11489" max="11489" width="2.42578125" style="34" customWidth="1"/>
    <col min="11490" max="11490" width="15.42578125" style="34" customWidth="1"/>
    <col min="11491" max="11491" width="1.5703125" style="34" customWidth="1"/>
    <col min="11492" max="11492" width="15.42578125" style="34" customWidth="1"/>
    <col min="11493" max="11493" width="1.5703125" style="34" customWidth="1"/>
    <col min="11494" max="11494" width="15.42578125" style="34" customWidth="1"/>
    <col min="11495" max="11495" width="1.5703125" style="34" customWidth="1"/>
    <col min="11496" max="11496" width="15.42578125" style="34" customWidth="1"/>
    <col min="11497" max="11497" width="1.5703125" style="34" customWidth="1"/>
    <col min="11498" max="11498" width="15.42578125" style="34" customWidth="1"/>
    <col min="11499" max="11499" width="1.5703125" style="34" customWidth="1"/>
    <col min="11500" max="11500" width="15.42578125" style="34" customWidth="1"/>
    <col min="11501" max="11501" width="1.5703125" style="34" customWidth="1"/>
    <col min="11502" max="11502" width="15.42578125" style="34" customWidth="1"/>
    <col min="11503" max="11503" width="8.85546875" style="34"/>
    <col min="11504" max="11504" width="9.42578125" style="34" bestFit="1" customWidth="1"/>
    <col min="11505" max="11742" width="8.85546875" style="34"/>
    <col min="11743" max="11743" width="26.5703125" style="34" customWidth="1"/>
    <col min="11744" max="11744" width="5.5703125" style="34" customWidth="1"/>
    <col min="11745" max="11745" width="2.42578125" style="34" customWidth="1"/>
    <col min="11746" max="11746" width="15.42578125" style="34" customWidth="1"/>
    <col min="11747" max="11747" width="1.5703125" style="34" customWidth="1"/>
    <col min="11748" max="11748" width="15.42578125" style="34" customWidth="1"/>
    <col min="11749" max="11749" width="1.5703125" style="34" customWidth="1"/>
    <col min="11750" max="11750" width="15.42578125" style="34" customWidth="1"/>
    <col min="11751" max="11751" width="1.5703125" style="34" customWidth="1"/>
    <col min="11752" max="11752" width="15.42578125" style="34" customWidth="1"/>
    <col min="11753" max="11753" width="1.5703125" style="34" customWidth="1"/>
    <col min="11754" max="11754" width="15.42578125" style="34" customWidth="1"/>
    <col min="11755" max="11755" width="1.5703125" style="34" customWidth="1"/>
    <col min="11756" max="11756" width="15.42578125" style="34" customWidth="1"/>
    <col min="11757" max="11757" width="1.5703125" style="34" customWidth="1"/>
    <col min="11758" max="11758" width="15.42578125" style="34" customWidth="1"/>
    <col min="11759" max="11759" width="8.85546875" style="34"/>
    <col min="11760" max="11760" width="9.42578125" style="34" bestFit="1" customWidth="1"/>
    <col min="11761" max="11998" width="8.85546875" style="34"/>
    <col min="11999" max="11999" width="26.5703125" style="34" customWidth="1"/>
    <col min="12000" max="12000" width="5.5703125" style="34" customWidth="1"/>
    <col min="12001" max="12001" width="2.42578125" style="34" customWidth="1"/>
    <col min="12002" max="12002" width="15.42578125" style="34" customWidth="1"/>
    <col min="12003" max="12003" width="1.5703125" style="34" customWidth="1"/>
    <col min="12004" max="12004" width="15.42578125" style="34" customWidth="1"/>
    <col min="12005" max="12005" width="1.5703125" style="34" customWidth="1"/>
    <col min="12006" max="12006" width="15.42578125" style="34" customWidth="1"/>
    <col min="12007" max="12007" width="1.5703125" style="34" customWidth="1"/>
    <col min="12008" max="12008" width="15.42578125" style="34" customWidth="1"/>
    <col min="12009" max="12009" width="1.5703125" style="34" customWidth="1"/>
    <col min="12010" max="12010" width="15.42578125" style="34" customWidth="1"/>
    <col min="12011" max="12011" width="1.5703125" style="34" customWidth="1"/>
    <col min="12012" max="12012" width="15.42578125" style="34" customWidth="1"/>
    <col min="12013" max="12013" width="1.5703125" style="34" customWidth="1"/>
    <col min="12014" max="12014" width="15.42578125" style="34" customWidth="1"/>
    <col min="12015" max="12015" width="8.85546875" style="34"/>
    <col min="12016" max="12016" width="9.42578125" style="34" bestFit="1" customWidth="1"/>
    <col min="12017" max="12254" width="8.85546875" style="34"/>
    <col min="12255" max="12255" width="26.5703125" style="34" customWidth="1"/>
    <col min="12256" max="12256" width="5.5703125" style="34" customWidth="1"/>
    <col min="12257" max="12257" width="2.42578125" style="34" customWidth="1"/>
    <col min="12258" max="12258" width="15.42578125" style="34" customWidth="1"/>
    <col min="12259" max="12259" width="1.5703125" style="34" customWidth="1"/>
    <col min="12260" max="12260" width="15.42578125" style="34" customWidth="1"/>
    <col min="12261" max="12261" width="1.5703125" style="34" customWidth="1"/>
    <col min="12262" max="12262" width="15.42578125" style="34" customWidth="1"/>
    <col min="12263" max="12263" width="1.5703125" style="34" customWidth="1"/>
    <col min="12264" max="12264" width="15.42578125" style="34" customWidth="1"/>
    <col min="12265" max="12265" width="1.5703125" style="34" customWidth="1"/>
    <col min="12266" max="12266" width="15.42578125" style="34" customWidth="1"/>
    <col min="12267" max="12267" width="1.5703125" style="34" customWidth="1"/>
    <col min="12268" max="12268" width="15.42578125" style="34" customWidth="1"/>
    <col min="12269" max="12269" width="1.5703125" style="34" customWidth="1"/>
    <col min="12270" max="12270" width="15.42578125" style="34" customWidth="1"/>
    <col min="12271" max="12271" width="8.85546875" style="34"/>
    <col min="12272" max="12272" width="9.42578125" style="34" bestFit="1" customWidth="1"/>
    <col min="12273" max="12510" width="8.85546875" style="34"/>
    <col min="12511" max="12511" width="26.5703125" style="34" customWidth="1"/>
    <col min="12512" max="12512" width="5.5703125" style="34" customWidth="1"/>
    <col min="12513" max="12513" width="2.42578125" style="34" customWidth="1"/>
    <col min="12514" max="12514" width="15.42578125" style="34" customWidth="1"/>
    <col min="12515" max="12515" width="1.5703125" style="34" customWidth="1"/>
    <col min="12516" max="12516" width="15.42578125" style="34" customWidth="1"/>
    <col min="12517" max="12517" width="1.5703125" style="34" customWidth="1"/>
    <col min="12518" max="12518" width="15.42578125" style="34" customWidth="1"/>
    <col min="12519" max="12519" width="1.5703125" style="34" customWidth="1"/>
    <col min="12520" max="12520" width="15.42578125" style="34" customWidth="1"/>
    <col min="12521" max="12521" width="1.5703125" style="34" customWidth="1"/>
    <col min="12522" max="12522" width="15.42578125" style="34" customWidth="1"/>
    <col min="12523" max="12523" width="1.5703125" style="34" customWidth="1"/>
    <col min="12524" max="12524" width="15.42578125" style="34" customWidth="1"/>
    <col min="12525" max="12525" width="1.5703125" style="34" customWidth="1"/>
    <col min="12526" max="12526" width="15.42578125" style="34" customWidth="1"/>
    <col min="12527" max="12527" width="8.85546875" style="34"/>
    <col min="12528" max="12528" width="9.42578125" style="34" bestFit="1" customWidth="1"/>
    <col min="12529" max="12766" width="8.85546875" style="34"/>
    <col min="12767" max="12767" width="26.5703125" style="34" customWidth="1"/>
    <col min="12768" max="12768" width="5.5703125" style="34" customWidth="1"/>
    <col min="12769" max="12769" width="2.42578125" style="34" customWidth="1"/>
    <col min="12770" max="12770" width="15.42578125" style="34" customWidth="1"/>
    <col min="12771" max="12771" width="1.5703125" style="34" customWidth="1"/>
    <col min="12772" max="12772" width="15.42578125" style="34" customWidth="1"/>
    <col min="12773" max="12773" width="1.5703125" style="34" customWidth="1"/>
    <col min="12774" max="12774" width="15.42578125" style="34" customWidth="1"/>
    <col min="12775" max="12775" width="1.5703125" style="34" customWidth="1"/>
    <col min="12776" max="12776" width="15.42578125" style="34" customWidth="1"/>
    <col min="12777" max="12777" width="1.5703125" style="34" customWidth="1"/>
    <col min="12778" max="12778" width="15.42578125" style="34" customWidth="1"/>
    <col min="12779" max="12779" width="1.5703125" style="34" customWidth="1"/>
    <col min="12780" max="12780" width="15.42578125" style="34" customWidth="1"/>
    <col min="12781" max="12781" width="1.5703125" style="34" customWidth="1"/>
    <col min="12782" max="12782" width="15.42578125" style="34" customWidth="1"/>
    <col min="12783" max="12783" width="8.85546875" style="34"/>
    <col min="12784" max="12784" width="9.42578125" style="34" bestFit="1" customWidth="1"/>
    <col min="12785" max="13022" width="8.85546875" style="34"/>
    <col min="13023" max="13023" width="26.5703125" style="34" customWidth="1"/>
    <col min="13024" max="13024" width="5.5703125" style="34" customWidth="1"/>
    <col min="13025" max="13025" width="2.42578125" style="34" customWidth="1"/>
    <col min="13026" max="13026" width="15.42578125" style="34" customWidth="1"/>
    <col min="13027" max="13027" width="1.5703125" style="34" customWidth="1"/>
    <col min="13028" max="13028" width="15.42578125" style="34" customWidth="1"/>
    <col min="13029" max="13029" width="1.5703125" style="34" customWidth="1"/>
    <col min="13030" max="13030" width="15.42578125" style="34" customWidth="1"/>
    <col min="13031" max="13031" width="1.5703125" style="34" customWidth="1"/>
    <col min="13032" max="13032" width="15.42578125" style="34" customWidth="1"/>
    <col min="13033" max="13033" width="1.5703125" style="34" customWidth="1"/>
    <col min="13034" max="13034" width="15.42578125" style="34" customWidth="1"/>
    <col min="13035" max="13035" width="1.5703125" style="34" customWidth="1"/>
    <col min="13036" max="13036" width="15.42578125" style="34" customWidth="1"/>
    <col min="13037" max="13037" width="1.5703125" style="34" customWidth="1"/>
    <col min="13038" max="13038" width="15.42578125" style="34" customWidth="1"/>
    <col min="13039" max="13039" width="8.85546875" style="34"/>
    <col min="13040" max="13040" width="9.42578125" style="34" bestFit="1" customWidth="1"/>
    <col min="13041" max="13278" width="8.85546875" style="34"/>
    <col min="13279" max="13279" width="26.5703125" style="34" customWidth="1"/>
    <col min="13280" max="13280" width="5.5703125" style="34" customWidth="1"/>
    <col min="13281" max="13281" width="2.42578125" style="34" customWidth="1"/>
    <col min="13282" max="13282" width="15.42578125" style="34" customWidth="1"/>
    <col min="13283" max="13283" width="1.5703125" style="34" customWidth="1"/>
    <col min="13284" max="13284" width="15.42578125" style="34" customWidth="1"/>
    <col min="13285" max="13285" width="1.5703125" style="34" customWidth="1"/>
    <col min="13286" max="13286" width="15.42578125" style="34" customWidth="1"/>
    <col min="13287" max="13287" width="1.5703125" style="34" customWidth="1"/>
    <col min="13288" max="13288" width="15.42578125" style="34" customWidth="1"/>
    <col min="13289" max="13289" width="1.5703125" style="34" customWidth="1"/>
    <col min="13290" max="13290" width="15.42578125" style="34" customWidth="1"/>
    <col min="13291" max="13291" width="1.5703125" style="34" customWidth="1"/>
    <col min="13292" max="13292" width="15.42578125" style="34" customWidth="1"/>
    <col min="13293" max="13293" width="1.5703125" style="34" customWidth="1"/>
    <col min="13294" max="13294" width="15.42578125" style="34" customWidth="1"/>
    <col min="13295" max="13295" width="8.85546875" style="34"/>
    <col min="13296" max="13296" width="9.42578125" style="34" bestFit="1" customWidth="1"/>
    <col min="13297" max="13534" width="8.85546875" style="34"/>
    <col min="13535" max="13535" width="26.5703125" style="34" customWidth="1"/>
    <col min="13536" max="13536" width="5.5703125" style="34" customWidth="1"/>
    <col min="13537" max="13537" width="2.42578125" style="34" customWidth="1"/>
    <col min="13538" max="13538" width="15.42578125" style="34" customWidth="1"/>
    <col min="13539" max="13539" width="1.5703125" style="34" customWidth="1"/>
    <col min="13540" max="13540" width="15.42578125" style="34" customWidth="1"/>
    <col min="13541" max="13541" width="1.5703125" style="34" customWidth="1"/>
    <col min="13542" max="13542" width="15.42578125" style="34" customWidth="1"/>
    <col min="13543" max="13543" width="1.5703125" style="34" customWidth="1"/>
    <col min="13544" max="13544" width="15.42578125" style="34" customWidth="1"/>
    <col min="13545" max="13545" width="1.5703125" style="34" customWidth="1"/>
    <col min="13546" max="13546" width="15.42578125" style="34" customWidth="1"/>
    <col min="13547" max="13547" width="1.5703125" style="34" customWidth="1"/>
    <col min="13548" max="13548" width="15.42578125" style="34" customWidth="1"/>
    <col min="13549" max="13549" width="1.5703125" style="34" customWidth="1"/>
    <col min="13550" max="13550" width="15.42578125" style="34" customWidth="1"/>
    <col min="13551" max="13551" width="8.85546875" style="34"/>
    <col min="13552" max="13552" width="9.42578125" style="34" bestFit="1" customWidth="1"/>
    <col min="13553" max="13790" width="8.85546875" style="34"/>
    <col min="13791" max="13791" width="26.5703125" style="34" customWidth="1"/>
    <col min="13792" max="13792" width="5.5703125" style="34" customWidth="1"/>
    <col min="13793" max="13793" width="2.42578125" style="34" customWidth="1"/>
    <col min="13794" max="13794" width="15.42578125" style="34" customWidth="1"/>
    <col min="13795" max="13795" width="1.5703125" style="34" customWidth="1"/>
    <col min="13796" max="13796" width="15.42578125" style="34" customWidth="1"/>
    <col min="13797" max="13797" width="1.5703125" style="34" customWidth="1"/>
    <col min="13798" max="13798" width="15.42578125" style="34" customWidth="1"/>
    <col min="13799" max="13799" width="1.5703125" style="34" customWidth="1"/>
    <col min="13800" max="13800" width="15.42578125" style="34" customWidth="1"/>
    <col min="13801" max="13801" width="1.5703125" style="34" customWidth="1"/>
    <col min="13802" max="13802" width="15.42578125" style="34" customWidth="1"/>
    <col min="13803" max="13803" width="1.5703125" style="34" customWidth="1"/>
    <col min="13804" max="13804" width="15.42578125" style="34" customWidth="1"/>
    <col min="13805" max="13805" width="1.5703125" style="34" customWidth="1"/>
    <col min="13806" max="13806" width="15.42578125" style="34" customWidth="1"/>
    <col min="13807" max="13807" width="8.85546875" style="34"/>
    <col min="13808" max="13808" width="9.42578125" style="34" bestFit="1" customWidth="1"/>
    <col min="13809" max="14046" width="8.85546875" style="34"/>
    <col min="14047" max="14047" width="26.5703125" style="34" customWidth="1"/>
    <col min="14048" max="14048" width="5.5703125" style="34" customWidth="1"/>
    <col min="14049" max="14049" width="2.42578125" style="34" customWidth="1"/>
    <col min="14050" max="14050" width="15.42578125" style="34" customWidth="1"/>
    <col min="14051" max="14051" width="1.5703125" style="34" customWidth="1"/>
    <col min="14052" max="14052" width="15.42578125" style="34" customWidth="1"/>
    <col min="14053" max="14053" width="1.5703125" style="34" customWidth="1"/>
    <col min="14054" max="14054" width="15.42578125" style="34" customWidth="1"/>
    <col min="14055" max="14055" width="1.5703125" style="34" customWidth="1"/>
    <col min="14056" max="14056" width="15.42578125" style="34" customWidth="1"/>
    <col min="14057" max="14057" width="1.5703125" style="34" customWidth="1"/>
    <col min="14058" max="14058" width="15.42578125" style="34" customWidth="1"/>
    <col min="14059" max="14059" width="1.5703125" style="34" customWidth="1"/>
    <col min="14060" max="14060" width="15.42578125" style="34" customWidth="1"/>
    <col min="14061" max="14061" width="1.5703125" style="34" customWidth="1"/>
    <col min="14062" max="14062" width="15.42578125" style="34" customWidth="1"/>
    <col min="14063" max="14063" width="8.85546875" style="34"/>
    <col min="14064" max="14064" width="9.42578125" style="34" bestFit="1" customWidth="1"/>
    <col min="14065" max="14302" width="8.85546875" style="34"/>
    <col min="14303" max="14303" width="26.5703125" style="34" customWidth="1"/>
    <col min="14304" max="14304" width="5.5703125" style="34" customWidth="1"/>
    <col min="14305" max="14305" width="2.42578125" style="34" customWidth="1"/>
    <col min="14306" max="14306" width="15.42578125" style="34" customWidth="1"/>
    <col min="14307" max="14307" width="1.5703125" style="34" customWidth="1"/>
    <col min="14308" max="14308" width="15.42578125" style="34" customWidth="1"/>
    <col min="14309" max="14309" width="1.5703125" style="34" customWidth="1"/>
    <col min="14310" max="14310" width="15.42578125" style="34" customWidth="1"/>
    <col min="14311" max="14311" width="1.5703125" style="34" customWidth="1"/>
    <col min="14312" max="14312" width="15.42578125" style="34" customWidth="1"/>
    <col min="14313" max="14313" width="1.5703125" style="34" customWidth="1"/>
    <col min="14314" max="14314" width="15.42578125" style="34" customWidth="1"/>
    <col min="14315" max="14315" width="1.5703125" style="34" customWidth="1"/>
    <col min="14316" max="14316" width="15.42578125" style="34" customWidth="1"/>
    <col min="14317" max="14317" width="1.5703125" style="34" customWidth="1"/>
    <col min="14318" max="14318" width="15.42578125" style="34" customWidth="1"/>
    <col min="14319" max="14319" width="8.85546875" style="34"/>
    <col min="14320" max="14320" width="9.42578125" style="34" bestFit="1" customWidth="1"/>
    <col min="14321" max="14558" width="8.85546875" style="34"/>
    <col min="14559" max="14559" width="26.5703125" style="34" customWidth="1"/>
    <col min="14560" max="14560" width="5.5703125" style="34" customWidth="1"/>
    <col min="14561" max="14561" width="2.42578125" style="34" customWidth="1"/>
    <col min="14562" max="14562" width="15.42578125" style="34" customWidth="1"/>
    <col min="14563" max="14563" width="1.5703125" style="34" customWidth="1"/>
    <col min="14564" max="14564" width="15.42578125" style="34" customWidth="1"/>
    <col min="14565" max="14565" width="1.5703125" style="34" customWidth="1"/>
    <col min="14566" max="14566" width="15.42578125" style="34" customWidth="1"/>
    <col min="14567" max="14567" width="1.5703125" style="34" customWidth="1"/>
    <col min="14568" max="14568" width="15.42578125" style="34" customWidth="1"/>
    <col min="14569" max="14569" width="1.5703125" style="34" customWidth="1"/>
    <col min="14570" max="14570" width="15.42578125" style="34" customWidth="1"/>
    <col min="14571" max="14571" width="1.5703125" style="34" customWidth="1"/>
    <col min="14572" max="14572" width="15.42578125" style="34" customWidth="1"/>
    <col min="14573" max="14573" width="1.5703125" style="34" customWidth="1"/>
    <col min="14574" max="14574" width="15.42578125" style="34" customWidth="1"/>
    <col min="14575" max="14575" width="8.85546875" style="34"/>
    <col min="14576" max="14576" width="9.42578125" style="34" bestFit="1" customWidth="1"/>
    <col min="14577" max="14814" width="8.85546875" style="34"/>
    <col min="14815" max="14815" width="26.5703125" style="34" customWidth="1"/>
    <col min="14816" max="14816" width="5.5703125" style="34" customWidth="1"/>
    <col min="14817" max="14817" width="2.42578125" style="34" customWidth="1"/>
    <col min="14818" max="14818" width="15.42578125" style="34" customWidth="1"/>
    <col min="14819" max="14819" width="1.5703125" style="34" customWidth="1"/>
    <col min="14820" max="14820" width="15.42578125" style="34" customWidth="1"/>
    <col min="14821" max="14821" width="1.5703125" style="34" customWidth="1"/>
    <col min="14822" max="14822" width="15.42578125" style="34" customWidth="1"/>
    <col min="14823" max="14823" width="1.5703125" style="34" customWidth="1"/>
    <col min="14824" max="14824" width="15.42578125" style="34" customWidth="1"/>
    <col min="14825" max="14825" width="1.5703125" style="34" customWidth="1"/>
    <col min="14826" max="14826" width="15.42578125" style="34" customWidth="1"/>
    <col min="14827" max="14827" width="1.5703125" style="34" customWidth="1"/>
    <col min="14828" max="14828" width="15.42578125" style="34" customWidth="1"/>
    <col min="14829" max="14829" width="1.5703125" style="34" customWidth="1"/>
    <col min="14830" max="14830" width="15.42578125" style="34" customWidth="1"/>
    <col min="14831" max="14831" width="8.85546875" style="34"/>
    <col min="14832" max="14832" width="9.42578125" style="34" bestFit="1" customWidth="1"/>
    <col min="14833" max="15070" width="8.85546875" style="34"/>
    <col min="15071" max="15071" width="26.5703125" style="34" customWidth="1"/>
    <col min="15072" max="15072" width="5.5703125" style="34" customWidth="1"/>
    <col min="15073" max="15073" width="2.42578125" style="34" customWidth="1"/>
    <col min="15074" max="15074" width="15.42578125" style="34" customWidth="1"/>
    <col min="15075" max="15075" width="1.5703125" style="34" customWidth="1"/>
    <col min="15076" max="15076" width="15.42578125" style="34" customWidth="1"/>
    <col min="15077" max="15077" width="1.5703125" style="34" customWidth="1"/>
    <col min="15078" max="15078" width="15.42578125" style="34" customWidth="1"/>
    <col min="15079" max="15079" width="1.5703125" style="34" customWidth="1"/>
    <col min="15080" max="15080" width="15.42578125" style="34" customWidth="1"/>
    <col min="15081" max="15081" width="1.5703125" style="34" customWidth="1"/>
    <col min="15082" max="15082" width="15.42578125" style="34" customWidth="1"/>
    <col min="15083" max="15083" width="1.5703125" style="34" customWidth="1"/>
    <col min="15084" max="15084" width="15.42578125" style="34" customWidth="1"/>
    <col min="15085" max="15085" width="1.5703125" style="34" customWidth="1"/>
    <col min="15086" max="15086" width="15.42578125" style="34" customWidth="1"/>
    <col min="15087" max="15087" width="8.85546875" style="34"/>
    <col min="15088" max="15088" width="9.42578125" style="34" bestFit="1" customWidth="1"/>
    <col min="15089" max="15326" width="8.85546875" style="34"/>
    <col min="15327" max="15327" width="26.5703125" style="34" customWidth="1"/>
    <col min="15328" max="15328" width="5.5703125" style="34" customWidth="1"/>
    <col min="15329" max="15329" width="2.42578125" style="34" customWidth="1"/>
    <col min="15330" max="15330" width="15.42578125" style="34" customWidth="1"/>
    <col min="15331" max="15331" width="1.5703125" style="34" customWidth="1"/>
    <col min="15332" max="15332" width="15.42578125" style="34" customWidth="1"/>
    <col min="15333" max="15333" width="1.5703125" style="34" customWidth="1"/>
    <col min="15334" max="15334" width="15.42578125" style="34" customWidth="1"/>
    <col min="15335" max="15335" width="1.5703125" style="34" customWidth="1"/>
    <col min="15336" max="15336" width="15.42578125" style="34" customWidth="1"/>
    <col min="15337" max="15337" width="1.5703125" style="34" customWidth="1"/>
    <col min="15338" max="15338" width="15.42578125" style="34" customWidth="1"/>
    <col min="15339" max="15339" width="1.5703125" style="34" customWidth="1"/>
    <col min="15340" max="15340" width="15.42578125" style="34" customWidth="1"/>
    <col min="15341" max="15341" width="1.5703125" style="34" customWidth="1"/>
    <col min="15342" max="15342" width="15.42578125" style="34" customWidth="1"/>
    <col min="15343" max="15343" width="8.85546875" style="34"/>
    <col min="15344" max="15344" width="9.42578125" style="34" bestFit="1" customWidth="1"/>
    <col min="15345" max="15582" width="8.85546875" style="34"/>
    <col min="15583" max="15583" width="26.5703125" style="34" customWidth="1"/>
    <col min="15584" max="15584" width="5.5703125" style="34" customWidth="1"/>
    <col min="15585" max="15585" width="2.42578125" style="34" customWidth="1"/>
    <col min="15586" max="15586" width="15.42578125" style="34" customWidth="1"/>
    <col min="15587" max="15587" width="1.5703125" style="34" customWidth="1"/>
    <col min="15588" max="15588" width="15.42578125" style="34" customWidth="1"/>
    <col min="15589" max="15589" width="1.5703125" style="34" customWidth="1"/>
    <col min="15590" max="15590" width="15.42578125" style="34" customWidth="1"/>
    <col min="15591" max="15591" width="1.5703125" style="34" customWidth="1"/>
    <col min="15592" max="15592" width="15.42578125" style="34" customWidth="1"/>
    <col min="15593" max="15593" width="1.5703125" style="34" customWidth="1"/>
    <col min="15594" max="15594" width="15.42578125" style="34" customWidth="1"/>
    <col min="15595" max="15595" width="1.5703125" style="34" customWidth="1"/>
    <col min="15596" max="15596" width="15.42578125" style="34" customWidth="1"/>
    <col min="15597" max="15597" width="1.5703125" style="34" customWidth="1"/>
    <col min="15598" max="15598" width="15.42578125" style="34" customWidth="1"/>
    <col min="15599" max="15599" width="8.85546875" style="34"/>
    <col min="15600" max="15600" width="9.42578125" style="34" bestFit="1" customWidth="1"/>
    <col min="15601" max="15838" width="8.85546875" style="34"/>
    <col min="15839" max="15839" width="26.5703125" style="34" customWidth="1"/>
    <col min="15840" max="15840" width="5.5703125" style="34" customWidth="1"/>
    <col min="15841" max="15841" width="2.42578125" style="34" customWidth="1"/>
    <col min="15842" max="15842" width="15.42578125" style="34" customWidth="1"/>
    <col min="15843" max="15843" width="1.5703125" style="34" customWidth="1"/>
    <col min="15844" max="15844" width="15.42578125" style="34" customWidth="1"/>
    <col min="15845" max="15845" width="1.5703125" style="34" customWidth="1"/>
    <col min="15846" max="15846" width="15.42578125" style="34" customWidth="1"/>
    <col min="15847" max="15847" width="1.5703125" style="34" customWidth="1"/>
    <col min="15848" max="15848" width="15.42578125" style="34" customWidth="1"/>
    <col min="15849" max="15849" width="1.5703125" style="34" customWidth="1"/>
    <col min="15850" max="15850" width="15.42578125" style="34" customWidth="1"/>
    <col min="15851" max="15851" width="1.5703125" style="34" customWidth="1"/>
    <col min="15852" max="15852" width="15.42578125" style="34" customWidth="1"/>
    <col min="15853" max="15853" width="1.5703125" style="34" customWidth="1"/>
    <col min="15854" max="15854" width="15.42578125" style="34" customWidth="1"/>
    <col min="15855" max="15855" width="8.85546875" style="34"/>
    <col min="15856" max="15856" width="9.42578125" style="34" bestFit="1" customWidth="1"/>
    <col min="15857" max="16094" width="8.85546875" style="34"/>
    <col min="16095" max="16095" width="26.5703125" style="34" customWidth="1"/>
    <col min="16096" max="16096" width="5.5703125" style="34" customWidth="1"/>
    <col min="16097" max="16097" width="2.42578125" style="34" customWidth="1"/>
    <col min="16098" max="16098" width="15.42578125" style="34" customWidth="1"/>
    <col min="16099" max="16099" width="1.5703125" style="34" customWidth="1"/>
    <col min="16100" max="16100" width="15.42578125" style="34" customWidth="1"/>
    <col min="16101" max="16101" width="1.5703125" style="34" customWidth="1"/>
    <col min="16102" max="16102" width="15.42578125" style="34" customWidth="1"/>
    <col min="16103" max="16103" width="1.5703125" style="34" customWidth="1"/>
    <col min="16104" max="16104" width="15.42578125" style="34" customWidth="1"/>
    <col min="16105" max="16105" width="1.5703125" style="34" customWidth="1"/>
    <col min="16106" max="16106" width="15.42578125" style="34" customWidth="1"/>
    <col min="16107" max="16107" width="1.5703125" style="34" customWidth="1"/>
    <col min="16108" max="16108" width="15.42578125" style="34" customWidth="1"/>
    <col min="16109" max="16109" width="1.5703125" style="34" customWidth="1"/>
    <col min="16110" max="16110" width="15.42578125" style="34" customWidth="1"/>
    <col min="16111" max="16111" width="8.85546875" style="34"/>
    <col min="16112" max="16112" width="9.42578125" style="34" bestFit="1" customWidth="1"/>
    <col min="16113" max="16382" width="8.85546875" style="34"/>
    <col min="16383" max="16384" width="8.85546875" style="34" customWidth="1"/>
  </cols>
  <sheetData>
    <row r="1" spans="1:19" ht="23.25">
      <c r="S1" s="7" t="s">
        <v>52</v>
      </c>
    </row>
    <row r="2" spans="1:19" ht="23.25">
      <c r="A2" s="14" t="s">
        <v>53</v>
      </c>
      <c r="S2" s="46"/>
    </row>
    <row r="3" spans="1:19" ht="23.25">
      <c r="A3" s="14" t="s">
        <v>155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47"/>
      <c r="N3" s="47"/>
      <c r="O3" s="9"/>
      <c r="P3" s="9"/>
      <c r="Q3" s="9"/>
      <c r="R3" s="9"/>
      <c r="S3" s="47"/>
    </row>
    <row r="4" spans="1:19" ht="23.25">
      <c r="A4" s="8" t="str">
        <f>PL!A49</f>
        <v>สำหรับงวดเก้าเดือนสิ้นสุดวันที่ 30 กันยายน 2567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  <c r="R4" s="9"/>
      <c r="S4" s="47"/>
    </row>
    <row r="5" spans="1:19" ht="23.25">
      <c r="A5" s="6"/>
      <c r="B5" s="6"/>
      <c r="C5" s="9"/>
      <c r="D5" s="6"/>
      <c r="E5" s="6"/>
      <c r="F5" s="6"/>
      <c r="G5" s="6"/>
      <c r="H5" s="6"/>
      <c r="I5" s="6"/>
      <c r="J5" s="6"/>
      <c r="K5" s="6"/>
      <c r="L5" s="6"/>
      <c r="M5" s="48"/>
      <c r="N5" s="9"/>
      <c r="O5" s="6"/>
      <c r="P5" s="6"/>
      <c r="Q5" s="6"/>
      <c r="R5" s="6"/>
      <c r="S5" s="7" t="s">
        <v>1</v>
      </c>
    </row>
    <row r="6" spans="1:19" ht="23.25">
      <c r="A6" s="6"/>
      <c r="B6" s="48"/>
      <c r="C6" s="9"/>
      <c r="D6" s="48"/>
      <c r="E6" s="66" t="s">
        <v>3</v>
      </c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</row>
    <row r="7" spans="1:19" ht="23.25">
      <c r="A7" s="21"/>
      <c r="B7" s="9"/>
      <c r="C7" s="21"/>
      <c r="D7" s="9"/>
      <c r="E7" s="9"/>
      <c r="F7" s="9"/>
      <c r="G7" s="9"/>
      <c r="H7" s="6"/>
      <c r="I7" s="6"/>
      <c r="J7" s="6"/>
      <c r="L7" s="48"/>
      <c r="N7" s="9"/>
      <c r="O7" s="68" t="s">
        <v>48</v>
      </c>
      <c r="P7" s="68"/>
      <c r="Q7" s="68"/>
      <c r="R7" s="6"/>
      <c r="S7" s="9"/>
    </row>
    <row r="8" spans="1:19" ht="23.25">
      <c r="A8" s="21"/>
      <c r="B8" s="9"/>
      <c r="C8" s="21"/>
      <c r="D8" s="9"/>
      <c r="E8" s="9"/>
      <c r="F8" s="9"/>
      <c r="G8" s="9"/>
      <c r="H8" s="6"/>
      <c r="I8" s="49" t="s">
        <v>71</v>
      </c>
      <c r="J8" s="6"/>
      <c r="K8" s="67" t="s">
        <v>45</v>
      </c>
      <c r="L8" s="67"/>
      <c r="M8" s="67"/>
      <c r="N8" s="9"/>
      <c r="O8" s="62" t="s">
        <v>119</v>
      </c>
      <c r="P8" s="63"/>
      <c r="Q8" s="9" t="s">
        <v>78</v>
      </c>
      <c r="R8" s="6"/>
      <c r="S8" s="9" t="s">
        <v>78</v>
      </c>
    </row>
    <row r="9" spans="1:19" ht="23.25">
      <c r="A9" s="21"/>
      <c r="B9" s="9"/>
      <c r="C9" s="21"/>
      <c r="D9" s="9"/>
      <c r="E9" s="9" t="s">
        <v>38</v>
      </c>
      <c r="F9" s="9"/>
      <c r="G9" s="9" t="s">
        <v>73</v>
      </c>
      <c r="H9" s="6"/>
      <c r="I9" s="49" t="s">
        <v>74</v>
      </c>
      <c r="J9" s="6"/>
      <c r="K9" s="9" t="s">
        <v>72</v>
      </c>
      <c r="L9" s="6"/>
      <c r="M9" s="9"/>
      <c r="N9" s="9"/>
      <c r="O9" s="9" t="s">
        <v>108</v>
      </c>
      <c r="P9" s="9"/>
      <c r="Q9" s="9" t="s">
        <v>131</v>
      </c>
      <c r="R9" s="6"/>
      <c r="S9" s="9" t="s">
        <v>132</v>
      </c>
    </row>
    <row r="10" spans="1:19" ht="23.25">
      <c r="A10" s="21"/>
      <c r="B10" s="9"/>
      <c r="C10" s="61" t="s">
        <v>4</v>
      </c>
      <c r="D10" s="9"/>
      <c r="E10" s="61" t="s">
        <v>129</v>
      </c>
      <c r="F10" s="9"/>
      <c r="G10" s="61" t="s">
        <v>75</v>
      </c>
      <c r="H10" s="6"/>
      <c r="I10" s="50" t="s">
        <v>76</v>
      </c>
      <c r="J10" s="6"/>
      <c r="K10" s="61" t="s">
        <v>130</v>
      </c>
      <c r="L10" s="6"/>
      <c r="M10" s="61" t="s">
        <v>77</v>
      </c>
      <c r="N10" s="9"/>
      <c r="O10" s="61" t="s">
        <v>109</v>
      </c>
      <c r="P10" s="9"/>
      <c r="Q10" s="61" t="s">
        <v>37</v>
      </c>
      <c r="R10" s="6"/>
      <c r="S10" s="61" t="s">
        <v>133</v>
      </c>
    </row>
    <row r="11" spans="1:19" ht="23.25">
      <c r="A11" s="21" t="str">
        <f>'CE-C'!A11</f>
        <v>ยอดคงเหลือ ณ วันที่ 1 มกราคม 2566</v>
      </c>
      <c r="B11" s="6"/>
      <c r="C11" s="21"/>
      <c r="D11" s="6"/>
      <c r="E11" s="6">
        <v>632753</v>
      </c>
      <c r="F11" s="6"/>
      <c r="G11" s="6">
        <v>412310</v>
      </c>
      <c r="H11" s="6"/>
      <c r="I11" s="31">
        <v>12657</v>
      </c>
      <c r="J11" s="6"/>
      <c r="K11" s="6">
        <v>55637</v>
      </c>
      <c r="L11" s="6"/>
      <c r="M11" s="6">
        <v>244076</v>
      </c>
      <c r="N11" s="6"/>
      <c r="O11" s="6">
        <v>866167</v>
      </c>
      <c r="P11" s="6"/>
      <c r="Q11" s="31">
        <f>SUM(O11:P11)</f>
        <v>866167</v>
      </c>
      <c r="R11" s="6"/>
      <c r="S11" s="6">
        <f>SUM(E11:M11,Q11)</f>
        <v>2223600</v>
      </c>
    </row>
    <row r="12" spans="1:19" ht="23.25">
      <c r="A12" s="27" t="s">
        <v>118</v>
      </c>
      <c r="B12" s="6"/>
      <c r="C12" s="26"/>
      <c r="D12" s="6"/>
      <c r="E12" s="52">
        <v>0</v>
      </c>
      <c r="F12" s="4"/>
      <c r="G12" s="52">
        <v>0</v>
      </c>
      <c r="H12" s="4"/>
      <c r="I12" s="52">
        <v>0</v>
      </c>
      <c r="J12" s="4"/>
      <c r="K12" s="52">
        <v>0</v>
      </c>
      <c r="L12" s="4"/>
      <c r="M12" s="53">
        <f>PL!K73</f>
        <v>20439</v>
      </c>
      <c r="N12" s="4"/>
      <c r="O12" s="52">
        <v>0</v>
      </c>
      <c r="P12" s="4"/>
      <c r="Q12" s="52">
        <f>SUM(O12:P12)</f>
        <v>0</v>
      </c>
      <c r="R12" s="4"/>
      <c r="S12" s="52">
        <f>SUM(E12:M12,Q12)</f>
        <v>20439</v>
      </c>
    </row>
    <row r="13" spans="1:19" ht="23.25">
      <c r="A13" s="27" t="s">
        <v>68</v>
      </c>
      <c r="B13" s="6"/>
      <c r="C13" s="26"/>
      <c r="D13" s="6"/>
      <c r="E13" s="54">
        <v>0</v>
      </c>
      <c r="F13" s="4"/>
      <c r="G13" s="54">
        <v>0</v>
      </c>
      <c r="H13" s="4"/>
      <c r="I13" s="54">
        <v>0</v>
      </c>
      <c r="J13" s="4"/>
      <c r="K13" s="54">
        <v>0</v>
      </c>
      <c r="L13" s="4"/>
      <c r="M13" s="54">
        <v>0</v>
      </c>
      <c r="N13" s="4"/>
      <c r="O13" s="54">
        <v>0</v>
      </c>
      <c r="P13" s="4"/>
      <c r="Q13" s="54">
        <f>SUM(O13:P13)</f>
        <v>0</v>
      </c>
      <c r="R13" s="4"/>
      <c r="S13" s="54">
        <f>SUM(E13:M13,Q13)</f>
        <v>0</v>
      </c>
    </row>
    <row r="14" spans="1:19" ht="23.25">
      <c r="A14" s="27" t="s">
        <v>69</v>
      </c>
      <c r="B14" s="9"/>
      <c r="C14" s="26"/>
      <c r="D14" s="9"/>
      <c r="E14" s="4">
        <f>SUM(E12:E13)</f>
        <v>0</v>
      </c>
      <c r="F14" s="9"/>
      <c r="G14" s="4">
        <f>SUM(G12:G13)</f>
        <v>0</v>
      </c>
      <c r="H14" s="9"/>
      <c r="I14" s="4">
        <f>SUM(I12:I13)</f>
        <v>0</v>
      </c>
      <c r="J14" s="9"/>
      <c r="K14" s="4">
        <f>SUM(K12:K13)</f>
        <v>0</v>
      </c>
      <c r="L14" s="6"/>
      <c r="M14" s="4">
        <f>SUM(M12:M13)</f>
        <v>20439</v>
      </c>
      <c r="N14" s="7"/>
      <c r="O14" s="4">
        <f>SUM(O12:O13)</f>
        <v>0</v>
      </c>
      <c r="P14" s="4"/>
      <c r="Q14" s="4">
        <f>SUM(Q12:Q13)</f>
        <v>0</v>
      </c>
      <c r="R14" s="7"/>
      <c r="S14" s="4">
        <f>SUM(S12:S13)</f>
        <v>20439</v>
      </c>
    </row>
    <row r="15" spans="1:19" ht="23.25">
      <c r="A15" s="27" t="s">
        <v>166</v>
      </c>
      <c r="B15" s="9"/>
      <c r="C15" s="26">
        <v>12</v>
      </c>
      <c r="D15" s="9"/>
      <c r="E15" s="4">
        <v>0</v>
      </c>
      <c r="F15" s="9"/>
      <c r="G15" s="4">
        <v>0</v>
      </c>
      <c r="H15" s="9"/>
      <c r="I15" s="4">
        <v>0</v>
      </c>
      <c r="J15" s="9"/>
      <c r="K15" s="4">
        <v>0</v>
      </c>
      <c r="L15" s="6"/>
      <c r="M15" s="4">
        <v>-132878</v>
      </c>
      <c r="N15" s="7"/>
      <c r="O15" s="4">
        <v>0</v>
      </c>
      <c r="P15" s="4"/>
      <c r="Q15" s="4">
        <v>0</v>
      </c>
      <c r="R15" s="7"/>
      <c r="S15" s="6">
        <f>SUM(E15:M15,Q15)</f>
        <v>-132878</v>
      </c>
    </row>
    <row r="16" spans="1:19" ht="24" thickBot="1">
      <c r="A16" s="21" t="str">
        <f>'CE-C'!A16</f>
        <v>ยอดคงเหลือ ณ วันที่ 30 กันยายน 2566</v>
      </c>
      <c r="B16" s="7"/>
      <c r="C16" s="26"/>
      <c r="D16" s="7"/>
      <c r="E16" s="5">
        <f>SUM(E11,E14:E15)</f>
        <v>632753</v>
      </c>
      <c r="F16" s="7"/>
      <c r="G16" s="5">
        <f>SUM(G11,G14:G15)</f>
        <v>412310</v>
      </c>
      <c r="H16" s="7"/>
      <c r="I16" s="5">
        <f>SUM(I11,I14:I15)</f>
        <v>12657</v>
      </c>
      <c r="J16" s="7"/>
      <c r="K16" s="5">
        <f>SUM(K11,K14:K15)</f>
        <v>55637</v>
      </c>
      <c r="L16" s="7"/>
      <c r="M16" s="5">
        <f>SUM(M11,M14:M15)</f>
        <v>131637</v>
      </c>
      <c r="N16" s="7"/>
      <c r="O16" s="5">
        <f>SUM(O11,O14:O15)</f>
        <v>866167</v>
      </c>
      <c r="P16" s="7"/>
      <c r="Q16" s="5">
        <f>SUM(Q11,Q14:Q15)</f>
        <v>866167</v>
      </c>
      <c r="R16" s="7"/>
      <c r="S16" s="5">
        <f>SUM(S11,S14:S15)</f>
        <v>2111161</v>
      </c>
    </row>
    <row r="17" spans="1:19" ht="24" thickTop="1">
      <c r="A17" s="6"/>
      <c r="B17" s="7"/>
      <c r="C17" s="26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ht="23.25">
      <c r="A18" s="51" t="str">
        <f>'CE-C'!A18</f>
        <v>ยอดคงเหลือ ณ วันที่ 1 มกราคม 2567</v>
      </c>
      <c r="B18" s="6"/>
      <c r="C18" s="26"/>
      <c r="D18" s="6"/>
      <c r="E18" s="6">
        <v>632753</v>
      </c>
      <c r="F18" s="6"/>
      <c r="G18" s="6">
        <v>412310</v>
      </c>
      <c r="H18" s="6"/>
      <c r="I18" s="6">
        <v>12657</v>
      </c>
      <c r="J18" s="6"/>
      <c r="K18" s="6">
        <v>56255</v>
      </c>
      <c r="L18" s="6"/>
      <c r="M18" s="6">
        <v>125640</v>
      </c>
      <c r="N18" s="6"/>
      <c r="O18" s="6">
        <v>866167</v>
      </c>
      <c r="P18" s="6"/>
      <c r="Q18" s="31">
        <f>SUM(O18:P18)</f>
        <v>866167</v>
      </c>
      <c r="R18" s="6"/>
      <c r="S18" s="6">
        <f>SUM(E18:M18,Q18)</f>
        <v>2105782</v>
      </c>
    </row>
    <row r="19" spans="1:19" ht="23.25">
      <c r="A19" s="27" t="s">
        <v>118</v>
      </c>
      <c r="B19" s="6"/>
      <c r="C19" s="26"/>
      <c r="D19" s="6"/>
      <c r="E19" s="52">
        <v>0</v>
      </c>
      <c r="F19" s="4"/>
      <c r="G19" s="52">
        <v>0</v>
      </c>
      <c r="H19" s="4"/>
      <c r="I19" s="52">
        <v>0</v>
      </c>
      <c r="J19" s="4"/>
      <c r="K19" s="52">
        <v>0</v>
      </c>
      <c r="L19" s="4"/>
      <c r="M19" s="52">
        <f>SUM(PL!I73)</f>
        <v>77232</v>
      </c>
      <c r="N19" s="4"/>
      <c r="O19" s="52">
        <v>0</v>
      </c>
      <c r="P19" s="55"/>
      <c r="Q19" s="52">
        <f>SUM(O19:P19)</f>
        <v>0</v>
      </c>
      <c r="R19" s="4"/>
      <c r="S19" s="52">
        <f>SUM(E19:M19,Q19)</f>
        <v>77232</v>
      </c>
    </row>
    <row r="20" spans="1:19" ht="23.25">
      <c r="A20" s="27" t="s">
        <v>68</v>
      </c>
      <c r="B20" s="6"/>
      <c r="C20" s="26"/>
      <c r="D20" s="6"/>
      <c r="E20" s="54">
        <v>0</v>
      </c>
      <c r="F20" s="4"/>
      <c r="G20" s="54">
        <v>0</v>
      </c>
      <c r="H20" s="4"/>
      <c r="I20" s="54">
        <v>0</v>
      </c>
      <c r="J20" s="4"/>
      <c r="K20" s="54">
        <v>0</v>
      </c>
      <c r="L20" s="4"/>
      <c r="M20" s="54">
        <v>0</v>
      </c>
      <c r="N20" s="4"/>
      <c r="O20" s="54">
        <v>0</v>
      </c>
      <c r="P20" s="4"/>
      <c r="Q20" s="54">
        <f>SUM(O20:P20)</f>
        <v>0</v>
      </c>
      <c r="R20" s="4"/>
      <c r="S20" s="54">
        <f>SUM(E20:M20,Q20)</f>
        <v>0</v>
      </c>
    </row>
    <row r="21" spans="1:19" ht="23.25">
      <c r="A21" s="27" t="s">
        <v>69</v>
      </c>
      <c r="B21" s="9"/>
      <c r="C21" s="26"/>
      <c r="D21" s="9"/>
      <c r="E21" s="4">
        <f>SUM(E19:E20)</f>
        <v>0</v>
      </c>
      <c r="F21" s="4"/>
      <c r="G21" s="4">
        <f>SUM(G19:G20)</f>
        <v>0</v>
      </c>
      <c r="H21" s="9"/>
      <c r="I21" s="4">
        <f>SUM(I19:I20)</f>
        <v>0</v>
      </c>
      <c r="J21" s="9"/>
      <c r="K21" s="4">
        <f>SUM(K19:K20)</f>
        <v>0</v>
      </c>
      <c r="L21" s="6"/>
      <c r="M21" s="4">
        <f>SUM(M19:M20)</f>
        <v>77232</v>
      </c>
      <c r="N21" s="7"/>
      <c r="O21" s="4">
        <f>SUM(O19:O20)</f>
        <v>0</v>
      </c>
      <c r="P21" s="4"/>
      <c r="Q21" s="4">
        <f>SUM(Q19:Q20)</f>
        <v>0</v>
      </c>
      <c r="R21" s="7"/>
      <c r="S21" s="4">
        <f>SUM(S19:S20)</f>
        <v>77232</v>
      </c>
    </row>
    <row r="22" spans="1:19" ht="23.25">
      <c r="A22" s="27" t="s">
        <v>166</v>
      </c>
      <c r="B22" s="9"/>
      <c r="C22" s="26">
        <v>12</v>
      </c>
      <c r="D22" s="9"/>
      <c r="E22" s="4">
        <v>0</v>
      </c>
      <c r="F22" s="9"/>
      <c r="G22" s="4">
        <v>0</v>
      </c>
      <c r="H22" s="9"/>
      <c r="I22" s="4">
        <v>0</v>
      </c>
      <c r="J22" s="9"/>
      <c r="K22" s="4">
        <v>0</v>
      </c>
      <c r="L22" s="6"/>
      <c r="M22" s="4">
        <v>-69603</v>
      </c>
      <c r="N22" s="7"/>
      <c r="O22" s="4">
        <v>0</v>
      </c>
      <c r="P22" s="4"/>
      <c r="Q22" s="4">
        <v>0</v>
      </c>
      <c r="R22" s="7"/>
      <c r="S22" s="4">
        <f>SUM(M22:M22)</f>
        <v>-69603</v>
      </c>
    </row>
    <row r="23" spans="1:19" ht="24" thickBot="1">
      <c r="A23" s="21" t="str">
        <f>'CE-C'!A23</f>
        <v>ยอดคงเหลือ ณ วันที่ 30 กันยายน 2567</v>
      </c>
      <c r="B23" s="7"/>
      <c r="C23" s="26"/>
      <c r="D23" s="7"/>
      <c r="E23" s="5">
        <f>SUM(E18,E21:E22)</f>
        <v>632753</v>
      </c>
      <c r="F23" s="7"/>
      <c r="G23" s="5">
        <f>SUM(G18,G21:G22)</f>
        <v>412310</v>
      </c>
      <c r="H23" s="7"/>
      <c r="I23" s="5">
        <f>SUM(I18,I21:I22)</f>
        <v>12657</v>
      </c>
      <c r="J23" s="7"/>
      <c r="K23" s="5">
        <f>SUM(K18,K21:K22)</f>
        <v>56255</v>
      </c>
      <c r="L23" s="7"/>
      <c r="M23" s="5">
        <f>SUM(M18,M21:M22)</f>
        <v>133269</v>
      </c>
      <c r="N23" s="7"/>
      <c r="O23" s="5">
        <f>SUM(O18,O21:O22)</f>
        <v>866167</v>
      </c>
      <c r="P23" s="7"/>
      <c r="Q23" s="5">
        <f>SUM(Q18,Q21:Q22)</f>
        <v>866167</v>
      </c>
      <c r="R23" s="7"/>
      <c r="S23" s="5">
        <f>SUM(S18,S21:S22)</f>
        <v>2113411</v>
      </c>
    </row>
    <row r="24" spans="1:19" s="31" customFormat="1" ht="24" thickTop="1">
      <c r="E24" s="31">
        <f>E18-BS!K80</f>
        <v>0</v>
      </c>
      <c r="G24" s="31">
        <f>G18-BS!K81</f>
        <v>0</v>
      </c>
      <c r="I24" s="31">
        <f>I18-BS!K82</f>
        <v>0</v>
      </c>
      <c r="K24" s="31">
        <f>K18-BS!K84</f>
        <v>0</v>
      </c>
      <c r="M24" s="31">
        <f>M18-BS!K85</f>
        <v>0</v>
      </c>
      <c r="Q24" s="31">
        <f>Q18-BS!K86</f>
        <v>0</v>
      </c>
      <c r="S24" s="31">
        <f>S18-BS!K87</f>
        <v>0</v>
      </c>
    </row>
    <row r="25" spans="1:19" s="31" customFormat="1" ht="23.25">
      <c r="E25" s="31">
        <f>E23-BS!I80</f>
        <v>0</v>
      </c>
      <c r="G25" s="31">
        <f>G23-BS!I81</f>
        <v>0</v>
      </c>
      <c r="I25" s="31">
        <f>I23-BS!I82</f>
        <v>0</v>
      </c>
      <c r="K25" s="31">
        <f>K23-BS!I84</f>
        <v>0</v>
      </c>
      <c r="M25" s="31">
        <f>M23-BS!I85</f>
        <v>0</v>
      </c>
      <c r="Q25" s="31">
        <f>Q23-BS!I86</f>
        <v>0</v>
      </c>
      <c r="S25" s="31">
        <f>S23-BS!I87</f>
        <v>0</v>
      </c>
    </row>
    <row r="26" spans="1:19" s="31" customFormat="1" ht="23.25">
      <c r="A26" s="34" t="s">
        <v>180</v>
      </c>
    </row>
  </sheetData>
  <mergeCells count="3">
    <mergeCell ref="E6:S6"/>
    <mergeCell ref="K8:M8"/>
    <mergeCell ref="O7:Q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6"/>
  <sheetViews>
    <sheetView showGridLines="0" view="pageBreakPreview" topLeftCell="A19" zoomScale="130" zoomScaleNormal="85" zoomScaleSheetLayoutView="130" workbookViewId="0">
      <selection activeCell="L37" sqref="L37"/>
    </sheetView>
  </sheetViews>
  <sheetFormatPr defaultColWidth="10.85546875" defaultRowHeight="21.75" customHeight="1"/>
  <cols>
    <col min="1" max="1" width="31" style="6" customWidth="1"/>
    <col min="2" max="2" width="5" style="6" customWidth="1"/>
    <col min="3" max="3" width="4.42578125" style="6" customWidth="1"/>
    <col min="4" max="4" width="14.7109375" style="6" customWidth="1"/>
    <col min="5" max="5" width="1.5703125" style="6" customWidth="1"/>
    <col min="6" max="6" width="4" style="6" customWidth="1"/>
    <col min="7" max="7" width="1.5703125" style="6" customWidth="1"/>
    <col min="8" max="8" width="13.5703125" style="6" customWidth="1"/>
    <col min="9" max="9" width="1.5703125" style="6" customWidth="1"/>
    <col min="10" max="10" width="13.5703125" style="6" customWidth="1"/>
    <col min="11" max="11" width="1.5703125" style="6" customWidth="1"/>
    <col min="12" max="12" width="13.5703125" style="6" customWidth="1"/>
    <col min="13" max="13" width="1.5703125" style="6" customWidth="1"/>
    <col min="14" max="14" width="13.5703125" style="6" customWidth="1"/>
    <col min="15" max="45" width="10.85546875" style="6"/>
    <col min="46" max="46" width="25.5703125" style="6" customWidth="1"/>
    <col min="47" max="47" width="5" style="6" customWidth="1"/>
    <col min="48" max="48" width="4.42578125" style="6" customWidth="1"/>
    <col min="49" max="49" width="6.42578125" style="6" customWidth="1"/>
    <col min="50" max="50" width="1.5703125" style="6" customWidth="1"/>
    <col min="51" max="51" width="8.42578125" style="6" customWidth="1"/>
    <col min="52" max="52" width="1.42578125" style="6" customWidth="1"/>
    <col min="53" max="53" width="12.42578125" style="6" customWidth="1"/>
    <col min="54" max="54" width="1.42578125" style="6" customWidth="1"/>
    <col min="55" max="55" width="12.42578125" style="6" customWidth="1"/>
    <col min="56" max="56" width="1.42578125" style="6" customWidth="1"/>
    <col min="57" max="57" width="12.42578125" style="6" customWidth="1"/>
    <col min="58" max="58" width="1.42578125" style="6" customWidth="1"/>
    <col min="59" max="59" width="12.42578125" style="6" customWidth="1"/>
    <col min="60" max="60" width="0.85546875" style="6" customWidth="1"/>
    <col min="61" max="61" width="13" style="6" customWidth="1"/>
    <col min="62" max="62" width="6.140625" style="6" bestFit="1" customWidth="1"/>
    <col min="63" max="301" width="10.85546875" style="6"/>
    <col min="302" max="302" width="25.5703125" style="6" customWidth="1"/>
    <col min="303" max="303" width="5" style="6" customWidth="1"/>
    <col min="304" max="304" width="4.42578125" style="6" customWidth="1"/>
    <col min="305" max="305" width="6.42578125" style="6" customWidth="1"/>
    <col min="306" max="306" width="1.5703125" style="6" customWidth="1"/>
    <col min="307" max="307" width="8.42578125" style="6" customWidth="1"/>
    <col min="308" max="308" width="1.42578125" style="6" customWidth="1"/>
    <col min="309" max="309" width="12.42578125" style="6" customWidth="1"/>
    <col min="310" max="310" width="1.42578125" style="6" customWidth="1"/>
    <col min="311" max="311" width="12.42578125" style="6" customWidth="1"/>
    <col min="312" max="312" width="1.42578125" style="6" customWidth="1"/>
    <col min="313" max="313" width="12.42578125" style="6" customWidth="1"/>
    <col min="314" max="314" width="1.42578125" style="6" customWidth="1"/>
    <col min="315" max="315" width="12.42578125" style="6" customWidth="1"/>
    <col min="316" max="316" width="0.85546875" style="6" customWidth="1"/>
    <col min="317" max="317" width="13" style="6" customWidth="1"/>
    <col min="318" max="318" width="6.140625" style="6" bestFit="1" customWidth="1"/>
    <col min="319" max="557" width="10.85546875" style="6"/>
    <col min="558" max="558" width="25.5703125" style="6" customWidth="1"/>
    <col min="559" max="559" width="5" style="6" customWidth="1"/>
    <col min="560" max="560" width="4.42578125" style="6" customWidth="1"/>
    <col min="561" max="561" width="6.42578125" style="6" customWidth="1"/>
    <col min="562" max="562" width="1.5703125" style="6" customWidth="1"/>
    <col min="563" max="563" width="8.42578125" style="6" customWidth="1"/>
    <col min="564" max="564" width="1.42578125" style="6" customWidth="1"/>
    <col min="565" max="565" width="12.42578125" style="6" customWidth="1"/>
    <col min="566" max="566" width="1.42578125" style="6" customWidth="1"/>
    <col min="567" max="567" width="12.42578125" style="6" customWidth="1"/>
    <col min="568" max="568" width="1.42578125" style="6" customWidth="1"/>
    <col min="569" max="569" width="12.42578125" style="6" customWidth="1"/>
    <col min="570" max="570" width="1.42578125" style="6" customWidth="1"/>
    <col min="571" max="571" width="12.42578125" style="6" customWidth="1"/>
    <col min="572" max="572" width="0.85546875" style="6" customWidth="1"/>
    <col min="573" max="573" width="13" style="6" customWidth="1"/>
    <col min="574" max="574" width="6.140625" style="6" bestFit="1" customWidth="1"/>
    <col min="575" max="813" width="10.85546875" style="6"/>
    <col min="814" max="814" width="25.5703125" style="6" customWidth="1"/>
    <col min="815" max="815" width="5" style="6" customWidth="1"/>
    <col min="816" max="816" width="4.42578125" style="6" customWidth="1"/>
    <col min="817" max="817" width="6.42578125" style="6" customWidth="1"/>
    <col min="818" max="818" width="1.5703125" style="6" customWidth="1"/>
    <col min="819" max="819" width="8.42578125" style="6" customWidth="1"/>
    <col min="820" max="820" width="1.42578125" style="6" customWidth="1"/>
    <col min="821" max="821" width="12.42578125" style="6" customWidth="1"/>
    <col min="822" max="822" width="1.42578125" style="6" customWidth="1"/>
    <col min="823" max="823" width="12.42578125" style="6" customWidth="1"/>
    <col min="824" max="824" width="1.42578125" style="6" customWidth="1"/>
    <col min="825" max="825" width="12.42578125" style="6" customWidth="1"/>
    <col min="826" max="826" width="1.42578125" style="6" customWidth="1"/>
    <col min="827" max="827" width="12.42578125" style="6" customWidth="1"/>
    <col min="828" max="828" width="0.85546875" style="6" customWidth="1"/>
    <col min="829" max="829" width="13" style="6" customWidth="1"/>
    <col min="830" max="830" width="6.140625" style="6" bestFit="1" customWidth="1"/>
    <col min="831" max="1069" width="10.85546875" style="6"/>
    <col min="1070" max="1070" width="25.5703125" style="6" customWidth="1"/>
    <col min="1071" max="1071" width="5" style="6" customWidth="1"/>
    <col min="1072" max="1072" width="4.42578125" style="6" customWidth="1"/>
    <col min="1073" max="1073" width="6.42578125" style="6" customWidth="1"/>
    <col min="1074" max="1074" width="1.5703125" style="6" customWidth="1"/>
    <col min="1075" max="1075" width="8.42578125" style="6" customWidth="1"/>
    <col min="1076" max="1076" width="1.42578125" style="6" customWidth="1"/>
    <col min="1077" max="1077" width="12.42578125" style="6" customWidth="1"/>
    <col min="1078" max="1078" width="1.42578125" style="6" customWidth="1"/>
    <col min="1079" max="1079" width="12.42578125" style="6" customWidth="1"/>
    <col min="1080" max="1080" width="1.42578125" style="6" customWidth="1"/>
    <col min="1081" max="1081" width="12.42578125" style="6" customWidth="1"/>
    <col min="1082" max="1082" width="1.42578125" style="6" customWidth="1"/>
    <col min="1083" max="1083" width="12.42578125" style="6" customWidth="1"/>
    <col min="1084" max="1084" width="0.85546875" style="6" customWidth="1"/>
    <col min="1085" max="1085" width="13" style="6" customWidth="1"/>
    <col min="1086" max="1086" width="6.140625" style="6" bestFit="1" customWidth="1"/>
    <col min="1087" max="1325" width="10.85546875" style="6"/>
    <col min="1326" max="1326" width="25.5703125" style="6" customWidth="1"/>
    <col min="1327" max="1327" width="5" style="6" customWidth="1"/>
    <col min="1328" max="1328" width="4.42578125" style="6" customWidth="1"/>
    <col min="1329" max="1329" width="6.42578125" style="6" customWidth="1"/>
    <col min="1330" max="1330" width="1.5703125" style="6" customWidth="1"/>
    <col min="1331" max="1331" width="8.42578125" style="6" customWidth="1"/>
    <col min="1332" max="1332" width="1.42578125" style="6" customWidth="1"/>
    <col min="1333" max="1333" width="12.42578125" style="6" customWidth="1"/>
    <col min="1334" max="1334" width="1.42578125" style="6" customWidth="1"/>
    <col min="1335" max="1335" width="12.42578125" style="6" customWidth="1"/>
    <col min="1336" max="1336" width="1.42578125" style="6" customWidth="1"/>
    <col min="1337" max="1337" width="12.42578125" style="6" customWidth="1"/>
    <col min="1338" max="1338" width="1.42578125" style="6" customWidth="1"/>
    <col min="1339" max="1339" width="12.42578125" style="6" customWidth="1"/>
    <col min="1340" max="1340" width="0.85546875" style="6" customWidth="1"/>
    <col min="1341" max="1341" width="13" style="6" customWidth="1"/>
    <col min="1342" max="1342" width="6.140625" style="6" bestFit="1" customWidth="1"/>
    <col min="1343" max="1581" width="10.85546875" style="6"/>
    <col min="1582" max="1582" width="25.5703125" style="6" customWidth="1"/>
    <col min="1583" max="1583" width="5" style="6" customWidth="1"/>
    <col min="1584" max="1584" width="4.42578125" style="6" customWidth="1"/>
    <col min="1585" max="1585" width="6.42578125" style="6" customWidth="1"/>
    <col min="1586" max="1586" width="1.5703125" style="6" customWidth="1"/>
    <col min="1587" max="1587" width="8.42578125" style="6" customWidth="1"/>
    <col min="1588" max="1588" width="1.42578125" style="6" customWidth="1"/>
    <col min="1589" max="1589" width="12.42578125" style="6" customWidth="1"/>
    <col min="1590" max="1590" width="1.42578125" style="6" customWidth="1"/>
    <col min="1591" max="1591" width="12.42578125" style="6" customWidth="1"/>
    <col min="1592" max="1592" width="1.42578125" style="6" customWidth="1"/>
    <col min="1593" max="1593" width="12.42578125" style="6" customWidth="1"/>
    <col min="1594" max="1594" width="1.42578125" style="6" customWidth="1"/>
    <col min="1595" max="1595" width="12.42578125" style="6" customWidth="1"/>
    <col min="1596" max="1596" width="0.85546875" style="6" customWidth="1"/>
    <col min="1597" max="1597" width="13" style="6" customWidth="1"/>
    <col min="1598" max="1598" width="6.140625" style="6" bestFit="1" customWidth="1"/>
    <col min="1599" max="1837" width="10.85546875" style="6"/>
    <col min="1838" max="1838" width="25.5703125" style="6" customWidth="1"/>
    <col min="1839" max="1839" width="5" style="6" customWidth="1"/>
    <col min="1840" max="1840" width="4.42578125" style="6" customWidth="1"/>
    <col min="1841" max="1841" width="6.42578125" style="6" customWidth="1"/>
    <col min="1842" max="1842" width="1.5703125" style="6" customWidth="1"/>
    <col min="1843" max="1843" width="8.42578125" style="6" customWidth="1"/>
    <col min="1844" max="1844" width="1.42578125" style="6" customWidth="1"/>
    <col min="1845" max="1845" width="12.42578125" style="6" customWidth="1"/>
    <col min="1846" max="1846" width="1.42578125" style="6" customWidth="1"/>
    <col min="1847" max="1847" width="12.42578125" style="6" customWidth="1"/>
    <col min="1848" max="1848" width="1.42578125" style="6" customWidth="1"/>
    <col min="1849" max="1849" width="12.42578125" style="6" customWidth="1"/>
    <col min="1850" max="1850" width="1.42578125" style="6" customWidth="1"/>
    <col min="1851" max="1851" width="12.42578125" style="6" customWidth="1"/>
    <col min="1852" max="1852" width="0.85546875" style="6" customWidth="1"/>
    <col min="1853" max="1853" width="13" style="6" customWidth="1"/>
    <col min="1854" max="1854" width="6.140625" style="6" bestFit="1" customWidth="1"/>
    <col min="1855" max="2093" width="10.85546875" style="6"/>
    <col min="2094" max="2094" width="25.5703125" style="6" customWidth="1"/>
    <col min="2095" max="2095" width="5" style="6" customWidth="1"/>
    <col min="2096" max="2096" width="4.42578125" style="6" customWidth="1"/>
    <col min="2097" max="2097" width="6.42578125" style="6" customWidth="1"/>
    <col min="2098" max="2098" width="1.5703125" style="6" customWidth="1"/>
    <col min="2099" max="2099" width="8.42578125" style="6" customWidth="1"/>
    <col min="2100" max="2100" width="1.42578125" style="6" customWidth="1"/>
    <col min="2101" max="2101" width="12.42578125" style="6" customWidth="1"/>
    <col min="2102" max="2102" width="1.42578125" style="6" customWidth="1"/>
    <col min="2103" max="2103" width="12.42578125" style="6" customWidth="1"/>
    <col min="2104" max="2104" width="1.42578125" style="6" customWidth="1"/>
    <col min="2105" max="2105" width="12.42578125" style="6" customWidth="1"/>
    <col min="2106" max="2106" width="1.42578125" style="6" customWidth="1"/>
    <col min="2107" max="2107" width="12.42578125" style="6" customWidth="1"/>
    <col min="2108" max="2108" width="0.85546875" style="6" customWidth="1"/>
    <col min="2109" max="2109" width="13" style="6" customWidth="1"/>
    <col min="2110" max="2110" width="6.140625" style="6" bestFit="1" customWidth="1"/>
    <col min="2111" max="2349" width="10.85546875" style="6"/>
    <col min="2350" max="2350" width="25.5703125" style="6" customWidth="1"/>
    <col min="2351" max="2351" width="5" style="6" customWidth="1"/>
    <col min="2352" max="2352" width="4.42578125" style="6" customWidth="1"/>
    <col min="2353" max="2353" width="6.42578125" style="6" customWidth="1"/>
    <col min="2354" max="2354" width="1.5703125" style="6" customWidth="1"/>
    <col min="2355" max="2355" width="8.42578125" style="6" customWidth="1"/>
    <col min="2356" max="2356" width="1.42578125" style="6" customWidth="1"/>
    <col min="2357" max="2357" width="12.42578125" style="6" customWidth="1"/>
    <col min="2358" max="2358" width="1.42578125" style="6" customWidth="1"/>
    <col min="2359" max="2359" width="12.42578125" style="6" customWidth="1"/>
    <col min="2360" max="2360" width="1.42578125" style="6" customWidth="1"/>
    <col min="2361" max="2361" width="12.42578125" style="6" customWidth="1"/>
    <col min="2362" max="2362" width="1.42578125" style="6" customWidth="1"/>
    <col min="2363" max="2363" width="12.42578125" style="6" customWidth="1"/>
    <col min="2364" max="2364" width="0.85546875" style="6" customWidth="1"/>
    <col min="2365" max="2365" width="13" style="6" customWidth="1"/>
    <col min="2366" max="2366" width="6.140625" style="6" bestFit="1" customWidth="1"/>
    <col min="2367" max="2605" width="10.85546875" style="6"/>
    <col min="2606" max="2606" width="25.5703125" style="6" customWidth="1"/>
    <col min="2607" max="2607" width="5" style="6" customWidth="1"/>
    <col min="2608" max="2608" width="4.42578125" style="6" customWidth="1"/>
    <col min="2609" max="2609" width="6.42578125" style="6" customWidth="1"/>
    <col min="2610" max="2610" width="1.5703125" style="6" customWidth="1"/>
    <col min="2611" max="2611" width="8.42578125" style="6" customWidth="1"/>
    <col min="2612" max="2612" width="1.42578125" style="6" customWidth="1"/>
    <col min="2613" max="2613" width="12.42578125" style="6" customWidth="1"/>
    <col min="2614" max="2614" width="1.42578125" style="6" customWidth="1"/>
    <col min="2615" max="2615" width="12.42578125" style="6" customWidth="1"/>
    <col min="2616" max="2616" width="1.42578125" style="6" customWidth="1"/>
    <col min="2617" max="2617" width="12.42578125" style="6" customWidth="1"/>
    <col min="2618" max="2618" width="1.42578125" style="6" customWidth="1"/>
    <col min="2619" max="2619" width="12.42578125" style="6" customWidth="1"/>
    <col min="2620" max="2620" width="0.85546875" style="6" customWidth="1"/>
    <col min="2621" max="2621" width="13" style="6" customWidth="1"/>
    <col min="2622" max="2622" width="6.140625" style="6" bestFit="1" customWidth="1"/>
    <col min="2623" max="2861" width="10.85546875" style="6"/>
    <col min="2862" max="2862" width="25.5703125" style="6" customWidth="1"/>
    <col min="2863" max="2863" width="5" style="6" customWidth="1"/>
    <col min="2864" max="2864" width="4.42578125" style="6" customWidth="1"/>
    <col min="2865" max="2865" width="6.42578125" style="6" customWidth="1"/>
    <col min="2866" max="2866" width="1.5703125" style="6" customWidth="1"/>
    <col min="2867" max="2867" width="8.42578125" style="6" customWidth="1"/>
    <col min="2868" max="2868" width="1.42578125" style="6" customWidth="1"/>
    <col min="2869" max="2869" width="12.42578125" style="6" customWidth="1"/>
    <col min="2870" max="2870" width="1.42578125" style="6" customWidth="1"/>
    <col min="2871" max="2871" width="12.42578125" style="6" customWidth="1"/>
    <col min="2872" max="2872" width="1.42578125" style="6" customWidth="1"/>
    <col min="2873" max="2873" width="12.42578125" style="6" customWidth="1"/>
    <col min="2874" max="2874" width="1.42578125" style="6" customWidth="1"/>
    <col min="2875" max="2875" width="12.42578125" style="6" customWidth="1"/>
    <col min="2876" max="2876" width="0.85546875" style="6" customWidth="1"/>
    <col min="2877" max="2877" width="13" style="6" customWidth="1"/>
    <col min="2878" max="2878" width="6.140625" style="6" bestFit="1" customWidth="1"/>
    <col min="2879" max="3117" width="10.85546875" style="6"/>
    <col min="3118" max="3118" width="25.5703125" style="6" customWidth="1"/>
    <col min="3119" max="3119" width="5" style="6" customWidth="1"/>
    <col min="3120" max="3120" width="4.42578125" style="6" customWidth="1"/>
    <col min="3121" max="3121" width="6.42578125" style="6" customWidth="1"/>
    <col min="3122" max="3122" width="1.5703125" style="6" customWidth="1"/>
    <col min="3123" max="3123" width="8.42578125" style="6" customWidth="1"/>
    <col min="3124" max="3124" width="1.42578125" style="6" customWidth="1"/>
    <col min="3125" max="3125" width="12.42578125" style="6" customWidth="1"/>
    <col min="3126" max="3126" width="1.42578125" style="6" customWidth="1"/>
    <col min="3127" max="3127" width="12.42578125" style="6" customWidth="1"/>
    <col min="3128" max="3128" width="1.42578125" style="6" customWidth="1"/>
    <col min="3129" max="3129" width="12.42578125" style="6" customWidth="1"/>
    <col min="3130" max="3130" width="1.42578125" style="6" customWidth="1"/>
    <col min="3131" max="3131" width="12.42578125" style="6" customWidth="1"/>
    <col min="3132" max="3132" width="0.85546875" style="6" customWidth="1"/>
    <col min="3133" max="3133" width="13" style="6" customWidth="1"/>
    <col min="3134" max="3134" width="6.140625" style="6" bestFit="1" customWidth="1"/>
    <col min="3135" max="3373" width="10.85546875" style="6"/>
    <col min="3374" max="3374" width="25.5703125" style="6" customWidth="1"/>
    <col min="3375" max="3375" width="5" style="6" customWidth="1"/>
    <col min="3376" max="3376" width="4.42578125" style="6" customWidth="1"/>
    <col min="3377" max="3377" width="6.42578125" style="6" customWidth="1"/>
    <col min="3378" max="3378" width="1.5703125" style="6" customWidth="1"/>
    <col min="3379" max="3379" width="8.42578125" style="6" customWidth="1"/>
    <col min="3380" max="3380" width="1.42578125" style="6" customWidth="1"/>
    <col min="3381" max="3381" width="12.42578125" style="6" customWidth="1"/>
    <col min="3382" max="3382" width="1.42578125" style="6" customWidth="1"/>
    <col min="3383" max="3383" width="12.42578125" style="6" customWidth="1"/>
    <col min="3384" max="3384" width="1.42578125" style="6" customWidth="1"/>
    <col min="3385" max="3385" width="12.42578125" style="6" customWidth="1"/>
    <col min="3386" max="3386" width="1.42578125" style="6" customWidth="1"/>
    <col min="3387" max="3387" width="12.42578125" style="6" customWidth="1"/>
    <col min="3388" max="3388" width="0.85546875" style="6" customWidth="1"/>
    <col min="3389" max="3389" width="13" style="6" customWidth="1"/>
    <col min="3390" max="3390" width="6.140625" style="6" bestFit="1" customWidth="1"/>
    <col min="3391" max="3629" width="10.85546875" style="6"/>
    <col min="3630" max="3630" width="25.5703125" style="6" customWidth="1"/>
    <col min="3631" max="3631" width="5" style="6" customWidth="1"/>
    <col min="3632" max="3632" width="4.42578125" style="6" customWidth="1"/>
    <col min="3633" max="3633" width="6.42578125" style="6" customWidth="1"/>
    <col min="3634" max="3634" width="1.5703125" style="6" customWidth="1"/>
    <col min="3635" max="3635" width="8.42578125" style="6" customWidth="1"/>
    <col min="3636" max="3636" width="1.42578125" style="6" customWidth="1"/>
    <col min="3637" max="3637" width="12.42578125" style="6" customWidth="1"/>
    <col min="3638" max="3638" width="1.42578125" style="6" customWidth="1"/>
    <col min="3639" max="3639" width="12.42578125" style="6" customWidth="1"/>
    <col min="3640" max="3640" width="1.42578125" style="6" customWidth="1"/>
    <col min="3641" max="3641" width="12.42578125" style="6" customWidth="1"/>
    <col min="3642" max="3642" width="1.42578125" style="6" customWidth="1"/>
    <col min="3643" max="3643" width="12.42578125" style="6" customWidth="1"/>
    <col min="3644" max="3644" width="0.85546875" style="6" customWidth="1"/>
    <col min="3645" max="3645" width="13" style="6" customWidth="1"/>
    <col min="3646" max="3646" width="6.140625" style="6" bestFit="1" customWidth="1"/>
    <col min="3647" max="3885" width="10.85546875" style="6"/>
    <col min="3886" max="3886" width="25.5703125" style="6" customWidth="1"/>
    <col min="3887" max="3887" width="5" style="6" customWidth="1"/>
    <col min="3888" max="3888" width="4.42578125" style="6" customWidth="1"/>
    <col min="3889" max="3889" width="6.42578125" style="6" customWidth="1"/>
    <col min="3890" max="3890" width="1.5703125" style="6" customWidth="1"/>
    <col min="3891" max="3891" width="8.42578125" style="6" customWidth="1"/>
    <col min="3892" max="3892" width="1.42578125" style="6" customWidth="1"/>
    <col min="3893" max="3893" width="12.42578125" style="6" customWidth="1"/>
    <col min="3894" max="3894" width="1.42578125" style="6" customWidth="1"/>
    <col min="3895" max="3895" width="12.42578125" style="6" customWidth="1"/>
    <col min="3896" max="3896" width="1.42578125" style="6" customWidth="1"/>
    <col min="3897" max="3897" width="12.42578125" style="6" customWidth="1"/>
    <col min="3898" max="3898" width="1.42578125" style="6" customWidth="1"/>
    <col min="3899" max="3899" width="12.42578125" style="6" customWidth="1"/>
    <col min="3900" max="3900" width="0.85546875" style="6" customWidth="1"/>
    <col min="3901" max="3901" width="13" style="6" customWidth="1"/>
    <col min="3902" max="3902" width="6.140625" style="6" bestFit="1" customWidth="1"/>
    <col min="3903" max="4141" width="10.85546875" style="6"/>
    <col min="4142" max="4142" width="25.5703125" style="6" customWidth="1"/>
    <col min="4143" max="4143" width="5" style="6" customWidth="1"/>
    <col min="4144" max="4144" width="4.42578125" style="6" customWidth="1"/>
    <col min="4145" max="4145" width="6.42578125" style="6" customWidth="1"/>
    <col min="4146" max="4146" width="1.5703125" style="6" customWidth="1"/>
    <col min="4147" max="4147" width="8.42578125" style="6" customWidth="1"/>
    <col min="4148" max="4148" width="1.42578125" style="6" customWidth="1"/>
    <col min="4149" max="4149" width="12.42578125" style="6" customWidth="1"/>
    <col min="4150" max="4150" width="1.42578125" style="6" customWidth="1"/>
    <col min="4151" max="4151" width="12.42578125" style="6" customWidth="1"/>
    <col min="4152" max="4152" width="1.42578125" style="6" customWidth="1"/>
    <col min="4153" max="4153" width="12.42578125" style="6" customWidth="1"/>
    <col min="4154" max="4154" width="1.42578125" style="6" customWidth="1"/>
    <col min="4155" max="4155" width="12.42578125" style="6" customWidth="1"/>
    <col min="4156" max="4156" width="0.85546875" style="6" customWidth="1"/>
    <col min="4157" max="4157" width="13" style="6" customWidth="1"/>
    <col min="4158" max="4158" width="6.140625" style="6" bestFit="1" customWidth="1"/>
    <col min="4159" max="4397" width="10.85546875" style="6"/>
    <col min="4398" max="4398" width="25.5703125" style="6" customWidth="1"/>
    <col min="4399" max="4399" width="5" style="6" customWidth="1"/>
    <col min="4400" max="4400" width="4.42578125" style="6" customWidth="1"/>
    <col min="4401" max="4401" width="6.42578125" style="6" customWidth="1"/>
    <col min="4402" max="4402" width="1.5703125" style="6" customWidth="1"/>
    <col min="4403" max="4403" width="8.42578125" style="6" customWidth="1"/>
    <col min="4404" max="4404" width="1.42578125" style="6" customWidth="1"/>
    <col min="4405" max="4405" width="12.42578125" style="6" customWidth="1"/>
    <col min="4406" max="4406" width="1.42578125" style="6" customWidth="1"/>
    <col min="4407" max="4407" width="12.42578125" style="6" customWidth="1"/>
    <col min="4408" max="4408" width="1.42578125" style="6" customWidth="1"/>
    <col min="4409" max="4409" width="12.42578125" style="6" customWidth="1"/>
    <col min="4410" max="4410" width="1.42578125" style="6" customWidth="1"/>
    <col min="4411" max="4411" width="12.42578125" style="6" customWidth="1"/>
    <col min="4412" max="4412" width="0.85546875" style="6" customWidth="1"/>
    <col min="4413" max="4413" width="13" style="6" customWidth="1"/>
    <col min="4414" max="4414" width="6.140625" style="6" bestFit="1" customWidth="1"/>
    <col min="4415" max="4653" width="10.85546875" style="6"/>
    <col min="4654" max="4654" width="25.5703125" style="6" customWidth="1"/>
    <col min="4655" max="4655" width="5" style="6" customWidth="1"/>
    <col min="4656" max="4656" width="4.42578125" style="6" customWidth="1"/>
    <col min="4657" max="4657" width="6.42578125" style="6" customWidth="1"/>
    <col min="4658" max="4658" width="1.5703125" style="6" customWidth="1"/>
    <col min="4659" max="4659" width="8.42578125" style="6" customWidth="1"/>
    <col min="4660" max="4660" width="1.42578125" style="6" customWidth="1"/>
    <col min="4661" max="4661" width="12.42578125" style="6" customWidth="1"/>
    <col min="4662" max="4662" width="1.42578125" style="6" customWidth="1"/>
    <col min="4663" max="4663" width="12.42578125" style="6" customWidth="1"/>
    <col min="4664" max="4664" width="1.42578125" style="6" customWidth="1"/>
    <col min="4665" max="4665" width="12.42578125" style="6" customWidth="1"/>
    <col min="4666" max="4666" width="1.42578125" style="6" customWidth="1"/>
    <col min="4667" max="4667" width="12.42578125" style="6" customWidth="1"/>
    <col min="4668" max="4668" width="0.85546875" style="6" customWidth="1"/>
    <col min="4669" max="4669" width="13" style="6" customWidth="1"/>
    <col min="4670" max="4670" width="6.140625" style="6" bestFit="1" customWidth="1"/>
    <col min="4671" max="4909" width="10.85546875" style="6"/>
    <col min="4910" max="4910" width="25.5703125" style="6" customWidth="1"/>
    <col min="4911" max="4911" width="5" style="6" customWidth="1"/>
    <col min="4912" max="4912" width="4.42578125" style="6" customWidth="1"/>
    <col min="4913" max="4913" width="6.42578125" style="6" customWidth="1"/>
    <col min="4914" max="4914" width="1.5703125" style="6" customWidth="1"/>
    <col min="4915" max="4915" width="8.42578125" style="6" customWidth="1"/>
    <col min="4916" max="4916" width="1.42578125" style="6" customWidth="1"/>
    <col min="4917" max="4917" width="12.42578125" style="6" customWidth="1"/>
    <col min="4918" max="4918" width="1.42578125" style="6" customWidth="1"/>
    <col min="4919" max="4919" width="12.42578125" style="6" customWidth="1"/>
    <col min="4920" max="4920" width="1.42578125" style="6" customWidth="1"/>
    <col min="4921" max="4921" width="12.42578125" style="6" customWidth="1"/>
    <col min="4922" max="4922" width="1.42578125" style="6" customWidth="1"/>
    <col min="4923" max="4923" width="12.42578125" style="6" customWidth="1"/>
    <col min="4924" max="4924" width="0.85546875" style="6" customWidth="1"/>
    <col min="4925" max="4925" width="13" style="6" customWidth="1"/>
    <col min="4926" max="4926" width="6.140625" style="6" bestFit="1" customWidth="1"/>
    <col min="4927" max="5165" width="10.85546875" style="6"/>
    <col min="5166" max="5166" width="25.5703125" style="6" customWidth="1"/>
    <col min="5167" max="5167" width="5" style="6" customWidth="1"/>
    <col min="5168" max="5168" width="4.42578125" style="6" customWidth="1"/>
    <col min="5169" max="5169" width="6.42578125" style="6" customWidth="1"/>
    <col min="5170" max="5170" width="1.5703125" style="6" customWidth="1"/>
    <col min="5171" max="5171" width="8.42578125" style="6" customWidth="1"/>
    <col min="5172" max="5172" width="1.42578125" style="6" customWidth="1"/>
    <col min="5173" max="5173" width="12.42578125" style="6" customWidth="1"/>
    <col min="5174" max="5174" width="1.42578125" style="6" customWidth="1"/>
    <col min="5175" max="5175" width="12.42578125" style="6" customWidth="1"/>
    <col min="5176" max="5176" width="1.42578125" style="6" customWidth="1"/>
    <col min="5177" max="5177" width="12.42578125" style="6" customWidth="1"/>
    <col min="5178" max="5178" width="1.42578125" style="6" customWidth="1"/>
    <col min="5179" max="5179" width="12.42578125" style="6" customWidth="1"/>
    <col min="5180" max="5180" width="0.85546875" style="6" customWidth="1"/>
    <col min="5181" max="5181" width="13" style="6" customWidth="1"/>
    <col min="5182" max="5182" width="6.140625" style="6" bestFit="1" customWidth="1"/>
    <col min="5183" max="5421" width="10.85546875" style="6"/>
    <col min="5422" max="5422" width="25.5703125" style="6" customWidth="1"/>
    <col min="5423" max="5423" width="5" style="6" customWidth="1"/>
    <col min="5424" max="5424" width="4.42578125" style="6" customWidth="1"/>
    <col min="5425" max="5425" width="6.42578125" style="6" customWidth="1"/>
    <col min="5426" max="5426" width="1.5703125" style="6" customWidth="1"/>
    <col min="5427" max="5427" width="8.42578125" style="6" customWidth="1"/>
    <col min="5428" max="5428" width="1.42578125" style="6" customWidth="1"/>
    <col min="5429" max="5429" width="12.42578125" style="6" customWidth="1"/>
    <col min="5430" max="5430" width="1.42578125" style="6" customWidth="1"/>
    <col min="5431" max="5431" width="12.42578125" style="6" customWidth="1"/>
    <col min="5432" max="5432" width="1.42578125" style="6" customWidth="1"/>
    <col min="5433" max="5433" width="12.42578125" style="6" customWidth="1"/>
    <col min="5434" max="5434" width="1.42578125" style="6" customWidth="1"/>
    <col min="5435" max="5435" width="12.42578125" style="6" customWidth="1"/>
    <col min="5436" max="5436" width="0.85546875" style="6" customWidth="1"/>
    <col min="5437" max="5437" width="13" style="6" customWidth="1"/>
    <col min="5438" max="5438" width="6.140625" style="6" bestFit="1" customWidth="1"/>
    <col min="5439" max="5677" width="10.85546875" style="6"/>
    <col min="5678" max="5678" width="25.5703125" style="6" customWidth="1"/>
    <col min="5679" max="5679" width="5" style="6" customWidth="1"/>
    <col min="5680" max="5680" width="4.42578125" style="6" customWidth="1"/>
    <col min="5681" max="5681" width="6.42578125" style="6" customWidth="1"/>
    <col min="5682" max="5682" width="1.5703125" style="6" customWidth="1"/>
    <col min="5683" max="5683" width="8.42578125" style="6" customWidth="1"/>
    <col min="5684" max="5684" width="1.42578125" style="6" customWidth="1"/>
    <col min="5685" max="5685" width="12.42578125" style="6" customWidth="1"/>
    <col min="5686" max="5686" width="1.42578125" style="6" customWidth="1"/>
    <col min="5687" max="5687" width="12.42578125" style="6" customWidth="1"/>
    <col min="5688" max="5688" width="1.42578125" style="6" customWidth="1"/>
    <col min="5689" max="5689" width="12.42578125" style="6" customWidth="1"/>
    <col min="5690" max="5690" width="1.42578125" style="6" customWidth="1"/>
    <col min="5691" max="5691" width="12.42578125" style="6" customWidth="1"/>
    <col min="5692" max="5692" width="0.85546875" style="6" customWidth="1"/>
    <col min="5693" max="5693" width="13" style="6" customWidth="1"/>
    <col min="5694" max="5694" width="6.140625" style="6" bestFit="1" customWidth="1"/>
    <col min="5695" max="5933" width="10.85546875" style="6"/>
    <col min="5934" max="5934" width="25.5703125" style="6" customWidth="1"/>
    <col min="5935" max="5935" width="5" style="6" customWidth="1"/>
    <col min="5936" max="5936" width="4.42578125" style="6" customWidth="1"/>
    <col min="5937" max="5937" width="6.42578125" style="6" customWidth="1"/>
    <col min="5938" max="5938" width="1.5703125" style="6" customWidth="1"/>
    <col min="5939" max="5939" width="8.42578125" style="6" customWidth="1"/>
    <col min="5940" max="5940" width="1.42578125" style="6" customWidth="1"/>
    <col min="5941" max="5941" width="12.42578125" style="6" customWidth="1"/>
    <col min="5942" max="5942" width="1.42578125" style="6" customWidth="1"/>
    <col min="5943" max="5943" width="12.42578125" style="6" customWidth="1"/>
    <col min="5944" max="5944" width="1.42578125" style="6" customWidth="1"/>
    <col min="5945" max="5945" width="12.42578125" style="6" customWidth="1"/>
    <col min="5946" max="5946" width="1.42578125" style="6" customWidth="1"/>
    <col min="5947" max="5947" width="12.42578125" style="6" customWidth="1"/>
    <col min="5948" max="5948" width="0.85546875" style="6" customWidth="1"/>
    <col min="5949" max="5949" width="13" style="6" customWidth="1"/>
    <col min="5950" max="5950" width="6.140625" style="6" bestFit="1" customWidth="1"/>
    <col min="5951" max="6189" width="10.85546875" style="6"/>
    <col min="6190" max="6190" width="25.5703125" style="6" customWidth="1"/>
    <col min="6191" max="6191" width="5" style="6" customWidth="1"/>
    <col min="6192" max="6192" width="4.42578125" style="6" customWidth="1"/>
    <col min="6193" max="6193" width="6.42578125" style="6" customWidth="1"/>
    <col min="6194" max="6194" width="1.5703125" style="6" customWidth="1"/>
    <col min="6195" max="6195" width="8.42578125" style="6" customWidth="1"/>
    <col min="6196" max="6196" width="1.42578125" style="6" customWidth="1"/>
    <col min="6197" max="6197" width="12.42578125" style="6" customWidth="1"/>
    <col min="6198" max="6198" width="1.42578125" style="6" customWidth="1"/>
    <col min="6199" max="6199" width="12.42578125" style="6" customWidth="1"/>
    <col min="6200" max="6200" width="1.42578125" style="6" customWidth="1"/>
    <col min="6201" max="6201" width="12.42578125" style="6" customWidth="1"/>
    <col min="6202" max="6202" width="1.42578125" style="6" customWidth="1"/>
    <col min="6203" max="6203" width="12.42578125" style="6" customWidth="1"/>
    <col min="6204" max="6204" width="0.85546875" style="6" customWidth="1"/>
    <col min="6205" max="6205" width="13" style="6" customWidth="1"/>
    <col min="6206" max="6206" width="6.140625" style="6" bestFit="1" customWidth="1"/>
    <col min="6207" max="6445" width="10.85546875" style="6"/>
    <col min="6446" max="6446" width="25.5703125" style="6" customWidth="1"/>
    <col min="6447" max="6447" width="5" style="6" customWidth="1"/>
    <col min="6448" max="6448" width="4.42578125" style="6" customWidth="1"/>
    <col min="6449" max="6449" width="6.42578125" style="6" customWidth="1"/>
    <col min="6450" max="6450" width="1.5703125" style="6" customWidth="1"/>
    <col min="6451" max="6451" width="8.42578125" style="6" customWidth="1"/>
    <col min="6452" max="6452" width="1.42578125" style="6" customWidth="1"/>
    <col min="6453" max="6453" width="12.42578125" style="6" customWidth="1"/>
    <col min="6454" max="6454" width="1.42578125" style="6" customWidth="1"/>
    <col min="6455" max="6455" width="12.42578125" style="6" customWidth="1"/>
    <col min="6456" max="6456" width="1.42578125" style="6" customWidth="1"/>
    <col min="6457" max="6457" width="12.42578125" style="6" customWidth="1"/>
    <col min="6458" max="6458" width="1.42578125" style="6" customWidth="1"/>
    <col min="6459" max="6459" width="12.42578125" style="6" customWidth="1"/>
    <col min="6460" max="6460" width="0.85546875" style="6" customWidth="1"/>
    <col min="6461" max="6461" width="13" style="6" customWidth="1"/>
    <col min="6462" max="6462" width="6.140625" style="6" bestFit="1" customWidth="1"/>
    <col min="6463" max="6701" width="10.85546875" style="6"/>
    <col min="6702" max="6702" width="25.5703125" style="6" customWidth="1"/>
    <col min="6703" max="6703" width="5" style="6" customWidth="1"/>
    <col min="6704" max="6704" width="4.42578125" style="6" customWidth="1"/>
    <col min="6705" max="6705" width="6.42578125" style="6" customWidth="1"/>
    <col min="6706" max="6706" width="1.5703125" style="6" customWidth="1"/>
    <col min="6707" max="6707" width="8.42578125" style="6" customWidth="1"/>
    <col min="6708" max="6708" width="1.42578125" style="6" customWidth="1"/>
    <col min="6709" max="6709" width="12.42578125" style="6" customWidth="1"/>
    <col min="6710" max="6710" width="1.42578125" style="6" customWidth="1"/>
    <col min="6711" max="6711" width="12.42578125" style="6" customWidth="1"/>
    <col min="6712" max="6712" width="1.42578125" style="6" customWidth="1"/>
    <col min="6713" max="6713" width="12.42578125" style="6" customWidth="1"/>
    <col min="6714" max="6714" width="1.42578125" style="6" customWidth="1"/>
    <col min="6715" max="6715" width="12.42578125" style="6" customWidth="1"/>
    <col min="6716" max="6716" width="0.85546875" style="6" customWidth="1"/>
    <col min="6717" max="6717" width="13" style="6" customWidth="1"/>
    <col min="6718" max="6718" width="6.140625" style="6" bestFit="1" customWidth="1"/>
    <col min="6719" max="6957" width="10.85546875" style="6"/>
    <col min="6958" max="6958" width="25.5703125" style="6" customWidth="1"/>
    <col min="6959" max="6959" width="5" style="6" customWidth="1"/>
    <col min="6960" max="6960" width="4.42578125" style="6" customWidth="1"/>
    <col min="6961" max="6961" width="6.42578125" style="6" customWidth="1"/>
    <col min="6962" max="6962" width="1.5703125" style="6" customWidth="1"/>
    <col min="6963" max="6963" width="8.42578125" style="6" customWidth="1"/>
    <col min="6964" max="6964" width="1.42578125" style="6" customWidth="1"/>
    <col min="6965" max="6965" width="12.42578125" style="6" customWidth="1"/>
    <col min="6966" max="6966" width="1.42578125" style="6" customWidth="1"/>
    <col min="6967" max="6967" width="12.42578125" style="6" customWidth="1"/>
    <col min="6968" max="6968" width="1.42578125" style="6" customWidth="1"/>
    <col min="6969" max="6969" width="12.42578125" style="6" customWidth="1"/>
    <col min="6970" max="6970" width="1.42578125" style="6" customWidth="1"/>
    <col min="6971" max="6971" width="12.42578125" style="6" customWidth="1"/>
    <col min="6972" max="6972" width="0.85546875" style="6" customWidth="1"/>
    <col min="6973" max="6973" width="13" style="6" customWidth="1"/>
    <col min="6974" max="6974" width="6.140625" style="6" bestFit="1" customWidth="1"/>
    <col min="6975" max="7213" width="10.85546875" style="6"/>
    <col min="7214" max="7214" width="25.5703125" style="6" customWidth="1"/>
    <col min="7215" max="7215" width="5" style="6" customWidth="1"/>
    <col min="7216" max="7216" width="4.42578125" style="6" customWidth="1"/>
    <col min="7217" max="7217" width="6.42578125" style="6" customWidth="1"/>
    <col min="7218" max="7218" width="1.5703125" style="6" customWidth="1"/>
    <col min="7219" max="7219" width="8.42578125" style="6" customWidth="1"/>
    <col min="7220" max="7220" width="1.42578125" style="6" customWidth="1"/>
    <col min="7221" max="7221" width="12.42578125" style="6" customWidth="1"/>
    <col min="7222" max="7222" width="1.42578125" style="6" customWidth="1"/>
    <col min="7223" max="7223" width="12.42578125" style="6" customWidth="1"/>
    <col min="7224" max="7224" width="1.42578125" style="6" customWidth="1"/>
    <col min="7225" max="7225" width="12.42578125" style="6" customWidth="1"/>
    <col min="7226" max="7226" width="1.42578125" style="6" customWidth="1"/>
    <col min="7227" max="7227" width="12.42578125" style="6" customWidth="1"/>
    <col min="7228" max="7228" width="0.85546875" style="6" customWidth="1"/>
    <col min="7229" max="7229" width="13" style="6" customWidth="1"/>
    <col min="7230" max="7230" width="6.140625" style="6" bestFit="1" customWidth="1"/>
    <col min="7231" max="7469" width="10.85546875" style="6"/>
    <col min="7470" max="7470" width="25.5703125" style="6" customWidth="1"/>
    <col min="7471" max="7471" width="5" style="6" customWidth="1"/>
    <col min="7472" max="7472" width="4.42578125" style="6" customWidth="1"/>
    <col min="7473" max="7473" width="6.42578125" style="6" customWidth="1"/>
    <col min="7474" max="7474" width="1.5703125" style="6" customWidth="1"/>
    <col min="7475" max="7475" width="8.42578125" style="6" customWidth="1"/>
    <col min="7476" max="7476" width="1.42578125" style="6" customWidth="1"/>
    <col min="7477" max="7477" width="12.42578125" style="6" customWidth="1"/>
    <col min="7478" max="7478" width="1.42578125" style="6" customWidth="1"/>
    <col min="7479" max="7479" width="12.42578125" style="6" customWidth="1"/>
    <col min="7480" max="7480" width="1.42578125" style="6" customWidth="1"/>
    <col min="7481" max="7481" width="12.42578125" style="6" customWidth="1"/>
    <col min="7482" max="7482" width="1.42578125" style="6" customWidth="1"/>
    <col min="7483" max="7483" width="12.42578125" style="6" customWidth="1"/>
    <col min="7484" max="7484" width="0.85546875" style="6" customWidth="1"/>
    <col min="7485" max="7485" width="13" style="6" customWidth="1"/>
    <col min="7486" max="7486" width="6.140625" style="6" bestFit="1" customWidth="1"/>
    <col min="7487" max="7725" width="10.85546875" style="6"/>
    <col min="7726" max="7726" width="25.5703125" style="6" customWidth="1"/>
    <col min="7727" max="7727" width="5" style="6" customWidth="1"/>
    <col min="7728" max="7728" width="4.42578125" style="6" customWidth="1"/>
    <col min="7729" max="7729" width="6.42578125" style="6" customWidth="1"/>
    <col min="7730" max="7730" width="1.5703125" style="6" customWidth="1"/>
    <col min="7731" max="7731" width="8.42578125" style="6" customWidth="1"/>
    <col min="7732" max="7732" width="1.42578125" style="6" customWidth="1"/>
    <col min="7733" max="7733" width="12.42578125" style="6" customWidth="1"/>
    <col min="7734" max="7734" width="1.42578125" style="6" customWidth="1"/>
    <col min="7735" max="7735" width="12.42578125" style="6" customWidth="1"/>
    <col min="7736" max="7736" width="1.42578125" style="6" customWidth="1"/>
    <col min="7737" max="7737" width="12.42578125" style="6" customWidth="1"/>
    <col min="7738" max="7738" width="1.42578125" style="6" customWidth="1"/>
    <col min="7739" max="7739" width="12.42578125" style="6" customWidth="1"/>
    <col min="7740" max="7740" width="0.85546875" style="6" customWidth="1"/>
    <col min="7741" max="7741" width="13" style="6" customWidth="1"/>
    <col min="7742" max="7742" width="6.140625" style="6" bestFit="1" customWidth="1"/>
    <col min="7743" max="7981" width="10.85546875" style="6"/>
    <col min="7982" max="7982" width="25.5703125" style="6" customWidth="1"/>
    <col min="7983" max="7983" width="5" style="6" customWidth="1"/>
    <col min="7984" max="7984" width="4.42578125" style="6" customWidth="1"/>
    <col min="7985" max="7985" width="6.42578125" style="6" customWidth="1"/>
    <col min="7986" max="7986" width="1.5703125" style="6" customWidth="1"/>
    <col min="7987" max="7987" width="8.42578125" style="6" customWidth="1"/>
    <col min="7988" max="7988" width="1.42578125" style="6" customWidth="1"/>
    <col min="7989" max="7989" width="12.42578125" style="6" customWidth="1"/>
    <col min="7990" max="7990" width="1.42578125" style="6" customWidth="1"/>
    <col min="7991" max="7991" width="12.42578125" style="6" customWidth="1"/>
    <col min="7992" max="7992" width="1.42578125" style="6" customWidth="1"/>
    <col min="7993" max="7993" width="12.42578125" style="6" customWidth="1"/>
    <col min="7994" max="7994" width="1.42578125" style="6" customWidth="1"/>
    <col min="7995" max="7995" width="12.42578125" style="6" customWidth="1"/>
    <col min="7996" max="7996" width="0.85546875" style="6" customWidth="1"/>
    <col min="7997" max="7997" width="13" style="6" customWidth="1"/>
    <col min="7998" max="7998" width="6.140625" style="6" bestFit="1" customWidth="1"/>
    <col min="7999" max="8237" width="10.85546875" style="6"/>
    <col min="8238" max="8238" width="25.5703125" style="6" customWidth="1"/>
    <col min="8239" max="8239" width="5" style="6" customWidth="1"/>
    <col min="8240" max="8240" width="4.42578125" style="6" customWidth="1"/>
    <col min="8241" max="8241" width="6.42578125" style="6" customWidth="1"/>
    <col min="8242" max="8242" width="1.5703125" style="6" customWidth="1"/>
    <col min="8243" max="8243" width="8.42578125" style="6" customWidth="1"/>
    <col min="8244" max="8244" width="1.42578125" style="6" customWidth="1"/>
    <col min="8245" max="8245" width="12.42578125" style="6" customWidth="1"/>
    <col min="8246" max="8246" width="1.42578125" style="6" customWidth="1"/>
    <col min="8247" max="8247" width="12.42578125" style="6" customWidth="1"/>
    <col min="8248" max="8248" width="1.42578125" style="6" customWidth="1"/>
    <col min="8249" max="8249" width="12.42578125" style="6" customWidth="1"/>
    <col min="8250" max="8250" width="1.42578125" style="6" customWidth="1"/>
    <col min="8251" max="8251" width="12.42578125" style="6" customWidth="1"/>
    <col min="8252" max="8252" width="0.85546875" style="6" customWidth="1"/>
    <col min="8253" max="8253" width="13" style="6" customWidth="1"/>
    <col min="8254" max="8254" width="6.140625" style="6" bestFit="1" customWidth="1"/>
    <col min="8255" max="8493" width="10.85546875" style="6"/>
    <col min="8494" max="8494" width="25.5703125" style="6" customWidth="1"/>
    <col min="8495" max="8495" width="5" style="6" customWidth="1"/>
    <col min="8496" max="8496" width="4.42578125" style="6" customWidth="1"/>
    <col min="8497" max="8497" width="6.42578125" style="6" customWidth="1"/>
    <col min="8498" max="8498" width="1.5703125" style="6" customWidth="1"/>
    <col min="8499" max="8499" width="8.42578125" style="6" customWidth="1"/>
    <col min="8500" max="8500" width="1.42578125" style="6" customWidth="1"/>
    <col min="8501" max="8501" width="12.42578125" style="6" customWidth="1"/>
    <col min="8502" max="8502" width="1.42578125" style="6" customWidth="1"/>
    <col min="8503" max="8503" width="12.42578125" style="6" customWidth="1"/>
    <col min="8504" max="8504" width="1.42578125" style="6" customWidth="1"/>
    <col min="8505" max="8505" width="12.42578125" style="6" customWidth="1"/>
    <col min="8506" max="8506" width="1.42578125" style="6" customWidth="1"/>
    <col min="8507" max="8507" width="12.42578125" style="6" customWidth="1"/>
    <col min="8508" max="8508" width="0.85546875" style="6" customWidth="1"/>
    <col min="8509" max="8509" width="13" style="6" customWidth="1"/>
    <col min="8510" max="8510" width="6.140625" style="6" bestFit="1" customWidth="1"/>
    <col min="8511" max="8749" width="10.85546875" style="6"/>
    <col min="8750" max="8750" width="25.5703125" style="6" customWidth="1"/>
    <col min="8751" max="8751" width="5" style="6" customWidth="1"/>
    <col min="8752" max="8752" width="4.42578125" style="6" customWidth="1"/>
    <col min="8753" max="8753" width="6.42578125" style="6" customWidth="1"/>
    <col min="8754" max="8754" width="1.5703125" style="6" customWidth="1"/>
    <col min="8755" max="8755" width="8.42578125" style="6" customWidth="1"/>
    <col min="8756" max="8756" width="1.42578125" style="6" customWidth="1"/>
    <col min="8757" max="8757" width="12.42578125" style="6" customWidth="1"/>
    <col min="8758" max="8758" width="1.42578125" style="6" customWidth="1"/>
    <col min="8759" max="8759" width="12.42578125" style="6" customWidth="1"/>
    <col min="8760" max="8760" width="1.42578125" style="6" customWidth="1"/>
    <col min="8761" max="8761" width="12.42578125" style="6" customWidth="1"/>
    <col min="8762" max="8762" width="1.42578125" style="6" customWidth="1"/>
    <col min="8763" max="8763" width="12.42578125" style="6" customWidth="1"/>
    <col min="8764" max="8764" width="0.85546875" style="6" customWidth="1"/>
    <col min="8765" max="8765" width="13" style="6" customWidth="1"/>
    <col min="8766" max="8766" width="6.140625" style="6" bestFit="1" customWidth="1"/>
    <col min="8767" max="9005" width="10.85546875" style="6"/>
    <col min="9006" max="9006" width="25.5703125" style="6" customWidth="1"/>
    <col min="9007" max="9007" width="5" style="6" customWidth="1"/>
    <col min="9008" max="9008" width="4.42578125" style="6" customWidth="1"/>
    <col min="9009" max="9009" width="6.42578125" style="6" customWidth="1"/>
    <col min="9010" max="9010" width="1.5703125" style="6" customWidth="1"/>
    <col min="9011" max="9011" width="8.42578125" style="6" customWidth="1"/>
    <col min="9012" max="9012" width="1.42578125" style="6" customWidth="1"/>
    <col min="9013" max="9013" width="12.42578125" style="6" customWidth="1"/>
    <col min="9014" max="9014" width="1.42578125" style="6" customWidth="1"/>
    <col min="9015" max="9015" width="12.42578125" style="6" customWidth="1"/>
    <col min="9016" max="9016" width="1.42578125" style="6" customWidth="1"/>
    <col min="9017" max="9017" width="12.42578125" style="6" customWidth="1"/>
    <col min="9018" max="9018" width="1.42578125" style="6" customWidth="1"/>
    <col min="9019" max="9019" width="12.42578125" style="6" customWidth="1"/>
    <col min="9020" max="9020" width="0.85546875" style="6" customWidth="1"/>
    <col min="9021" max="9021" width="13" style="6" customWidth="1"/>
    <col min="9022" max="9022" width="6.140625" style="6" bestFit="1" customWidth="1"/>
    <col min="9023" max="9261" width="10.85546875" style="6"/>
    <col min="9262" max="9262" width="25.5703125" style="6" customWidth="1"/>
    <col min="9263" max="9263" width="5" style="6" customWidth="1"/>
    <col min="9264" max="9264" width="4.42578125" style="6" customWidth="1"/>
    <col min="9265" max="9265" width="6.42578125" style="6" customWidth="1"/>
    <col min="9266" max="9266" width="1.5703125" style="6" customWidth="1"/>
    <col min="9267" max="9267" width="8.42578125" style="6" customWidth="1"/>
    <col min="9268" max="9268" width="1.42578125" style="6" customWidth="1"/>
    <col min="9269" max="9269" width="12.42578125" style="6" customWidth="1"/>
    <col min="9270" max="9270" width="1.42578125" style="6" customWidth="1"/>
    <col min="9271" max="9271" width="12.42578125" style="6" customWidth="1"/>
    <col min="9272" max="9272" width="1.42578125" style="6" customWidth="1"/>
    <col min="9273" max="9273" width="12.42578125" style="6" customWidth="1"/>
    <col min="9274" max="9274" width="1.42578125" style="6" customWidth="1"/>
    <col min="9275" max="9275" width="12.42578125" style="6" customWidth="1"/>
    <col min="9276" max="9276" width="0.85546875" style="6" customWidth="1"/>
    <col min="9277" max="9277" width="13" style="6" customWidth="1"/>
    <col min="9278" max="9278" width="6.140625" style="6" bestFit="1" customWidth="1"/>
    <col min="9279" max="9517" width="10.85546875" style="6"/>
    <col min="9518" max="9518" width="25.5703125" style="6" customWidth="1"/>
    <col min="9519" max="9519" width="5" style="6" customWidth="1"/>
    <col min="9520" max="9520" width="4.42578125" style="6" customWidth="1"/>
    <col min="9521" max="9521" width="6.42578125" style="6" customWidth="1"/>
    <col min="9522" max="9522" width="1.5703125" style="6" customWidth="1"/>
    <col min="9523" max="9523" width="8.42578125" style="6" customWidth="1"/>
    <col min="9524" max="9524" width="1.42578125" style="6" customWidth="1"/>
    <col min="9525" max="9525" width="12.42578125" style="6" customWidth="1"/>
    <col min="9526" max="9526" width="1.42578125" style="6" customWidth="1"/>
    <col min="9527" max="9527" width="12.42578125" style="6" customWidth="1"/>
    <col min="9528" max="9528" width="1.42578125" style="6" customWidth="1"/>
    <col min="9529" max="9529" width="12.42578125" style="6" customWidth="1"/>
    <col min="9530" max="9530" width="1.42578125" style="6" customWidth="1"/>
    <col min="9531" max="9531" width="12.42578125" style="6" customWidth="1"/>
    <col min="9532" max="9532" width="0.85546875" style="6" customWidth="1"/>
    <col min="9533" max="9533" width="13" style="6" customWidth="1"/>
    <col min="9534" max="9534" width="6.140625" style="6" bestFit="1" customWidth="1"/>
    <col min="9535" max="9773" width="10.85546875" style="6"/>
    <col min="9774" max="9774" width="25.5703125" style="6" customWidth="1"/>
    <col min="9775" max="9775" width="5" style="6" customWidth="1"/>
    <col min="9776" max="9776" width="4.42578125" style="6" customWidth="1"/>
    <col min="9777" max="9777" width="6.42578125" style="6" customWidth="1"/>
    <col min="9778" max="9778" width="1.5703125" style="6" customWidth="1"/>
    <col min="9779" max="9779" width="8.42578125" style="6" customWidth="1"/>
    <col min="9780" max="9780" width="1.42578125" style="6" customWidth="1"/>
    <col min="9781" max="9781" width="12.42578125" style="6" customWidth="1"/>
    <col min="9782" max="9782" width="1.42578125" style="6" customWidth="1"/>
    <col min="9783" max="9783" width="12.42578125" style="6" customWidth="1"/>
    <col min="9784" max="9784" width="1.42578125" style="6" customWidth="1"/>
    <col min="9785" max="9785" width="12.42578125" style="6" customWidth="1"/>
    <col min="9786" max="9786" width="1.42578125" style="6" customWidth="1"/>
    <col min="9787" max="9787" width="12.42578125" style="6" customWidth="1"/>
    <col min="9788" max="9788" width="0.85546875" style="6" customWidth="1"/>
    <col min="9789" max="9789" width="13" style="6" customWidth="1"/>
    <col min="9790" max="9790" width="6.140625" style="6" bestFit="1" customWidth="1"/>
    <col min="9791" max="10029" width="10.85546875" style="6"/>
    <col min="10030" max="10030" width="25.5703125" style="6" customWidth="1"/>
    <col min="10031" max="10031" width="5" style="6" customWidth="1"/>
    <col min="10032" max="10032" width="4.42578125" style="6" customWidth="1"/>
    <col min="10033" max="10033" width="6.42578125" style="6" customWidth="1"/>
    <col min="10034" max="10034" width="1.5703125" style="6" customWidth="1"/>
    <col min="10035" max="10035" width="8.42578125" style="6" customWidth="1"/>
    <col min="10036" max="10036" width="1.42578125" style="6" customWidth="1"/>
    <col min="10037" max="10037" width="12.42578125" style="6" customWidth="1"/>
    <col min="10038" max="10038" width="1.42578125" style="6" customWidth="1"/>
    <col min="10039" max="10039" width="12.42578125" style="6" customWidth="1"/>
    <col min="10040" max="10040" width="1.42578125" style="6" customWidth="1"/>
    <col min="10041" max="10041" width="12.42578125" style="6" customWidth="1"/>
    <col min="10042" max="10042" width="1.42578125" style="6" customWidth="1"/>
    <col min="10043" max="10043" width="12.42578125" style="6" customWidth="1"/>
    <col min="10044" max="10044" width="0.85546875" style="6" customWidth="1"/>
    <col min="10045" max="10045" width="13" style="6" customWidth="1"/>
    <col min="10046" max="10046" width="6.140625" style="6" bestFit="1" customWidth="1"/>
    <col min="10047" max="10285" width="10.85546875" style="6"/>
    <col min="10286" max="10286" width="25.5703125" style="6" customWidth="1"/>
    <col min="10287" max="10287" width="5" style="6" customWidth="1"/>
    <col min="10288" max="10288" width="4.42578125" style="6" customWidth="1"/>
    <col min="10289" max="10289" width="6.42578125" style="6" customWidth="1"/>
    <col min="10290" max="10290" width="1.5703125" style="6" customWidth="1"/>
    <col min="10291" max="10291" width="8.42578125" style="6" customWidth="1"/>
    <col min="10292" max="10292" width="1.42578125" style="6" customWidth="1"/>
    <col min="10293" max="10293" width="12.42578125" style="6" customWidth="1"/>
    <col min="10294" max="10294" width="1.42578125" style="6" customWidth="1"/>
    <col min="10295" max="10295" width="12.42578125" style="6" customWidth="1"/>
    <col min="10296" max="10296" width="1.42578125" style="6" customWidth="1"/>
    <col min="10297" max="10297" width="12.42578125" style="6" customWidth="1"/>
    <col min="10298" max="10298" width="1.42578125" style="6" customWidth="1"/>
    <col min="10299" max="10299" width="12.42578125" style="6" customWidth="1"/>
    <col min="10300" max="10300" width="0.85546875" style="6" customWidth="1"/>
    <col min="10301" max="10301" width="13" style="6" customWidth="1"/>
    <col min="10302" max="10302" width="6.140625" style="6" bestFit="1" customWidth="1"/>
    <col min="10303" max="10541" width="10.85546875" style="6"/>
    <col min="10542" max="10542" width="25.5703125" style="6" customWidth="1"/>
    <col min="10543" max="10543" width="5" style="6" customWidth="1"/>
    <col min="10544" max="10544" width="4.42578125" style="6" customWidth="1"/>
    <col min="10545" max="10545" width="6.42578125" style="6" customWidth="1"/>
    <col min="10546" max="10546" width="1.5703125" style="6" customWidth="1"/>
    <col min="10547" max="10547" width="8.42578125" style="6" customWidth="1"/>
    <col min="10548" max="10548" width="1.42578125" style="6" customWidth="1"/>
    <col min="10549" max="10549" width="12.42578125" style="6" customWidth="1"/>
    <col min="10550" max="10550" width="1.42578125" style="6" customWidth="1"/>
    <col min="10551" max="10551" width="12.42578125" style="6" customWidth="1"/>
    <col min="10552" max="10552" width="1.42578125" style="6" customWidth="1"/>
    <col min="10553" max="10553" width="12.42578125" style="6" customWidth="1"/>
    <col min="10554" max="10554" width="1.42578125" style="6" customWidth="1"/>
    <col min="10555" max="10555" width="12.42578125" style="6" customWidth="1"/>
    <col min="10556" max="10556" width="0.85546875" style="6" customWidth="1"/>
    <col min="10557" max="10557" width="13" style="6" customWidth="1"/>
    <col min="10558" max="10558" width="6.140625" style="6" bestFit="1" customWidth="1"/>
    <col min="10559" max="10797" width="10.85546875" style="6"/>
    <col min="10798" max="10798" width="25.5703125" style="6" customWidth="1"/>
    <col min="10799" max="10799" width="5" style="6" customWidth="1"/>
    <col min="10800" max="10800" width="4.42578125" style="6" customWidth="1"/>
    <col min="10801" max="10801" width="6.42578125" style="6" customWidth="1"/>
    <col min="10802" max="10802" width="1.5703125" style="6" customWidth="1"/>
    <col min="10803" max="10803" width="8.42578125" style="6" customWidth="1"/>
    <col min="10804" max="10804" width="1.42578125" style="6" customWidth="1"/>
    <col min="10805" max="10805" width="12.42578125" style="6" customWidth="1"/>
    <col min="10806" max="10806" width="1.42578125" style="6" customWidth="1"/>
    <col min="10807" max="10807" width="12.42578125" style="6" customWidth="1"/>
    <col min="10808" max="10808" width="1.42578125" style="6" customWidth="1"/>
    <col min="10809" max="10809" width="12.42578125" style="6" customWidth="1"/>
    <col min="10810" max="10810" width="1.42578125" style="6" customWidth="1"/>
    <col min="10811" max="10811" width="12.42578125" style="6" customWidth="1"/>
    <col min="10812" max="10812" width="0.85546875" style="6" customWidth="1"/>
    <col min="10813" max="10813" width="13" style="6" customWidth="1"/>
    <col min="10814" max="10814" width="6.140625" style="6" bestFit="1" customWidth="1"/>
    <col min="10815" max="11053" width="10.85546875" style="6"/>
    <col min="11054" max="11054" width="25.5703125" style="6" customWidth="1"/>
    <col min="11055" max="11055" width="5" style="6" customWidth="1"/>
    <col min="11056" max="11056" width="4.42578125" style="6" customWidth="1"/>
    <col min="11057" max="11057" width="6.42578125" style="6" customWidth="1"/>
    <col min="11058" max="11058" width="1.5703125" style="6" customWidth="1"/>
    <col min="11059" max="11059" width="8.42578125" style="6" customWidth="1"/>
    <col min="11060" max="11060" width="1.42578125" style="6" customWidth="1"/>
    <col min="11061" max="11061" width="12.42578125" style="6" customWidth="1"/>
    <col min="11062" max="11062" width="1.42578125" style="6" customWidth="1"/>
    <col min="11063" max="11063" width="12.42578125" style="6" customWidth="1"/>
    <col min="11064" max="11064" width="1.42578125" style="6" customWidth="1"/>
    <col min="11065" max="11065" width="12.42578125" style="6" customWidth="1"/>
    <col min="11066" max="11066" width="1.42578125" style="6" customWidth="1"/>
    <col min="11067" max="11067" width="12.42578125" style="6" customWidth="1"/>
    <col min="11068" max="11068" width="0.85546875" style="6" customWidth="1"/>
    <col min="11069" max="11069" width="13" style="6" customWidth="1"/>
    <col min="11070" max="11070" width="6.140625" style="6" bestFit="1" customWidth="1"/>
    <col min="11071" max="11309" width="10.85546875" style="6"/>
    <col min="11310" max="11310" width="25.5703125" style="6" customWidth="1"/>
    <col min="11311" max="11311" width="5" style="6" customWidth="1"/>
    <col min="11312" max="11312" width="4.42578125" style="6" customWidth="1"/>
    <col min="11313" max="11313" width="6.42578125" style="6" customWidth="1"/>
    <col min="11314" max="11314" width="1.5703125" style="6" customWidth="1"/>
    <col min="11315" max="11315" width="8.42578125" style="6" customWidth="1"/>
    <col min="11316" max="11316" width="1.42578125" style="6" customWidth="1"/>
    <col min="11317" max="11317" width="12.42578125" style="6" customWidth="1"/>
    <col min="11318" max="11318" width="1.42578125" style="6" customWidth="1"/>
    <col min="11319" max="11319" width="12.42578125" style="6" customWidth="1"/>
    <col min="11320" max="11320" width="1.42578125" style="6" customWidth="1"/>
    <col min="11321" max="11321" width="12.42578125" style="6" customWidth="1"/>
    <col min="11322" max="11322" width="1.42578125" style="6" customWidth="1"/>
    <col min="11323" max="11323" width="12.42578125" style="6" customWidth="1"/>
    <col min="11324" max="11324" width="0.85546875" style="6" customWidth="1"/>
    <col min="11325" max="11325" width="13" style="6" customWidth="1"/>
    <col min="11326" max="11326" width="6.140625" style="6" bestFit="1" customWidth="1"/>
    <col min="11327" max="11565" width="10.85546875" style="6"/>
    <col min="11566" max="11566" width="25.5703125" style="6" customWidth="1"/>
    <col min="11567" max="11567" width="5" style="6" customWidth="1"/>
    <col min="11568" max="11568" width="4.42578125" style="6" customWidth="1"/>
    <col min="11569" max="11569" width="6.42578125" style="6" customWidth="1"/>
    <col min="11570" max="11570" width="1.5703125" style="6" customWidth="1"/>
    <col min="11571" max="11571" width="8.42578125" style="6" customWidth="1"/>
    <col min="11572" max="11572" width="1.42578125" style="6" customWidth="1"/>
    <col min="11573" max="11573" width="12.42578125" style="6" customWidth="1"/>
    <col min="11574" max="11574" width="1.42578125" style="6" customWidth="1"/>
    <col min="11575" max="11575" width="12.42578125" style="6" customWidth="1"/>
    <col min="11576" max="11576" width="1.42578125" style="6" customWidth="1"/>
    <col min="11577" max="11577" width="12.42578125" style="6" customWidth="1"/>
    <col min="11578" max="11578" width="1.42578125" style="6" customWidth="1"/>
    <col min="11579" max="11579" width="12.42578125" style="6" customWidth="1"/>
    <col min="11580" max="11580" width="0.85546875" style="6" customWidth="1"/>
    <col min="11581" max="11581" width="13" style="6" customWidth="1"/>
    <col min="11582" max="11582" width="6.140625" style="6" bestFit="1" customWidth="1"/>
    <col min="11583" max="11821" width="10.85546875" style="6"/>
    <col min="11822" max="11822" width="25.5703125" style="6" customWidth="1"/>
    <col min="11823" max="11823" width="5" style="6" customWidth="1"/>
    <col min="11824" max="11824" width="4.42578125" style="6" customWidth="1"/>
    <col min="11825" max="11825" width="6.42578125" style="6" customWidth="1"/>
    <col min="11826" max="11826" width="1.5703125" style="6" customWidth="1"/>
    <col min="11827" max="11827" width="8.42578125" style="6" customWidth="1"/>
    <col min="11828" max="11828" width="1.42578125" style="6" customWidth="1"/>
    <col min="11829" max="11829" width="12.42578125" style="6" customWidth="1"/>
    <col min="11830" max="11830" width="1.42578125" style="6" customWidth="1"/>
    <col min="11831" max="11831" width="12.42578125" style="6" customWidth="1"/>
    <col min="11832" max="11832" width="1.42578125" style="6" customWidth="1"/>
    <col min="11833" max="11833" width="12.42578125" style="6" customWidth="1"/>
    <col min="11834" max="11834" width="1.42578125" style="6" customWidth="1"/>
    <col min="11835" max="11835" width="12.42578125" style="6" customWidth="1"/>
    <col min="11836" max="11836" width="0.85546875" style="6" customWidth="1"/>
    <col min="11837" max="11837" width="13" style="6" customWidth="1"/>
    <col min="11838" max="11838" width="6.140625" style="6" bestFit="1" customWidth="1"/>
    <col min="11839" max="12077" width="10.85546875" style="6"/>
    <col min="12078" max="12078" width="25.5703125" style="6" customWidth="1"/>
    <col min="12079" max="12079" width="5" style="6" customWidth="1"/>
    <col min="12080" max="12080" width="4.42578125" style="6" customWidth="1"/>
    <col min="12081" max="12081" width="6.42578125" style="6" customWidth="1"/>
    <col min="12082" max="12082" width="1.5703125" style="6" customWidth="1"/>
    <col min="12083" max="12083" width="8.42578125" style="6" customWidth="1"/>
    <col min="12084" max="12084" width="1.42578125" style="6" customWidth="1"/>
    <col min="12085" max="12085" width="12.42578125" style="6" customWidth="1"/>
    <col min="12086" max="12086" width="1.42578125" style="6" customWidth="1"/>
    <col min="12087" max="12087" width="12.42578125" style="6" customWidth="1"/>
    <col min="12088" max="12088" width="1.42578125" style="6" customWidth="1"/>
    <col min="12089" max="12089" width="12.42578125" style="6" customWidth="1"/>
    <col min="12090" max="12090" width="1.42578125" style="6" customWidth="1"/>
    <col min="12091" max="12091" width="12.42578125" style="6" customWidth="1"/>
    <col min="12092" max="12092" width="0.85546875" style="6" customWidth="1"/>
    <col min="12093" max="12093" width="13" style="6" customWidth="1"/>
    <col min="12094" max="12094" width="6.140625" style="6" bestFit="1" customWidth="1"/>
    <col min="12095" max="12333" width="10.85546875" style="6"/>
    <col min="12334" max="12334" width="25.5703125" style="6" customWidth="1"/>
    <col min="12335" max="12335" width="5" style="6" customWidth="1"/>
    <col min="12336" max="12336" width="4.42578125" style="6" customWidth="1"/>
    <col min="12337" max="12337" width="6.42578125" style="6" customWidth="1"/>
    <col min="12338" max="12338" width="1.5703125" style="6" customWidth="1"/>
    <col min="12339" max="12339" width="8.42578125" style="6" customWidth="1"/>
    <col min="12340" max="12340" width="1.42578125" style="6" customWidth="1"/>
    <col min="12341" max="12341" width="12.42578125" style="6" customWidth="1"/>
    <col min="12342" max="12342" width="1.42578125" style="6" customWidth="1"/>
    <col min="12343" max="12343" width="12.42578125" style="6" customWidth="1"/>
    <col min="12344" max="12344" width="1.42578125" style="6" customWidth="1"/>
    <col min="12345" max="12345" width="12.42578125" style="6" customWidth="1"/>
    <col min="12346" max="12346" width="1.42578125" style="6" customWidth="1"/>
    <col min="12347" max="12347" width="12.42578125" style="6" customWidth="1"/>
    <col min="12348" max="12348" width="0.85546875" style="6" customWidth="1"/>
    <col min="12349" max="12349" width="13" style="6" customWidth="1"/>
    <col min="12350" max="12350" width="6.140625" style="6" bestFit="1" customWidth="1"/>
    <col min="12351" max="12589" width="10.85546875" style="6"/>
    <col min="12590" max="12590" width="25.5703125" style="6" customWidth="1"/>
    <col min="12591" max="12591" width="5" style="6" customWidth="1"/>
    <col min="12592" max="12592" width="4.42578125" style="6" customWidth="1"/>
    <col min="12593" max="12593" width="6.42578125" style="6" customWidth="1"/>
    <col min="12594" max="12594" width="1.5703125" style="6" customWidth="1"/>
    <col min="12595" max="12595" width="8.42578125" style="6" customWidth="1"/>
    <col min="12596" max="12596" width="1.42578125" style="6" customWidth="1"/>
    <col min="12597" max="12597" width="12.42578125" style="6" customWidth="1"/>
    <col min="12598" max="12598" width="1.42578125" style="6" customWidth="1"/>
    <col min="12599" max="12599" width="12.42578125" style="6" customWidth="1"/>
    <col min="12600" max="12600" width="1.42578125" style="6" customWidth="1"/>
    <col min="12601" max="12601" width="12.42578125" style="6" customWidth="1"/>
    <col min="12602" max="12602" width="1.42578125" style="6" customWidth="1"/>
    <col min="12603" max="12603" width="12.42578125" style="6" customWidth="1"/>
    <col min="12604" max="12604" width="0.85546875" style="6" customWidth="1"/>
    <col min="12605" max="12605" width="13" style="6" customWidth="1"/>
    <col min="12606" max="12606" width="6.140625" style="6" bestFit="1" customWidth="1"/>
    <col min="12607" max="12845" width="10.85546875" style="6"/>
    <col min="12846" max="12846" width="25.5703125" style="6" customWidth="1"/>
    <col min="12847" max="12847" width="5" style="6" customWidth="1"/>
    <col min="12848" max="12848" width="4.42578125" style="6" customWidth="1"/>
    <col min="12849" max="12849" width="6.42578125" style="6" customWidth="1"/>
    <col min="12850" max="12850" width="1.5703125" style="6" customWidth="1"/>
    <col min="12851" max="12851" width="8.42578125" style="6" customWidth="1"/>
    <col min="12852" max="12852" width="1.42578125" style="6" customWidth="1"/>
    <col min="12853" max="12853" width="12.42578125" style="6" customWidth="1"/>
    <col min="12854" max="12854" width="1.42578125" style="6" customWidth="1"/>
    <col min="12855" max="12855" width="12.42578125" style="6" customWidth="1"/>
    <col min="12856" max="12856" width="1.42578125" style="6" customWidth="1"/>
    <col min="12857" max="12857" width="12.42578125" style="6" customWidth="1"/>
    <col min="12858" max="12858" width="1.42578125" style="6" customWidth="1"/>
    <col min="12859" max="12859" width="12.42578125" style="6" customWidth="1"/>
    <col min="12860" max="12860" width="0.85546875" style="6" customWidth="1"/>
    <col min="12861" max="12861" width="13" style="6" customWidth="1"/>
    <col min="12862" max="12862" width="6.140625" style="6" bestFit="1" customWidth="1"/>
    <col min="12863" max="13101" width="10.85546875" style="6"/>
    <col min="13102" max="13102" width="25.5703125" style="6" customWidth="1"/>
    <col min="13103" max="13103" width="5" style="6" customWidth="1"/>
    <col min="13104" max="13104" width="4.42578125" style="6" customWidth="1"/>
    <col min="13105" max="13105" width="6.42578125" style="6" customWidth="1"/>
    <col min="13106" max="13106" width="1.5703125" style="6" customWidth="1"/>
    <col min="13107" max="13107" width="8.42578125" style="6" customWidth="1"/>
    <col min="13108" max="13108" width="1.42578125" style="6" customWidth="1"/>
    <col min="13109" max="13109" width="12.42578125" style="6" customWidth="1"/>
    <col min="13110" max="13110" width="1.42578125" style="6" customWidth="1"/>
    <col min="13111" max="13111" width="12.42578125" style="6" customWidth="1"/>
    <col min="13112" max="13112" width="1.42578125" style="6" customWidth="1"/>
    <col min="13113" max="13113" width="12.42578125" style="6" customWidth="1"/>
    <col min="13114" max="13114" width="1.42578125" style="6" customWidth="1"/>
    <col min="13115" max="13115" width="12.42578125" style="6" customWidth="1"/>
    <col min="13116" max="13116" width="0.85546875" style="6" customWidth="1"/>
    <col min="13117" max="13117" width="13" style="6" customWidth="1"/>
    <col min="13118" max="13118" width="6.140625" style="6" bestFit="1" customWidth="1"/>
    <col min="13119" max="13357" width="10.85546875" style="6"/>
    <col min="13358" max="13358" width="25.5703125" style="6" customWidth="1"/>
    <col min="13359" max="13359" width="5" style="6" customWidth="1"/>
    <col min="13360" max="13360" width="4.42578125" style="6" customWidth="1"/>
    <col min="13361" max="13361" width="6.42578125" style="6" customWidth="1"/>
    <col min="13362" max="13362" width="1.5703125" style="6" customWidth="1"/>
    <col min="13363" max="13363" width="8.42578125" style="6" customWidth="1"/>
    <col min="13364" max="13364" width="1.42578125" style="6" customWidth="1"/>
    <col min="13365" max="13365" width="12.42578125" style="6" customWidth="1"/>
    <col min="13366" max="13366" width="1.42578125" style="6" customWidth="1"/>
    <col min="13367" max="13367" width="12.42578125" style="6" customWidth="1"/>
    <col min="13368" max="13368" width="1.42578125" style="6" customWidth="1"/>
    <col min="13369" max="13369" width="12.42578125" style="6" customWidth="1"/>
    <col min="13370" max="13370" width="1.42578125" style="6" customWidth="1"/>
    <col min="13371" max="13371" width="12.42578125" style="6" customWidth="1"/>
    <col min="13372" max="13372" width="0.85546875" style="6" customWidth="1"/>
    <col min="13373" max="13373" width="13" style="6" customWidth="1"/>
    <col min="13374" max="13374" width="6.140625" style="6" bestFit="1" customWidth="1"/>
    <col min="13375" max="13613" width="10.85546875" style="6"/>
    <col min="13614" max="13614" width="25.5703125" style="6" customWidth="1"/>
    <col min="13615" max="13615" width="5" style="6" customWidth="1"/>
    <col min="13616" max="13616" width="4.42578125" style="6" customWidth="1"/>
    <col min="13617" max="13617" width="6.42578125" style="6" customWidth="1"/>
    <col min="13618" max="13618" width="1.5703125" style="6" customWidth="1"/>
    <col min="13619" max="13619" width="8.42578125" style="6" customWidth="1"/>
    <col min="13620" max="13620" width="1.42578125" style="6" customWidth="1"/>
    <col min="13621" max="13621" width="12.42578125" style="6" customWidth="1"/>
    <col min="13622" max="13622" width="1.42578125" style="6" customWidth="1"/>
    <col min="13623" max="13623" width="12.42578125" style="6" customWidth="1"/>
    <col min="13624" max="13624" width="1.42578125" style="6" customWidth="1"/>
    <col min="13625" max="13625" width="12.42578125" style="6" customWidth="1"/>
    <col min="13626" max="13626" width="1.42578125" style="6" customWidth="1"/>
    <col min="13627" max="13627" width="12.42578125" style="6" customWidth="1"/>
    <col min="13628" max="13628" width="0.85546875" style="6" customWidth="1"/>
    <col min="13629" max="13629" width="13" style="6" customWidth="1"/>
    <col min="13630" max="13630" width="6.140625" style="6" bestFit="1" customWidth="1"/>
    <col min="13631" max="13869" width="10.85546875" style="6"/>
    <col min="13870" max="13870" width="25.5703125" style="6" customWidth="1"/>
    <col min="13871" max="13871" width="5" style="6" customWidth="1"/>
    <col min="13872" max="13872" width="4.42578125" style="6" customWidth="1"/>
    <col min="13873" max="13873" width="6.42578125" style="6" customWidth="1"/>
    <col min="13874" max="13874" width="1.5703125" style="6" customWidth="1"/>
    <col min="13875" max="13875" width="8.42578125" style="6" customWidth="1"/>
    <col min="13876" max="13876" width="1.42578125" style="6" customWidth="1"/>
    <col min="13877" max="13877" width="12.42578125" style="6" customWidth="1"/>
    <col min="13878" max="13878" width="1.42578125" style="6" customWidth="1"/>
    <col min="13879" max="13879" width="12.42578125" style="6" customWidth="1"/>
    <col min="13880" max="13880" width="1.42578125" style="6" customWidth="1"/>
    <col min="13881" max="13881" width="12.42578125" style="6" customWidth="1"/>
    <col min="13882" max="13882" width="1.42578125" style="6" customWidth="1"/>
    <col min="13883" max="13883" width="12.42578125" style="6" customWidth="1"/>
    <col min="13884" max="13884" width="0.85546875" style="6" customWidth="1"/>
    <col min="13885" max="13885" width="13" style="6" customWidth="1"/>
    <col min="13886" max="13886" width="6.140625" style="6" bestFit="1" customWidth="1"/>
    <col min="13887" max="14125" width="10.85546875" style="6"/>
    <col min="14126" max="14126" width="25.5703125" style="6" customWidth="1"/>
    <col min="14127" max="14127" width="5" style="6" customWidth="1"/>
    <col min="14128" max="14128" width="4.42578125" style="6" customWidth="1"/>
    <col min="14129" max="14129" width="6.42578125" style="6" customWidth="1"/>
    <col min="14130" max="14130" width="1.5703125" style="6" customWidth="1"/>
    <col min="14131" max="14131" width="8.42578125" style="6" customWidth="1"/>
    <col min="14132" max="14132" width="1.42578125" style="6" customWidth="1"/>
    <col min="14133" max="14133" width="12.42578125" style="6" customWidth="1"/>
    <col min="14134" max="14134" width="1.42578125" style="6" customWidth="1"/>
    <col min="14135" max="14135" width="12.42578125" style="6" customWidth="1"/>
    <col min="14136" max="14136" width="1.42578125" style="6" customWidth="1"/>
    <col min="14137" max="14137" width="12.42578125" style="6" customWidth="1"/>
    <col min="14138" max="14138" width="1.42578125" style="6" customWidth="1"/>
    <col min="14139" max="14139" width="12.42578125" style="6" customWidth="1"/>
    <col min="14140" max="14140" width="0.85546875" style="6" customWidth="1"/>
    <col min="14141" max="14141" width="13" style="6" customWidth="1"/>
    <col min="14142" max="14142" width="6.140625" style="6" bestFit="1" customWidth="1"/>
    <col min="14143" max="14381" width="10.85546875" style="6"/>
    <col min="14382" max="14382" width="25.5703125" style="6" customWidth="1"/>
    <col min="14383" max="14383" width="5" style="6" customWidth="1"/>
    <col min="14384" max="14384" width="4.42578125" style="6" customWidth="1"/>
    <col min="14385" max="14385" width="6.42578125" style="6" customWidth="1"/>
    <col min="14386" max="14386" width="1.5703125" style="6" customWidth="1"/>
    <col min="14387" max="14387" width="8.42578125" style="6" customWidth="1"/>
    <col min="14388" max="14388" width="1.42578125" style="6" customWidth="1"/>
    <col min="14389" max="14389" width="12.42578125" style="6" customWidth="1"/>
    <col min="14390" max="14390" width="1.42578125" style="6" customWidth="1"/>
    <col min="14391" max="14391" width="12.42578125" style="6" customWidth="1"/>
    <col min="14392" max="14392" width="1.42578125" style="6" customWidth="1"/>
    <col min="14393" max="14393" width="12.42578125" style="6" customWidth="1"/>
    <col min="14394" max="14394" width="1.42578125" style="6" customWidth="1"/>
    <col min="14395" max="14395" width="12.42578125" style="6" customWidth="1"/>
    <col min="14396" max="14396" width="0.85546875" style="6" customWidth="1"/>
    <col min="14397" max="14397" width="13" style="6" customWidth="1"/>
    <col min="14398" max="14398" width="6.140625" style="6" bestFit="1" customWidth="1"/>
    <col min="14399" max="14637" width="10.85546875" style="6"/>
    <col min="14638" max="14638" width="25.5703125" style="6" customWidth="1"/>
    <col min="14639" max="14639" width="5" style="6" customWidth="1"/>
    <col min="14640" max="14640" width="4.42578125" style="6" customWidth="1"/>
    <col min="14641" max="14641" width="6.42578125" style="6" customWidth="1"/>
    <col min="14642" max="14642" width="1.5703125" style="6" customWidth="1"/>
    <col min="14643" max="14643" width="8.42578125" style="6" customWidth="1"/>
    <col min="14644" max="14644" width="1.42578125" style="6" customWidth="1"/>
    <col min="14645" max="14645" width="12.42578125" style="6" customWidth="1"/>
    <col min="14646" max="14646" width="1.42578125" style="6" customWidth="1"/>
    <col min="14647" max="14647" width="12.42578125" style="6" customWidth="1"/>
    <col min="14648" max="14648" width="1.42578125" style="6" customWidth="1"/>
    <col min="14649" max="14649" width="12.42578125" style="6" customWidth="1"/>
    <col min="14650" max="14650" width="1.42578125" style="6" customWidth="1"/>
    <col min="14651" max="14651" width="12.42578125" style="6" customWidth="1"/>
    <col min="14652" max="14652" width="0.85546875" style="6" customWidth="1"/>
    <col min="14653" max="14653" width="13" style="6" customWidth="1"/>
    <col min="14654" max="14654" width="6.140625" style="6" bestFit="1" customWidth="1"/>
    <col min="14655" max="14893" width="10.85546875" style="6"/>
    <col min="14894" max="14894" width="25.5703125" style="6" customWidth="1"/>
    <col min="14895" max="14895" width="5" style="6" customWidth="1"/>
    <col min="14896" max="14896" width="4.42578125" style="6" customWidth="1"/>
    <col min="14897" max="14897" width="6.42578125" style="6" customWidth="1"/>
    <col min="14898" max="14898" width="1.5703125" style="6" customWidth="1"/>
    <col min="14899" max="14899" width="8.42578125" style="6" customWidth="1"/>
    <col min="14900" max="14900" width="1.42578125" style="6" customWidth="1"/>
    <col min="14901" max="14901" width="12.42578125" style="6" customWidth="1"/>
    <col min="14902" max="14902" width="1.42578125" style="6" customWidth="1"/>
    <col min="14903" max="14903" width="12.42578125" style="6" customWidth="1"/>
    <col min="14904" max="14904" width="1.42578125" style="6" customWidth="1"/>
    <col min="14905" max="14905" width="12.42578125" style="6" customWidth="1"/>
    <col min="14906" max="14906" width="1.42578125" style="6" customWidth="1"/>
    <col min="14907" max="14907" width="12.42578125" style="6" customWidth="1"/>
    <col min="14908" max="14908" width="0.85546875" style="6" customWidth="1"/>
    <col min="14909" max="14909" width="13" style="6" customWidth="1"/>
    <col min="14910" max="14910" width="6.140625" style="6" bestFit="1" customWidth="1"/>
    <col min="14911" max="15149" width="10.85546875" style="6"/>
    <col min="15150" max="15150" width="25.5703125" style="6" customWidth="1"/>
    <col min="15151" max="15151" width="5" style="6" customWidth="1"/>
    <col min="15152" max="15152" width="4.42578125" style="6" customWidth="1"/>
    <col min="15153" max="15153" width="6.42578125" style="6" customWidth="1"/>
    <col min="15154" max="15154" width="1.5703125" style="6" customWidth="1"/>
    <col min="15155" max="15155" width="8.42578125" style="6" customWidth="1"/>
    <col min="15156" max="15156" width="1.42578125" style="6" customWidth="1"/>
    <col min="15157" max="15157" width="12.42578125" style="6" customWidth="1"/>
    <col min="15158" max="15158" width="1.42578125" style="6" customWidth="1"/>
    <col min="15159" max="15159" width="12.42578125" style="6" customWidth="1"/>
    <col min="15160" max="15160" width="1.42578125" style="6" customWidth="1"/>
    <col min="15161" max="15161" width="12.42578125" style="6" customWidth="1"/>
    <col min="15162" max="15162" width="1.42578125" style="6" customWidth="1"/>
    <col min="15163" max="15163" width="12.42578125" style="6" customWidth="1"/>
    <col min="15164" max="15164" width="0.85546875" style="6" customWidth="1"/>
    <col min="15165" max="15165" width="13" style="6" customWidth="1"/>
    <col min="15166" max="15166" width="6.140625" style="6" bestFit="1" customWidth="1"/>
    <col min="15167" max="15405" width="10.85546875" style="6"/>
    <col min="15406" max="15406" width="25.5703125" style="6" customWidth="1"/>
    <col min="15407" max="15407" width="5" style="6" customWidth="1"/>
    <col min="15408" max="15408" width="4.42578125" style="6" customWidth="1"/>
    <col min="15409" max="15409" width="6.42578125" style="6" customWidth="1"/>
    <col min="15410" max="15410" width="1.5703125" style="6" customWidth="1"/>
    <col min="15411" max="15411" width="8.42578125" style="6" customWidth="1"/>
    <col min="15412" max="15412" width="1.42578125" style="6" customWidth="1"/>
    <col min="15413" max="15413" width="12.42578125" style="6" customWidth="1"/>
    <col min="15414" max="15414" width="1.42578125" style="6" customWidth="1"/>
    <col min="15415" max="15415" width="12.42578125" style="6" customWidth="1"/>
    <col min="15416" max="15416" width="1.42578125" style="6" customWidth="1"/>
    <col min="15417" max="15417" width="12.42578125" style="6" customWidth="1"/>
    <col min="15418" max="15418" width="1.42578125" style="6" customWidth="1"/>
    <col min="15419" max="15419" width="12.42578125" style="6" customWidth="1"/>
    <col min="15420" max="15420" width="0.85546875" style="6" customWidth="1"/>
    <col min="15421" max="15421" width="13" style="6" customWidth="1"/>
    <col min="15422" max="15422" width="6.140625" style="6" bestFit="1" customWidth="1"/>
    <col min="15423" max="15661" width="10.85546875" style="6"/>
    <col min="15662" max="15662" width="25.5703125" style="6" customWidth="1"/>
    <col min="15663" max="15663" width="5" style="6" customWidth="1"/>
    <col min="15664" max="15664" width="4.42578125" style="6" customWidth="1"/>
    <col min="15665" max="15665" width="6.42578125" style="6" customWidth="1"/>
    <col min="15666" max="15666" width="1.5703125" style="6" customWidth="1"/>
    <col min="15667" max="15667" width="8.42578125" style="6" customWidth="1"/>
    <col min="15668" max="15668" width="1.42578125" style="6" customWidth="1"/>
    <col min="15669" max="15669" width="12.42578125" style="6" customWidth="1"/>
    <col min="15670" max="15670" width="1.42578125" style="6" customWidth="1"/>
    <col min="15671" max="15671" width="12.42578125" style="6" customWidth="1"/>
    <col min="15672" max="15672" width="1.42578125" style="6" customWidth="1"/>
    <col min="15673" max="15673" width="12.42578125" style="6" customWidth="1"/>
    <col min="15674" max="15674" width="1.42578125" style="6" customWidth="1"/>
    <col min="15675" max="15675" width="12.42578125" style="6" customWidth="1"/>
    <col min="15676" max="15676" width="0.85546875" style="6" customWidth="1"/>
    <col min="15677" max="15677" width="13" style="6" customWidth="1"/>
    <col min="15678" max="15678" width="6.140625" style="6" bestFit="1" customWidth="1"/>
    <col min="15679" max="15917" width="10.85546875" style="6"/>
    <col min="15918" max="15918" width="25.5703125" style="6" customWidth="1"/>
    <col min="15919" max="15919" width="5" style="6" customWidth="1"/>
    <col min="15920" max="15920" width="4.42578125" style="6" customWidth="1"/>
    <col min="15921" max="15921" width="6.42578125" style="6" customWidth="1"/>
    <col min="15922" max="15922" width="1.5703125" style="6" customWidth="1"/>
    <col min="15923" max="15923" width="8.42578125" style="6" customWidth="1"/>
    <col min="15924" max="15924" width="1.42578125" style="6" customWidth="1"/>
    <col min="15925" max="15925" width="12.42578125" style="6" customWidth="1"/>
    <col min="15926" max="15926" width="1.42578125" style="6" customWidth="1"/>
    <col min="15927" max="15927" width="12.42578125" style="6" customWidth="1"/>
    <col min="15928" max="15928" width="1.42578125" style="6" customWidth="1"/>
    <col min="15929" max="15929" width="12.42578125" style="6" customWidth="1"/>
    <col min="15930" max="15930" width="1.42578125" style="6" customWidth="1"/>
    <col min="15931" max="15931" width="12.42578125" style="6" customWidth="1"/>
    <col min="15932" max="15932" width="0.85546875" style="6" customWidth="1"/>
    <col min="15933" max="15933" width="13" style="6" customWidth="1"/>
    <col min="15934" max="15934" width="6.140625" style="6" bestFit="1" customWidth="1"/>
    <col min="15935" max="16384" width="10.85546875" style="6"/>
  </cols>
  <sheetData>
    <row r="1" spans="1:14" ht="21.75" customHeight="1">
      <c r="F1" s="7"/>
      <c r="G1" s="7"/>
      <c r="H1" s="7"/>
      <c r="I1" s="7"/>
      <c r="J1" s="7"/>
      <c r="K1" s="7"/>
      <c r="N1" s="7" t="s">
        <v>52</v>
      </c>
    </row>
    <row r="2" spans="1:14" ht="21.75" customHeight="1">
      <c r="A2" s="8" t="s">
        <v>53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4" ht="21.75" customHeight="1">
      <c r="A3" s="8" t="s">
        <v>79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4" ht="21.75" customHeight="1">
      <c r="A4" s="8" t="str">
        <f>PL!A49</f>
        <v>สำหรับงวดเก้าเดือนสิ้นสุดวันที่ 30 กันยายน 2567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21.75" customHeight="1">
      <c r="D5" s="9"/>
      <c r="H5" s="9"/>
      <c r="I5" s="9"/>
      <c r="J5" s="9"/>
      <c r="L5" s="9"/>
      <c r="N5" s="7" t="s">
        <v>1</v>
      </c>
    </row>
    <row r="6" spans="1:14" ht="21.75" customHeight="1">
      <c r="D6" s="9"/>
      <c r="H6" s="65" t="s">
        <v>2</v>
      </c>
      <c r="I6" s="65"/>
      <c r="J6" s="65"/>
      <c r="L6" s="64" t="s">
        <v>3</v>
      </c>
      <c r="M6" s="64"/>
      <c r="N6" s="64"/>
    </row>
    <row r="7" spans="1:14" ht="21.75" customHeight="1">
      <c r="D7" s="10"/>
      <c r="E7" s="11"/>
      <c r="H7" s="12">
        <v>2567</v>
      </c>
      <c r="I7" s="13"/>
      <c r="J7" s="12">
        <v>2566</v>
      </c>
      <c r="L7" s="12">
        <v>2567</v>
      </c>
      <c r="M7" s="13"/>
      <c r="N7" s="12">
        <v>2566</v>
      </c>
    </row>
    <row r="8" spans="1:14" ht="21.75" customHeight="1">
      <c r="A8" s="21" t="s">
        <v>80</v>
      </c>
      <c r="B8" s="21"/>
      <c r="C8" s="21"/>
      <c r="D8" s="32"/>
      <c r="F8" s="9"/>
      <c r="H8" s="9"/>
      <c r="I8" s="9"/>
      <c r="J8" s="9"/>
      <c r="L8" s="9"/>
      <c r="N8" s="9"/>
    </row>
    <row r="9" spans="1:14" ht="21.75" customHeight="1">
      <c r="A9" s="6" t="s">
        <v>172</v>
      </c>
      <c r="D9" s="7"/>
      <c r="F9" s="7"/>
      <c r="H9" s="4">
        <f>SUM(PL!E71)</f>
        <v>283010</v>
      </c>
      <c r="I9" s="4"/>
      <c r="J9" s="4">
        <f>SUM(PL!G71)</f>
        <v>143634</v>
      </c>
      <c r="K9" s="31"/>
      <c r="L9" s="4">
        <f>SUM(PL!I71)</f>
        <v>96845</v>
      </c>
      <c r="M9" s="4"/>
      <c r="N9" s="4">
        <f>SUM(PL!K71)</f>
        <v>25805</v>
      </c>
    </row>
    <row r="10" spans="1:14" ht="21.75" customHeight="1">
      <c r="A10" s="25" t="s">
        <v>174</v>
      </c>
      <c r="B10" s="25"/>
      <c r="C10" s="25"/>
      <c r="D10" s="7"/>
      <c r="F10" s="7"/>
      <c r="H10" s="4"/>
      <c r="I10" s="4"/>
      <c r="J10" s="4"/>
      <c r="K10" s="31"/>
      <c r="L10" s="4"/>
      <c r="M10" s="4"/>
      <c r="N10" s="4"/>
    </row>
    <row r="11" spans="1:14" ht="21.75" customHeight="1">
      <c r="A11" s="27" t="s">
        <v>81</v>
      </c>
      <c r="B11" s="27"/>
      <c r="C11" s="27"/>
      <c r="D11" s="9"/>
      <c r="F11" s="9"/>
      <c r="H11" s="57"/>
      <c r="I11" s="57"/>
      <c r="J11" s="57"/>
      <c r="K11" s="31"/>
      <c r="L11" s="57"/>
      <c r="M11" s="57"/>
      <c r="N11" s="57"/>
    </row>
    <row r="12" spans="1:14" ht="21.75" customHeight="1">
      <c r="A12" s="6" t="s">
        <v>82</v>
      </c>
      <c r="D12" s="7"/>
      <c r="E12" s="13"/>
      <c r="H12" s="4">
        <v>144931</v>
      </c>
      <c r="I12" s="4"/>
      <c r="J12" s="4">
        <v>133520</v>
      </c>
      <c r="K12" s="4"/>
      <c r="L12" s="4">
        <v>106703</v>
      </c>
      <c r="M12" s="4"/>
      <c r="N12" s="4">
        <v>96758</v>
      </c>
    </row>
    <row r="13" spans="1:14" ht="21.75" customHeight="1">
      <c r="A13" s="6" t="s">
        <v>165</v>
      </c>
      <c r="D13" s="7"/>
      <c r="E13" s="13"/>
      <c r="H13" s="4">
        <v>-4</v>
      </c>
      <c r="I13" s="4"/>
      <c r="J13" s="4">
        <v>-2</v>
      </c>
      <c r="K13" s="4"/>
      <c r="L13" s="4">
        <v>0</v>
      </c>
      <c r="M13" s="4"/>
      <c r="N13" s="4">
        <v>-2</v>
      </c>
    </row>
    <row r="14" spans="1:14" ht="21.75" customHeight="1">
      <c r="A14" s="6" t="s">
        <v>139</v>
      </c>
      <c r="D14" s="7"/>
      <c r="E14" s="13"/>
      <c r="H14" s="4">
        <v>-36</v>
      </c>
      <c r="I14" s="4"/>
      <c r="J14" s="4">
        <v>182</v>
      </c>
      <c r="K14" s="4"/>
      <c r="L14" s="4">
        <v>10</v>
      </c>
      <c r="M14" s="4"/>
      <c r="N14" s="4">
        <v>-78</v>
      </c>
    </row>
    <row r="15" spans="1:14" ht="21.75" customHeight="1">
      <c r="A15" s="6" t="s">
        <v>110</v>
      </c>
      <c r="D15" s="7"/>
      <c r="E15" s="13"/>
      <c r="H15" s="4">
        <v>1546</v>
      </c>
      <c r="I15" s="4"/>
      <c r="J15" s="4">
        <v>495</v>
      </c>
      <c r="K15" s="4"/>
      <c r="L15" s="4">
        <v>1546</v>
      </c>
      <c r="M15" s="4"/>
      <c r="N15" s="4">
        <v>495</v>
      </c>
    </row>
    <row r="16" spans="1:14" ht="21.75" customHeight="1">
      <c r="A16" s="6" t="s">
        <v>116</v>
      </c>
      <c r="D16" s="7"/>
      <c r="E16" s="13"/>
      <c r="H16" s="4">
        <v>100</v>
      </c>
      <c r="I16" s="4"/>
      <c r="J16" s="4">
        <v>100</v>
      </c>
      <c r="K16" s="4"/>
      <c r="L16" s="4">
        <v>100</v>
      </c>
      <c r="M16" s="4"/>
      <c r="N16" s="4">
        <v>100</v>
      </c>
    </row>
    <row r="17" spans="1:14" ht="21.75" customHeight="1">
      <c r="A17" s="6" t="s">
        <v>191</v>
      </c>
      <c r="D17" s="7"/>
      <c r="E17" s="13"/>
      <c r="H17" s="4">
        <v>-661</v>
      </c>
      <c r="I17" s="4"/>
      <c r="J17" s="4">
        <v>-915</v>
      </c>
      <c r="K17" s="4"/>
      <c r="L17" s="4">
        <v>-661</v>
      </c>
      <c r="M17" s="4"/>
      <c r="N17" s="4">
        <v>-917</v>
      </c>
    </row>
    <row r="18" spans="1:14" ht="21.75" customHeight="1">
      <c r="A18" s="6" t="s">
        <v>178</v>
      </c>
      <c r="D18" s="7"/>
      <c r="E18" s="13"/>
      <c r="H18" s="31">
        <v>86</v>
      </c>
      <c r="I18" s="4"/>
      <c r="J18" s="4">
        <v>-598</v>
      </c>
      <c r="K18" s="4"/>
      <c r="L18" s="4">
        <v>86</v>
      </c>
      <c r="M18" s="4"/>
      <c r="N18" s="4">
        <v>-598</v>
      </c>
    </row>
    <row r="19" spans="1:14" ht="21.75" customHeight="1">
      <c r="A19" s="6" t="s">
        <v>120</v>
      </c>
      <c r="D19" s="7"/>
      <c r="E19" s="13"/>
      <c r="H19" s="4">
        <v>-621</v>
      </c>
      <c r="I19" s="4"/>
      <c r="J19" s="31">
        <v>-1047</v>
      </c>
      <c r="K19" s="4"/>
      <c r="L19" s="31">
        <v>0</v>
      </c>
      <c r="M19" s="4"/>
      <c r="N19" s="31">
        <v>0</v>
      </c>
    </row>
    <row r="20" spans="1:14" ht="21.75" customHeight="1">
      <c r="A20" s="6" t="s">
        <v>137</v>
      </c>
      <c r="D20" s="7"/>
      <c r="E20" s="13"/>
      <c r="H20" s="4">
        <v>4479</v>
      </c>
      <c r="I20" s="4"/>
      <c r="J20" s="4">
        <v>3653</v>
      </c>
      <c r="K20" s="4"/>
      <c r="L20" s="4">
        <v>4112</v>
      </c>
      <c r="M20" s="4"/>
      <c r="N20" s="4">
        <v>3273</v>
      </c>
    </row>
    <row r="21" spans="1:14" ht="21.75" customHeight="1">
      <c r="A21" s="27" t="s">
        <v>176</v>
      </c>
      <c r="B21" s="27"/>
      <c r="C21" s="27"/>
      <c r="D21" s="7"/>
      <c r="H21" s="4">
        <v>23920</v>
      </c>
      <c r="I21" s="4"/>
      <c r="J21" s="4">
        <v>8685</v>
      </c>
      <c r="K21" s="4"/>
      <c r="L21" s="4">
        <v>20064</v>
      </c>
      <c r="M21" s="4"/>
      <c r="N21" s="4">
        <v>12443</v>
      </c>
    </row>
    <row r="22" spans="1:14" ht="21.75" customHeight="1">
      <c r="A22" s="27" t="s">
        <v>189</v>
      </c>
      <c r="B22" s="27"/>
      <c r="C22" s="27"/>
      <c r="D22" s="7"/>
      <c r="H22" s="4">
        <v>-7487</v>
      </c>
      <c r="I22" s="4"/>
      <c r="J22" s="4">
        <v>-1879</v>
      </c>
      <c r="K22" s="4"/>
      <c r="L22" s="4">
        <v>-7487</v>
      </c>
      <c r="M22" s="4"/>
      <c r="N22" s="4">
        <v>-1879</v>
      </c>
    </row>
    <row r="23" spans="1:14" ht="21.75" customHeight="1">
      <c r="A23" s="27" t="s">
        <v>190</v>
      </c>
      <c r="B23" s="27"/>
      <c r="C23" s="27"/>
      <c r="D23" s="7"/>
      <c r="H23" s="4">
        <v>264</v>
      </c>
      <c r="I23" s="4"/>
      <c r="J23" s="4">
        <v>130</v>
      </c>
      <c r="K23" s="4"/>
      <c r="L23" s="4">
        <v>264</v>
      </c>
      <c r="M23" s="4"/>
      <c r="N23" s="4">
        <v>130</v>
      </c>
    </row>
    <row r="24" spans="1:14" ht="21.75" customHeight="1">
      <c r="A24" s="27" t="s">
        <v>111</v>
      </c>
      <c r="B24" s="27"/>
      <c r="C24" s="27"/>
      <c r="D24" s="7"/>
      <c r="H24" s="4">
        <v>-528</v>
      </c>
      <c r="I24" s="4"/>
      <c r="J24" s="4">
        <v>-337</v>
      </c>
      <c r="K24" s="4"/>
      <c r="L24" s="4">
        <v>-4668</v>
      </c>
      <c r="M24" s="4"/>
      <c r="N24" s="4">
        <v>-6562</v>
      </c>
    </row>
    <row r="25" spans="1:14" ht="21.75" customHeight="1">
      <c r="A25" s="6" t="s">
        <v>112</v>
      </c>
      <c r="B25" s="27"/>
      <c r="C25" s="27"/>
      <c r="D25" s="7"/>
      <c r="H25" s="33">
        <v>34520</v>
      </c>
      <c r="I25" s="4"/>
      <c r="J25" s="33">
        <v>37955</v>
      </c>
      <c r="K25" s="4"/>
      <c r="L25" s="33">
        <v>31928</v>
      </c>
      <c r="M25" s="4"/>
      <c r="N25" s="33">
        <v>33377</v>
      </c>
    </row>
    <row r="26" spans="1:14" ht="21.75" customHeight="1">
      <c r="A26" s="25" t="s">
        <v>121</v>
      </c>
      <c r="D26" s="9"/>
      <c r="E26" s="13"/>
      <c r="H26" s="31"/>
      <c r="I26" s="31"/>
      <c r="J26" s="31"/>
      <c r="K26" s="31"/>
      <c r="L26" s="31"/>
      <c r="M26" s="31"/>
      <c r="N26" s="31"/>
    </row>
    <row r="27" spans="1:14" ht="21.75" customHeight="1">
      <c r="A27" s="25" t="s">
        <v>113</v>
      </c>
      <c r="D27" s="9"/>
      <c r="E27" s="13"/>
      <c r="H27" s="4">
        <f>SUM(H9:H25)</f>
        <v>483519</v>
      </c>
      <c r="I27" s="4"/>
      <c r="J27" s="4">
        <f>SUM(J9:J25)</f>
        <v>323576</v>
      </c>
      <c r="K27" s="31"/>
      <c r="L27" s="4">
        <f>SUM(L9:L25)</f>
        <v>248842</v>
      </c>
      <c r="M27" s="31"/>
      <c r="N27" s="4">
        <f>SUM(N9:N25)</f>
        <v>162345</v>
      </c>
    </row>
    <row r="28" spans="1:14" ht="21.75" customHeight="1">
      <c r="A28" s="6" t="s">
        <v>83</v>
      </c>
      <c r="D28" s="9"/>
      <c r="E28" s="13"/>
      <c r="H28" s="4"/>
      <c r="I28" s="4"/>
      <c r="J28" s="4"/>
      <c r="K28" s="31"/>
      <c r="L28" s="4"/>
      <c r="M28" s="31"/>
      <c r="N28" s="4"/>
    </row>
    <row r="29" spans="1:14" ht="21.75" customHeight="1">
      <c r="A29" s="6" t="s">
        <v>84</v>
      </c>
      <c r="D29" s="9"/>
      <c r="E29" s="13"/>
      <c r="H29" s="4">
        <v>-110926</v>
      </c>
      <c r="I29" s="4"/>
      <c r="J29" s="4">
        <v>48118</v>
      </c>
      <c r="K29" s="4"/>
      <c r="L29" s="4">
        <v>-31078</v>
      </c>
      <c r="M29" s="4"/>
      <c r="N29" s="4">
        <v>68182</v>
      </c>
    </row>
    <row r="30" spans="1:14" ht="21.75" customHeight="1">
      <c r="A30" s="6" t="s">
        <v>85</v>
      </c>
      <c r="D30" s="9"/>
      <c r="E30" s="13"/>
      <c r="H30" s="4">
        <v>2978</v>
      </c>
      <c r="I30" s="4"/>
      <c r="J30" s="4">
        <v>202948</v>
      </c>
      <c r="K30" s="4"/>
      <c r="L30" s="4">
        <v>-2449</v>
      </c>
      <c r="M30" s="4"/>
      <c r="N30" s="4">
        <v>197642</v>
      </c>
    </row>
    <row r="31" spans="1:14" ht="21.75" customHeight="1">
      <c r="A31" s="6" t="s">
        <v>86</v>
      </c>
      <c r="D31" s="9"/>
      <c r="E31" s="13"/>
      <c r="H31" s="31">
        <v>-1864</v>
      </c>
      <c r="I31" s="4"/>
      <c r="J31" s="31">
        <v>-623</v>
      </c>
      <c r="K31" s="4"/>
      <c r="L31" s="31">
        <v>0</v>
      </c>
      <c r="M31" s="4"/>
      <c r="N31" s="31">
        <v>0</v>
      </c>
    </row>
    <row r="32" spans="1:14" ht="21.75" customHeight="1">
      <c r="A32" s="6" t="s">
        <v>168</v>
      </c>
      <c r="D32" s="9"/>
      <c r="E32" s="13"/>
      <c r="H32" s="4">
        <v>-1731</v>
      </c>
      <c r="I32" s="4"/>
      <c r="J32" s="4">
        <v>4444</v>
      </c>
      <c r="K32" s="4"/>
      <c r="L32" s="4">
        <v>-1731</v>
      </c>
      <c r="M32" s="4"/>
      <c r="N32" s="4">
        <v>4444</v>
      </c>
    </row>
    <row r="33" spans="1:14" ht="21.75" customHeight="1">
      <c r="A33" s="6" t="s">
        <v>87</v>
      </c>
      <c r="D33" s="9"/>
      <c r="E33" s="13"/>
      <c r="H33" s="4">
        <v>-22648</v>
      </c>
      <c r="I33" s="4"/>
      <c r="J33" s="4">
        <v>-1381</v>
      </c>
      <c r="K33" s="4"/>
      <c r="L33" s="4">
        <v>-21353</v>
      </c>
      <c r="M33" s="4"/>
      <c r="N33" s="4">
        <v>-1273</v>
      </c>
    </row>
    <row r="34" spans="1:14" ht="21.75" customHeight="1">
      <c r="A34" s="6" t="s">
        <v>169</v>
      </c>
      <c r="D34" s="9"/>
      <c r="E34" s="13"/>
      <c r="H34" s="4">
        <v>2310</v>
      </c>
      <c r="I34" s="4"/>
      <c r="J34" s="4">
        <v>-1418</v>
      </c>
      <c r="K34" s="4"/>
      <c r="L34" s="4">
        <v>2030</v>
      </c>
      <c r="M34" s="4"/>
      <c r="N34" s="4">
        <v>1210</v>
      </c>
    </row>
    <row r="35" spans="1:14" ht="21.75" customHeight="1">
      <c r="A35" s="6" t="s">
        <v>88</v>
      </c>
      <c r="D35" s="9"/>
      <c r="E35" s="13"/>
      <c r="H35" s="4"/>
      <c r="I35" s="4"/>
      <c r="J35" s="4"/>
      <c r="K35" s="4"/>
      <c r="L35" s="4"/>
      <c r="M35" s="4"/>
      <c r="N35" s="4"/>
    </row>
    <row r="36" spans="1:14" ht="21.75" customHeight="1">
      <c r="A36" s="6" t="s">
        <v>89</v>
      </c>
      <c r="D36" s="9"/>
      <c r="E36" s="13"/>
      <c r="H36" s="4">
        <v>-19368</v>
      </c>
      <c r="I36" s="4"/>
      <c r="J36" s="4">
        <v>7005</v>
      </c>
      <c r="K36" s="4"/>
      <c r="L36" s="4">
        <v>40116</v>
      </c>
      <c r="M36" s="4"/>
      <c r="N36" s="4">
        <v>-15798</v>
      </c>
    </row>
    <row r="37" spans="1:14" ht="21.75" customHeight="1">
      <c r="A37" s="6" t="s">
        <v>90</v>
      </c>
      <c r="D37" s="9"/>
      <c r="E37" s="13"/>
      <c r="H37" s="4">
        <v>-304</v>
      </c>
      <c r="I37" s="4"/>
      <c r="J37" s="4">
        <v>5494</v>
      </c>
      <c r="K37" s="4"/>
      <c r="L37" s="4">
        <v>-6694</v>
      </c>
      <c r="M37" s="4"/>
      <c r="N37" s="4">
        <v>4330</v>
      </c>
    </row>
    <row r="38" spans="1:14" ht="21.75" customHeight="1">
      <c r="A38" s="6" t="s">
        <v>91</v>
      </c>
      <c r="D38" s="9"/>
      <c r="E38" s="13"/>
      <c r="H38" s="4">
        <v>16802</v>
      </c>
      <c r="I38" s="4"/>
      <c r="J38" s="4">
        <v>5300</v>
      </c>
      <c r="K38" s="4"/>
      <c r="L38" s="4">
        <v>13139</v>
      </c>
      <c r="M38" s="4"/>
      <c r="N38" s="4">
        <v>7226</v>
      </c>
    </row>
    <row r="39" spans="1:14" ht="21.75" customHeight="1">
      <c r="A39" s="6" t="s">
        <v>102</v>
      </c>
      <c r="D39" s="9"/>
      <c r="E39" s="13"/>
      <c r="H39" s="33">
        <v>-656</v>
      </c>
      <c r="I39" s="4"/>
      <c r="J39" s="33">
        <v>-2476</v>
      </c>
      <c r="K39" s="4"/>
      <c r="L39" s="33">
        <v>-656</v>
      </c>
      <c r="M39" s="4"/>
      <c r="N39" s="33">
        <v>-2476</v>
      </c>
    </row>
    <row r="40" spans="1:14" ht="21.75" customHeight="1">
      <c r="A40" s="6" t="s">
        <v>151</v>
      </c>
      <c r="D40" s="9"/>
      <c r="E40" s="13"/>
      <c r="H40" s="4">
        <f>SUM(H27:H39)</f>
        <v>348112</v>
      </c>
      <c r="I40" s="4"/>
      <c r="J40" s="4">
        <f>SUM(J27:J39)</f>
        <v>590987</v>
      </c>
      <c r="K40" s="31"/>
      <c r="L40" s="4">
        <f>SUM(L27:L39)</f>
        <v>240166</v>
      </c>
      <c r="M40" s="31"/>
      <c r="N40" s="4">
        <f>SUM(N27:N39)</f>
        <v>425832</v>
      </c>
    </row>
    <row r="41" spans="1:14" ht="21.75" customHeight="1">
      <c r="A41" s="6" t="s">
        <v>92</v>
      </c>
      <c r="D41" s="9"/>
      <c r="E41" s="13"/>
      <c r="H41" s="4">
        <v>-10392</v>
      </c>
      <c r="I41" s="4"/>
      <c r="J41" s="4">
        <v>-6501</v>
      </c>
      <c r="K41" s="4"/>
      <c r="L41" s="4">
        <v>-9271</v>
      </c>
      <c r="M41" s="4"/>
      <c r="N41" s="4">
        <v>-5037</v>
      </c>
    </row>
    <row r="42" spans="1:14" ht="21.75" customHeight="1">
      <c r="A42" s="21" t="s">
        <v>152</v>
      </c>
      <c r="D42" s="9"/>
      <c r="E42" s="13"/>
      <c r="H42" s="29">
        <f>SUM(H40:H41)</f>
        <v>337720</v>
      </c>
      <c r="I42" s="4"/>
      <c r="J42" s="29">
        <f>SUM(J40:J41)</f>
        <v>584486</v>
      </c>
      <c r="K42" s="31"/>
      <c r="L42" s="29">
        <f>SUM(L40:L41)</f>
        <v>230895</v>
      </c>
      <c r="M42" s="31"/>
      <c r="N42" s="29">
        <f>SUM(N40:N41)</f>
        <v>420795</v>
      </c>
    </row>
    <row r="43" spans="1:14" ht="21.75" customHeight="1">
      <c r="D43" s="9"/>
      <c r="E43" s="13"/>
      <c r="F43" s="7"/>
      <c r="H43" s="7"/>
      <c r="I43" s="7"/>
      <c r="J43" s="7"/>
      <c r="K43" s="7"/>
      <c r="L43" s="7"/>
    </row>
    <row r="44" spans="1:14" ht="21.75" customHeight="1">
      <c r="A44" s="34" t="s">
        <v>180</v>
      </c>
      <c r="B44" s="41"/>
      <c r="C44" s="41"/>
      <c r="D44" s="41"/>
      <c r="E44" s="41"/>
      <c r="M44" s="41"/>
    </row>
    <row r="45" spans="1:14" ht="21.75" customHeight="1">
      <c r="F45" s="7"/>
      <c r="G45" s="7"/>
      <c r="H45" s="7"/>
      <c r="I45" s="7"/>
      <c r="J45" s="7"/>
      <c r="K45" s="7"/>
      <c r="N45" s="7" t="s">
        <v>52</v>
      </c>
    </row>
    <row r="46" spans="1:14" ht="21.75" customHeight="1">
      <c r="A46" s="8" t="s">
        <v>53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ht="21.75" customHeight="1">
      <c r="A47" s="8" t="s">
        <v>93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ht="21.75" customHeight="1">
      <c r="A48" s="8" t="str">
        <f>A4</f>
        <v>สำหรับงวดเก้าเดือนสิ้นสุดวันที่ 30 กันยายน 2567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4" ht="21.75" customHeight="1">
      <c r="D49" s="9"/>
      <c r="H49" s="9"/>
      <c r="I49" s="9"/>
      <c r="J49" s="9"/>
      <c r="L49" s="9"/>
      <c r="N49" s="7" t="s">
        <v>1</v>
      </c>
    </row>
    <row r="50" spans="1:14" ht="21.75" customHeight="1">
      <c r="D50" s="9"/>
      <c r="H50" s="65" t="s">
        <v>2</v>
      </c>
      <c r="I50" s="65"/>
      <c r="J50" s="65"/>
      <c r="L50" s="64" t="s">
        <v>3</v>
      </c>
      <c r="M50" s="64"/>
      <c r="N50" s="64"/>
    </row>
    <row r="51" spans="1:14" ht="21.75" customHeight="1">
      <c r="D51" s="10"/>
      <c r="E51" s="11"/>
      <c r="F51" s="9"/>
      <c r="H51" s="12">
        <f>$H$7</f>
        <v>2567</v>
      </c>
      <c r="I51" s="13"/>
      <c r="J51" s="12">
        <f>$J$7</f>
        <v>2566</v>
      </c>
      <c r="L51" s="12">
        <f>$L$7</f>
        <v>2567</v>
      </c>
      <c r="M51" s="13"/>
      <c r="N51" s="12">
        <f>$N$7</f>
        <v>2566</v>
      </c>
    </row>
    <row r="52" spans="1:14" ht="21.75" customHeight="1">
      <c r="A52" s="21" t="s">
        <v>94</v>
      </c>
      <c r="B52" s="21"/>
      <c r="C52" s="21"/>
      <c r="D52" s="9"/>
      <c r="E52" s="13"/>
      <c r="H52" s="9"/>
      <c r="I52" s="9"/>
      <c r="J52" s="9"/>
      <c r="K52" s="7"/>
      <c r="L52" s="9"/>
      <c r="N52" s="9"/>
    </row>
    <row r="53" spans="1:14" ht="21.75" customHeight="1">
      <c r="A53" s="6" t="s">
        <v>114</v>
      </c>
      <c r="B53" s="21"/>
      <c r="C53" s="21"/>
      <c r="D53" s="9"/>
      <c r="E53" s="13"/>
      <c r="H53" s="4">
        <v>528</v>
      </c>
      <c r="I53" s="4"/>
      <c r="J53" s="4">
        <v>337</v>
      </c>
      <c r="K53" s="4"/>
      <c r="L53" s="4">
        <v>8029</v>
      </c>
      <c r="M53" s="4"/>
      <c r="N53" s="4">
        <v>9788</v>
      </c>
    </row>
    <row r="54" spans="1:14" ht="21.75" customHeight="1">
      <c r="A54" s="6" t="s">
        <v>192</v>
      </c>
      <c r="B54" s="21"/>
      <c r="C54" s="21"/>
      <c r="D54" s="9"/>
      <c r="E54" s="13"/>
      <c r="H54" s="4">
        <v>0</v>
      </c>
      <c r="I54" s="4"/>
      <c r="J54" s="4">
        <v>0</v>
      </c>
      <c r="K54" s="4"/>
      <c r="L54" s="4">
        <v>65000</v>
      </c>
      <c r="M54" s="4"/>
      <c r="N54" s="4">
        <v>60000</v>
      </c>
    </row>
    <row r="55" spans="1:14" ht="21.75" customHeight="1">
      <c r="A55" s="6" t="s">
        <v>136</v>
      </c>
      <c r="D55" s="9"/>
      <c r="E55" s="13"/>
      <c r="H55" s="4">
        <v>-79682</v>
      </c>
      <c r="I55" s="4"/>
      <c r="J55" s="4">
        <v>-119746</v>
      </c>
      <c r="K55" s="4"/>
      <c r="L55" s="4">
        <v>-63755</v>
      </c>
      <c r="M55" s="4"/>
      <c r="N55" s="4">
        <v>-103663</v>
      </c>
    </row>
    <row r="56" spans="1:14" ht="21.75" customHeight="1">
      <c r="A56" s="6" t="s">
        <v>122</v>
      </c>
      <c r="D56" s="9"/>
      <c r="E56" s="13"/>
      <c r="H56" s="4">
        <v>-203</v>
      </c>
      <c r="I56" s="4"/>
      <c r="J56" s="4">
        <v>-362</v>
      </c>
      <c r="K56" s="4"/>
      <c r="L56" s="4">
        <v>-186</v>
      </c>
      <c r="M56" s="4"/>
      <c r="N56" s="4">
        <v>-356</v>
      </c>
    </row>
    <row r="57" spans="1:14" ht="21.75" customHeight="1">
      <c r="A57" s="6" t="s">
        <v>96</v>
      </c>
      <c r="D57" s="9"/>
      <c r="E57" s="13"/>
      <c r="H57" s="4">
        <v>1187</v>
      </c>
      <c r="I57" s="4"/>
      <c r="J57" s="4">
        <v>2103</v>
      </c>
      <c r="K57" s="4"/>
      <c r="L57" s="4">
        <v>1187</v>
      </c>
      <c r="M57" s="4"/>
      <c r="N57" s="4">
        <v>1513</v>
      </c>
    </row>
    <row r="58" spans="1:14" ht="21.75" customHeight="1">
      <c r="A58" s="6" t="s">
        <v>97</v>
      </c>
      <c r="D58" s="9"/>
      <c r="E58" s="13"/>
      <c r="H58" s="4">
        <v>-528</v>
      </c>
      <c r="I58" s="4"/>
      <c r="J58" s="4">
        <v>-3713</v>
      </c>
      <c r="K58" s="4"/>
      <c r="L58" s="4">
        <v>-669</v>
      </c>
      <c r="M58" s="4"/>
      <c r="N58" s="4">
        <v>-3946</v>
      </c>
    </row>
    <row r="59" spans="1:14" ht="21.75" customHeight="1">
      <c r="A59" s="21" t="s">
        <v>179</v>
      </c>
      <c r="D59" s="9"/>
      <c r="E59" s="13"/>
      <c r="H59" s="58">
        <f>SUM(H53:H58)</f>
        <v>-78698</v>
      </c>
      <c r="I59" s="31"/>
      <c r="J59" s="58">
        <f>SUM(J53:J58)</f>
        <v>-121381</v>
      </c>
      <c r="K59" s="31"/>
      <c r="L59" s="58">
        <f>SUM(L53:L58)</f>
        <v>9606</v>
      </c>
      <c r="M59" s="31"/>
      <c r="N59" s="58">
        <f>SUM(N53:N58)</f>
        <v>-36664</v>
      </c>
    </row>
    <row r="60" spans="1:14" ht="21.75" customHeight="1">
      <c r="A60" s="21" t="s">
        <v>98</v>
      </c>
      <c r="B60" s="21"/>
      <c r="C60" s="21"/>
      <c r="D60" s="32"/>
    </row>
    <row r="61" spans="1:14" ht="21.75" customHeight="1">
      <c r="A61" s="6" t="s">
        <v>187</v>
      </c>
      <c r="B61" s="21"/>
      <c r="C61" s="21"/>
      <c r="D61" s="32"/>
      <c r="H61" s="4">
        <v>5048</v>
      </c>
      <c r="I61" s="7"/>
      <c r="J61" s="4">
        <v>-167000</v>
      </c>
      <c r="K61" s="7"/>
      <c r="L61" s="4">
        <v>10043</v>
      </c>
      <c r="M61" s="7"/>
      <c r="N61" s="4">
        <v>-100000</v>
      </c>
    </row>
    <row r="62" spans="1:14" ht="21.75" customHeight="1">
      <c r="A62" s="6" t="s">
        <v>95</v>
      </c>
      <c r="D62" s="9"/>
      <c r="E62" s="13"/>
      <c r="H62" s="4">
        <v>-1259</v>
      </c>
      <c r="I62" s="4"/>
      <c r="J62" s="4">
        <v>-1303</v>
      </c>
      <c r="K62" s="4"/>
      <c r="L62" s="4">
        <v>-842</v>
      </c>
      <c r="M62" s="4"/>
      <c r="N62" s="4">
        <v>-854</v>
      </c>
    </row>
    <row r="63" spans="1:14" ht="21.75" customHeight="1">
      <c r="A63" s="6" t="s">
        <v>115</v>
      </c>
      <c r="D63" s="7"/>
      <c r="E63" s="13"/>
      <c r="H63" s="4">
        <v>-102410</v>
      </c>
      <c r="I63" s="7"/>
      <c r="J63" s="4">
        <v>-102450</v>
      </c>
      <c r="K63" s="4"/>
      <c r="L63" s="4">
        <v>-102410</v>
      </c>
      <c r="M63" s="4"/>
      <c r="N63" s="4">
        <v>-102450</v>
      </c>
    </row>
    <row r="64" spans="1:14" ht="21.75" customHeight="1">
      <c r="A64" s="6" t="s">
        <v>166</v>
      </c>
      <c r="D64" s="7"/>
      <c r="E64" s="13"/>
      <c r="H64" s="4">
        <v>-69603</v>
      </c>
      <c r="I64" s="7"/>
      <c r="J64" s="4">
        <v>-132878</v>
      </c>
      <c r="K64" s="4"/>
      <c r="L64" s="4">
        <v>-69603</v>
      </c>
      <c r="M64" s="4"/>
      <c r="N64" s="4">
        <v>-132878</v>
      </c>
    </row>
    <row r="65" spans="1:14" ht="21.75" customHeight="1">
      <c r="A65" s="6" t="s">
        <v>124</v>
      </c>
      <c r="D65" s="7"/>
      <c r="E65" s="13"/>
      <c r="H65" s="59">
        <v>-35015</v>
      </c>
      <c r="I65" s="7"/>
      <c r="J65" s="33">
        <v>-37643</v>
      </c>
      <c r="K65" s="7"/>
      <c r="L65" s="33">
        <v>-32450</v>
      </c>
      <c r="M65" s="7"/>
      <c r="N65" s="33">
        <v>-33250</v>
      </c>
    </row>
    <row r="66" spans="1:14" ht="21.75" customHeight="1">
      <c r="A66" s="17" t="s">
        <v>140</v>
      </c>
      <c r="B66" s="27"/>
      <c r="C66" s="27"/>
      <c r="D66" s="7"/>
      <c r="E66" s="34"/>
      <c r="H66" s="33">
        <f>SUM(H61:H65)</f>
        <v>-203239</v>
      </c>
      <c r="I66" s="4"/>
      <c r="J66" s="33">
        <f>SUM(J61:J65)</f>
        <v>-441274</v>
      </c>
      <c r="K66" s="4"/>
      <c r="L66" s="33">
        <f>SUM(L61:L65)</f>
        <v>-195262</v>
      </c>
      <c r="M66" s="4"/>
      <c r="N66" s="33">
        <f>SUM(N61:N65)</f>
        <v>-369432</v>
      </c>
    </row>
    <row r="67" spans="1:14" ht="21.75" customHeight="1">
      <c r="A67" s="17" t="s">
        <v>153</v>
      </c>
      <c r="B67" s="27"/>
      <c r="C67" s="27"/>
      <c r="D67" s="7"/>
      <c r="E67" s="34"/>
      <c r="H67" s="4">
        <f>SUM(H42,H59,H66)</f>
        <v>55783</v>
      </c>
      <c r="I67" s="4"/>
      <c r="J67" s="4">
        <f>SUM(J42,J59,J66)</f>
        <v>21831</v>
      </c>
      <c r="K67" s="4"/>
      <c r="L67" s="4">
        <f>SUM(L42,L59,L66)</f>
        <v>45239</v>
      </c>
      <c r="M67" s="4"/>
      <c r="N67" s="4">
        <f>SUM(N42,N59,N66)</f>
        <v>14699</v>
      </c>
    </row>
    <row r="68" spans="1:14" ht="21.75" customHeight="1">
      <c r="A68" s="27" t="s">
        <v>99</v>
      </c>
      <c r="B68" s="27"/>
      <c r="C68" s="27"/>
      <c r="D68" s="7"/>
      <c r="E68" s="34"/>
      <c r="H68" s="33">
        <v>72302</v>
      </c>
      <c r="I68" s="4"/>
      <c r="J68" s="33">
        <v>78069</v>
      </c>
      <c r="K68" s="4"/>
      <c r="L68" s="33">
        <v>49460</v>
      </c>
      <c r="M68" s="4"/>
      <c r="N68" s="33">
        <v>49017</v>
      </c>
    </row>
    <row r="69" spans="1:14" ht="21.75" customHeight="1" thickBot="1">
      <c r="A69" s="17" t="s">
        <v>125</v>
      </c>
      <c r="B69" s="27"/>
      <c r="C69" s="27"/>
      <c r="D69" s="7"/>
      <c r="E69" s="34"/>
      <c r="H69" s="56">
        <f>SUM(H67:H68)</f>
        <v>128085</v>
      </c>
      <c r="I69" s="4"/>
      <c r="J69" s="56">
        <f>SUM(J67:J68)</f>
        <v>99900</v>
      </c>
      <c r="K69" s="4"/>
      <c r="L69" s="56">
        <f>SUM(L67:L68)</f>
        <v>94699</v>
      </c>
      <c r="M69" s="4"/>
      <c r="N69" s="56">
        <f>SUM(N67:N68)</f>
        <v>63716</v>
      </c>
    </row>
    <row r="70" spans="1:14" ht="21.75" customHeight="1" thickTop="1">
      <c r="A70" s="27"/>
      <c r="B70" s="27"/>
      <c r="C70" s="27"/>
      <c r="D70" s="7"/>
      <c r="H70" s="4">
        <f>H69-BS!E11</f>
        <v>0</v>
      </c>
      <c r="I70" s="4"/>
      <c r="J70" s="4"/>
      <c r="K70" s="4"/>
      <c r="L70" s="4">
        <f>L69-BS!I11</f>
        <v>0</v>
      </c>
      <c r="M70" s="4"/>
      <c r="N70" s="4"/>
    </row>
    <row r="71" spans="1:14" ht="21.75" customHeight="1">
      <c r="A71" s="17" t="s">
        <v>100</v>
      </c>
      <c r="B71" s="27"/>
      <c r="C71" s="27"/>
      <c r="D71" s="7"/>
    </row>
    <row r="72" spans="1:14" ht="21.75" customHeight="1">
      <c r="A72" s="27" t="s">
        <v>101</v>
      </c>
      <c r="B72" s="27"/>
      <c r="C72" s="27"/>
      <c r="D72" s="7"/>
    </row>
    <row r="73" spans="1:14" ht="21.75" customHeight="1">
      <c r="A73" s="27" t="s">
        <v>193</v>
      </c>
      <c r="B73" s="27"/>
      <c r="C73" s="27"/>
      <c r="D73" s="7"/>
      <c r="H73" s="6">
        <v>-1283</v>
      </c>
      <c r="J73" s="6">
        <v>-2569</v>
      </c>
      <c r="L73" s="6">
        <v>-633</v>
      </c>
      <c r="N73" s="6">
        <v>-2600</v>
      </c>
    </row>
    <row r="74" spans="1:14" ht="21.75" customHeight="1">
      <c r="A74" s="27"/>
      <c r="B74" s="27"/>
      <c r="C74" s="27"/>
      <c r="D74" s="7"/>
    </row>
    <row r="75" spans="1:14" ht="21.75" customHeight="1">
      <c r="A75" s="34" t="s">
        <v>180</v>
      </c>
      <c r="D75" s="7"/>
    </row>
    <row r="76" spans="1:14" ht="21.75" customHeight="1">
      <c r="D76" s="7"/>
      <c r="F76" s="9"/>
      <c r="H76" s="9"/>
      <c r="I76" s="9"/>
      <c r="J76" s="9"/>
      <c r="L76" s="9"/>
      <c r="M76" s="60"/>
      <c r="N76" s="9"/>
    </row>
  </sheetData>
  <mergeCells count="4">
    <mergeCell ref="H6:J6"/>
    <mergeCell ref="L6:N6"/>
    <mergeCell ref="H50:J50"/>
    <mergeCell ref="L50:N50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B262AF6B85A24A8DB4A84137F2502C" ma:contentTypeVersion="10" ma:contentTypeDescription="Create a new document." ma:contentTypeScope="" ma:versionID="016461fc62b1c46f6e82dbd06359432a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07ce8437ff50272d7da0da19a54e4173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83E71-A88E-424F-ADFA-2BC048099283}">
  <ds:schemaRefs>
    <ds:schemaRef ds:uri="http://schemas.microsoft.com/office/2006/metadata/properties"/>
    <ds:schemaRef ds:uri="026615bb-2631-410e-8f63-f565507e7a9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bf6e982b-8328-48e3-8fef-19576f19a69e"/>
    <ds:schemaRef ds:uri="1e24ba55-0209-4fb0-9dfd-60be039ccb91"/>
    <ds:schemaRef ds:uri="0ecf7d53-d784-4010-8ea5-8cf9041ec05a"/>
  </ds:schemaRefs>
</ds:datastoreItem>
</file>

<file path=customXml/itemProps2.xml><?xml version="1.0" encoding="utf-8"?>
<ds:datastoreItem xmlns:ds="http://schemas.openxmlformats.org/officeDocument/2006/customXml" ds:itemID="{6C5E02DD-230C-4796-A7EF-7E95B628FE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9E4477-47DA-4CB4-8347-FCD41DFD42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K.Sawanya Iammun</cp:lastModifiedBy>
  <cp:revision/>
  <cp:lastPrinted>2024-10-22T11:50:35Z</cp:lastPrinted>
  <dcterms:created xsi:type="dcterms:W3CDTF">2012-03-23T03:56:02Z</dcterms:created>
  <dcterms:modified xsi:type="dcterms:W3CDTF">2024-11-07T04:42:06Z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