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ive D\Drive D\BCK\FS\2024\2033-F&amp;D\Q3\2033c67-FS final\ชุด อัพขึ้นตลาด\FS\"/>
    </mc:Choice>
  </mc:AlternateContent>
  <xr:revisionPtr revIDLastSave="0" documentId="13_ncr:1_{96FF299B-D9EC-4E09-9FFD-FC46A7BA497C}" xr6:coauthVersionLast="47" xr6:coauthVersionMax="47" xr10:uidLastSave="{00000000-0000-0000-0000-000000000000}"/>
  <bookViews>
    <workbookView xWindow="-120" yWindow="-120" windowWidth="29040" windowHeight="15720" xr2:uid="{B230D1D0-2AA0-4DA4-A0B1-918268875020}"/>
  </bookViews>
  <sheets>
    <sheet name="SFP_E" sheetId="1" r:id="rId1"/>
    <sheet name="SI&amp;CF_E" sheetId="2" r:id="rId2"/>
    <sheet name="CH_E_E" sheetId="4" r:id="rId3"/>
    <sheet name="CH_S_E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d">#N/A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i">#N/A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u">#N/A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DAT1" localSheetId="2">'[2]AA-1'!#REF!</definedName>
    <definedName name="_____DAT1" localSheetId="3">'[2]AA-1'!#REF!</definedName>
    <definedName name="_____DAT1" localSheetId="0">'[2]AA-1'!#REF!</definedName>
    <definedName name="_____DAT1" localSheetId="1">'[2]AA-1'!#REF!</definedName>
    <definedName name="_____DAT1">'[3]AA-1'!#REF!</definedName>
    <definedName name="_____DAT10" localSheetId="2">'[2]AA-1'!#REF!</definedName>
    <definedName name="_____DAT10" localSheetId="3">'[2]AA-1'!#REF!</definedName>
    <definedName name="_____DAT10" localSheetId="0">'[2]AA-1'!#REF!</definedName>
    <definedName name="_____DAT10" localSheetId="1">'[2]AA-1'!#REF!</definedName>
    <definedName name="_____DAT10">'[3]AA-1'!#REF!</definedName>
    <definedName name="_____DAT13" localSheetId="2">'[2]AA-1'!#REF!</definedName>
    <definedName name="_____DAT13" localSheetId="3">'[2]AA-1'!#REF!</definedName>
    <definedName name="_____DAT13" localSheetId="0">'[2]AA-1'!#REF!</definedName>
    <definedName name="_____DAT13" localSheetId="1">'[2]AA-1'!#REF!</definedName>
    <definedName name="_____DAT13">'[3]AA-1'!#REF!</definedName>
    <definedName name="_____DAT2" localSheetId="2">'[2]AA-1'!#REF!</definedName>
    <definedName name="_____DAT2" localSheetId="3">'[2]AA-1'!#REF!</definedName>
    <definedName name="_____DAT2" localSheetId="0">'[2]AA-1'!#REF!</definedName>
    <definedName name="_____DAT2" localSheetId="1">'[2]AA-1'!#REF!</definedName>
    <definedName name="_____DAT2">'[3]AA-1'!#REF!</definedName>
    <definedName name="_____DAT3" localSheetId="2">'[2]AA-1'!#REF!</definedName>
    <definedName name="_____DAT3" localSheetId="3">'[2]AA-1'!#REF!</definedName>
    <definedName name="_____DAT3" localSheetId="0">'[2]AA-1'!#REF!</definedName>
    <definedName name="_____DAT3" localSheetId="1">'[2]AA-1'!#REF!</definedName>
    <definedName name="_____DAT3">'[3]AA-1'!#REF!</definedName>
    <definedName name="_____DAT5" localSheetId="2">'[2]AA-1'!#REF!</definedName>
    <definedName name="_____DAT5" localSheetId="3">'[2]AA-1'!#REF!</definedName>
    <definedName name="_____DAT5" localSheetId="0">'[2]AA-1'!#REF!</definedName>
    <definedName name="_____DAT5" localSheetId="1">'[2]AA-1'!#REF!</definedName>
    <definedName name="_____DAT5">'[3]AA-1'!#REF!</definedName>
    <definedName name="_____DAT6" localSheetId="2">'[2]AA-1'!#REF!</definedName>
    <definedName name="_____DAT6" localSheetId="3">'[2]AA-1'!#REF!</definedName>
    <definedName name="_____DAT6" localSheetId="0">'[2]AA-1'!#REF!</definedName>
    <definedName name="_____DAT6" localSheetId="1">'[2]AA-1'!#REF!</definedName>
    <definedName name="_____DAT6">'[3]AA-1'!#REF!</definedName>
    <definedName name="_____DAT7" localSheetId="2">'[2]AA-1'!#REF!</definedName>
    <definedName name="_____DAT7" localSheetId="3">'[2]AA-1'!#REF!</definedName>
    <definedName name="_____DAT7" localSheetId="0">'[2]AA-1'!#REF!</definedName>
    <definedName name="_____DAT7" localSheetId="1">'[2]AA-1'!#REF!</definedName>
    <definedName name="_____DAT7">'[3]AA-1'!#REF!</definedName>
    <definedName name="_____DAT8" localSheetId="2">'[2]AA-1'!#REF!</definedName>
    <definedName name="_____DAT8" localSheetId="3">'[2]AA-1'!#REF!</definedName>
    <definedName name="_____DAT8" localSheetId="0">'[2]AA-1'!#REF!</definedName>
    <definedName name="_____DAT8" localSheetId="1">'[2]AA-1'!#REF!</definedName>
    <definedName name="_____DAT8">'[3]AA-1'!#REF!</definedName>
    <definedName name="_____DAT9" localSheetId="2">'[2]AA-1'!#REF!</definedName>
    <definedName name="_____DAT9" localSheetId="3">'[2]AA-1'!#REF!</definedName>
    <definedName name="_____DAT9" localSheetId="0">'[2]AA-1'!#REF!</definedName>
    <definedName name="_____DAT9" localSheetId="1">'[2]AA-1'!#REF!</definedName>
    <definedName name="_____DAT9">'[3]AA-1'!#REF!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DAT1" localSheetId="2">'[2]AA-1'!#REF!</definedName>
    <definedName name="____DAT1" localSheetId="3">'[2]AA-1'!#REF!</definedName>
    <definedName name="____DAT1" localSheetId="0">'[2]AA-1'!#REF!</definedName>
    <definedName name="____DAT1" localSheetId="1">'[2]AA-1'!#REF!</definedName>
    <definedName name="____DAT1">'[3]AA-1'!#REF!</definedName>
    <definedName name="____DAT10" localSheetId="2">'[2]AA-1'!#REF!</definedName>
    <definedName name="____DAT10" localSheetId="3">'[2]AA-1'!#REF!</definedName>
    <definedName name="____DAT10" localSheetId="0">'[2]AA-1'!#REF!</definedName>
    <definedName name="____DAT10" localSheetId="1">'[2]AA-1'!#REF!</definedName>
    <definedName name="____DAT10">'[3]AA-1'!#REF!</definedName>
    <definedName name="____DAT13" localSheetId="2">'[2]AA-1'!#REF!</definedName>
    <definedName name="____DAT13" localSheetId="3">'[2]AA-1'!#REF!</definedName>
    <definedName name="____DAT13" localSheetId="0">'[2]AA-1'!#REF!</definedName>
    <definedName name="____DAT13" localSheetId="1">'[2]AA-1'!#REF!</definedName>
    <definedName name="____DAT13">'[3]AA-1'!#REF!</definedName>
    <definedName name="____DAT2" localSheetId="2">'[2]AA-1'!#REF!</definedName>
    <definedName name="____DAT2" localSheetId="3">'[2]AA-1'!#REF!</definedName>
    <definedName name="____DAT2" localSheetId="0">'[2]AA-1'!#REF!</definedName>
    <definedName name="____DAT2" localSheetId="1">'[2]AA-1'!#REF!</definedName>
    <definedName name="____DAT2">'[3]AA-1'!#REF!</definedName>
    <definedName name="____DAT3" localSheetId="2">'[2]AA-1'!#REF!</definedName>
    <definedName name="____DAT3" localSheetId="3">'[2]AA-1'!#REF!</definedName>
    <definedName name="____DAT3" localSheetId="0">'[2]AA-1'!#REF!</definedName>
    <definedName name="____DAT3" localSheetId="1">'[2]AA-1'!#REF!</definedName>
    <definedName name="____DAT3">'[3]AA-1'!#REF!</definedName>
    <definedName name="____DAT5" localSheetId="2">'[2]AA-1'!#REF!</definedName>
    <definedName name="____DAT5" localSheetId="3">'[2]AA-1'!#REF!</definedName>
    <definedName name="____DAT5" localSheetId="0">'[2]AA-1'!#REF!</definedName>
    <definedName name="____DAT5" localSheetId="1">'[2]AA-1'!#REF!</definedName>
    <definedName name="____DAT5">'[3]AA-1'!#REF!</definedName>
    <definedName name="____DAT6" localSheetId="2">'[2]AA-1'!#REF!</definedName>
    <definedName name="____DAT6" localSheetId="3">'[2]AA-1'!#REF!</definedName>
    <definedName name="____DAT6" localSheetId="0">'[2]AA-1'!#REF!</definedName>
    <definedName name="____DAT6" localSheetId="1">'[2]AA-1'!#REF!</definedName>
    <definedName name="____DAT6">'[3]AA-1'!#REF!</definedName>
    <definedName name="____DAT7" localSheetId="2">'[2]AA-1'!#REF!</definedName>
    <definedName name="____DAT7" localSheetId="3">'[2]AA-1'!#REF!</definedName>
    <definedName name="____DAT7" localSheetId="0">'[2]AA-1'!#REF!</definedName>
    <definedName name="____DAT7" localSheetId="1">'[2]AA-1'!#REF!</definedName>
    <definedName name="____DAT7">'[3]AA-1'!#REF!</definedName>
    <definedName name="____DAT8" localSheetId="2">'[2]AA-1'!#REF!</definedName>
    <definedName name="____DAT8" localSheetId="3">'[2]AA-1'!#REF!</definedName>
    <definedName name="____DAT8" localSheetId="0">'[2]AA-1'!#REF!</definedName>
    <definedName name="____DAT8" localSheetId="1">'[2]AA-1'!#REF!</definedName>
    <definedName name="____DAT8">'[3]AA-1'!#REF!</definedName>
    <definedName name="____DAT9" localSheetId="2">'[2]AA-1'!#REF!</definedName>
    <definedName name="____DAT9" localSheetId="3">'[2]AA-1'!#REF!</definedName>
    <definedName name="____DAT9" localSheetId="0">'[2]AA-1'!#REF!</definedName>
    <definedName name="____DAT9" localSheetId="1">'[2]AA-1'!#REF!</definedName>
    <definedName name="____DAT9">'[3]AA-1'!#REF!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DAT1" localSheetId="2">'[2]AA-1'!#REF!</definedName>
    <definedName name="___DAT1" localSheetId="3">'[2]AA-1'!#REF!</definedName>
    <definedName name="___DAT1" localSheetId="0">'[2]AA-1'!#REF!</definedName>
    <definedName name="___DAT1" localSheetId="1">'[2]AA-1'!#REF!</definedName>
    <definedName name="___DAT1">'[3]AA-1'!#REF!</definedName>
    <definedName name="___DAT10" localSheetId="2">'[2]AA-1'!#REF!</definedName>
    <definedName name="___DAT10" localSheetId="3">'[2]AA-1'!#REF!</definedName>
    <definedName name="___DAT10" localSheetId="0">'[2]AA-1'!#REF!</definedName>
    <definedName name="___DAT10" localSheetId="1">'[2]AA-1'!#REF!</definedName>
    <definedName name="___DAT10">'[3]AA-1'!#REF!</definedName>
    <definedName name="___DAT13" localSheetId="2">'[2]AA-1'!#REF!</definedName>
    <definedName name="___DAT13" localSheetId="3">'[2]AA-1'!#REF!</definedName>
    <definedName name="___DAT13" localSheetId="0">'[2]AA-1'!#REF!</definedName>
    <definedName name="___DAT13" localSheetId="1">'[2]AA-1'!#REF!</definedName>
    <definedName name="___DAT13">'[3]AA-1'!#REF!</definedName>
    <definedName name="___DAT2" localSheetId="2">'[2]AA-1'!#REF!</definedName>
    <definedName name="___DAT2" localSheetId="3">'[2]AA-1'!#REF!</definedName>
    <definedName name="___DAT2" localSheetId="0">'[2]AA-1'!#REF!</definedName>
    <definedName name="___DAT2" localSheetId="1">'[2]AA-1'!#REF!</definedName>
    <definedName name="___DAT2">'[3]AA-1'!#REF!</definedName>
    <definedName name="___DAT3" localSheetId="2">'[2]AA-1'!#REF!</definedName>
    <definedName name="___DAT3" localSheetId="3">'[2]AA-1'!#REF!</definedName>
    <definedName name="___DAT3" localSheetId="0">'[2]AA-1'!#REF!</definedName>
    <definedName name="___DAT3" localSheetId="1">'[2]AA-1'!#REF!</definedName>
    <definedName name="___DAT3">'[3]AA-1'!#REF!</definedName>
    <definedName name="___DAT5" localSheetId="2">'[2]AA-1'!#REF!</definedName>
    <definedName name="___DAT5" localSheetId="3">'[2]AA-1'!#REF!</definedName>
    <definedName name="___DAT5" localSheetId="0">'[2]AA-1'!#REF!</definedName>
    <definedName name="___DAT5" localSheetId="1">'[2]AA-1'!#REF!</definedName>
    <definedName name="___DAT5">'[3]AA-1'!#REF!</definedName>
    <definedName name="___DAT6" localSheetId="2">'[2]AA-1'!#REF!</definedName>
    <definedName name="___DAT6" localSheetId="3">'[2]AA-1'!#REF!</definedName>
    <definedName name="___DAT6" localSheetId="0">'[2]AA-1'!#REF!</definedName>
    <definedName name="___DAT6" localSheetId="1">'[2]AA-1'!#REF!</definedName>
    <definedName name="___DAT6">'[3]AA-1'!#REF!</definedName>
    <definedName name="___DAT7" localSheetId="2">'[2]AA-1'!#REF!</definedName>
    <definedName name="___DAT7" localSheetId="3">'[2]AA-1'!#REF!</definedName>
    <definedName name="___DAT7" localSheetId="0">'[2]AA-1'!#REF!</definedName>
    <definedName name="___DAT7" localSheetId="1">'[2]AA-1'!#REF!</definedName>
    <definedName name="___DAT7">'[3]AA-1'!#REF!</definedName>
    <definedName name="___DAT8" localSheetId="2">'[2]AA-1'!#REF!</definedName>
    <definedName name="___DAT8" localSheetId="3">'[2]AA-1'!#REF!</definedName>
    <definedName name="___DAT8" localSheetId="0">'[2]AA-1'!#REF!</definedName>
    <definedName name="___DAT8" localSheetId="1">'[2]AA-1'!#REF!</definedName>
    <definedName name="___DAT8">'[3]AA-1'!#REF!</definedName>
    <definedName name="___DAT9" localSheetId="2">'[2]AA-1'!#REF!</definedName>
    <definedName name="___DAT9" localSheetId="3">'[2]AA-1'!#REF!</definedName>
    <definedName name="___DAT9" localSheetId="0">'[2]AA-1'!#REF!</definedName>
    <definedName name="___DAT9" localSheetId="1">'[2]AA-1'!#REF!</definedName>
    <definedName name="___DAT9">'[3]AA-1'!#REF!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DAT1" localSheetId="2">'[2]AA-1'!#REF!</definedName>
    <definedName name="__DAT1" localSheetId="3">'[2]AA-1'!#REF!</definedName>
    <definedName name="__DAT1" localSheetId="0">'[2]AA-1'!#REF!</definedName>
    <definedName name="__DAT1" localSheetId="1">'[2]AA-1'!#REF!</definedName>
    <definedName name="__DAT1">'[3]AA-1'!#REF!</definedName>
    <definedName name="__DAT10" localSheetId="2">'[2]AA-1'!#REF!</definedName>
    <definedName name="__DAT10" localSheetId="3">'[2]AA-1'!#REF!</definedName>
    <definedName name="__DAT10" localSheetId="0">'[2]AA-1'!#REF!</definedName>
    <definedName name="__DAT10" localSheetId="1">'[2]AA-1'!#REF!</definedName>
    <definedName name="__DAT10">'[3]AA-1'!#REF!</definedName>
    <definedName name="__DAT13" localSheetId="2">'[2]AA-1'!#REF!</definedName>
    <definedName name="__DAT13" localSheetId="3">'[2]AA-1'!#REF!</definedName>
    <definedName name="__DAT13" localSheetId="0">'[2]AA-1'!#REF!</definedName>
    <definedName name="__DAT13" localSheetId="1">'[2]AA-1'!#REF!</definedName>
    <definedName name="__DAT13">'[3]AA-1'!#REF!</definedName>
    <definedName name="__DAT2" localSheetId="2">'[2]AA-1'!#REF!</definedName>
    <definedName name="__DAT2" localSheetId="3">'[2]AA-1'!#REF!</definedName>
    <definedName name="__DAT2" localSheetId="0">'[2]AA-1'!#REF!</definedName>
    <definedName name="__DAT2" localSheetId="1">'[2]AA-1'!#REF!</definedName>
    <definedName name="__DAT2">'[3]AA-1'!#REF!</definedName>
    <definedName name="__DAT3" localSheetId="2">'[2]AA-1'!#REF!</definedName>
    <definedName name="__DAT3" localSheetId="3">'[2]AA-1'!#REF!</definedName>
    <definedName name="__DAT3" localSheetId="0">'[2]AA-1'!#REF!</definedName>
    <definedName name="__DAT3" localSheetId="1">'[2]AA-1'!#REF!</definedName>
    <definedName name="__DAT3">'[3]AA-1'!#REF!</definedName>
    <definedName name="__DAT5" localSheetId="2">'[2]AA-1'!#REF!</definedName>
    <definedName name="__DAT5" localSheetId="3">'[2]AA-1'!#REF!</definedName>
    <definedName name="__DAT5" localSheetId="0">'[2]AA-1'!#REF!</definedName>
    <definedName name="__DAT5" localSheetId="1">'[2]AA-1'!#REF!</definedName>
    <definedName name="__DAT5">'[3]AA-1'!#REF!</definedName>
    <definedName name="__DAT6" localSheetId="2">'[2]AA-1'!#REF!</definedName>
    <definedName name="__DAT6" localSheetId="3">'[2]AA-1'!#REF!</definedName>
    <definedName name="__DAT6" localSheetId="0">'[2]AA-1'!#REF!</definedName>
    <definedName name="__DAT6" localSheetId="1">'[2]AA-1'!#REF!</definedName>
    <definedName name="__DAT6">'[3]AA-1'!#REF!</definedName>
    <definedName name="__DAT7" localSheetId="2">'[2]AA-1'!#REF!</definedName>
    <definedName name="__DAT7" localSheetId="3">'[2]AA-1'!#REF!</definedName>
    <definedName name="__DAT7" localSheetId="0">'[2]AA-1'!#REF!</definedName>
    <definedName name="__DAT7" localSheetId="1">'[2]AA-1'!#REF!</definedName>
    <definedName name="__DAT7">'[3]AA-1'!#REF!</definedName>
    <definedName name="__DAT8" localSheetId="2">'[2]AA-1'!#REF!</definedName>
    <definedName name="__DAT8" localSheetId="3">'[2]AA-1'!#REF!</definedName>
    <definedName name="__DAT8" localSheetId="0">'[2]AA-1'!#REF!</definedName>
    <definedName name="__DAT8" localSheetId="1">'[2]AA-1'!#REF!</definedName>
    <definedName name="__DAT8">'[3]AA-1'!#REF!</definedName>
    <definedName name="__DAT9" localSheetId="2">'[2]AA-1'!#REF!</definedName>
    <definedName name="__DAT9" localSheetId="3">'[2]AA-1'!#REF!</definedName>
    <definedName name="__DAT9" localSheetId="0">'[2]AA-1'!#REF!</definedName>
    <definedName name="__DAT9" localSheetId="1">'[2]AA-1'!#REF!</definedName>
    <definedName name="__DAT9">'[3]AA-1'!#REF!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2">#N/A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DAT1" localSheetId="2">'[2]AA-1'!#REF!</definedName>
    <definedName name="_DAT1" localSheetId="3">'[2]AA-1'!#REF!</definedName>
    <definedName name="_DAT1" localSheetId="0">'[2]AA-1'!#REF!</definedName>
    <definedName name="_DAT1" localSheetId="1">'[2]AA-1'!#REF!</definedName>
    <definedName name="_DAT1">'[3]AA-1'!#REF!</definedName>
    <definedName name="_DAT10" localSheetId="2">'[2]AA-1'!#REF!</definedName>
    <definedName name="_DAT10" localSheetId="3">'[2]AA-1'!#REF!</definedName>
    <definedName name="_DAT10" localSheetId="0">'[2]AA-1'!#REF!</definedName>
    <definedName name="_DAT10" localSheetId="1">'[2]AA-1'!#REF!</definedName>
    <definedName name="_DAT10">'[3]AA-1'!#REF!</definedName>
    <definedName name="_DAT13" localSheetId="2">'[2]AA-1'!#REF!</definedName>
    <definedName name="_DAT13" localSheetId="3">'[2]AA-1'!#REF!</definedName>
    <definedName name="_DAT13" localSheetId="0">'[2]AA-1'!#REF!</definedName>
    <definedName name="_DAT13" localSheetId="1">'[2]AA-1'!#REF!</definedName>
    <definedName name="_DAT13">'[3]AA-1'!#REF!</definedName>
    <definedName name="_DAT2" localSheetId="2">'[2]AA-1'!#REF!</definedName>
    <definedName name="_DAT2" localSheetId="3">'[2]AA-1'!#REF!</definedName>
    <definedName name="_DAT2" localSheetId="0">'[2]AA-1'!#REF!</definedName>
    <definedName name="_DAT2" localSheetId="1">'[2]AA-1'!#REF!</definedName>
    <definedName name="_DAT2">'[3]AA-1'!#REF!</definedName>
    <definedName name="_DAT3" localSheetId="2">'[2]AA-1'!#REF!</definedName>
    <definedName name="_DAT3" localSheetId="3">'[2]AA-1'!#REF!</definedName>
    <definedName name="_DAT3" localSheetId="0">'[2]AA-1'!#REF!</definedName>
    <definedName name="_DAT3" localSheetId="1">'[2]AA-1'!#REF!</definedName>
    <definedName name="_DAT3">'[3]AA-1'!#REF!</definedName>
    <definedName name="_DAT5" localSheetId="2">'[2]AA-1'!#REF!</definedName>
    <definedName name="_DAT5" localSheetId="3">'[2]AA-1'!#REF!</definedName>
    <definedName name="_DAT5" localSheetId="0">'[2]AA-1'!#REF!</definedName>
    <definedName name="_DAT5" localSheetId="1">'[2]AA-1'!#REF!</definedName>
    <definedName name="_DAT5">'[3]AA-1'!#REF!</definedName>
    <definedName name="_DAT6" localSheetId="2">'[2]AA-1'!#REF!</definedName>
    <definedName name="_DAT6" localSheetId="3">'[2]AA-1'!#REF!</definedName>
    <definedName name="_DAT6" localSheetId="0">'[2]AA-1'!#REF!</definedName>
    <definedName name="_DAT6" localSheetId="1">'[2]AA-1'!#REF!</definedName>
    <definedName name="_DAT6">'[3]AA-1'!#REF!</definedName>
    <definedName name="_DAT7" localSheetId="2">'[2]AA-1'!#REF!</definedName>
    <definedName name="_DAT7" localSheetId="3">'[2]AA-1'!#REF!</definedName>
    <definedName name="_DAT7" localSheetId="0">'[2]AA-1'!#REF!</definedName>
    <definedName name="_DAT7" localSheetId="1">'[2]AA-1'!#REF!</definedName>
    <definedName name="_DAT7">'[3]AA-1'!#REF!</definedName>
    <definedName name="_DAT8" localSheetId="2">'[2]AA-1'!#REF!</definedName>
    <definedName name="_DAT8" localSheetId="3">'[2]AA-1'!#REF!</definedName>
    <definedName name="_DAT8" localSheetId="0">'[2]AA-1'!#REF!</definedName>
    <definedName name="_DAT8" localSheetId="1">'[2]AA-1'!#REF!</definedName>
    <definedName name="_DAT8">'[3]AA-1'!#REF!</definedName>
    <definedName name="_DAT9" localSheetId="2">'[2]AA-1'!#REF!</definedName>
    <definedName name="_DAT9" localSheetId="3">'[2]AA-1'!#REF!</definedName>
    <definedName name="_DAT9" localSheetId="0">'[2]AA-1'!#REF!</definedName>
    <definedName name="_DAT9" localSheetId="1">'[2]AA-1'!#REF!</definedName>
    <definedName name="_DAT9">'[3]AA-1'!#REF!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xlnm._FilterDatabase" localSheetId="1" hidden="1">'SI&amp;CF_E'!$A$69:$C$86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'[4]201'!$A$1:$B$170</definedName>
    <definedName name="_no2">'[4]212'!$A$1:$B$198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se">[5]data!$C$1</definedName>
    <definedName name="CODE">'[6]CODE,NAME'!$A$1:$B$19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D_1" localSheetId="2">#N/A</definedName>
    <definedName name="FD_1" localSheetId="3">#N/A</definedName>
    <definedName name="FD_1">#N/A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L_CB">'[7]GL CB'!$L$44</definedName>
    <definedName name="GL_M">'[7]GL M'!$L$385</definedName>
    <definedName name="GM107D650" localSheetId="2">#N/A</definedName>
    <definedName name="GM107D650" localSheetId="3">#N/A</definedName>
    <definedName name="GM107D650">#N/A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2">'[2]AA-1'!#REF!</definedName>
    <definedName name="i76i" localSheetId="3">'[2]AA-1'!#REF!</definedName>
    <definedName name="i76i" localSheetId="0">'[2]AA-1'!#REF!</definedName>
    <definedName name="i76i" localSheetId="1">'[2]AA-1'!#REF!</definedName>
    <definedName name="i76i">'[3]AA-1'!#REF!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M_6247" localSheetId="2">#N/A</definedName>
    <definedName name="IM_6247" localSheetId="3">#N/A</definedName>
    <definedName name="IM_6247">#N/A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ERCONTINENTAL_COMMODITIES" localSheetId="2">'[8]CODE,NAME'!#REF!</definedName>
    <definedName name="INTERCONTINENTAL_COMMODITIES" localSheetId="3">'[8]CODE,NAME'!#REF!</definedName>
    <definedName name="INTERCONTINENTAL_COMMODITIES" localSheetId="0">'[8]CODE,NAME'!#REF!</definedName>
    <definedName name="INTERCONTINENTAL_COMMODITIES" localSheetId="1">'[8]CODE,NAME'!#REF!</definedName>
    <definedName name="INTERCONTINENTAL_COMMODITIES">'[8]CODE,NAME'!#REF!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RRY">[9]อัตราค่าบรรทุก!$A$1:$C$21</definedName>
    <definedName name="lpo" localSheetId="2">'[10]Stock Aging'!$A$2:$S$1606</definedName>
    <definedName name="lpo" localSheetId="3">'[10]Stock Aging'!$A$2:$S$1606</definedName>
    <definedName name="lpo">'[11]Stock Aging'!$A$2:$S$1606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2">[12]!Macro002</definedName>
    <definedName name="M" localSheetId="3">[12]!Macro002</definedName>
    <definedName name="M" localSheetId="0">[12]!Macro002</definedName>
    <definedName name="M" localSheetId="1">[12]!Macro002</definedName>
    <definedName name="M">[13]!Macro002</definedName>
    <definedName name="Macro001" localSheetId="2">[12]!Macro001</definedName>
    <definedName name="Macro001" localSheetId="3">[12]!Macro001</definedName>
    <definedName name="Macro001" localSheetId="0">[12]!Macro001</definedName>
    <definedName name="Macro001" localSheetId="1">[12]!Macro001</definedName>
    <definedName name="Macro001">[13]!Macro001</definedName>
    <definedName name="Macro002" localSheetId="2">[12]!Macro002</definedName>
    <definedName name="Macro002" localSheetId="3">[12]!Macro002</definedName>
    <definedName name="Macro002" localSheetId="0">[12]!Macro002</definedName>
    <definedName name="Macro002" localSheetId="1">[12]!Macro002</definedName>
    <definedName name="Macro002">[13]!Macro002</definedName>
    <definedName name="Macro003" localSheetId="2">[12]!Macro003</definedName>
    <definedName name="Macro003" localSheetId="3">[12]!Macro003</definedName>
    <definedName name="Macro003" localSheetId="0">[12]!Macro003</definedName>
    <definedName name="Macro003" localSheetId="1">[12]!Macro003</definedName>
    <definedName name="Macro003">[13]!Macro003</definedName>
    <definedName name="Macro004" localSheetId="2">[12]!Macro004</definedName>
    <definedName name="Macro004" localSheetId="3">[12]!Macro004</definedName>
    <definedName name="Macro004" localSheetId="0">[12]!Macro004</definedName>
    <definedName name="Macro004" localSheetId="1">[12]!Macro004</definedName>
    <definedName name="Macro004">[13]!Macro004</definedName>
    <definedName name="Macro005" localSheetId="2">[12]!Macro005</definedName>
    <definedName name="Macro005" localSheetId="3">[12]!Macro005</definedName>
    <definedName name="Macro005" localSheetId="0">[12]!Macro005</definedName>
    <definedName name="Macro005" localSheetId="1">[12]!Macro005</definedName>
    <definedName name="Macro005">[13]!Macro005</definedName>
    <definedName name="MacroS01" localSheetId="2">[12]!MacroS01</definedName>
    <definedName name="MacroS01" localSheetId="3">[12]!MacroS01</definedName>
    <definedName name="MacroS01" localSheetId="0">[12]!MacroS01</definedName>
    <definedName name="MacroS01" localSheetId="1">[12]!MacroS01</definedName>
    <definedName name="MacroS01">[13]!MacroS01</definedName>
    <definedName name="MacroUP" localSheetId="2">[12]!MacroUP</definedName>
    <definedName name="MacroUP" localSheetId="3">[12]!MacroUP</definedName>
    <definedName name="MacroUP" localSheetId="0">[12]!MacroUP</definedName>
    <definedName name="MacroUP" localSheetId="1">[12]!MacroUP</definedName>
    <definedName name="MacroUP">[13]!MacroUP</definedName>
    <definedName name="MacroUP01" localSheetId="2">[12]!MacroUP01</definedName>
    <definedName name="MacroUP01" localSheetId="3">[12]!MacroUP01</definedName>
    <definedName name="MacroUP01" localSheetId="0">[12]!MacroUP01</definedName>
    <definedName name="MacroUP01" localSheetId="1">[12]!MacroUP01</definedName>
    <definedName name="MacroUP01">[13]!MacroUP01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'[14]P&amp;L'!$P$9:$P$44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2">'[15]Machine2,3''04'!#REF!</definedName>
    <definedName name="o" localSheetId="3">'[15]Machine2,3''04'!#REF!</definedName>
    <definedName name="o" localSheetId="0">'[15]Machine2,3''04'!#REF!</definedName>
    <definedName name="o" localSheetId="1">'[15]Machine2,3''04'!#REF!</definedName>
    <definedName name="o">'[15]Machine2,3''04'!#REF!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2">'[2]AA-1'!#REF!</definedName>
    <definedName name="pal" localSheetId="3">'[2]AA-1'!#REF!</definedName>
    <definedName name="pal" localSheetId="0">'[2]AA-1'!#REF!</definedName>
    <definedName name="pal" localSheetId="1">'[2]AA-1'!#REF!</definedName>
    <definedName name="pal">'[3]AA-1'!#REF!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#N/A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_xlnm.Print_Area" localSheetId="2">CH_E_E!$A$1:$O$21</definedName>
    <definedName name="_xlnm.Print_Area" localSheetId="3">CH_S_E!$A$1:$O$21</definedName>
    <definedName name="_xlnm.Print_Area" localSheetId="0">SFP_E!$A$1:$K$84</definedName>
    <definedName name="_xlnm.Print_Area" localSheetId="1">'SI&amp;CF_E'!$A$1:$K$135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_xlnm.Print_Titles">'[16]TB04-Final'!$A$1:$H$65536,'[16]TB04-Final'!$A$1:$IV$6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'[14]BS(old format)'!$J$39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[17]RATE!$A$1:$C$32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[18]RATE!$A$1:$D$32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le">[19]Sale0307!$A$1:$G$401</definedName>
    <definedName name="sale0309">[20]Sale0309!$A$1:$G$369</definedName>
    <definedName name="sale0311">[21]Sale0311!$A$1:$G$373</definedName>
    <definedName name="sale0401">'[22]Sale 0401'!$A$1:$G$264</definedName>
    <definedName name="sale0402">[23]Sale0402!$A$1:$G$350</definedName>
    <definedName name="sale0403">[24]Sale0403!$A$1:$G$420</definedName>
    <definedName name="sale0404">'[25]Sale 0404'!$A$1:$F$322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[26]Sale0406!$A$1:$E$334</definedName>
    <definedName name="sale0407">'[27]Sale 0407'!$A$1:$E$389</definedName>
    <definedName name="sale0408">'[28]Sale 0408'!$A$2:$E$351</definedName>
    <definedName name="SALE0411">'[29]Sale 0411'!$A$1:$G$373</definedName>
    <definedName name="sale0501">'[30]Sale 0501'!$A$1:$G$184</definedName>
    <definedName name="SALE0502">'[31]Sale 0502'!$A$1:$G$257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FG_03" localSheetId="2">#N/A</definedName>
    <definedName name="SFG_03" localSheetId="3">#N/A</definedName>
    <definedName name="SFG_03">#N/A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2">'[2]AA-1'!#REF!</definedName>
    <definedName name="shet" localSheetId="3">'[2]AA-1'!#REF!</definedName>
    <definedName name="shet" localSheetId="0">'[2]AA-1'!#REF!</definedName>
    <definedName name="shet" localSheetId="1">'[2]AA-1'!#REF!</definedName>
    <definedName name="shet">'[3]AA-1'!#REF!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s" localSheetId="2">[32]ฝ่ายบัญชีและการเงิน!#REF!</definedName>
    <definedName name="ss" localSheetId="3">[32]ฝ่ายบัญชีและการเงิน!#REF!</definedName>
    <definedName name="ss" localSheetId="0">[32]ฝ่ายบัญชีและการเงิน!#REF!</definedName>
    <definedName name="ss" localSheetId="1">[32]ฝ่ายบัญชีและการเงิน!#REF!</definedName>
    <definedName name="ss">[33]ฝ่ายบัญชีและการเงิน!#REF!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t">'[14]P&amp;L'!$N$9:$N$44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xtRefCopy39" localSheetId="2">[34]Sheet1!$C$215</definedName>
    <definedName name="TextRefCopy39" localSheetId="3">[34]Sheet1!$C$215</definedName>
    <definedName name="TextRefCopy39">[35]Sheet1!$C$215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t">'[36]20105920'!$A$1:$I$1674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X" localSheetId="2">'[15]Machine2,3''04'!#REF!</definedName>
    <definedName name="X" localSheetId="3">'[15]Machine2,3''04'!#REF!</definedName>
    <definedName name="X" localSheetId="0">'[15]Machine2,3''04'!#REF!</definedName>
    <definedName name="X" localSheetId="1">'[15]Machine2,3''04'!#REF!</definedName>
    <definedName name="X">'[15]Machine2,3''04'!#REF!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2">[37]Aging!#REF!</definedName>
    <definedName name="เ1149" localSheetId="3">[37]Aging!#REF!</definedName>
    <definedName name="เ1149" localSheetId="0">[37]Aging!#REF!</definedName>
    <definedName name="เ1149" localSheetId="1">[37]Aging!#REF!</definedName>
    <definedName name="เ1149">[37]Aging!#REF!</definedName>
    <definedName name="คชจ" localSheetId="2">[12]!MacroUP</definedName>
    <definedName name="คชจ" localSheetId="3">[12]!MacroUP</definedName>
    <definedName name="คชจ" localSheetId="0">[12]!MacroUP</definedName>
    <definedName name="คชจ" localSheetId="1">[12]!MacroUP</definedName>
    <definedName name="คชจ">[13]!MacroUP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ฟฟ">'[38]GL CB'!$L$44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2" i="3" l="1"/>
  <c r="N10" i="3"/>
  <c r="N18" i="4"/>
  <c r="N16" i="4"/>
  <c r="N13" i="4"/>
  <c r="N12" i="4"/>
  <c r="N10" i="4"/>
  <c r="D20" i="3"/>
  <c r="F20" i="3"/>
  <c r="H20" i="3"/>
  <c r="J20" i="3"/>
  <c r="L20" i="3"/>
  <c r="N20" i="3"/>
  <c r="N19" i="3"/>
  <c r="N18" i="3"/>
  <c r="N16" i="3"/>
  <c r="N13" i="3"/>
  <c r="K71" i="2"/>
  <c r="I71" i="2"/>
  <c r="G71" i="2"/>
  <c r="E71" i="2"/>
  <c r="E87" i="2" s="1"/>
  <c r="E98" i="2" s="1"/>
  <c r="E102" i="2" s="1"/>
  <c r="L14" i="3"/>
  <c r="J14" i="3"/>
  <c r="H14" i="3"/>
  <c r="F14" i="3"/>
  <c r="D14" i="3"/>
  <c r="L14" i="4"/>
  <c r="J14" i="4"/>
  <c r="H14" i="4"/>
  <c r="F14" i="4"/>
  <c r="D14" i="4"/>
  <c r="E124" i="2"/>
  <c r="I124" i="2"/>
  <c r="I117" i="2"/>
  <c r="E117" i="2"/>
  <c r="I87" i="2"/>
  <c r="I98" i="2" s="1"/>
  <c r="I102" i="2" s="1"/>
  <c r="K48" i="2"/>
  <c r="I48" i="2"/>
  <c r="G48" i="2"/>
  <c r="E48" i="2"/>
  <c r="K43" i="2"/>
  <c r="I43" i="2"/>
  <c r="G43" i="2"/>
  <c r="E43" i="2"/>
  <c r="I17" i="2"/>
  <c r="E17" i="2"/>
  <c r="K12" i="2"/>
  <c r="I12" i="2"/>
  <c r="G12" i="2"/>
  <c r="E12" i="2"/>
  <c r="I48" i="1"/>
  <c r="K124" i="2"/>
  <c r="K117" i="2"/>
  <c r="G124" i="2"/>
  <c r="G117" i="2"/>
  <c r="N14" i="3" l="1"/>
  <c r="N14" i="4"/>
  <c r="K49" i="2"/>
  <c r="K53" i="2" s="1"/>
  <c r="K55" i="2" s="1"/>
  <c r="K59" i="2" s="1"/>
  <c r="E125" i="2"/>
  <c r="E127" i="2" s="1"/>
  <c r="I125" i="2"/>
  <c r="I127" i="2" s="1"/>
  <c r="G49" i="2"/>
  <c r="G53" i="2" s="1"/>
  <c r="G55" i="2" s="1"/>
  <c r="G59" i="2" s="1"/>
  <c r="E18" i="2"/>
  <c r="E22" i="2" s="1"/>
  <c r="E24" i="2" s="1"/>
  <c r="E28" i="2" s="1"/>
  <c r="I18" i="2"/>
  <c r="I22" i="2" s="1"/>
  <c r="I24" i="2" s="1"/>
  <c r="I28" i="2" s="1"/>
  <c r="E49" i="2"/>
  <c r="E53" i="2" s="1"/>
  <c r="E55" i="2" s="1"/>
  <c r="E59" i="2" s="1"/>
  <c r="I49" i="2"/>
  <c r="I53" i="2" s="1"/>
  <c r="K87" i="2"/>
  <c r="K98" i="2" s="1"/>
  <c r="K102" i="2" s="1"/>
  <c r="K125" i="2" s="1"/>
  <c r="K127" i="2" s="1"/>
  <c r="G87" i="2"/>
  <c r="G98" i="2" s="1"/>
  <c r="G102" i="2" s="1"/>
  <c r="G125" i="2" s="1"/>
  <c r="G127" i="2" s="1"/>
  <c r="K17" i="2"/>
  <c r="K18" i="2" s="1"/>
  <c r="K22" i="2" s="1"/>
  <c r="K24" i="2" s="1"/>
  <c r="K28" i="2" s="1"/>
  <c r="I55" i="2" l="1"/>
  <c r="I59" i="2" s="1"/>
  <c r="G17" i="2"/>
  <c r="G18" i="2" s="1"/>
  <c r="G22" i="2" s="1"/>
  <c r="G24" i="2" s="1"/>
  <c r="G28" i="2" s="1"/>
  <c r="I28" i="1"/>
  <c r="E28" i="1"/>
  <c r="I18" i="1"/>
  <c r="E18" i="1"/>
  <c r="G18" i="1"/>
  <c r="G28" i="1"/>
  <c r="E29" i="1" l="1"/>
  <c r="I29" i="1"/>
  <c r="J18" i="3" l="1"/>
  <c r="J18" i="4"/>
  <c r="G48" i="1"/>
  <c r="K48" i="1"/>
  <c r="E48" i="1"/>
  <c r="K56" i="1"/>
  <c r="G56" i="1"/>
  <c r="I56" i="1"/>
  <c r="E56" i="1"/>
  <c r="K18" i="1"/>
  <c r="E82" i="1"/>
  <c r="G82" i="1"/>
  <c r="I82" i="1"/>
  <c r="K82" i="1"/>
  <c r="E57" i="1" l="1"/>
  <c r="E83" i="1" s="1"/>
  <c r="I57" i="1"/>
  <c r="I83" i="1" s="1"/>
  <c r="G57" i="1"/>
  <c r="G83" i="1" s="1"/>
  <c r="K57" i="1"/>
  <c r="K83" i="1" s="1"/>
  <c r="N19" i="4" l="1"/>
  <c r="L20" i="4"/>
  <c r="F20" i="4"/>
  <c r="D20" i="4"/>
  <c r="K28" i="1"/>
  <c r="K29" i="1" l="1"/>
  <c r="G29" i="1"/>
  <c r="H20" i="4"/>
  <c r="N20" i="4" l="1"/>
  <c r="J20" i="4"/>
</calcChain>
</file>

<file path=xl/sharedStrings.xml><?xml version="1.0" encoding="utf-8"?>
<sst xmlns="http://schemas.openxmlformats.org/spreadsheetml/2006/main" count="301" uniqueCount="151">
  <si>
    <t xml:space="preserve">Food and Drinks Public Company Limited </t>
  </si>
  <si>
    <t>Statements of financial position</t>
  </si>
  <si>
    <t>Unit : Thousand Baht</t>
  </si>
  <si>
    <t>Financial statements</t>
  </si>
  <si>
    <t>in which equity method is applied</t>
  </si>
  <si>
    <t>Separate financial statements</t>
  </si>
  <si>
    <t>Reviewed /</t>
  </si>
  <si>
    <t xml:space="preserve"> Unaudited </t>
  </si>
  <si>
    <t>Audited</t>
  </si>
  <si>
    <t>Assets</t>
  </si>
  <si>
    <t>Note</t>
  </si>
  <si>
    <t>Current assets</t>
  </si>
  <si>
    <t>Cash and cash equivalents</t>
  </si>
  <si>
    <t>Trade and other current receivables</t>
  </si>
  <si>
    <t>Inventories</t>
  </si>
  <si>
    <t xml:space="preserve">Other current financial assets </t>
  </si>
  <si>
    <t>Other current assets</t>
  </si>
  <si>
    <t xml:space="preserve">Total current assets </t>
  </si>
  <si>
    <t>Non-current assets</t>
  </si>
  <si>
    <t>Investment in associate</t>
  </si>
  <si>
    <t>Investment property</t>
  </si>
  <si>
    <t>Property, plant and equipment</t>
  </si>
  <si>
    <t xml:space="preserve">Right-of-use assets  </t>
  </si>
  <si>
    <t xml:space="preserve">Intangible assets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</si>
  <si>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</si>
  <si>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</si>
  <si>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</si>
  <si>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</si>
  <si>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</si>
  <si>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Trade and other current payables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</si>
  <si>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</si>
  <si>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</si>
  <si>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</si>
  <si>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</si>
  <si>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</si>
  <si>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</si>
  <si>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</si>
  <si>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</si>
  <si>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</si>
  <si>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</si>
  <si>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</si>
  <si>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  Authorised share capital</t>
  </si>
  <si>
    <t xml:space="preserve">        17,624,308 ordinary shares of Baht 10 each</t>
  </si>
  <si>
    <t xml:space="preserve">    Issued and paid-up share capital</t>
  </si>
  <si>
    <t>Share premium</t>
  </si>
  <si>
    <t>Retained earnings (deficit)</t>
  </si>
  <si>
    <t xml:space="preserve">    Appropriated</t>
  </si>
  <si>
    <t xml:space="preserve">        Legal reserve</t>
  </si>
  <si>
    <t>Other components of equity</t>
  </si>
  <si>
    <t>Total equity</t>
  </si>
  <si>
    <t>Total liabilities and equity</t>
  </si>
  <si>
    <t>Revenues</t>
  </si>
  <si>
    <t>Revenues from sales</t>
  </si>
  <si>
    <t xml:space="preserve">Other income </t>
  </si>
  <si>
    <t>Total revenues</t>
  </si>
  <si>
    <t>Expenses</t>
  </si>
  <si>
    <t>Costs of sales of goods</t>
  </si>
  <si>
    <t xml:space="preserve">Distribution costs </t>
  </si>
  <si>
    <t xml:space="preserve">Administrative expenses  </t>
  </si>
  <si>
    <t>Total expenses</t>
  </si>
  <si>
    <t>Finance costs</t>
  </si>
  <si>
    <t>using equity method</t>
  </si>
  <si>
    <t>Cash flows from operating activities</t>
  </si>
  <si>
    <t xml:space="preserve">Adjustments to reconcile profit before tax </t>
  </si>
  <si>
    <t xml:space="preserve">     to cash receipts (payments)</t>
  </si>
  <si>
    <t>Depreciation and amortisation</t>
  </si>
  <si>
    <t>Interest income</t>
  </si>
  <si>
    <t>Changes in operating assets and liabilities</t>
  </si>
  <si>
    <t>Cash flows from investing activities</t>
  </si>
  <si>
    <t>Cash flows from financing activities</t>
  </si>
  <si>
    <t>Repayment of long-term loans</t>
  </si>
  <si>
    <t xml:space="preserve">Repayment of lease liabilities </t>
  </si>
  <si>
    <t>Cash and cash equivalents at 1 January</t>
  </si>
  <si>
    <t>Non-cash items</t>
  </si>
  <si>
    <t xml:space="preserve">        </t>
  </si>
  <si>
    <t>Increase in equipment from other payables</t>
  </si>
  <si>
    <t xml:space="preserve">         </t>
  </si>
  <si>
    <t>Increase in right-of-use-assets from lease liability</t>
  </si>
  <si>
    <t>Other components</t>
  </si>
  <si>
    <t xml:space="preserve"> Issued  and </t>
  </si>
  <si>
    <t>Retained earnings (deficits)</t>
  </si>
  <si>
    <t xml:space="preserve"> of shareholders' equity</t>
  </si>
  <si>
    <t>paid - up</t>
  </si>
  <si>
    <t xml:space="preserve">Revaluation </t>
  </si>
  <si>
    <t xml:space="preserve"> share capital</t>
  </si>
  <si>
    <t>Legal reserve</t>
  </si>
  <si>
    <t>Unappropriated</t>
  </si>
  <si>
    <t>surplus on land</t>
  </si>
  <si>
    <t>Total comprehensive income for the period</t>
  </si>
  <si>
    <t xml:space="preserve">     Profit for the period</t>
  </si>
  <si>
    <t>Profit before tax</t>
  </si>
  <si>
    <t>Bearer plants</t>
  </si>
  <si>
    <t xml:space="preserve">Acquisition of property, plant and equipment  </t>
  </si>
  <si>
    <t>2023</t>
  </si>
  <si>
    <t>Balance as at 1 January 2023</t>
  </si>
  <si>
    <t xml:space="preserve">Proceeds from sale of property, plant and equipment  </t>
  </si>
  <si>
    <t>Proceeds from long-term loans</t>
  </si>
  <si>
    <t>Other comprehensive income</t>
  </si>
  <si>
    <r>
      <t xml:space="preserve">Basic earnings per share </t>
    </r>
    <r>
      <rPr>
        <b/>
        <i/>
        <sz val="15.5"/>
        <rFont val="AngsanaUPC"/>
        <family val="1"/>
      </rPr>
      <t xml:space="preserve">(in Baht)  </t>
    </r>
  </si>
  <si>
    <t>Statements of cash flows</t>
  </si>
  <si>
    <t>property, plant and equipment</t>
  </si>
  <si>
    <t>Net cash generated from operating activities</t>
  </si>
  <si>
    <t xml:space="preserve">Net cash used in investing activities  </t>
  </si>
  <si>
    <t xml:space="preserve">Decrease in short-term loans from financial institutions </t>
  </si>
  <si>
    <t>Net increase in cash and cash equivalents</t>
  </si>
  <si>
    <t xml:space="preserve">Profit from operating activities </t>
  </si>
  <si>
    <t xml:space="preserve">Net cash provided by operating activities </t>
  </si>
  <si>
    <t>31 December 2023</t>
  </si>
  <si>
    <t>2024</t>
  </si>
  <si>
    <t>Balance as at 1 January 2024</t>
  </si>
  <si>
    <t>Accrued corporate income tax</t>
  </si>
  <si>
    <t>Long-term loan from financial institution</t>
  </si>
  <si>
    <t xml:space="preserve">   Unappropriated</t>
  </si>
  <si>
    <t>Statements of comprehensive income</t>
  </si>
  <si>
    <t xml:space="preserve">Profit before income tax expense </t>
  </si>
  <si>
    <t xml:space="preserve">Income tax expense </t>
  </si>
  <si>
    <t xml:space="preserve">     Other comprehensive income for the period</t>
  </si>
  <si>
    <t>Statement of changes in equity (Separate financial statements)</t>
  </si>
  <si>
    <t xml:space="preserve">     Other comprehensive income  for the period</t>
  </si>
  <si>
    <t>Acquisition of intangible asset</t>
  </si>
  <si>
    <t>Acquisition of right-of-use assets</t>
  </si>
  <si>
    <t>Current portion of long-term loan from financial institution</t>
  </si>
  <si>
    <t xml:space="preserve">Non-current provisions for employee benefits </t>
  </si>
  <si>
    <t>Profit for the periods</t>
  </si>
  <si>
    <t>Other comprehensive income for the periods</t>
  </si>
  <si>
    <t>Total comprehensive income for the periods</t>
  </si>
  <si>
    <t>Statement of changes in equity (Financial statements in which the equity method is applied)</t>
  </si>
  <si>
    <t xml:space="preserve">Unrealised loss on fair value of  derivatives </t>
  </si>
  <si>
    <t>Interest paid</t>
  </si>
  <si>
    <t>Dividend income from associate</t>
  </si>
  <si>
    <t>Interest received</t>
  </si>
  <si>
    <t>Increase in bearer plants from other payables</t>
  </si>
  <si>
    <t xml:space="preserve">Income tax paid </t>
  </si>
  <si>
    <t>Transfer of other non-current assets to equipment</t>
  </si>
  <si>
    <t xml:space="preserve">Reversal of expected credit loss </t>
  </si>
  <si>
    <t>Supplemental disclosure of cash flows information:</t>
  </si>
  <si>
    <t>As at 30 September 2024</t>
  </si>
  <si>
    <t>30 September 2024</t>
  </si>
  <si>
    <t>For the three - month period ended 30 September 2024 (Reviewed/Unaudited)</t>
  </si>
  <si>
    <t>Cash and cash equivalents at 30 September</t>
  </si>
  <si>
    <t>For the nine - month period ended 30 September 2024 (Reviewed/Unaudited)</t>
  </si>
  <si>
    <t>Balance as at 30 September 2023</t>
  </si>
  <si>
    <t>Balance as at 30 September 2024</t>
  </si>
  <si>
    <t xml:space="preserve">Net cash used in financing activities  </t>
  </si>
  <si>
    <t>Unrealised(gain)loss on foreign exchange</t>
  </si>
  <si>
    <t>Reversal of loss on inventories devaluation</t>
  </si>
  <si>
    <t xml:space="preserve">Provision for employee benefits </t>
  </si>
  <si>
    <t>Employee benefits paid</t>
  </si>
  <si>
    <t xml:space="preserve">(Gain)loss on sale and write-off of </t>
  </si>
  <si>
    <t xml:space="preserve">Cash received from refunded withholding tax </t>
  </si>
  <si>
    <t xml:space="preserve">Share of profit from associate accounted for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</si>
</sst>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General_)"/>
    <numFmt numFmtId="167" formatCode="[$-1070000]d/m/yy;@"/>
    <numFmt numFmtId="168" formatCode="#,##0_);[Black]\(#,##0\)"/>
    <numFmt numFmtId="169" formatCode="\-* #,##0.00_-;\-* #,##0.00\-;_-* &quot;-&quot;??;_-@_-"/>
    <numFmt numFmtId="170" formatCode="#,##0.00_);[Black]\(#,##0.00\)"/>
  </numFmts>
  <fonts count="2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.5"/>
      <name val="AngsanaUPC"/>
      <family val="1"/>
    </font>
    <font>
      <b/>
      <sz val="15.5"/>
      <name val="AngsanaUPC"/>
      <family val="1"/>
    </font>
    <font>
      <b/>
      <sz val="15.5"/>
      <name val="AngsanaUPC"/>
      <family val="1"/>
      <charset val="222"/>
    </font>
    <font>
      <sz val="12"/>
      <name val="EucrosiaUPC"/>
      <family val="1"/>
    </font>
    <font>
      <sz val="15.5"/>
      <name val="AngsanaUPC"/>
      <family val="1"/>
      <charset val="222"/>
    </font>
    <font>
      <sz val="14"/>
      <name val="CordiaUPC"/>
      <family val="2"/>
    </font>
    <font>
      <sz val="10"/>
      <name val="Arial"/>
      <family val="2"/>
    </font>
    <font>
      <sz val="15.5"/>
      <name val="Angsana New"/>
      <family val="1"/>
      <charset val="222"/>
    </font>
    <font>
      <i/>
      <sz val="15.5"/>
      <name val="AngsanaUPC"/>
      <family val="1"/>
    </font>
    <font>
      <i/>
      <sz val="15.5"/>
      <name val="AngsanaUPC"/>
      <family val="1"/>
      <charset val="222"/>
    </font>
    <font>
      <b/>
      <i/>
      <sz val="15.5"/>
      <name val="AngsanaUPC"/>
      <family val="1"/>
    </font>
    <font>
      <sz val="15"/>
      <name val="AngsanaUPC"/>
      <family val="1"/>
    </font>
    <font>
      <i/>
      <sz val="15"/>
      <name val="AngsanaUPC"/>
      <family val="1"/>
    </font>
    <font>
      <b/>
      <sz val="15"/>
      <name val="AngsanaUPC"/>
      <family val="1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i/>
      <sz val="15"/>
      <name val="AngsanaUPC"/>
      <family val="1"/>
      <charset val="222"/>
    </font>
    <font>
      <i/>
      <sz val="15.5"/>
      <name val="Angsana New"/>
      <family val="1"/>
      <charset val="222"/>
    </font>
    <font>
      <b/>
      <i/>
      <sz val="15.5"/>
      <name val="AngsanaUPC"/>
      <family val="1"/>
      <charset val="222"/>
    </font>
    <font>
      <sz val="14"/>
      <name val="Angsana New"/>
      <family val="1"/>
      <charset val="222"/>
    </font>
    <font>
      <b/>
      <i/>
      <sz val="15"/>
      <name val="AngsanaUPC"/>
      <family val="1"/>
    </font>
    <font>
      <b/>
      <i/>
      <sz val="15"/>
      <name val="AngsanaUPC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40" fontId="5" fillId="0" borderId="0" applyFont="0" applyFill="0" applyBorder="0" applyAlignment="0" applyProtection="0"/>
    <xf numFmtId="0" fontId="7" fillId="0" borderId="0"/>
    <xf numFmtId="166" fontId="8" fillId="0" borderId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0">
    <xf numFmtId="0" fontId="0" fillId="0" borderId="0" xfId="0"/>
    <xf numFmtId="38" fontId="6" fillId="0" borderId="0" xfId="1" applyNumberFormat="1" applyFont="1" applyFill="1" applyAlignment="1">
      <alignment horizontal="right"/>
    </xf>
    <xf numFmtId="49" fontId="9" fillId="0" borderId="1" xfId="4" applyNumberFormat="1" applyFont="1" applyFill="1" applyBorder="1" applyAlignment="1">
      <alignment horizontal="center"/>
    </xf>
    <xf numFmtId="38" fontId="2" fillId="0" borderId="0" xfId="1" applyNumberFormat="1" applyFont="1" applyFill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9" fillId="0" borderId="0" xfId="3" applyNumberFormat="1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1" fontId="1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/>
    </xf>
    <xf numFmtId="168" fontId="2" fillId="0" borderId="0" xfId="0" applyNumberFormat="1" applyFont="1"/>
    <xf numFmtId="0" fontId="3" fillId="0" borderId="0" xfId="0" applyFont="1" applyAlignment="1">
      <alignment horizontal="center"/>
    </xf>
    <xf numFmtId="0" fontId="10" fillId="0" borderId="0" xfId="0" applyFont="1"/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168" fontId="15" fillId="0" borderId="0" xfId="0" applyNumberFormat="1" applyFont="1"/>
    <xf numFmtId="37" fontId="15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169" fontId="13" fillId="0" borderId="0" xfId="0" applyNumberFormat="1" applyFont="1" applyAlignment="1">
      <alignment horizontal="right"/>
    </xf>
    <xf numFmtId="168" fontId="13" fillId="0" borderId="0" xfId="0" applyNumberFormat="1" applyFont="1"/>
    <xf numFmtId="37" fontId="13" fillId="0" borderId="0" xfId="0" applyNumberFormat="1" applyFont="1" applyAlignment="1">
      <alignment horizontal="right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3" fillId="0" borderId="0" xfId="0" applyFont="1"/>
    <xf numFmtId="168" fontId="15" fillId="0" borderId="3" xfId="0" applyNumberFormat="1" applyFont="1" applyBorder="1"/>
    <xf numFmtId="16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1" fontId="2" fillId="0" borderId="0" xfId="0" applyNumberFormat="1" applyFont="1"/>
    <xf numFmtId="168" fontId="16" fillId="0" borderId="0" xfId="0" applyNumberFormat="1" applyFont="1" applyAlignment="1">
      <alignment vertical="center"/>
    </xf>
    <xf numFmtId="168" fontId="17" fillId="0" borderId="2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0" borderId="0" xfId="7" applyFont="1" applyAlignment="1">
      <alignment horizontal="center" vertical="center"/>
    </xf>
    <xf numFmtId="164" fontId="6" fillId="0" borderId="0" xfId="7" applyFont="1" applyAlignment="1">
      <alignment vertical="center"/>
    </xf>
    <xf numFmtId="0" fontId="18" fillId="0" borderId="0" xfId="0" applyFont="1" applyAlignment="1">
      <alignment horizontal="center" vertical="center"/>
    </xf>
    <xf numFmtId="0" fontId="6" fillId="0" borderId="0" xfId="0" applyFont="1"/>
    <xf numFmtId="49" fontId="6" fillId="0" borderId="0" xfId="2" applyNumberFormat="1" applyFont="1" applyAlignment="1">
      <alignment horizontal="center"/>
    </xf>
    <xf numFmtId="49" fontId="6" fillId="0" borderId="0" xfId="2" applyNumberFormat="1" applyFont="1"/>
    <xf numFmtId="0" fontId="4" fillId="0" borderId="0" xfId="0" applyFont="1" applyAlignment="1">
      <alignment horizontal="left" vertical="center"/>
    </xf>
    <xf numFmtId="49" fontId="19" fillId="0" borderId="0" xfId="3" applyNumberFormat="1" applyFont="1" applyAlignment="1">
      <alignment horizontal="center"/>
    </xf>
    <xf numFmtId="49" fontId="6" fillId="0" borderId="1" xfId="2" quotePrefix="1" applyNumberFormat="1" applyFont="1" applyBorder="1" applyAlignment="1">
      <alignment horizontal="center"/>
    </xf>
    <xf numFmtId="167" fontId="6" fillId="0" borderId="0" xfId="2" quotePrefix="1" applyNumberFormat="1" applyFont="1" applyAlignment="1">
      <alignment horizontal="center"/>
    </xf>
    <xf numFmtId="2" fontId="6" fillId="0" borderId="0" xfId="2" applyNumberFormat="1" applyFont="1" applyAlignment="1">
      <alignment horizontal="center"/>
    </xf>
    <xf numFmtId="38" fontId="6" fillId="0" borderId="0" xfId="2" applyNumberFormat="1" applyFont="1"/>
    <xf numFmtId="0" fontId="20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37" fontId="6" fillId="0" borderId="0" xfId="0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168" fontId="4" fillId="0" borderId="4" xfId="0" applyNumberFormat="1" applyFont="1" applyBorder="1" applyAlignment="1">
      <alignment vertical="center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168" fontId="6" fillId="0" borderId="0" xfId="0" applyNumberFormat="1" applyFont="1"/>
    <xf numFmtId="0" fontId="16" fillId="0" borderId="0" xfId="0" applyFont="1"/>
    <xf numFmtId="168" fontId="16" fillId="0" borderId="0" xfId="0" applyNumberFormat="1" applyFont="1"/>
    <xf numFmtId="3" fontId="21" fillId="0" borderId="0" xfId="0" applyNumberFormat="1" applyFont="1"/>
    <xf numFmtId="3" fontId="6" fillId="0" borderId="0" xfId="0" applyNumberFormat="1" applyFont="1"/>
    <xf numFmtId="0" fontId="6" fillId="0" borderId="0" xfId="0" applyFont="1" applyAlignment="1">
      <alignment horizontal="left" vertical="center" indent="1"/>
    </xf>
    <xf numFmtId="0" fontId="4" fillId="0" borderId="0" xfId="3" applyNumberFormat="1" applyFont="1"/>
    <xf numFmtId="3" fontId="16" fillId="0" borderId="0" xfId="0" applyNumberFormat="1" applyFont="1"/>
    <xf numFmtId="0" fontId="11" fillId="0" borderId="0" xfId="0" applyFont="1" applyAlignment="1">
      <alignment horizontal="left" vertical="center"/>
    </xf>
    <xf numFmtId="41" fontId="6" fillId="0" borderId="0" xfId="0" applyNumberFormat="1" applyFont="1"/>
    <xf numFmtId="168" fontId="13" fillId="0" borderId="0" xfId="0" applyNumberFormat="1" applyFont="1" applyAlignment="1">
      <alignment vertical="center"/>
    </xf>
    <xf numFmtId="164" fontId="6" fillId="0" borderId="0" xfId="7" applyFont="1"/>
    <xf numFmtId="164" fontId="2" fillId="0" borderId="0" xfId="7" applyFont="1"/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43" fontId="13" fillId="0" borderId="0" xfId="8" applyFont="1" applyFill="1"/>
    <xf numFmtId="41" fontId="4" fillId="0" borderId="0" xfId="0" applyNumberFormat="1" applyFont="1" applyAlignment="1">
      <alignment horizontal="center" vertical="center"/>
    </xf>
    <xf numFmtId="41" fontId="6" fillId="0" borderId="0" xfId="2" applyNumberFormat="1" applyFont="1" applyAlignment="1">
      <alignment horizontal="center"/>
    </xf>
    <xf numFmtId="41" fontId="6" fillId="0" borderId="1" xfId="2" quotePrefix="1" applyNumberFormat="1" applyFont="1" applyBorder="1" applyAlignment="1">
      <alignment horizontal="center"/>
    </xf>
    <xf numFmtId="41" fontId="6" fillId="0" borderId="0" xfId="2" quotePrefix="1" applyNumberFormat="1" applyFont="1" applyAlignment="1">
      <alignment horizontal="center"/>
    </xf>
    <xf numFmtId="41" fontId="6" fillId="0" borderId="0" xfId="0" applyNumberFormat="1" applyFont="1" applyAlignment="1">
      <alignment vertical="center"/>
    </xf>
    <xf numFmtId="41" fontId="13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1" fontId="4" fillId="0" borderId="4" xfId="0" applyNumberFormat="1" applyFont="1" applyBorder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41" fontId="6" fillId="0" borderId="0" xfId="7" applyNumberFormat="1" applyFont="1"/>
    <xf numFmtId="41" fontId="13" fillId="0" borderId="0" xfId="8" applyNumberFormat="1" applyFont="1" applyFill="1"/>
    <xf numFmtId="41" fontId="6" fillId="0" borderId="0" xfId="7" applyNumberFormat="1" applyFont="1" applyAlignment="1">
      <alignment vertical="center"/>
    </xf>
    <xf numFmtId="43" fontId="4" fillId="0" borderId="0" xfId="0" applyNumberFormat="1" applyFont="1" applyAlignment="1">
      <alignment horizontal="center" vertical="center"/>
    </xf>
    <xf numFmtId="43" fontId="6" fillId="0" borderId="0" xfId="1" applyNumberFormat="1" applyFont="1" applyFill="1" applyAlignment="1">
      <alignment horizontal="right"/>
    </xf>
    <xf numFmtId="43" fontId="6" fillId="0" borderId="1" xfId="2" quotePrefix="1" applyNumberFormat="1" applyFont="1" applyBorder="1" applyAlignment="1">
      <alignment horizontal="center"/>
    </xf>
    <xf numFmtId="43" fontId="11" fillId="0" borderId="0" xfId="0" applyNumberFormat="1" applyFont="1" applyAlignment="1">
      <alignment horizontal="center" vertical="center"/>
    </xf>
    <xf numFmtId="43" fontId="6" fillId="0" borderId="0" xfId="0" applyNumberFormat="1" applyFont="1" applyAlignment="1">
      <alignment vertical="center"/>
    </xf>
    <xf numFmtId="43" fontId="16" fillId="0" borderId="0" xfId="0" applyNumberFormat="1" applyFont="1" applyAlignment="1">
      <alignment vertical="center"/>
    </xf>
    <xf numFmtId="43" fontId="18" fillId="0" borderId="0" xfId="0" applyNumberFormat="1" applyFont="1" applyAlignment="1">
      <alignment horizontal="center" vertical="center"/>
    </xf>
    <xf numFmtId="43" fontId="17" fillId="0" borderId="0" xfId="0" applyNumberFormat="1" applyFont="1" applyAlignment="1">
      <alignment vertical="center"/>
    </xf>
    <xf numFmtId="43" fontId="23" fillId="0" borderId="0" xfId="0" applyNumberFormat="1" applyFont="1" applyAlignment="1">
      <alignment horizontal="center" vertical="center"/>
    </xf>
    <xf numFmtId="43" fontId="16" fillId="0" borderId="5" xfId="0" applyNumberFormat="1" applyFont="1" applyBorder="1" applyAlignment="1">
      <alignment vertical="center"/>
    </xf>
    <xf numFmtId="43" fontId="2" fillId="0" borderId="0" xfId="0" applyNumberFormat="1" applyFont="1" applyAlignment="1">
      <alignment vertical="center"/>
    </xf>
    <xf numFmtId="43" fontId="10" fillId="0" borderId="0" xfId="0" applyNumberFormat="1" applyFont="1" applyAlignment="1">
      <alignment horizontal="center" vertical="center"/>
    </xf>
    <xf numFmtId="43" fontId="2" fillId="0" borderId="0" xfId="0" applyNumberFormat="1" applyFont="1"/>
    <xf numFmtId="43" fontId="4" fillId="0" borderId="0" xfId="0" applyNumberFormat="1" applyFont="1" applyAlignment="1">
      <alignment vertical="center"/>
    </xf>
    <xf numFmtId="43" fontId="6" fillId="0" borderId="0" xfId="0" applyNumberFormat="1" applyFont="1" applyAlignment="1">
      <alignment horizontal="right" vertical="center"/>
    </xf>
    <xf numFmtId="43" fontId="13" fillId="0" borderId="0" xfId="0" applyNumberFormat="1" applyFont="1" applyAlignment="1">
      <alignment vertical="center"/>
    </xf>
    <xf numFmtId="43" fontId="14" fillId="0" borderId="0" xfId="0" applyNumberFormat="1" applyFont="1" applyAlignment="1">
      <alignment horizontal="center" vertical="center"/>
    </xf>
    <xf numFmtId="43" fontId="13" fillId="0" borderId="0" xfId="0" applyNumberFormat="1" applyFont="1" applyAlignment="1">
      <alignment horizontal="right" vertical="center"/>
    </xf>
    <xf numFmtId="43" fontId="15" fillId="0" borderId="0" xfId="0" applyNumberFormat="1" applyFont="1" applyAlignment="1">
      <alignment vertical="center"/>
    </xf>
    <xf numFmtId="43" fontId="22" fillId="0" borderId="0" xfId="0" applyNumberFormat="1" applyFont="1" applyAlignment="1">
      <alignment horizontal="center" vertical="center"/>
    </xf>
    <xf numFmtId="43" fontId="13" fillId="0" borderId="0" xfId="6" applyNumberFormat="1" applyFont="1" applyFill="1" applyAlignment="1"/>
    <xf numFmtId="43" fontId="13" fillId="0" borderId="0" xfId="0" applyNumberFormat="1" applyFont="1"/>
    <xf numFmtId="43" fontId="6" fillId="0" borderId="0" xfId="0" applyNumberFormat="1" applyFont="1"/>
    <xf numFmtId="165" fontId="13" fillId="0" borderId="5" xfId="0" applyNumberFormat="1" applyFont="1" applyBorder="1" applyAlignment="1">
      <alignment vertical="center"/>
    </xf>
    <xf numFmtId="168" fontId="15" fillId="0" borderId="2" xfId="0" applyNumberFormat="1" applyFont="1" applyBorder="1" applyAlignment="1">
      <alignment vertical="center"/>
    </xf>
    <xf numFmtId="168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68" fontId="13" fillId="0" borderId="1" xfId="0" applyNumberFormat="1" applyFont="1" applyBorder="1" applyAlignment="1">
      <alignment vertical="center"/>
    </xf>
    <xf numFmtId="41" fontId="13" fillId="0" borderId="1" xfId="0" applyNumberFormat="1" applyFont="1" applyBorder="1" applyAlignment="1">
      <alignment horizontal="right" vertical="center"/>
    </xf>
    <xf numFmtId="0" fontId="22" fillId="0" borderId="0" xfId="0" applyFont="1" applyAlignment="1">
      <alignment horizontal="center" vertical="center"/>
    </xf>
    <xf numFmtId="168" fontId="15" fillId="0" borderId="3" xfId="0" applyNumberFormat="1" applyFont="1" applyBorder="1" applyAlignment="1">
      <alignment vertical="center"/>
    </xf>
    <xf numFmtId="168" fontId="15" fillId="0" borderId="5" xfId="0" applyNumberFormat="1" applyFont="1" applyBorder="1" applyAlignment="1">
      <alignment vertical="center"/>
    </xf>
    <xf numFmtId="43" fontId="6" fillId="0" borderId="0" xfId="2" applyNumberFormat="1" applyFont="1" applyAlignment="1">
      <alignment horizontal="center"/>
    </xf>
    <xf numFmtId="165" fontId="17" fillId="0" borderId="0" xfId="7" applyNumberFormat="1" applyFont="1" applyFill="1" applyAlignment="1">
      <alignment vertical="center"/>
    </xf>
    <xf numFmtId="165" fontId="15" fillId="0" borderId="0" xfId="0" applyNumberFormat="1" applyFont="1" applyAlignment="1">
      <alignment vertical="center"/>
    </xf>
    <xf numFmtId="165" fontId="15" fillId="0" borderId="2" xfId="7" applyNumberFormat="1" applyFont="1" applyFill="1" applyBorder="1" applyAlignment="1">
      <alignment vertical="center"/>
    </xf>
    <xf numFmtId="165" fontId="15" fillId="0" borderId="2" xfId="0" applyNumberFormat="1" applyFont="1" applyBorder="1" applyAlignment="1">
      <alignment vertical="center"/>
    </xf>
    <xf numFmtId="165" fontId="16" fillId="0" borderId="0" xfId="7" applyNumberFormat="1" applyFont="1" applyFill="1" applyAlignment="1">
      <alignment vertical="center"/>
    </xf>
    <xf numFmtId="165" fontId="17" fillId="0" borderId="3" xfId="7" applyNumberFormat="1" applyFont="1" applyFill="1" applyBorder="1" applyAlignment="1">
      <alignment vertical="center"/>
    </xf>
    <xf numFmtId="43" fontId="16" fillId="0" borderId="5" xfId="7" applyNumberFormat="1" applyFont="1" applyFill="1" applyBorder="1" applyAlignment="1">
      <alignment vertical="center"/>
    </xf>
    <xf numFmtId="170" fontId="13" fillId="0" borderId="5" xfId="0" applyNumberFormat="1" applyFont="1" applyBorder="1" applyAlignment="1">
      <alignment vertical="center"/>
    </xf>
    <xf numFmtId="41" fontId="24" fillId="0" borderId="0" xfId="7" applyNumberFormat="1" applyFont="1" applyFill="1" applyAlignment="1">
      <alignment vertical="center"/>
    </xf>
    <xf numFmtId="165" fontId="6" fillId="0" borderId="4" xfId="0" applyNumberFormat="1" applyFont="1" applyBorder="1" applyAlignment="1">
      <alignment vertical="center"/>
    </xf>
    <xf numFmtId="41" fontId="24" fillId="0" borderId="1" xfId="7" applyNumberFormat="1" applyFont="1" applyFill="1" applyBorder="1" applyAlignment="1">
      <alignment vertical="center"/>
    </xf>
    <xf numFmtId="43" fontId="11" fillId="0" borderId="0" xfId="7" applyNumberFormat="1" applyFont="1" applyFill="1" applyAlignment="1">
      <alignment horizontal="center" vertical="center"/>
    </xf>
    <xf numFmtId="41" fontId="24" fillId="0" borderId="0" xfId="7" applyNumberFormat="1" applyFont="1" applyFill="1" applyBorder="1" applyAlignment="1">
      <alignment vertical="center"/>
    </xf>
    <xf numFmtId="41" fontId="25" fillId="0" borderId="2" xfId="7" applyNumberFormat="1" applyFont="1" applyFill="1" applyBorder="1" applyAlignment="1">
      <alignment vertical="center"/>
    </xf>
    <xf numFmtId="43" fontId="16" fillId="0" borderId="0" xfId="0" applyNumberFormat="1" applyFont="1" applyAlignment="1">
      <alignment horizontal="right" vertical="center"/>
    </xf>
    <xf numFmtId="37" fontId="16" fillId="0" borderId="0" xfId="0" applyNumberFormat="1" applyFont="1" applyAlignment="1">
      <alignment horizontal="right"/>
    </xf>
    <xf numFmtId="165" fontId="16" fillId="0" borderId="0" xfId="0" applyNumberFormat="1" applyFont="1" applyAlignment="1">
      <alignment horizontal="right" vertical="center"/>
    </xf>
    <xf numFmtId="165" fontId="16" fillId="0" borderId="0" xfId="0" applyNumberFormat="1" applyFont="1" applyAlignment="1">
      <alignment vertical="center"/>
    </xf>
    <xf numFmtId="41" fontId="26" fillId="0" borderId="0" xfId="7" applyNumberFormat="1" applyFont="1" applyFill="1" applyAlignment="1">
      <alignment vertical="center"/>
    </xf>
    <xf numFmtId="165" fontId="16" fillId="0" borderId="4" xfId="0" applyNumberFormat="1" applyFont="1" applyBorder="1" applyAlignment="1">
      <alignment vertical="center"/>
    </xf>
    <xf numFmtId="165" fontId="17" fillId="0" borderId="0" xfId="0" applyNumberFormat="1" applyFont="1" applyAlignment="1">
      <alignment vertical="center"/>
    </xf>
    <xf numFmtId="165" fontId="17" fillId="0" borderId="2" xfId="0" applyNumberFormat="1" applyFont="1" applyBorder="1" applyAlignment="1">
      <alignment vertical="center"/>
    </xf>
    <xf numFmtId="165" fontId="16" fillId="0" borderId="0" xfId="0" applyNumberFormat="1" applyFont="1"/>
    <xf numFmtId="165" fontId="17" fillId="0" borderId="3" xfId="0" applyNumberFormat="1" applyFont="1" applyBorder="1" applyAlignment="1">
      <alignment vertical="center"/>
    </xf>
    <xf numFmtId="43" fontId="16" fillId="0" borderId="0" xfId="6" applyNumberFormat="1" applyFont="1" applyFill="1" applyAlignment="1"/>
    <xf numFmtId="43" fontId="16" fillId="0" borderId="0" xfId="0" applyNumberFormat="1" applyFont="1"/>
    <xf numFmtId="37" fontId="13" fillId="0" borderId="0" xfId="0" applyNumberFormat="1" applyFont="1" applyAlignment="1">
      <alignment vertical="center"/>
    </xf>
    <xf numFmtId="41" fontId="15" fillId="0" borderId="2" xfId="0" applyNumberFormat="1" applyFont="1" applyBorder="1" applyAlignment="1">
      <alignment vertical="center"/>
    </xf>
    <xf numFmtId="169" fontId="13" fillId="0" borderId="0" xfId="0" applyNumberFormat="1" applyFont="1" applyAlignment="1">
      <alignment horizontal="right" vertical="center"/>
    </xf>
    <xf numFmtId="41" fontId="15" fillId="0" borderId="3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164" fontId="13" fillId="0" borderId="0" xfId="7" applyFont="1" applyAlignment="1">
      <alignment horizontal="center" vertical="center"/>
    </xf>
    <xf numFmtId="164" fontId="13" fillId="0" borderId="0" xfId="7" applyFont="1" applyAlignment="1">
      <alignment vertical="center"/>
    </xf>
    <xf numFmtId="41" fontId="15" fillId="0" borderId="2" xfId="0" applyNumberFormat="1" applyFont="1" applyBorder="1" applyAlignment="1">
      <alignment horizontal="right" vertical="center"/>
    </xf>
    <xf numFmtId="168" fontId="15" fillId="0" borderId="0" xfId="0" applyNumberFormat="1" applyFont="1" applyAlignment="1">
      <alignment horizontal="right" vertical="center"/>
    </xf>
    <xf numFmtId="168" fontId="15" fillId="0" borderId="2" xfId="0" applyNumberFormat="1" applyFont="1" applyBorder="1" applyAlignment="1">
      <alignment horizontal="right" vertical="center"/>
    </xf>
    <xf numFmtId="168" fontId="13" fillId="0" borderId="0" xfId="0" applyNumberFormat="1" applyFont="1" applyAlignment="1">
      <alignment horizontal="right" vertical="center"/>
    </xf>
    <xf numFmtId="168" fontId="13" fillId="0" borderId="5" xfId="0" applyNumberFormat="1" applyFont="1" applyBorder="1" applyAlignment="1">
      <alignment vertical="center"/>
    </xf>
    <xf numFmtId="41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1" fontId="13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43" fontId="4" fillId="0" borderId="1" xfId="0" applyNumberFormat="1" applyFont="1" applyBorder="1" applyAlignment="1">
      <alignment horizontal="center" vertical="center"/>
    </xf>
    <xf numFmtId="43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9">
    <cellStyle name="Comma" xfId="7" builtinId="3"/>
    <cellStyle name="Comma 2 61" xfId="8" xr:uid="{B967EA80-E989-4B57-A90A-5FC39E372704}"/>
    <cellStyle name="Comma 6" xfId="1" xr:uid="{266B86B6-C59B-4EDC-8D91-B3A3BA02912A}"/>
    <cellStyle name="Comma 8" xfId="6" xr:uid="{0AEEA1B5-CEF5-4298-8C63-7D5D8ED67852}"/>
    <cellStyle name="Normal" xfId="0" builtinId="0"/>
    <cellStyle name="Normal 6" xfId="2" xr:uid="{7E7DCF84-ADC5-4105-9672-506D198B2770}"/>
    <cellStyle name="เครื่องหมายจุลภาค 3" xfId="5" xr:uid="{5EA81128-5AF0-4F69-BEE3-D91704F036C7}"/>
    <cellStyle name="เครื่องหมายจุลภาค 3 15" xfId="4" xr:uid="{11EDA379-D082-46CB-A7FC-C99624A75E83}"/>
    <cellStyle name="ปกติ 2" xfId="3" xr:uid="{C3EB6CD4-6974-4068-97AF-51801064EC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calcChain" Target="calcChain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AST/TTI/TTIQ2.50%20fang/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namfon/audit2001/Inventory%20De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namfon/audit2001/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Mis/Mis/Bpw/MIDD/AJ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/Mis/Bpw/MIDD/AJ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4.xml.rels><?xml version="1.0" encoding="UTF-8" standalone="yes"?>
<Relationships xmlns="http://schemas.openxmlformats.org/package/2006/relationships"><Relationship Id="rId2" Type="http://schemas.microsoft.com/office/2019/04/relationships/externalLinkLongPath" Target="https://o365cmu-my.sharepoint.com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?7350D261" TargetMode="External"/><Relationship Id="rId1" Type="http://schemas.openxmlformats.org/officeDocument/2006/relationships/externalLinkPath" Target="file:///\\7350D261\Phor%20Por%2030%20(%202002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  <sheetName val="Lead BS"/>
      <sheetName val="FS Link"/>
      <sheetName val="test 2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  <sheetName val="งบทดลอง - ต.ค.2547"/>
      <sheetName val="เครื่องตกแต่ง"/>
      <sheetName val="เครื่องมือ"/>
      <sheetName val="อาคาร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ฝ่ายบัญชี"/>
      <sheetName val="???"/>
      <sheetName val="report detial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Ligman Europe s.r.o.</v>
          </cell>
        </row>
      </sheetData>
      <sheetData sheetId="8"/>
      <sheetData sheetId="9"/>
      <sheetData sheetId="10"/>
      <sheetData sheetId="11">
        <row r="1">
          <cell r="B1" t="str">
            <v>Ligman Europe s.r.o.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  <sheetName val="SOPSG"/>
      <sheetName val="日程管理表"/>
      <sheetName val="Menu"/>
      <sheetName val="????"/>
      <sheetName val="F041"/>
      <sheetName val="O4 CA"/>
      <sheetName val="O2 TC"/>
      <sheetName val="ADJ - RATE"/>
      <sheetName val="Lead"/>
      <sheetName val="Sale 0404"/>
      <sheetName val="Invoic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Asset Class"/>
      <sheetName val="Intercom"/>
      <sheetName val="ProfitCenter"/>
      <sheetName val="Basic_Information"/>
      <sheetName val="Header"/>
      <sheetName val="a"/>
      <sheetName val="เงินกู้ MGC"/>
      <sheetName val="PE-C4"/>
      <sheetName val="BS_Revise"/>
      <sheetName val="IS_Revise"/>
      <sheetName val="MTO REV.0"/>
      <sheetName val="Capacity"/>
      <sheetName val="January"/>
      <sheetName val="(旧)LIST"/>
      <sheetName val="UnitRanges"/>
      <sheetName val="Info"/>
      <sheetName val="Company"/>
      <sheetName val="Data Tables"/>
      <sheetName val="DCRanges"/>
      <sheetName val="Conv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LEAD Q3'09"/>
      <sheetName val="PDT-015"/>
      <sheetName val="addl cost"/>
      <sheetName val="accumdeprn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MH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  <sheetName val="aa-1"/>
      <sheetName val="DGchitiet "/>
      <sheetName val="License_BOI4"/>
      <sheetName val="Asset_Class4"/>
      <sheetName val="Depre__Key4"/>
      <sheetName val="addl_cost2"/>
      <sheetName val="10-1_Media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FF-4"/>
      <sheetName val="O2 TC"/>
      <sheetName val="jul04-dec04pnl"/>
      <sheetName val="fy05bsJul-dec04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CODE A/R</v>
          </cell>
        </row>
      </sheetData>
      <sheetData sheetId="46">
        <row r="1">
          <cell r="A1" t="str">
            <v>CODE A/R</v>
          </cell>
        </row>
      </sheetData>
      <sheetData sheetId="47">
        <row r="1">
          <cell r="A1" t="str">
            <v>CODE A/R</v>
          </cell>
        </row>
      </sheetData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/>
      <sheetData sheetId="72">
        <row r="1">
          <cell r="A1" t="str">
            <v>CODE A/R</v>
          </cell>
        </row>
      </sheetData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1">
          <cell r="A1" t="str">
            <v>CODE A/R</v>
          </cell>
        </row>
      </sheetData>
      <sheetData sheetId="166">
        <row r="1">
          <cell r="A1" t="str">
            <v>CODE A/R</v>
          </cell>
        </row>
      </sheetData>
      <sheetData sheetId="167">
        <row r="1">
          <cell r="A1" t="str">
            <v>CODE A/R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CODE A/R</v>
          </cell>
        </row>
      </sheetData>
      <sheetData sheetId="180"/>
      <sheetData sheetId="181">
        <row r="1">
          <cell r="A1" t="str">
            <v>CODE A/R</v>
          </cell>
        </row>
      </sheetData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mcot_upc"/>
      <sheetName val="_540100 "/>
      <sheetName val="รายได้_คชจ  Con"/>
      <sheetName val="Sale0406"/>
      <sheetName val="note_defect"/>
      <sheetName val="Cover"/>
      <sheetName val="income statement"/>
      <sheetName val="report detial"/>
      <sheetName val="ps-1995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  <sheetName val="Fagor04-A3112e"/>
      <sheetName val="ดอกเบี้ยรับ"/>
      <sheetName val="SSW"/>
      <sheetName val="EX 1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H-110"/>
      <sheetName val="H-120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01"/>
      <sheetName val="Currency"/>
      <sheetName val="Accrue"/>
      <sheetName val="Config"/>
      <sheetName val="MA"/>
      <sheetName val="U4-Recruitment"/>
      <sheetName val="Ref"/>
      <sheetName val="CF"/>
      <sheetName val="Lead"/>
      <sheetName val="計算結果"/>
      <sheetName val="Menu"/>
      <sheetName val="รางวัล_รายการวิทยุ10สถานี"/>
      <sheetName val="ELIM"/>
      <sheetName val="10-1 Media"/>
      <sheetName val="10-cut"/>
      <sheetName val="CASHFLOW"/>
      <sheetName val="BS&amp;PL_TH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MOTOR97"/>
      <sheetName val="FSA"/>
      <sheetName val="Company Info"/>
      <sheetName val="_2_ส่งข้อมูลต้นทุนฉีดให้บัญชี"/>
      <sheetName val="FF_2 _1_"/>
      <sheetName val="INTEREST"/>
      <sheetName val="Qty"/>
      <sheetName val="ELEC45-01"/>
      <sheetName val="COMPUTER HARDWARE(IFM)_(A)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/>
      <sheetData sheetId="177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ELIM_"/>
      <sheetName val="BGT97STAFF"/>
      <sheetName val="STA-SK-AC-TRF.STR-0512"/>
      <sheetName val="feature"/>
      <sheetName val="10-1 Media"/>
      <sheetName val="10-cut"/>
      <sheetName val="Location Codes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fagor04-a3112e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เงินกู้ MGC"/>
      <sheetName val="เงินกู้ธนชาติ"/>
      <sheetName val="RATE"/>
      <sheetName val="FORMC94"/>
      <sheetName val="Standing data"/>
      <sheetName val="SAME"/>
      <sheetName val="tax-ss"/>
      <sheetName val="M_Maincomp"/>
      <sheetName val="Newspaper"/>
      <sheetName val="Non-Statistical Sampling Master"/>
      <sheetName val="Two Step Revenue Testing Master"/>
      <sheetName val="Global Data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B"/>
      <sheetName val="Home"/>
      <sheetName val="MCMD95"/>
      <sheetName val="New Item"/>
      <sheetName val="FF-21(a)"/>
      <sheetName val="3월가격"/>
      <sheetName val="_2__xls__2__xls_COV"/>
      <sheetName val="U"/>
      <sheetName val="IFS"/>
      <sheetName val="UF"/>
      <sheetName val="Sale0406"/>
      <sheetName val="3 P&amp;L "/>
      <sheetName val="ต้นทุนเดือน10"/>
      <sheetName val="ต้นทุนเดือน 11"/>
      <sheetName val="ต้นทุน12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Appx B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Trial Balance"/>
      <sheetName val="mcot_upc"/>
      <sheetName val="note_defect"/>
      <sheetName val="M-2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>
        <row r="1">
          <cell r="A1" t="str">
            <v>ระยะทาง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Aging"/>
      <sheetName val="Summary aging Stk"/>
      <sheetName val="อัตราค่าบรรทุก"/>
    </sheetNames>
    <sheetDataSet>
      <sheetData sheetId="0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1">
        <row r="2">
          <cell r="E2" t="str">
            <v>จำนวน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  <sheetName val="_Bal Int Acp"/>
      <sheetName val="SSW_loan_OD"/>
      <sheetName val="FF_3"/>
      <sheetName val="M_Maincomp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1046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Plan"/>
      <sheetName val="Project"/>
      <sheetName val="A"/>
      <sheetName val="dtct_cong"/>
      <sheetName val="10-1_Media"/>
      <sheetName val="U2 Sales"/>
      <sheetName val="Pareto Daily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 refreshError="1"/>
      <sheetData sheetId="201" refreshError="1"/>
      <sheetData sheetId="20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sale0103"/>
      <sheetName val="PJ List"/>
      <sheetName val="ZENTEI2"/>
      <sheetName val="_540100 "/>
      <sheetName val="รายได้_คชจ  Con"/>
      <sheetName val="BS Grp"/>
      <sheetName val="dBase"/>
      <sheetName val="เครื่องตกแต่ง"/>
      <sheetName val="TB Worksheet"/>
      <sheetName val="M_Maincomp"/>
      <sheetName val="อาคาร"/>
      <sheetName val="Loan Calculator"/>
      <sheetName val="PJ_List"/>
      <sheetName val="_540100_"/>
      <sheetName val="รายได้_คชจ__Con"/>
      <sheetName val="BS_Grp"/>
      <sheetName val="Loan_Calculator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TB_Worksheet"/>
      <sheetName val="TB_Worksheet1"/>
      <sheetName val="Menu"/>
      <sheetName val="Tra_bang"/>
      <sheetName val="RS2005"/>
      <sheetName val="คำอธิบายระบบเงินเดือน"/>
      <sheetName val="MA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Variables"/>
      <sheetName val="_2__xls__2__xls_COV"/>
      <sheetName val="List"/>
      <sheetName val="proforma"/>
      <sheetName val="TB"/>
      <sheetName val="BPR"/>
      <sheetName val="Sale0307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nnex 2"/>
      <sheetName val="Order_Nov_w45"/>
      <sheetName val="Statement"/>
      <sheetName val="ErrorUser"/>
      <sheetName val="งบกำไรขาดทุน"/>
      <sheetName val="data"/>
      <sheetName val="Sale0311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TB_Worksheet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1">
          <cell r="A1" t="str">
            <v>กระบวนการบริหารงานทรัพยากรบุคคล</v>
          </cell>
        </row>
      </sheetData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>
        <row r="1">
          <cell r="A1" t="str">
            <v>กระบวนการบริหารงานทรัพยากรบุคคล</v>
          </cell>
        </row>
      </sheetData>
      <sheetData sheetId="66"/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/>
      <sheetData sheetId="70"/>
      <sheetData sheetId="71"/>
      <sheetData sheetId="72">
        <row r="1">
          <cell r="A1" t="str">
            <v>กระบวนการบริหารงานทรัพยากรบุคคล</v>
          </cell>
        </row>
      </sheetData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/>
      <sheetData sheetId="105"/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/>
      <sheetData sheetId="108"/>
      <sheetData sheetId="109"/>
      <sheetData sheetId="110"/>
      <sheetData sheetId="111"/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>
        <row r="1">
          <cell r="A1" t="str">
            <v>กระบวนการบริหารงานทรัพยากรบุคคล</v>
          </cell>
        </row>
      </sheetData>
      <sheetData sheetId="115"/>
      <sheetData sheetId="116">
        <row r="1">
          <cell r="A1" t="str">
            <v>กระบวนการบริหารงานทรัพยากรบุคคล</v>
          </cell>
        </row>
      </sheetData>
      <sheetData sheetId="117"/>
      <sheetData sheetId="118"/>
      <sheetData sheetId="119"/>
      <sheetData sheetId="120"/>
      <sheetData sheetId="121"/>
      <sheetData sheetId="122">
        <row r="1">
          <cell r="A1" t="str">
            <v>กระบวนการบริหารงานทรัพยากรบุคคล</v>
          </cell>
        </row>
      </sheetData>
      <sheetData sheetId="123"/>
      <sheetData sheetId="124" refreshError="1"/>
      <sheetData sheetId="125"/>
      <sheetData sheetId="126">
        <row r="1">
          <cell r="A1" t="str">
            <v>กระบวนการบริหารงานทรัพยากรบุคคล</v>
          </cell>
        </row>
      </sheetData>
      <sheetData sheetId="127" refreshError="1"/>
      <sheetData sheetId="128" refreshError="1"/>
      <sheetData sheetId="129" refreshError="1"/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>
        <row r="1">
          <cell r="A1" t="str">
            <v>กระบวนการบริหารงานทรัพยากรบุคคล</v>
          </cell>
        </row>
      </sheetData>
      <sheetData sheetId="187">
        <row r="1">
          <cell r="A1" t="str">
            <v>กระบวนการบริหารงานทรัพยากรบุคคล</v>
          </cell>
        </row>
      </sheetData>
      <sheetData sheetId="188">
        <row r="1">
          <cell r="A1" t="str">
            <v>กระบวนการบริหารงานทรัพยากรบุคคล</v>
          </cell>
        </row>
      </sheetData>
      <sheetData sheetId="18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Clientes"/>
      <sheetName val="Ref"/>
      <sheetName val="ข้อมูล"/>
      <sheetName val="???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part-import"/>
      <sheetName val="part-local"/>
      <sheetName val="GL CB"/>
      <sheetName val="GL M"/>
      <sheetName val="เงินกู้ MGC"/>
      <sheetName val="GIVTR00P"/>
      <sheetName val="Linkage Quote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PJ List"/>
      <sheetName val="Selling and Admins (DONE)"/>
      <sheetName val="Raw_Data"/>
      <sheetName val="พนง_ทุกคน"/>
      <sheetName val="stock1020v1.3"/>
      <sheetName val="JUNE EOH-MASTER (2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>
        <row r="1">
          <cell r="A1" t="str">
            <v>Summary of Sale on June 2019</v>
          </cell>
        </row>
      </sheetData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Summary of Sale on June 2019</v>
          </cell>
        </row>
      </sheetData>
      <sheetData sheetId="225">
        <row r="1">
          <cell r="A1" t="str">
            <v>Summary of Sale on June 2019</v>
          </cell>
        </row>
      </sheetData>
      <sheetData sheetId="226">
        <row r="1">
          <cell r="A1" t="str">
            <v>Summary of Sale on June 2019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>
        <row r="1">
          <cell r="A1" t="str">
            <v>SAMPANNY CO., LTD.</v>
          </cell>
        </row>
      </sheetData>
      <sheetData sheetId="326">
        <row r="1">
          <cell r="A1" t="str">
            <v>SAMPANNY CO., LTD.</v>
          </cell>
        </row>
      </sheetData>
      <sheetData sheetId="327">
        <row r="1">
          <cell r="A1" t="str">
            <v>SAMPANNY CO., LTD.</v>
          </cell>
        </row>
      </sheetData>
      <sheetData sheetId="328"/>
      <sheetData sheetId="329">
        <row r="1">
          <cell r="A1" t="str">
            <v>Summary of Sale on June 2019</v>
          </cell>
        </row>
      </sheetData>
      <sheetData sheetId="330">
        <row r="1">
          <cell r="A1" t="str">
            <v>Summary of Sale on June 2019</v>
          </cell>
        </row>
      </sheetData>
      <sheetData sheetId="331"/>
      <sheetData sheetId="332">
        <row r="1">
          <cell r="A1" t="str">
            <v>Summary of Sale on June 2019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1">
          <cell r="A1" t="str">
            <v>รายการผลตอบแทนไตรมาสที่ 1-62</v>
          </cell>
        </row>
      </sheetData>
      <sheetData sheetId="422">
        <row r="1">
          <cell r="A1" t="str">
            <v>รายการผลตอบแทนไตรมาสที่ 1-62</v>
          </cell>
        </row>
      </sheetData>
      <sheetData sheetId="423">
        <row r="1">
          <cell r="A1" t="str">
            <v>รายการผลตอบแทนไตรมาสที่ 1-62</v>
          </cell>
        </row>
      </sheetData>
      <sheetData sheetId="424"/>
      <sheetData sheetId="425">
        <row r="1">
          <cell r="A1" t="str">
            <v>รายการผลตอบแทนไตรมาสที่ 1-62</v>
          </cell>
        </row>
      </sheetData>
      <sheetData sheetId="426"/>
      <sheetData sheetId="427">
        <row r="1">
          <cell r="A1" t="str">
            <v>รายการผลตอบแทนไตรมาสที่ 1-62</v>
          </cell>
        </row>
      </sheetData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Input1"/>
      <sheetName val="Parameter"/>
      <sheetName val="Header"/>
      <sheetName val="5_months_(Interim)"/>
      <sheetName val="Active Part"/>
      <sheetName val="CST1198"/>
      <sheetName val="Safire AOP"/>
      <sheetName val="3월가격"/>
      <sheetName val="Sale 0502"/>
      <sheetName val="BPR"/>
      <sheetName val="Sale0311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TB-2001-Apr'01"/>
      <sheetName val="FR管理工程図"/>
      <sheetName val="DATA"/>
      <sheetName val="TB"/>
      <sheetName val="DEP12"/>
      <sheetName val="FF_6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  <sheetName val="TB Worksheet"/>
      <sheetName val="Sale0311"/>
      <sheetName val="List"/>
      <sheetName val="Adj&amp;Rje(Z820) "/>
      <sheetName val="DEP12"/>
      <sheetName val="HH"/>
      <sheetName val="Input1"/>
      <sheetName val="TrialBalance Q3-2002"/>
      <sheetName val="Parameter"/>
      <sheetName val="Q3-46"/>
      <sheetName val="tra-vat-lieu"/>
      <sheetName val="5 months (Interim)"/>
      <sheetName val="4003-1 lead"/>
      <sheetName val="rm_list2"/>
      <sheetName val="Selection_Criteria"/>
      <sheetName val="Purchases"/>
      <sheetName val="Sale 0401"/>
      <sheetName val="Assumptions"/>
      <sheetName val="Summary 1"/>
      <sheetName val="Disposal"/>
      <sheetName val="MAIN"/>
      <sheetName val="Safire AOP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New Item"/>
      <sheetName val="group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วงเครดิต 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Sheet2"/>
      <sheetName val="Sale0402"/>
      <sheetName val="TB Worksheet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Machine2,3'04"/>
      <sheetName val="STA HQ CESS 0311"/>
      <sheetName val="ตั๋วเงินรับ"/>
      <sheetName val="Project P&amp;L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สำนักงาน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ใบสำคัญจ่าย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>
        <row r="1">
          <cell r="A1" t="str">
            <v>ใบสำคัญจ่าย</v>
          </cell>
        </row>
      </sheetData>
      <sheetData sheetId="42"/>
      <sheetData sheetId="43"/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INVOICE</v>
          </cell>
        </row>
      </sheetData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ใบสำคัญจ่าย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 refreshError="1"/>
      <sheetData sheetId="102" refreshError="1"/>
      <sheetData sheetId="103">
        <row r="1">
          <cell r="A1" t="str">
            <v>ใบสำคัญจ่าย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CLIENT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  <sheetName val="2549"/>
      <sheetName val="Sale0403"/>
      <sheetName val="Header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BS"/>
      <sheetName val="งบการ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21220070"/>
      <sheetName val="Check Diff Pivot"/>
      <sheetName val="Pivot"/>
      <sheetName val="SAP"/>
      <sheetName val="Detail_BT"/>
      <sheetName val="รายการตู้กินเงิน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 refreshError="1"/>
      <sheetData sheetId="117">
        <row r="1">
          <cell r="A1" t="str">
            <v>CLIENT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1">
          <cell r="A1">
            <v>1</v>
          </cell>
        </row>
      </sheetData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1">
          <cell r="A1" t="str">
            <v>บริษัท ซี.เจ. เอ็กซ์เพรส กรุ๊ป จำกัด</v>
          </cell>
        </row>
      </sheetData>
      <sheetData sheetId="437">
        <row r="1">
          <cell r="A1" t="str">
            <v>บริษัท ซี.เจ. เอ็กซ์เพรส กรุ๊ป จำกัด</v>
          </cell>
        </row>
      </sheetData>
      <sheetData sheetId="438">
        <row r="1">
          <cell r="A1">
            <v>1</v>
          </cell>
        </row>
      </sheetData>
      <sheetData sheetId="439">
        <row r="1">
          <cell r="A1" t="str">
            <v>บริษัท ซี.เจ. เอ็กซ์เพรส กรุ๊ป จำกัด</v>
          </cell>
        </row>
      </sheetData>
      <sheetData sheetId="440"/>
      <sheetData sheetId="441">
        <row r="1">
          <cell r="A1">
            <v>1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Sale 0404"/>
      <sheetName val="TB Worksheet"/>
      <sheetName val="Sale 0407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TB-M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/>
      <sheetData sheetId="110">
        <row r="1">
          <cell r="A1" t="str">
            <v>INVOICE</v>
          </cell>
        </row>
      </sheetData>
      <sheetData sheetId="11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  <sheetName val="Sale0406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Cost FG 12-09"/>
      <sheetName val="FG"/>
      <sheetName val="AM_COST"/>
      <sheetName val="RSS9801"/>
      <sheetName val="CODE,NAME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K_T.PrecisionDesign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Output sales tax (for internal use )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 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Lead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CLIENT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FF_3"/>
      <sheetName val="Deferred Charge"/>
      <sheetName val="_Lookup"/>
      <sheetName val="Standing Data"/>
      <sheetName val="Financial Highlights"/>
      <sheetName val="Menu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  <sheetName val="(monthly)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1">
          <cell r="A1" t="str">
            <v>INVOICE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Input_Undue"/>
      <sheetName val="Deposit_Other"/>
      <sheetName val="cc"/>
      <sheetName val="Asset group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อัตราค่าบรรทุก"/>
      <sheetName val="HH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SUBJECT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502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คชจ.ดำเนินงาน6-43"/>
      <sheetName val="Account"/>
      <sheetName val="Bill_No__2_-_Carpark3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  <sheetName val="fagor04-a3112e"/>
      <sheetName val="201"/>
      <sheetName val="21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>
        <row r="1">
          <cell r="A1" t="str">
            <v>CLIENT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C"/>
      <sheetName val="HH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lead"/>
      <sheetName val="Cover Sheet"/>
      <sheetName val="Property Information Summary"/>
      <sheetName val="links"/>
      <sheetName val="Sys Config"/>
      <sheetName val="??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อัตราค่าบรรทุก"/>
      <sheetName val="HH"/>
      <sheetName val="Sheet3"/>
      <sheetName val="Rates"/>
      <sheetName val="Stock Aging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Show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CLIENT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G1" t="str">
            <v>CodeThai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Trial Balance Report_70937"/>
      <sheetName val="July 19"/>
      <sheetName val="Confidence level"/>
      <sheetName val="_Currency"/>
      <sheetName val="P69"/>
      <sheetName val="_Account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>
            <v>0</v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>
            <v>0</v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>
            <v>0</v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>
            <v>0</v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>
            <v>0</v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>
            <v>0</v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>
            <v>0</v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>
            <v>0</v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>
            <v>0</v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>
            <v>0</v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>
            <v>0</v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>
            <v>0</v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>
            <v>0</v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>
            <v>0</v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>
            <v>0</v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>
            <v>0</v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>
            <v>0</v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>
            <v>0</v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>
            <v>0</v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>
            <v>0</v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B2" t="str">
            <v>Ligman Europe s.r.o.</v>
          </cell>
        </row>
      </sheetData>
      <sheetData sheetId="27">
        <row r="2">
          <cell r="B2" t="str">
            <v>Ligman Europe s.r.o.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  <sheetName val="pa group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?????"/>
      <sheetName val="Trail"/>
      <sheetName val="INFO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ＣＡＭＹ　ＭⅢ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TB P12"/>
      <sheetName val="Sheet &amp; Coil (TTTC)"/>
      <sheetName val="EXIT"/>
      <sheetName val="chalinee ปี49"/>
      <sheetName val="RSS980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#Lookup"/>
      <sheetName val="Reconcile 1-3-53 (3"/>
      <sheetName val="Library Procedures"/>
      <sheetName val="1214 Kartu"/>
      <sheetName val="Tran0104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content"/>
      <sheetName val="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Sale 0501"/>
      <sheetName val="E-2 Capital AFE - Carryover"/>
      <sheetName val="Model-Monthly"/>
      <sheetName val="TO - SP"/>
      <sheetName val="CODE,NAME"/>
      <sheetName val="Raw Material"/>
      <sheetName val="เครื่องตกแต่ง"/>
      <sheetName val="เครื่องมือ"/>
      <sheetName val="อาคาร"/>
      <sheetName val="ยานพาหนะ"/>
      <sheetName val="Fagor04-A3112e"/>
      <sheetName val="Exp"/>
      <sheetName val="Sale_0501"/>
      <sheetName val="แจกแจง__งบดุล_1"/>
      <sheetName val="NEW_NAME1"/>
      <sheetName val="test_21"/>
      <sheetName val="E-2_Capital_AFE_-_Carryover"/>
      <sheetName val="Customize_Your_Invoice"/>
      <sheetName val="AGING_LOCAL"/>
      <sheetName val="FF_2__1_"/>
      <sheetName val="TO_-_SP"/>
      <sheetName val="Raw_Material"/>
      <sheetName val="Reconcile_1-3-53_(3"/>
      <sheetName val="cash_flow_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B784C-0D97-4AB4-B344-639CD4EA7C1A}">
  <dimension ref="A1:N86"/>
  <sheetViews>
    <sheetView showGridLines="0" tabSelected="1" zoomScale="90" zoomScaleNormal="90" zoomScaleSheetLayoutView="70" workbookViewId="0">
      <selection activeCell="Q12" sqref="Q12"/>
    </sheetView>
  </sheetViews>
  <sheetFormatPr defaultColWidth="7.28515625" defaultRowHeight="21.75" customHeight="1"/>
  <cols>
    <col min="1" max="1" width="3.28515625" style="55" customWidth="1"/>
    <col min="2" max="2" width="40.42578125" style="55" customWidth="1"/>
    <col min="3" max="3" width="4" style="39" customWidth="1"/>
    <col min="4" max="4" width="1.28515625" style="39" customWidth="1"/>
    <col min="5" max="5" width="14.28515625" style="65" customWidth="1"/>
    <col min="6" max="6" width="1.28515625" style="39" customWidth="1"/>
    <col min="7" max="7" width="14.28515625" style="39" customWidth="1"/>
    <col min="8" max="8" width="1.28515625" style="39" customWidth="1"/>
    <col min="9" max="9" width="14.28515625" style="65" customWidth="1"/>
    <col min="10" max="10" width="1.28515625" style="39" customWidth="1"/>
    <col min="11" max="11" width="14.28515625" style="39" customWidth="1"/>
    <col min="12" max="13" width="7.28515625" style="39"/>
    <col min="14" max="14" width="9.7109375" style="39" customWidth="1"/>
    <col min="15" max="229" width="7.28515625" style="39"/>
    <col min="230" max="230" width="3.28515625" style="39" customWidth="1"/>
    <col min="231" max="231" width="50.7109375" style="39" customWidth="1"/>
    <col min="232" max="232" width="9.28515625" style="39" customWidth="1"/>
    <col min="233" max="233" width="1.28515625" style="39" customWidth="1"/>
    <col min="234" max="234" width="10" style="39" bestFit="1" customWidth="1"/>
    <col min="235" max="235" width="1.28515625" style="39" customWidth="1"/>
    <col min="236" max="236" width="10" style="39" bestFit="1" customWidth="1"/>
    <col min="237" max="237" width="7.28515625" style="39"/>
    <col min="238" max="238" width="9.28515625" style="39" bestFit="1" customWidth="1"/>
    <col min="239" max="239" width="10" style="39" bestFit="1" customWidth="1"/>
    <col min="240" max="16384" width="7.28515625" style="39"/>
  </cols>
  <sheetData>
    <row r="1" spans="1:11" ht="21.75" customHeight="1">
      <c r="A1" s="161">
        <v>1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</row>
    <row r="2" spans="1:11" ht="21.75" customHeight="1">
      <c r="A2" s="162" t="s">
        <v>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</row>
    <row r="3" spans="1:11" ht="21.75" customHeight="1">
      <c r="A3" s="162" t="s">
        <v>1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</row>
    <row r="4" spans="1:11" ht="21.75" customHeight="1">
      <c r="A4" s="162" t="s">
        <v>136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</row>
    <row r="5" spans="1:11" ht="21.75" customHeight="1">
      <c r="A5" s="5"/>
      <c r="B5" s="5"/>
      <c r="C5" s="5"/>
      <c r="D5" s="5"/>
      <c r="E5" s="72"/>
      <c r="F5" s="5"/>
      <c r="G5" s="5"/>
      <c r="H5" s="5"/>
      <c r="I5" s="72"/>
      <c r="J5" s="5"/>
      <c r="K5" s="1" t="s">
        <v>2</v>
      </c>
    </row>
    <row r="6" spans="1:11" ht="21.75" customHeight="1">
      <c r="A6" s="5"/>
      <c r="B6" s="5"/>
      <c r="C6" s="5"/>
      <c r="D6" s="5"/>
      <c r="E6" s="163" t="s">
        <v>3</v>
      </c>
      <c r="F6" s="163"/>
      <c r="G6" s="163"/>
      <c r="H6" s="5"/>
      <c r="I6" s="72"/>
      <c r="J6" s="5"/>
      <c r="K6" s="5"/>
    </row>
    <row r="7" spans="1:11" ht="21.75" customHeight="1">
      <c r="A7" s="5"/>
      <c r="B7" s="5"/>
      <c r="C7" s="5"/>
      <c r="D7" s="5"/>
      <c r="E7" s="164" t="s">
        <v>4</v>
      </c>
      <c r="F7" s="164"/>
      <c r="G7" s="164"/>
      <c r="H7" s="5"/>
      <c r="I7" s="164" t="s">
        <v>5</v>
      </c>
      <c r="J7" s="164"/>
      <c r="K7" s="164"/>
    </row>
    <row r="8" spans="1:11" ht="21.75" customHeight="1">
      <c r="A8" s="5"/>
      <c r="B8" s="5"/>
      <c r="C8" s="5"/>
      <c r="D8" s="5"/>
      <c r="E8" s="73" t="s">
        <v>6</v>
      </c>
      <c r="F8" s="5"/>
      <c r="G8" s="40"/>
      <c r="H8" s="41"/>
      <c r="I8" s="73" t="s">
        <v>6</v>
      </c>
      <c r="J8" s="5"/>
      <c r="K8" s="40"/>
    </row>
    <row r="9" spans="1:11" ht="21.75" customHeight="1">
      <c r="A9" s="5"/>
      <c r="B9" s="5"/>
      <c r="C9" s="5"/>
      <c r="D9" s="5"/>
      <c r="E9" s="73" t="s">
        <v>7</v>
      </c>
      <c r="F9" s="6"/>
      <c r="G9" s="7" t="s">
        <v>8</v>
      </c>
      <c r="H9" s="41"/>
      <c r="I9" s="73" t="s">
        <v>7</v>
      </c>
      <c r="J9" s="6"/>
      <c r="K9" s="7" t="s">
        <v>8</v>
      </c>
    </row>
    <row r="10" spans="1:11" ht="21.75" customHeight="1">
      <c r="A10" s="42" t="s">
        <v>9</v>
      </c>
      <c r="B10" s="42"/>
      <c r="C10" s="43" t="s">
        <v>10</v>
      </c>
      <c r="D10" s="9"/>
      <c r="E10" s="74" t="s">
        <v>137</v>
      </c>
      <c r="F10" s="9"/>
      <c r="G10" s="2" t="s">
        <v>107</v>
      </c>
      <c r="H10" s="40"/>
      <c r="I10" s="74" t="s">
        <v>137</v>
      </c>
      <c r="J10" s="9"/>
      <c r="K10" s="2" t="s">
        <v>107</v>
      </c>
    </row>
    <row r="11" spans="1:11" ht="21.75" customHeight="1">
      <c r="A11" s="42"/>
      <c r="B11" s="42"/>
      <c r="C11" s="9"/>
      <c r="D11" s="9"/>
      <c r="E11" s="75"/>
      <c r="F11" s="9"/>
      <c r="G11" s="45"/>
      <c r="H11" s="46"/>
      <c r="I11" s="73"/>
      <c r="J11" s="47"/>
      <c r="K11" s="46"/>
    </row>
    <row r="12" spans="1:11" ht="21.75" customHeight="1">
      <c r="A12" s="48" t="s">
        <v>11</v>
      </c>
      <c r="B12" s="48"/>
      <c r="C12" s="9"/>
      <c r="D12" s="9"/>
      <c r="E12" s="76"/>
      <c r="F12" s="9"/>
      <c r="G12" s="6"/>
      <c r="H12" s="9"/>
      <c r="I12" s="76"/>
      <c r="J12" s="6"/>
      <c r="K12" s="6"/>
    </row>
    <row r="13" spans="1:11" ht="21.75" customHeight="1">
      <c r="A13" s="49" t="s">
        <v>12</v>
      </c>
      <c r="B13" s="49"/>
      <c r="C13" s="9"/>
      <c r="D13" s="9"/>
      <c r="E13" s="77">
        <v>48233</v>
      </c>
      <c r="F13" s="69"/>
      <c r="G13" s="66">
        <v>15510</v>
      </c>
      <c r="H13" s="69"/>
      <c r="I13" s="77">
        <v>48233</v>
      </c>
      <c r="J13" s="66"/>
      <c r="K13" s="66">
        <v>15510</v>
      </c>
    </row>
    <row r="14" spans="1:11" ht="21" customHeight="1">
      <c r="A14" s="49" t="s">
        <v>13</v>
      </c>
      <c r="B14" s="49"/>
      <c r="C14" s="9">
        <v>4</v>
      </c>
      <c r="D14" s="9"/>
      <c r="E14" s="77">
        <v>66616</v>
      </c>
      <c r="F14" s="69"/>
      <c r="G14" s="66">
        <v>51929</v>
      </c>
      <c r="H14" s="69"/>
      <c r="I14" s="77">
        <v>66616</v>
      </c>
      <c r="J14" s="66"/>
      <c r="K14" s="66">
        <v>51929</v>
      </c>
    </row>
    <row r="15" spans="1:11" ht="21.75" customHeight="1">
      <c r="A15" s="49" t="s">
        <v>14</v>
      </c>
      <c r="B15" s="49"/>
      <c r="C15" s="9">
        <v>5</v>
      </c>
      <c r="D15" s="9"/>
      <c r="E15" s="77">
        <v>92507</v>
      </c>
      <c r="F15" s="69"/>
      <c r="G15" s="66">
        <v>85485</v>
      </c>
      <c r="H15" s="69"/>
      <c r="I15" s="77">
        <v>92507</v>
      </c>
      <c r="J15" s="66"/>
      <c r="K15" s="66">
        <v>85485</v>
      </c>
    </row>
    <row r="16" spans="1:11" ht="20.100000000000001" customHeight="1">
      <c r="A16" s="49" t="s">
        <v>15</v>
      </c>
      <c r="B16" s="49"/>
      <c r="C16" s="9"/>
      <c r="D16" s="9"/>
      <c r="E16" s="77">
        <v>1000</v>
      </c>
      <c r="F16" s="69"/>
      <c r="G16" s="66">
        <v>1753</v>
      </c>
      <c r="H16" s="69"/>
      <c r="I16" s="77">
        <v>1000</v>
      </c>
      <c r="J16" s="145"/>
      <c r="K16" s="66">
        <v>1753</v>
      </c>
    </row>
    <row r="17" spans="1:14" ht="21.75" customHeight="1">
      <c r="A17" s="49" t="s">
        <v>16</v>
      </c>
      <c r="B17" s="49"/>
      <c r="C17" s="9"/>
      <c r="D17" s="9"/>
      <c r="E17" s="77">
        <v>4752</v>
      </c>
      <c r="F17" s="69"/>
      <c r="G17" s="66">
        <v>6883</v>
      </c>
      <c r="H17" s="69"/>
      <c r="I17" s="77">
        <v>4752</v>
      </c>
      <c r="J17" s="66"/>
      <c r="K17" s="66">
        <v>6883</v>
      </c>
    </row>
    <row r="18" spans="1:14" ht="21.75" customHeight="1">
      <c r="A18" s="42" t="s">
        <v>17</v>
      </c>
      <c r="B18" s="42"/>
      <c r="C18" s="9"/>
      <c r="D18" s="9"/>
      <c r="E18" s="146">
        <f t="shared" ref="E18" si="0">SUM(E13:E17)</f>
        <v>213108</v>
      </c>
      <c r="F18" s="69"/>
      <c r="G18" s="109">
        <f>SUM(G13:G17)</f>
        <v>161560</v>
      </c>
      <c r="H18" s="69"/>
      <c r="I18" s="146">
        <f t="shared" ref="I18" si="1">SUM(I13:I17)</f>
        <v>213108</v>
      </c>
      <c r="J18" s="110"/>
      <c r="K18" s="109">
        <f>SUM(K13:K17)</f>
        <v>161560</v>
      </c>
    </row>
    <row r="19" spans="1:14" ht="21.75" customHeight="1">
      <c r="A19" s="49"/>
      <c r="B19" s="49"/>
      <c r="C19" s="9"/>
      <c r="D19" s="9"/>
      <c r="E19" s="77"/>
      <c r="F19" s="69"/>
      <c r="G19" s="145"/>
      <c r="H19" s="69"/>
      <c r="I19" s="77"/>
      <c r="J19" s="145"/>
      <c r="K19" s="145"/>
    </row>
    <row r="20" spans="1:14" ht="20.65" customHeight="1">
      <c r="A20" s="48" t="s">
        <v>18</v>
      </c>
      <c r="B20" s="48"/>
      <c r="C20" s="9"/>
      <c r="D20" s="9"/>
      <c r="E20" s="77"/>
      <c r="F20" s="69"/>
      <c r="G20" s="145"/>
      <c r="H20" s="69"/>
      <c r="I20" s="77"/>
      <c r="J20" s="145"/>
      <c r="K20" s="145"/>
    </row>
    <row r="21" spans="1:14" ht="21.75" customHeight="1">
      <c r="A21" s="49" t="s">
        <v>19</v>
      </c>
      <c r="B21" s="48"/>
      <c r="C21" s="9">
        <v>6</v>
      </c>
      <c r="D21" s="9"/>
      <c r="E21" s="77">
        <v>96445</v>
      </c>
      <c r="F21" s="69"/>
      <c r="G21" s="66">
        <v>93415</v>
      </c>
      <c r="H21" s="69"/>
      <c r="I21" s="77">
        <v>68203</v>
      </c>
      <c r="J21" s="66"/>
      <c r="K21" s="66">
        <v>68203</v>
      </c>
      <c r="N21" s="56"/>
    </row>
    <row r="22" spans="1:14" ht="21.75" customHeight="1">
      <c r="A22" s="49" t="s">
        <v>20</v>
      </c>
      <c r="B22" s="48"/>
      <c r="C22" s="9">
        <v>7</v>
      </c>
      <c r="D22" s="9"/>
      <c r="E22" s="77">
        <v>93959</v>
      </c>
      <c r="F22" s="69"/>
      <c r="G22" s="66">
        <v>94368</v>
      </c>
      <c r="H22" s="69"/>
      <c r="I22" s="77">
        <v>93959</v>
      </c>
      <c r="J22" s="66"/>
      <c r="K22" s="66">
        <v>94368</v>
      </c>
    </row>
    <row r="23" spans="1:14" ht="21.75" customHeight="1">
      <c r="A23" s="49" t="s">
        <v>21</v>
      </c>
      <c r="B23" s="48"/>
      <c r="C23" s="9">
        <v>8</v>
      </c>
      <c r="D23" s="9"/>
      <c r="E23" s="77">
        <v>1241942</v>
      </c>
      <c r="F23" s="69"/>
      <c r="G23" s="66">
        <v>1221600</v>
      </c>
      <c r="H23" s="69"/>
      <c r="I23" s="77">
        <v>1241942</v>
      </c>
      <c r="J23" s="66"/>
      <c r="K23" s="66">
        <v>1221600</v>
      </c>
    </row>
    <row r="24" spans="1:14" ht="21.75" customHeight="1">
      <c r="A24" s="49" t="s">
        <v>91</v>
      </c>
      <c r="B24" s="48"/>
      <c r="C24" s="9">
        <v>9</v>
      </c>
      <c r="D24" s="9"/>
      <c r="E24" s="77">
        <v>21738</v>
      </c>
      <c r="F24" s="69"/>
      <c r="G24" s="66">
        <v>22017</v>
      </c>
      <c r="H24" s="69"/>
      <c r="I24" s="77">
        <v>21738</v>
      </c>
      <c r="J24" s="66"/>
      <c r="K24" s="66">
        <v>22017</v>
      </c>
    </row>
    <row r="25" spans="1:14" ht="21.75" customHeight="1">
      <c r="A25" s="49" t="s">
        <v>22</v>
      </c>
      <c r="B25" s="48"/>
      <c r="C25" s="9"/>
      <c r="D25" s="9"/>
      <c r="E25" s="77">
        <v>8137</v>
      </c>
      <c r="F25" s="69"/>
      <c r="G25" s="66">
        <v>8667</v>
      </c>
      <c r="H25" s="69"/>
      <c r="I25" s="77">
        <v>8137</v>
      </c>
      <c r="J25" s="69"/>
      <c r="K25" s="66">
        <v>8667</v>
      </c>
    </row>
    <row r="26" spans="1:14" ht="21.75" customHeight="1">
      <c r="A26" s="49" t="s">
        <v>23</v>
      </c>
      <c r="B26" s="48"/>
      <c r="C26" s="9"/>
      <c r="D26" s="9"/>
      <c r="E26" s="77">
        <v>3847</v>
      </c>
      <c r="F26" s="69"/>
      <c r="G26" s="66">
        <v>144</v>
      </c>
      <c r="H26" s="69"/>
      <c r="I26" s="77">
        <v>3847</v>
      </c>
      <c r="J26" s="66"/>
      <c r="K26" s="66">
        <v>144</v>
      </c>
    </row>
    <row r="27" spans="1:14" ht="21.75" customHeight="1">
      <c r="A27" s="49" t="s">
        <v>24</v>
      </c>
      <c r="B27" s="49"/>
      <c r="C27" s="9"/>
      <c r="D27" s="9"/>
      <c r="E27" s="77">
        <v>8303</v>
      </c>
      <c r="F27" s="69"/>
      <c r="G27" s="66">
        <v>14421</v>
      </c>
      <c r="H27" s="69"/>
      <c r="I27" s="77">
        <v>8303</v>
      </c>
      <c r="J27" s="147"/>
      <c r="K27" s="66">
        <v>14421</v>
      </c>
    </row>
    <row r="28" spans="1:14" ht="21.75" customHeight="1">
      <c r="A28" s="42" t="s">
        <v>25</v>
      </c>
      <c r="B28" s="42"/>
      <c r="C28" s="9"/>
      <c r="D28" s="9"/>
      <c r="E28" s="146">
        <f t="shared" ref="E28" si="2">SUM(E21:E27)</f>
        <v>1474371</v>
      </c>
      <c r="F28" s="69"/>
      <c r="G28" s="109">
        <f>SUM(G21:G27)</f>
        <v>1454632</v>
      </c>
      <c r="H28" s="69"/>
      <c r="I28" s="146">
        <f>SUM(I21:I27)</f>
        <v>1446129</v>
      </c>
      <c r="J28" s="110"/>
      <c r="K28" s="109">
        <f>SUM(K21:K27)</f>
        <v>1429420</v>
      </c>
    </row>
    <row r="29" spans="1:14" ht="21.75" customHeight="1" thickBot="1">
      <c r="A29" s="42" t="s">
        <v>26</v>
      </c>
      <c r="B29" s="42"/>
      <c r="C29" s="9"/>
      <c r="D29" s="9"/>
      <c r="E29" s="148">
        <f t="shared" ref="E29" si="3">E18+E28</f>
        <v>1687479</v>
      </c>
      <c r="F29" s="69"/>
      <c r="G29" s="116">
        <f>G18+G28</f>
        <v>1616192</v>
      </c>
      <c r="H29" s="69"/>
      <c r="I29" s="148">
        <f t="shared" ref="I29" si="4">I18+I28</f>
        <v>1659237</v>
      </c>
      <c r="J29" s="110"/>
      <c r="K29" s="116">
        <f>K18+K28</f>
        <v>1590980</v>
      </c>
    </row>
    <row r="30" spans="1:14" ht="21.75" customHeight="1" thickTop="1">
      <c r="A30" s="42"/>
      <c r="B30" s="42"/>
      <c r="C30" s="9"/>
      <c r="D30" s="9"/>
      <c r="E30" s="78"/>
      <c r="F30" s="38"/>
      <c r="G30" s="51"/>
      <c r="H30" s="38"/>
      <c r="I30" s="78"/>
      <c r="J30" s="51"/>
      <c r="K30" s="51"/>
    </row>
    <row r="31" spans="1:14" ht="21.75" customHeight="1">
      <c r="A31" s="161">
        <v>2</v>
      </c>
      <c r="B31" s="161"/>
      <c r="C31" s="161"/>
      <c r="D31" s="161"/>
      <c r="E31" s="161"/>
      <c r="F31" s="161"/>
      <c r="G31" s="161"/>
      <c r="H31" s="161"/>
      <c r="I31" s="161"/>
      <c r="J31" s="161"/>
      <c r="K31" s="161"/>
    </row>
    <row r="32" spans="1:14" ht="21.75" customHeight="1">
      <c r="A32" s="162" t="s">
        <v>0</v>
      </c>
      <c r="B32" s="162"/>
      <c r="C32" s="162"/>
      <c r="D32" s="162"/>
      <c r="E32" s="162"/>
      <c r="F32" s="162"/>
      <c r="G32" s="162"/>
      <c r="H32" s="162"/>
      <c r="I32" s="162"/>
      <c r="J32" s="162"/>
      <c r="K32" s="162"/>
    </row>
    <row r="33" spans="1:11" ht="21.75" customHeight="1">
      <c r="A33" s="162" t="s">
        <v>1</v>
      </c>
      <c r="B33" s="162"/>
      <c r="C33" s="162"/>
      <c r="D33" s="162"/>
      <c r="E33" s="162"/>
      <c r="F33" s="162"/>
      <c r="G33" s="162"/>
      <c r="H33" s="162"/>
      <c r="I33" s="162"/>
      <c r="J33" s="162"/>
      <c r="K33" s="162"/>
    </row>
    <row r="34" spans="1:11" ht="21.75" customHeight="1">
      <c r="A34" s="162" t="s">
        <v>136</v>
      </c>
      <c r="B34" s="162"/>
      <c r="C34" s="162"/>
      <c r="D34" s="162"/>
      <c r="E34" s="162"/>
      <c r="F34" s="162"/>
      <c r="G34" s="162"/>
      <c r="H34" s="162"/>
      <c r="I34" s="162"/>
      <c r="J34" s="162"/>
      <c r="K34" s="162"/>
    </row>
    <row r="35" spans="1:11" ht="21.75" customHeight="1">
      <c r="A35" s="5"/>
      <c r="B35" s="5"/>
      <c r="C35" s="5"/>
      <c r="D35" s="5"/>
      <c r="E35" s="72"/>
      <c r="F35" s="5"/>
      <c r="G35" s="5"/>
      <c r="H35" s="5"/>
      <c r="I35" s="72"/>
      <c r="J35" s="5"/>
      <c r="K35" s="1" t="s">
        <v>2</v>
      </c>
    </row>
    <row r="36" spans="1:11" ht="21.75" customHeight="1">
      <c r="A36" s="5"/>
      <c r="B36" s="5"/>
      <c r="C36" s="5"/>
      <c r="D36" s="5"/>
      <c r="E36" s="163" t="s">
        <v>3</v>
      </c>
      <c r="F36" s="163"/>
      <c r="G36" s="163"/>
      <c r="H36" s="5"/>
      <c r="I36" s="72"/>
      <c r="J36" s="5"/>
      <c r="K36" s="5"/>
    </row>
    <row r="37" spans="1:11" ht="21.75" customHeight="1">
      <c r="A37" s="5"/>
      <c r="B37" s="5"/>
      <c r="C37" s="5"/>
      <c r="D37" s="5"/>
      <c r="E37" s="164" t="s">
        <v>4</v>
      </c>
      <c r="F37" s="164"/>
      <c r="G37" s="164"/>
      <c r="H37" s="5"/>
      <c r="I37" s="164" t="s">
        <v>5</v>
      </c>
      <c r="J37" s="164"/>
      <c r="K37" s="164"/>
    </row>
    <row r="38" spans="1:11" ht="21.75" customHeight="1">
      <c r="A38" s="5"/>
      <c r="B38" s="5"/>
      <c r="C38" s="5"/>
      <c r="D38" s="5"/>
      <c r="E38" s="73" t="s">
        <v>6</v>
      </c>
      <c r="F38" s="5"/>
      <c r="G38" s="40"/>
      <c r="H38" s="41"/>
      <c r="I38" s="73" t="s">
        <v>6</v>
      </c>
      <c r="J38" s="5"/>
      <c r="K38" s="40"/>
    </row>
    <row r="39" spans="1:11" ht="21.75" customHeight="1">
      <c r="A39" s="5"/>
      <c r="B39" s="5"/>
      <c r="C39" s="5"/>
      <c r="D39" s="5"/>
      <c r="E39" s="73" t="s">
        <v>7</v>
      </c>
      <c r="F39" s="6"/>
      <c r="G39" s="7" t="s">
        <v>8</v>
      </c>
      <c r="H39" s="41"/>
      <c r="I39" s="73" t="s">
        <v>7</v>
      </c>
      <c r="J39" s="6"/>
      <c r="K39" s="7" t="s">
        <v>8</v>
      </c>
    </row>
    <row r="40" spans="1:11" ht="21.75" customHeight="1">
      <c r="A40" s="42" t="s">
        <v>27</v>
      </c>
      <c r="B40" s="42"/>
      <c r="C40" s="9" t="s">
        <v>10</v>
      </c>
      <c r="D40" s="9"/>
      <c r="E40" s="74" t="s">
        <v>137</v>
      </c>
      <c r="F40" s="9"/>
      <c r="G40" s="2" t="s">
        <v>107</v>
      </c>
      <c r="H40" s="40"/>
      <c r="I40" s="74" t="s">
        <v>137</v>
      </c>
      <c r="J40" s="9"/>
      <c r="K40" s="2" t="s">
        <v>107</v>
      </c>
    </row>
    <row r="41" spans="1:11" ht="21.75" customHeight="1">
      <c r="A41" s="42"/>
      <c r="B41" s="42"/>
      <c r="C41" s="9"/>
      <c r="D41" s="9"/>
      <c r="E41" s="75"/>
      <c r="F41" s="9"/>
      <c r="G41" s="45"/>
      <c r="H41" s="46"/>
      <c r="I41" s="73"/>
      <c r="J41" s="47"/>
      <c r="K41" s="46"/>
    </row>
    <row r="42" spans="1:11" ht="21.75" customHeight="1">
      <c r="A42" s="48" t="s">
        <v>28</v>
      </c>
      <c r="B42" s="49"/>
      <c r="C42" s="35"/>
      <c r="D42" s="35"/>
      <c r="E42" s="79"/>
      <c r="F42" s="35"/>
      <c r="G42" s="36"/>
      <c r="H42" s="36"/>
      <c r="I42" s="84"/>
      <c r="J42" s="37"/>
      <c r="K42" s="37"/>
    </row>
    <row r="43" spans="1:11" ht="21.75" customHeight="1">
      <c r="A43" s="49" t="s">
        <v>29</v>
      </c>
      <c r="B43" s="48"/>
      <c r="C43" s="9"/>
      <c r="D43" s="35"/>
      <c r="E43" s="77">
        <v>87848</v>
      </c>
      <c r="F43" s="149"/>
      <c r="G43" s="66">
        <v>74543</v>
      </c>
      <c r="H43" s="149"/>
      <c r="I43" s="77">
        <v>87848</v>
      </c>
      <c r="J43" s="66"/>
      <c r="K43" s="66">
        <v>74543</v>
      </c>
    </row>
    <row r="44" spans="1:11" ht="21.75" customHeight="1">
      <c r="A44" s="49" t="s">
        <v>121</v>
      </c>
      <c r="B44" s="48"/>
      <c r="C44" s="9">
        <v>10</v>
      </c>
      <c r="D44" s="35"/>
      <c r="E44" s="77">
        <v>9960</v>
      </c>
      <c r="F44" s="149"/>
      <c r="G44" s="66">
        <v>9960</v>
      </c>
      <c r="H44" s="150"/>
      <c r="I44" s="77">
        <v>9960</v>
      </c>
      <c r="J44" s="151"/>
      <c r="K44" s="66">
        <v>9960</v>
      </c>
    </row>
    <row r="45" spans="1:11" ht="21.75" customHeight="1">
      <c r="A45" s="49" t="s">
        <v>30</v>
      </c>
      <c r="B45" s="48"/>
      <c r="C45" s="9">
        <v>11</v>
      </c>
      <c r="D45" s="35"/>
      <c r="E45" s="77">
        <v>2557</v>
      </c>
      <c r="F45" s="149"/>
      <c r="G45" s="66">
        <v>2917</v>
      </c>
      <c r="H45" s="149"/>
      <c r="I45" s="77">
        <v>2557</v>
      </c>
      <c r="J45" s="66"/>
      <c r="K45" s="66">
        <v>2917</v>
      </c>
    </row>
    <row r="46" spans="1:11" ht="21.75" customHeight="1">
      <c r="A46" s="49" t="s">
        <v>110</v>
      </c>
      <c r="B46" s="48"/>
      <c r="C46" s="9"/>
      <c r="D46" s="35"/>
      <c r="E46" s="77">
        <v>1334</v>
      </c>
      <c r="F46" s="149"/>
      <c r="G46" s="10">
        <v>4233</v>
      </c>
      <c r="H46" s="149"/>
      <c r="I46" s="77">
        <v>1334</v>
      </c>
      <c r="J46" s="66"/>
      <c r="K46" s="10">
        <v>4233</v>
      </c>
    </row>
    <row r="47" spans="1:11" ht="21.75" customHeight="1">
      <c r="A47" s="49" t="s">
        <v>31</v>
      </c>
      <c r="B47" s="49"/>
      <c r="C47" s="9"/>
      <c r="D47" s="9"/>
      <c r="E47" s="77">
        <v>15</v>
      </c>
      <c r="F47" s="69"/>
      <c r="G47" s="66">
        <v>20</v>
      </c>
      <c r="H47" s="69"/>
      <c r="I47" s="77">
        <v>15</v>
      </c>
      <c r="J47" s="66"/>
      <c r="K47" s="66">
        <v>20</v>
      </c>
    </row>
    <row r="48" spans="1:11" ht="21.75" customHeight="1">
      <c r="A48" s="42" t="s">
        <v>32</v>
      </c>
      <c r="B48" s="42"/>
      <c r="C48" s="9"/>
      <c r="D48" s="9"/>
      <c r="E48" s="152">
        <f>SUM(E43:E47)</f>
        <v>101714</v>
      </c>
      <c r="F48" s="153"/>
      <c r="G48" s="154">
        <f>SUM(G43:G47)</f>
        <v>91673</v>
      </c>
      <c r="H48" s="153"/>
      <c r="I48" s="152">
        <f>SUM(I43:I47)</f>
        <v>101714</v>
      </c>
      <c r="J48" s="153"/>
      <c r="K48" s="154">
        <f>SUM(K43:K47)</f>
        <v>91673</v>
      </c>
    </row>
    <row r="49" spans="1:11" ht="21.75" customHeight="1">
      <c r="A49" s="49"/>
      <c r="B49" s="49"/>
      <c r="C49" s="9"/>
      <c r="D49" s="9"/>
      <c r="E49" s="10"/>
      <c r="F49" s="69"/>
      <c r="G49" s="147"/>
      <c r="H49" s="69"/>
      <c r="I49" s="10"/>
      <c r="J49" s="155"/>
      <c r="K49" s="155"/>
    </row>
    <row r="50" spans="1:11" ht="21.75" customHeight="1">
      <c r="A50" s="48" t="s">
        <v>33</v>
      </c>
      <c r="B50" s="49"/>
      <c r="C50" s="9"/>
      <c r="D50" s="9"/>
      <c r="E50" s="10"/>
      <c r="F50" s="69"/>
      <c r="G50" s="155"/>
      <c r="H50" s="69"/>
      <c r="I50" s="10"/>
      <c r="J50" s="155"/>
      <c r="K50" s="155"/>
    </row>
    <row r="51" spans="1:11" ht="21.75" customHeight="1">
      <c r="A51" s="49" t="s">
        <v>111</v>
      </c>
      <c r="B51" s="49"/>
      <c r="C51" s="38">
        <v>10</v>
      </c>
      <c r="D51" s="9"/>
      <c r="E51" s="77">
        <v>9590</v>
      </c>
      <c r="F51" s="149"/>
      <c r="G51" s="66">
        <v>17060</v>
      </c>
      <c r="H51" s="149"/>
      <c r="I51" s="77">
        <v>9590</v>
      </c>
      <c r="J51" s="66"/>
      <c r="K51" s="66">
        <v>17060</v>
      </c>
    </row>
    <row r="52" spans="1:11" ht="21.75" customHeight="1">
      <c r="A52" s="49" t="s">
        <v>34</v>
      </c>
      <c r="B52" s="49"/>
      <c r="C52" s="38">
        <v>11</v>
      </c>
      <c r="D52" s="9"/>
      <c r="E52" s="77">
        <v>3211</v>
      </c>
      <c r="F52" s="149"/>
      <c r="G52" s="66">
        <v>3777</v>
      </c>
      <c r="H52" s="149"/>
      <c r="I52" s="77">
        <v>3211</v>
      </c>
      <c r="J52" s="66"/>
      <c r="K52" s="66">
        <v>3777</v>
      </c>
    </row>
    <row r="53" spans="1:11" ht="21.75" customHeight="1">
      <c r="A53" s="49" t="s">
        <v>35</v>
      </c>
      <c r="B53" s="49"/>
      <c r="C53" s="38">
        <v>14</v>
      </c>
      <c r="D53" s="9"/>
      <c r="E53" s="77">
        <v>219530</v>
      </c>
      <c r="F53" s="69"/>
      <c r="G53" s="66">
        <v>218861</v>
      </c>
      <c r="H53" s="69"/>
      <c r="I53" s="77">
        <v>219530</v>
      </c>
      <c r="J53" s="155"/>
      <c r="K53" s="66">
        <v>218861</v>
      </c>
    </row>
    <row r="54" spans="1:11" ht="21.75" customHeight="1">
      <c r="A54" s="49" t="s">
        <v>122</v>
      </c>
      <c r="B54" s="49"/>
      <c r="C54" s="38">
        <v>12</v>
      </c>
      <c r="D54" s="9"/>
      <c r="E54" s="77">
        <v>32264</v>
      </c>
      <c r="F54" s="149"/>
      <c r="G54" s="66">
        <v>31192</v>
      </c>
      <c r="H54" s="149"/>
      <c r="I54" s="77">
        <v>32264</v>
      </c>
      <c r="J54" s="66"/>
      <c r="K54" s="66">
        <v>31192</v>
      </c>
    </row>
    <row r="55" spans="1:11" ht="21.75" customHeight="1">
      <c r="A55" s="49" t="s">
        <v>36</v>
      </c>
      <c r="B55" s="49"/>
      <c r="C55" s="38"/>
      <c r="D55" s="9"/>
      <c r="E55" s="77">
        <v>941</v>
      </c>
      <c r="F55" s="149"/>
      <c r="G55" s="66">
        <v>941</v>
      </c>
      <c r="H55" s="149"/>
      <c r="I55" s="77">
        <v>941</v>
      </c>
      <c r="J55" s="66"/>
      <c r="K55" s="66">
        <v>941</v>
      </c>
    </row>
    <row r="56" spans="1:11" ht="21.75" customHeight="1">
      <c r="A56" s="42" t="s">
        <v>37</v>
      </c>
      <c r="B56" s="42"/>
      <c r="C56" s="9"/>
      <c r="D56" s="9"/>
      <c r="E56" s="152">
        <f>SUM(E51:E55)</f>
        <v>265536</v>
      </c>
      <c r="F56" s="69"/>
      <c r="G56" s="154">
        <f>SUM(G51:G55)</f>
        <v>271831</v>
      </c>
      <c r="H56" s="69"/>
      <c r="I56" s="152">
        <f>SUM(I51:I55)</f>
        <v>265536</v>
      </c>
      <c r="J56" s="153"/>
      <c r="K56" s="154">
        <f>SUM(K51:K55)</f>
        <v>271831</v>
      </c>
    </row>
    <row r="57" spans="1:11" ht="21.75" customHeight="1">
      <c r="A57" s="42" t="s">
        <v>38</v>
      </c>
      <c r="B57" s="42"/>
      <c r="C57" s="9"/>
      <c r="D57" s="9"/>
      <c r="E57" s="152">
        <f>E48+E56</f>
        <v>367250</v>
      </c>
      <c r="F57" s="69"/>
      <c r="G57" s="154">
        <f>G48+G56</f>
        <v>363504</v>
      </c>
      <c r="H57" s="69"/>
      <c r="I57" s="152">
        <f>I48+I56</f>
        <v>367250</v>
      </c>
      <c r="J57" s="153"/>
      <c r="K57" s="154">
        <f>K48+K56</f>
        <v>363504</v>
      </c>
    </row>
    <row r="58" spans="1:11" ht="21.75" customHeight="1">
      <c r="A58" s="42"/>
      <c r="B58" s="42"/>
      <c r="C58" s="9"/>
      <c r="D58" s="9"/>
      <c r="E58" s="80"/>
      <c r="F58" s="9"/>
      <c r="G58" s="52"/>
      <c r="H58" s="9"/>
      <c r="I58" s="80"/>
      <c r="J58" s="51"/>
      <c r="K58" s="52"/>
    </row>
    <row r="59" spans="1:11" ht="21.75" customHeight="1">
      <c r="A59" s="161">
        <v>3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</row>
    <row r="60" spans="1:11" ht="21.75" customHeight="1">
      <c r="A60" s="162" t="s">
        <v>0</v>
      </c>
      <c r="B60" s="162"/>
      <c r="C60" s="162"/>
      <c r="D60" s="162"/>
      <c r="E60" s="162"/>
      <c r="F60" s="162"/>
      <c r="G60" s="162"/>
      <c r="H60" s="162"/>
      <c r="I60" s="162"/>
      <c r="J60" s="162"/>
      <c r="K60" s="162"/>
    </row>
    <row r="61" spans="1:11" ht="21.75" customHeight="1">
      <c r="A61" s="162" t="s">
        <v>1</v>
      </c>
      <c r="B61" s="162"/>
      <c r="C61" s="162"/>
      <c r="D61" s="162"/>
      <c r="E61" s="162"/>
      <c r="F61" s="162"/>
      <c r="G61" s="162"/>
      <c r="H61" s="162"/>
      <c r="I61" s="162"/>
      <c r="J61" s="162"/>
      <c r="K61" s="162"/>
    </row>
    <row r="62" spans="1:11" ht="21.75" customHeight="1">
      <c r="A62" s="162" t="s">
        <v>136</v>
      </c>
      <c r="B62" s="162"/>
      <c r="C62" s="162"/>
      <c r="D62" s="162"/>
      <c r="E62" s="162"/>
      <c r="F62" s="162"/>
      <c r="G62" s="162"/>
      <c r="H62" s="162"/>
      <c r="I62" s="162"/>
      <c r="J62" s="162"/>
      <c r="K62" s="162"/>
    </row>
    <row r="63" spans="1:11" ht="21.75" customHeight="1">
      <c r="A63" s="5"/>
      <c r="B63" s="5"/>
      <c r="C63" s="5"/>
      <c r="D63" s="5"/>
      <c r="E63" s="72"/>
      <c r="F63" s="5"/>
      <c r="G63" s="5"/>
      <c r="H63" s="5"/>
      <c r="I63" s="72"/>
      <c r="J63" s="5"/>
      <c r="K63" s="1" t="s">
        <v>2</v>
      </c>
    </row>
    <row r="64" spans="1:11" ht="21.75" customHeight="1">
      <c r="A64" s="5"/>
      <c r="B64" s="5"/>
      <c r="C64" s="5"/>
      <c r="D64" s="5"/>
      <c r="E64" s="163" t="s">
        <v>3</v>
      </c>
      <c r="F64" s="163"/>
      <c r="G64" s="163"/>
      <c r="H64" s="5"/>
      <c r="I64" s="72"/>
      <c r="J64" s="5"/>
      <c r="K64" s="5"/>
    </row>
    <row r="65" spans="1:14" ht="21.75" customHeight="1">
      <c r="A65" s="5"/>
      <c r="B65" s="5"/>
      <c r="C65" s="5"/>
      <c r="D65" s="5"/>
      <c r="E65" s="164" t="s">
        <v>4</v>
      </c>
      <c r="F65" s="164"/>
      <c r="G65" s="164"/>
      <c r="H65" s="5"/>
      <c r="I65" s="164" t="s">
        <v>5</v>
      </c>
      <c r="J65" s="164"/>
      <c r="K65" s="164"/>
    </row>
    <row r="66" spans="1:14" ht="21.75" customHeight="1">
      <c r="A66" s="5"/>
      <c r="B66" s="5"/>
      <c r="C66" s="5"/>
      <c r="D66" s="5"/>
      <c r="E66" s="73" t="s">
        <v>6</v>
      </c>
      <c r="F66" s="5"/>
      <c r="G66" s="40"/>
      <c r="H66" s="41"/>
      <c r="I66" s="73" t="s">
        <v>6</v>
      </c>
      <c r="J66" s="5"/>
      <c r="K66" s="40"/>
    </row>
    <row r="67" spans="1:14" ht="21.75" customHeight="1">
      <c r="A67" s="5"/>
      <c r="B67" s="5"/>
      <c r="C67" s="5"/>
      <c r="D67" s="5"/>
      <c r="E67" s="73" t="s">
        <v>7</v>
      </c>
      <c r="F67" s="6"/>
      <c r="G67" s="7" t="s">
        <v>8</v>
      </c>
      <c r="H67" s="41"/>
      <c r="I67" s="73" t="s">
        <v>7</v>
      </c>
      <c r="J67" s="6"/>
      <c r="K67" s="7" t="s">
        <v>8</v>
      </c>
    </row>
    <row r="68" spans="1:14" ht="21.75" customHeight="1">
      <c r="A68" s="42" t="s">
        <v>27</v>
      </c>
      <c r="B68" s="42"/>
      <c r="C68" s="9" t="s">
        <v>10</v>
      </c>
      <c r="D68" s="9"/>
      <c r="E68" s="74" t="s">
        <v>137</v>
      </c>
      <c r="F68" s="9"/>
      <c r="G68" s="44" t="s">
        <v>107</v>
      </c>
      <c r="H68" s="40"/>
      <c r="I68" s="74" t="s">
        <v>137</v>
      </c>
      <c r="J68" s="9"/>
      <c r="K68" s="2" t="s">
        <v>107</v>
      </c>
    </row>
    <row r="69" spans="1:14" ht="21.75" customHeight="1">
      <c r="A69" s="49"/>
      <c r="B69" s="49"/>
      <c r="C69" s="6"/>
      <c r="D69" s="9"/>
      <c r="E69" s="81"/>
      <c r="F69" s="9"/>
      <c r="G69" s="9"/>
      <c r="H69" s="9"/>
      <c r="I69" s="160"/>
      <c r="J69" s="160"/>
      <c r="K69" s="160"/>
    </row>
    <row r="70" spans="1:14" ht="21.75" customHeight="1">
      <c r="A70" s="48" t="s">
        <v>39</v>
      </c>
      <c r="B70" s="48"/>
      <c r="C70" s="9"/>
      <c r="D70" s="9"/>
      <c r="E70" s="78"/>
      <c r="F70" s="9"/>
      <c r="G70" s="53"/>
      <c r="H70" s="9"/>
      <c r="I70" s="78"/>
      <c r="J70" s="54"/>
      <c r="K70" s="53"/>
    </row>
    <row r="71" spans="1:14" ht="21.75" customHeight="1">
      <c r="A71" s="49" t="s">
        <v>40</v>
      </c>
      <c r="B71" s="49"/>
      <c r="C71" s="9"/>
      <c r="D71" s="6"/>
      <c r="E71" s="76"/>
      <c r="F71" s="6"/>
      <c r="G71" s="6"/>
      <c r="H71" s="6"/>
      <c r="I71" s="76"/>
      <c r="J71" s="6"/>
      <c r="K71" s="6"/>
    </row>
    <row r="72" spans="1:14" ht="21.75" customHeight="1">
      <c r="A72" s="49" t="s">
        <v>41</v>
      </c>
      <c r="B72" s="49"/>
      <c r="C72" s="9"/>
      <c r="D72" s="54"/>
      <c r="F72" s="54"/>
      <c r="G72" s="6"/>
      <c r="H72" s="54"/>
      <c r="J72" s="54"/>
      <c r="K72" s="6"/>
    </row>
    <row r="73" spans="1:14" ht="21.75" customHeight="1" thickBot="1">
      <c r="A73" s="49" t="s">
        <v>42</v>
      </c>
      <c r="B73" s="50"/>
      <c r="C73" s="9"/>
      <c r="D73" s="54"/>
      <c r="E73" s="108">
        <v>176243</v>
      </c>
      <c r="F73" s="111"/>
      <c r="G73" s="156">
        <v>176243</v>
      </c>
      <c r="H73" s="111"/>
      <c r="I73" s="108">
        <v>176243</v>
      </c>
      <c r="J73" s="111"/>
      <c r="K73" s="156">
        <v>176243</v>
      </c>
    </row>
    <row r="74" spans="1:14" ht="21.75" customHeight="1" thickTop="1">
      <c r="A74" s="49" t="s">
        <v>43</v>
      </c>
      <c r="B74" s="50"/>
      <c r="C74" s="9"/>
      <c r="D74" s="54"/>
      <c r="E74" s="77"/>
      <c r="F74" s="111"/>
      <c r="G74" s="66"/>
      <c r="H74" s="111"/>
      <c r="I74" s="77"/>
      <c r="J74" s="111"/>
      <c r="K74" s="66"/>
    </row>
    <row r="75" spans="1:14" ht="21.75" customHeight="1">
      <c r="A75" s="49" t="s">
        <v>42</v>
      </c>
      <c r="B75" s="50"/>
      <c r="C75" s="9"/>
      <c r="D75" s="6"/>
      <c r="E75" s="77">
        <v>176243</v>
      </c>
      <c r="F75" s="112"/>
      <c r="G75" s="66">
        <v>176243</v>
      </c>
      <c r="H75" s="112"/>
      <c r="I75" s="77">
        <v>176243</v>
      </c>
      <c r="J75" s="66"/>
      <c r="K75" s="66">
        <v>176243</v>
      </c>
    </row>
    <row r="76" spans="1:14" ht="21.75" customHeight="1">
      <c r="A76" s="49" t="s">
        <v>44</v>
      </c>
      <c r="B76" s="50"/>
      <c r="C76" s="38"/>
      <c r="D76" s="6"/>
      <c r="E76" s="77">
        <v>125668</v>
      </c>
      <c r="F76" s="112"/>
      <c r="G76" s="66">
        <v>125668</v>
      </c>
      <c r="H76" s="112"/>
      <c r="I76" s="77">
        <v>125668</v>
      </c>
      <c r="J76" s="66"/>
      <c r="K76" s="66">
        <v>125668</v>
      </c>
    </row>
    <row r="77" spans="1:14" ht="21.75" customHeight="1">
      <c r="A77" s="49" t="s">
        <v>45</v>
      </c>
      <c r="B77" s="42"/>
      <c r="C77" s="38"/>
      <c r="D77" s="9"/>
      <c r="E77" s="157"/>
      <c r="F77" s="69"/>
      <c r="G77" s="158"/>
      <c r="H77" s="69"/>
      <c r="I77" s="157"/>
      <c r="J77" s="149"/>
      <c r="K77" s="158"/>
    </row>
    <row r="78" spans="1:14" ht="21.75" customHeight="1">
      <c r="A78" s="49" t="s">
        <v>46</v>
      </c>
      <c r="B78" s="49"/>
      <c r="C78" s="38"/>
      <c r="D78" s="9"/>
      <c r="E78" s="159"/>
      <c r="F78" s="69"/>
      <c r="G78" s="149"/>
      <c r="H78" s="69"/>
      <c r="I78" s="159"/>
      <c r="J78" s="112"/>
      <c r="K78" s="149"/>
    </row>
    <row r="79" spans="1:14" ht="21.75" customHeight="1">
      <c r="A79" s="49" t="s">
        <v>47</v>
      </c>
      <c r="B79" s="49"/>
      <c r="C79" s="38"/>
      <c r="D79" s="35"/>
      <c r="E79" s="77">
        <v>15431</v>
      </c>
      <c r="F79" s="149"/>
      <c r="G79" s="66">
        <v>15431</v>
      </c>
      <c r="H79" s="149"/>
      <c r="I79" s="77">
        <v>15431</v>
      </c>
      <c r="J79" s="66"/>
      <c r="K79" s="66">
        <v>15431</v>
      </c>
    </row>
    <row r="80" spans="1:14" ht="21.75" customHeight="1">
      <c r="A80" s="49" t="s">
        <v>112</v>
      </c>
      <c r="B80" s="49"/>
      <c r="C80" s="38"/>
      <c r="D80" s="35"/>
      <c r="E80" s="77">
        <v>89437</v>
      </c>
      <c r="F80" s="149"/>
      <c r="G80" s="66">
        <v>21896</v>
      </c>
      <c r="H80" s="149"/>
      <c r="I80" s="77">
        <v>61195</v>
      </c>
      <c r="J80" s="66"/>
      <c r="K80" s="66">
        <v>-3316</v>
      </c>
      <c r="N80" s="56"/>
    </row>
    <row r="81" spans="1:14" ht="21.75" customHeight="1">
      <c r="A81" s="49" t="s">
        <v>48</v>
      </c>
      <c r="B81" s="48"/>
      <c r="C81" s="38"/>
      <c r="D81" s="9"/>
      <c r="E81" s="77">
        <v>913450</v>
      </c>
      <c r="F81" s="69"/>
      <c r="G81" s="66">
        <v>913450</v>
      </c>
      <c r="H81" s="69"/>
      <c r="I81" s="77">
        <v>913450</v>
      </c>
      <c r="J81" s="66"/>
      <c r="K81" s="66">
        <v>913450</v>
      </c>
      <c r="N81" s="67"/>
    </row>
    <row r="82" spans="1:14" ht="21.75" customHeight="1">
      <c r="A82" s="42" t="s">
        <v>49</v>
      </c>
      <c r="B82" s="49"/>
      <c r="C82" s="9"/>
      <c r="D82" s="9"/>
      <c r="E82" s="146">
        <f>SUM(E75:E81)</f>
        <v>1320229</v>
      </c>
      <c r="F82" s="69"/>
      <c r="G82" s="109">
        <f>SUM(G75:G81)</f>
        <v>1252688</v>
      </c>
      <c r="H82" s="69"/>
      <c r="I82" s="146">
        <f>SUM(I75:I81)</f>
        <v>1291987</v>
      </c>
      <c r="J82" s="110"/>
      <c r="K82" s="109">
        <f>SUM(K75:K81)</f>
        <v>1227476</v>
      </c>
    </row>
    <row r="83" spans="1:14" ht="21.75" customHeight="1" thickBot="1">
      <c r="A83" s="42" t="s">
        <v>50</v>
      </c>
      <c r="B83" s="49"/>
      <c r="C83" s="9"/>
      <c r="D83" s="9"/>
      <c r="E83" s="148">
        <f>E57+E82</f>
        <v>1687479</v>
      </c>
      <c r="F83" s="69"/>
      <c r="G83" s="116">
        <f>G57+G82</f>
        <v>1616192</v>
      </c>
      <c r="H83" s="69"/>
      <c r="I83" s="148">
        <f>I57+I82</f>
        <v>1659237</v>
      </c>
      <c r="J83" s="110"/>
      <c r="K83" s="116">
        <f>K57+K82</f>
        <v>1590980</v>
      </c>
    </row>
    <row r="84" spans="1:14" ht="21.75" customHeight="1" thickTop="1"/>
    <row r="85" spans="1:14" ht="21.75" customHeight="1">
      <c r="E85" s="82"/>
      <c r="F85" s="56"/>
      <c r="G85" s="67"/>
      <c r="H85" s="56"/>
      <c r="I85" s="82"/>
      <c r="J85" s="56"/>
      <c r="K85" s="67"/>
    </row>
    <row r="86" spans="1:14" ht="21.75" customHeight="1">
      <c r="E86" s="83"/>
      <c r="F86" s="71"/>
      <c r="G86" s="71"/>
      <c r="H86" s="71"/>
      <c r="I86" s="83"/>
      <c r="J86" s="71"/>
      <c r="K86" s="71"/>
    </row>
  </sheetData>
  <mergeCells count="22">
    <mergeCell ref="E37:G37"/>
    <mergeCell ref="I37:K37"/>
    <mergeCell ref="A1:K1"/>
    <mergeCell ref="A2:K2"/>
    <mergeCell ref="A3:K3"/>
    <mergeCell ref="A4:K4"/>
    <mergeCell ref="E6:G6"/>
    <mergeCell ref="E7:G7"/>
    <mergeCell ref="I7:K7"/>
    <mergeCell ref="A31:K31"/>
    <mergeCell ref="A32:K32"/>
    <mergeCell ref="A33:K33"/>
    <mergeCell ref="A34:K34"/>
    <mergeCell ref="E36:G36"/>
    <mergeCell ref="I69:K69"/>
    <mergeCell ref="A59:K59"/>
    <mergeCell ref="A60:K60"/>
    <mergeCell ref="A61:K61"/>
    <mergeCell ref="A62:K62"/>
    <mergeCell ref="E64:G64"/>
    <mergeCell ref="E65:G65"/>
    <mergeCell ref="I65:K65"/>
  </mergeCells>
  <pageMargins left="0.59055118110236227" right="3.937007874015748E-2" top="0.51181102362204722" bottom="0.43" header="3.937007874015748E-2" footer="0.17"/>
  <pageSetup paperSize="9" scale="87" fitToHeight="0" orientation="portrait" r:id="rId1"/>
  <headerFooter>
    <oddFooter>&amp;L&amp;"Angsana New,Regular"&amp;14The accompanying condensed notes form an integral part of these interim financial statements.</oddFooter>
  </headerFooter>
  <rowBreaks count="2" manualBreakCount="2">
    <brk id="30" max="10" man="1"/>
    <brk id="5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1F53F-5CAA-4114-88B1-BF48C2993BA2}">
  <dimension ref="A1:Q137"/>
  <sheetViews>
    <sheetView showGridLines="0" zoomScale="85" zoomScaleNormal="85" workbookViewId="0">
      <selection activeCell="G134" sqref="G134"/>
    </sheetView>
  </sheetViews>
  <sheetFormatPr defaultColWidth="7.28515625" defaultRowHeight="21.75" customHeight="1"/>
  <cols>
    <col min="1" max="1" width="3.28515625" style="55" customWidth="1"/>
    <col min="2" max="2" width="41.42578125" style="55" customWidth="1"/>
    <col min="3" max="3" width="4.5703125" style="39" customWidth="1"/>
    <col min="4" max="4" width="1.28515625" style="39" customWidth="1"/>
    <col min="5" max="5" width="13.7109375" style="107" customWidth="1"/>
    <col min="6" max="6" width="1.28515625" style="107" customWidth="1"/>
    <col min="7" max="7" width="13.7109375" style="107" customWidth="1"/>
    <col min="8" max="8" width="1.28515625" style="107" customWidth="1"/>
    <col min="9" max="9" width="13.7109375" style="107" customWidth="1"/>
    <col min="10" max="10" width="1.28515625" style="107" customWidth="1"/>
    <col min="11" max="11" width="13.7109375" style="107" customWidth="1"/>
    <col min="12" max="12" width="7.28515625" style="39" customWidth="1"/>
    <col min="13" max="13" width="13.42578125" style="39" customWidth="1"/>
    <col min="14" max="14" width="7.28515625" style="39"/>
    <col min="15" max="15" width="11.28515625" style="39" customWidth="1"/>
    <col min="16" max="16" width="15.7109375" style="39" customWidth="1"/>
    <col min="17" max="221" width="7.28515625" style="39"/>
    <col min="222" max="222" width="3.28515625" style="39" customWidth="1"/>
    <col min="223" max="223" width="50.7109375" style="39" customWidth="1"/>
    <col min="224" max="224" width="9.28515625" style="39" customWidth="1"/>
    <col min="225" max="225" width="1.28515625" style="39" customWidth="1"/>
    <col min="226" max="226" width="10" style="39" bestFit="1" customWidth="1"/>
    <col min="227" max="227" width="1.28515625" style="39" customWidth="1"/>
    <col min="228" max="228" width="10" style="39" bestFit="1" customWidth="1"/>
    <col min="229" max="229" width="7.28515625" style="39"/>
    <col min="230" max="230" width="9.28515625" style="39" bestFit="1" customWidth="1"/>
    <col min="231" max="231" width="10" style="39" bestFit="1" customWidth="1"/>
    <col min="232" max="16384" width="7.28515625" style="39"/>
  </cols>
  <sheetData>
    <row r="1" spans="1:14" ht="21.75" customHeight="1">
      <c r="A1" s="161">
        <v>4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</row>
    <row r="2" spans="1:14" ht="21.75" customHeight="1">
      <c r="A2" s="162" t="s">
        <v>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</row>
    <row r="3" spans="1:14" ht="21.75" customHeight="1">
      <c r="A3" s="162" t="s">
        <v>113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</row>
    <row r="4" spans="1:14" ht="21.75" customHeight="1">
      <c r="A4" s="162" t="s">
        <v>138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</row>
    <row r="5" spans="1:14" ht="16.899999999999999" customHeight="1">
      <c r="A5" s="5"/>
      <c r="B5" s="5"/>
      <c r="C5" s="5"/>
      <c r="D5" s="5"/>
      <c r="E5" s="85"/>
      <c r="F5" s="85"/>
      <c r="G5" s="85"/>
      <c r="H5" s="85"/>
      <c r="I5" s="85"/>
      <c r="J5" s="85"/>
      <c r="K5" s="86" t="s">
        <v>2</v>
      </c>
    </row>
    <row r="6" spans="1:14" ht="21" customHeight="1">
      <c r="A6" s="5"/>
      <c r="B6" s="5"/>
      <c r="C6" s="5"/>
      <c r="D6" s="5"/>
      <c r="E6" s="166" t="s">
        <v>3</v>
      </c>
      <c r="F6" s="166"/>
      <c r="G6" s="166"/>
      <c r="H6" s="85"/>
      <c r="I6" s="85"/>
      <c r="J6" s="85"/>
      <c r="K6" s="85"/>
    </row>
    <row r="7" spans="1:14" ht="21" customHeight="1">
      <c r="A7" s="5"/>
      <c r="B7" s="5"/>
      <c r="C7" s="5"/>
      <c r="D7" s="5"/>
      <c r="E7" s="165" t="s">
        <v>4</v>
      </c>
      <c r="F7" s="165"/>
      <c r="G7" s="165"/>
      <c r="H7" s="85"/>
      <c r="I7" s="165" t="s">
        <v>5</v>
      </c>
      <c r="J7" s="165"/>
      <c r="K7" s="165"/>
    </row>
    <row r="8" spans="1:14" ht="21" customHeight="1">
      <c r="A8" s="42"/>
      <c r="B8" s="42"/>
      <c r="C8" s="9" t="s">
        <v>10</v>
      </c>
      <c r="D8" s="9"/>
      <c r="E8" s="87" t="s">
        <v>108</v>
      </c>
      <c r="F8" s="88"/>
      <c r="G8" s="87" t="s">
        <v>93</v>
      </c>
      <c r="H8" s="118"/>
      <c r="I8" s="87" t="s">
        <v>108</v>
      </c>
      <c r="J8" s="88"/>
      <c r="K8" s="87" t="s">
        <v>93</v>
      </c>
    </row>
    <row r="9" spans="1:14" ht="21" customHeight="1">
      <c r="A9" s="48" t="s">
        <v>51</v>
      </c>
      <c r="B9" s="42"/>
      <c r="C9" s="9"/>
      <c r="D9" s="9"/>
      <c r="E9" s="89"/>
      <c r="F9" s="88"/>
      <c r="G9" s="89"/>
      <c r="H9" s="88"/>
      <c r="I9" s="89"/>
      <c r="J9" s="89"/>
      <c r="K9" s="89"/>
    </row>
    <row r="10" spans="1:14" ht="21" customHeight="1">
      <c r="A10" s="49" t="s">
        <v>52</v>
      </c>
      <c r="B10" s="42"/>
      <c r="C10" s="9"/>
      <c r="D10" s="9"/>
      <c r="E10" s="66">
        <v>187146</v>
      </c>
      <c r="F10" s="69"/>
      <c r="G10" s="66">
        <v>210345</v>
      </c>
      <c r="H10" s="69"/>
      <c r="I10" s="66">
        <v>187146</v>
      </c>
      <c r="J10" s="66"/>
      <c r="K10" s="66">
        <v>210345</v>
      </c>
    </row>
    <row r="11" spans="1:14" ht="21" customHeight="1">
      <c r="A11" s="49" t="s">
        <v>53</v>
      </c>
      <c r="B11" s="42"/>
      <c r="C11" s="9"/>
      <c r="D11" s="9"/>
      <c r="E11" s="66">
        <v>4542</v>
      </c>
      <c r="F11" s="69"/>
      <c r="G11" s="66">
        <v>4075</v>
      </c>
      <c r="H11" s="69"/>
      <c r="I11" s="66">
        <v>4542</v>
      </c>
      <c r="J11" s="66"/>
      <c r="K11" s="66">
        <v>4075</v>
      </c>
      <c r="M11" s="57"/>
      <c r="N11" s="58"/>
    </row>
    <row r="12" spans="1:14" ht="21" customHeight="1">
      <c r="A12" s="42" t="s">
        <v>54</v>
      </c>
      <c r="B12" s="42"/>
      <c r="C12" s="9"/>
      <c r="D12" s="9"/>
      <c r="E12" s="109">
        <f>SUM(E10:E11)</f>
        <v>191688</v>
      </c>
      <c r="F12" s="69"/>
      <c r="G12" s="109">
        <f>SUM(G10:G11)</f>
        <v>214420</v>
      </c>
      <c r="H12" s="69"/>
      <c r="I12" s="109">
        <f>SUM(I10:I11)</f>
        <v>191688</v>
      </c>
      <c r="J12" s="110"/>
      <c r="K12" s="109">
        <f>SUM(K10:K11)</f>
        <v>214420</v>
      </c>
    </row>
    <row r="13" spans="1:14" ht="21" customHeight="1">
      <c r="A13" s="48" t="s">
        <v>55</v>
      </c>
      <c r="B13" s="54"/>
      <c r="C13" s="54"/>
      <c r="D13" s="54"/>
      <c r="E13" s="92"/>
      <c r="F13" s="92"/>
      <c r="G13" s="119"/>
      <c r="H13" s="92"/>
      <c r="I13" s="92"/>
      <c r="J13" s="92"/>
      <c r="K13" s="120"/>
    </row>
    <row r="14" spans="1:14" ht="21" customHeight="1">
      <c r="A14" s="49" t="s">
        <v>56</v>
      </c>
      <c r="B14" s="54"/>
      <c r="C14" s="9">
        <v>5</v>
      </c>
      <c r="D14" s="54"/>
      <c r="E14" s="66">
        <v>146678</v>
      </c>
      <c r="F14" s="111"/>
      <c r="G14" s="66">
        <v>157921</v>
      </c>
      <c r="H14" s="111"/>
      <c r="I14" s="66">
        <v>146678</v>
      </c>
      <c r="J14" s="66"/>
      <c r="K14" s="66">
        <v>157921</v>
      </c>
    </row>
    <row r="15" spans="1:14" ht="21" customHeight="1">
      <c r="A15" s="49" t="s">
        <v>57</v>
      </c>
      <c r="B15" s="54"/>
      <c r="C15" s="9"/>
      <c r="D15" s="54"/>
      <c r="E15" s="66">
        <v>12812</v>
      </c>
      <c r="F15" s="111"/>
      <c r="G15" s="66">
        <v>13774</v>
      </c>
      <c r="H15" s="111"/>
      <c r="I15" s="66">
        <v>12812</v>
      </c>
      <c r="J15" s="111"/>
      <c r="K15" s="66">
        <v>13774</v>
      </c>
    </row>
    <row r="16" spans="1:14" ht="21" customHeight="1">
      <c r="A16" s="49" t="s">
        <v>58</v>
      </c>
      <c r="B16" s="42"/>
      <c r="C16" s="9"/>
      <c r="D16" s="6"/>
      <c r="E16" s="66">
        <v>23964</v>
      </c>
      <c r="F16" s="112"/>
      <c r="G16" s="66">
        <v>15843</v>
      </c>
      <c r="H16" s="112"/>
      <c r="I16" s="66">
        <v>23964</v>
      </c>
      <c r="J16" s="112"/>
      <c r="K16" s="66">
        <v>15843</v>
      </c>
      <c r="M16" s="59"/>
      <c r="N16" s="58"/>
    </row>
    <row r="17" spans="1:16" ht="21" customHeight="1">
      <c r="A17" s="42" t="s">
        <v>59</v>
      </c>
      <c r="B17" s="49"/>
      <c r="C17" s="9"/>
      <c r="D17" s="9"/>
      <c r="E17" s="109">
        <f>SUM(E14:E16)</f>
        <v>183454</v>
      </c>
      <c r="F17" s="91"/>
      <c r="G17" s="121">
        <f>SUM(G14:G16)</f>
        <v>187538</v>
      </c>
      <c r="H17" s="91"/>
      <c r="I17" s="109">
        <f>SUM(I14:I16)</f>
        <v>183454</v>
      </c>
      <c r="J17" s="92"/>
      <c r="K17" s="122">
        <f>SUM(K14:K16)</f>
        <v>187538</v>
      </c>
    </row>
    <row r="18" spans="1:16" ht="21" customHeight="1">
      <c r="A18" s="42" t="s">
        <v>105</v>
      </c>
      <c r="B18" s="49"/>
      <c r="C18" s="9"/>
      <c r="D18" s="9"/>
      <c r="E18" s="110">
        <f>E12-E17</f>
        <v>8234</v>
      </c>
      <c r="F18" s="69"/>
      <c r="G18" s="110">
        <f>G12-G17</f>
        <v>26882</v>
      </c>
      <c r="H18" s="110"/>
      <c r="I18" s="110">
        <f>I12-I17</f>
        <v>8234</v>
      </c>
      <c r="J18" s="110"/>
      <c r="K18" s="110">
        <f>K12-K17</f>
        <v>26882</v>
      </c>
    </row>
    <row r="19" spans="1:16" ht="21" customHeight="1">
      <c r="A19" s="49" t="s">
        <v>60</v>
      </c>
      <c r="B19" s="48"/>
      <c r="C19" s="9"/>
      <c r="D19" s="9"/>
      <c r="E19" s="66">
        <v>-178</v>
      </c>
      <c r="F19" s="112"/>
      <c r="G19" s="66">
        <v>-195</v>
      </c>
      <c r="H19" s="112"/>
      <c r="I19" s="66">
        <v>-178</v>
      </c>
      <c r="J19" s="66"/>
      <c r="K19" s="66">
        <v>-195</v>
      </c>
    </row>
    <row r="20" spans="1:16" ht="21" customHeight="1">
      <c r="A20" s="49" t="s">
        <v>150</v>
      </c>
      <c r="B20" s="49"/>
      <c r="C20" s="9"/>
      <c r="D20" s="9"/>
      <c r="E20" s="90"/>
      <c r="F20" s="91"/>
      <c r="G20" s="123"/>
      <c r="H20" s="91"/>
      <c r="I20" s="90"/>
      <c r="J20" s="90"/>
      <c r="K20" s="90"/>
      <c r="P20" s="60"/>
    </row>
    <row r="21" spans="1:16" ht="21" customHeight="1">
      <c r="A21" s="61" t="s">
        <v>61</v>
      </c>
      <c r="B21" s="49"/>
      <c r="C21" s="9"/>
      <c r="D21" s="9"/>
      <c r="E21" s="113">
        <v>2746</v>
      </c>
      <c r="F21" s="69"/>
      <c r="G21" s="113">
        <v>4647</v>
      </c>
      <c r="H21" s="69"/>
      <c r="I21" s="114">
        <v>0</v>
      </c>
      <c r="J21" s="66"/>
      <c r="K21" s="114">
        <v>0</v>
      </c>
      <c r="P21" s="56"/>
    </row>
    <row r="22" spans="1:16" ht="21" customHeight="1">
      <c r="A22" s="42" t="s">
        <v>114</v>
      </c>
      <c r="B22" s="49"/>
      <c r="C22" s="9"/>
      <c r="D22" s="9"/>
      <c r="E22" s="110">
        <f>SUM(E18:E21)</f>
        <v>10802</v>
      </c>
      <c r="F22" s="115"/>
      <c r="G22" s="110">
        <f>SUM(G18:G21)</f>
        <v>31334</v>
      </c>
      <c r="H22" s="115"/>
      <c r="I22" s="110">
        <f>SUM(I18:I21)</f>
        <v>8056</v>
      </c>
      <c r="J22" s="111"/>
      <c r="K22" s="110">
        <f>SUM(K18:K21)</f>
        <v>26687</v>
      </c>
      <c r="M22" s="60"/>
      <c r="N22" s="56"/>
      <c r="P22" s="57"/>
    </row>
    <row r="23" spans="1:16" ht="21" customHeight="1">
      <c r="A23" s="49" t="s">
        <v>115</v>
      </c>
      <c r="B23" s="6"/>
      <c r="C23" s="9">
        <v>14</v>
      </c>
      <c r="D23" s="9"/>
      <c r="E23" s="66">
        <v>2316</v>
      </c>
      <c r="F23" s="69"/>
      <c r="G23" s="66">
        <v>5385</v>
      </c>
      <c r="H23" s="69"/>
      <c r="I23" s="66">
        <v>2316</v>
      </c>
      <c r="J23" s="66"/>
      <c r="K23" s="66">
        <v>5385</v>
      </c>
      <c r="N23" s="33"/>
      <c r="P23" s="57"/>
    </row>
    <row r="24" spans="1:16" ht="21" customHeight="1" thickBot="1">
      <c r="A24" s="42" t="s">
        <v>123</v>
      </c>
      <c r="B24" s="42"/>
      <c r="C24" s="9"/>
      <c r="D24" s="9"/>
      <c r="E24" s="116">
        <f>E22-E23</f>
        <v>8486</v>
      </c>
      <c r="F24" s="69"/>
      <c r="G24" s="116">
        <f>G22-G23</f>
        <v>25949</v>
      </c>
      <c r="H24" s="69"/>
      <c r="I24" s="116">
        <f>I22-I23</f>
        <v>5740</v>
      </c>
      <c r="J24" s="110"/>
      <c r="K24" s="116">
        <f>K22-K23</f>
        <v>21302</v>
      </c>
    </row>
    <row r="25" spans="1:16" ht="17.649999999999999" customHeight="1" thickTop="1">
      <c r="A25" s="49"/>
      <c r="B25" s="49"/>
      <c r="C25" s="9"/>
      <c r="D25" s="9"/>
      <c r="E25" s="90"/>
      <c r="F25" s="91"/>
      <c r="G25" s="123"/>
      <c r="H25" s="91"/>
      <c r="I25" s="90"/>
      <c r="J25" s="90"/>
      <c r="K25" s="112"/>
      <c r="P25" s="57"/>
    </row>
    <row r="26" spans="1:16" ht="17.649999999999999" customHeight="1">
      <c r="A26" s="62" t="s">
        <v>97</v>
      </c>
      <c r="B26" s="49"/>
      <c r="C26" s="9"/>
      <c r="D26" s="9"/>
      <c r="E26" s="90"/>
      <c r="F26" s="91"/>
      <c r="G26" s="123"/>
      <c r="H26" s="91"/>
      <c r="I26" s="90"/>
      <c r="J26" s="90"/>
      <c r="K26" s="112"/>
      <c r="P26" s="60"/>
    </row>
    <row r="27" spans="1:16" s="57" customFormat="1" ht="21" customHeight="1">
      <c r="A27" s="62" t="s">
        <v>124</v>
      </c>
      <c r="B27" s="48"/>
      <c r="C27" s="38"/>
      <c r="D27" s="38"/>
      <c r="E27" s="114">
        <v>0</v>
      </c>
      <c r="F27" s="93"/>
      <c r="G27" s="114">
        <v>0</v>
      </c>
      <c r="H27" s="93"/>
      <c r="I27" s="114">
        <v>0</v>
      </c>
      <c r="J27" s="92"/>
      <c r="K27" s="114">
        <v>0</v>
      </c>
      <c r="P27" s="63"/>
    </row>
    <row r="28" spans="1:16" s="57" customFormat="1" ht="21" customHeight="1" thickBot="1">
      <c r="A28" s="42" t="s">
        <v>125</v>
      </c>
      <c r="B28" s="49"/>
      <c r="C28" s="38"/>
      <c r="D28" s="38"/>
      <c r="E28" s="117">
        <f>E24+E27</f>
        <v>8486</v>
      </c>
      <c r="F28" s="91"/>
      <c r="G28" s="124">
        <f>G24+G27</f>
        <v>25949</v>
      </c>
      <c r="H28" s="91"/>
      <c r="I28" s="117">
        <f>I24+I27</f>
        <v>5740</v>
      </c>
      <c r="J28" s="92"/>
      <c r="K28" s="117">
        <f>K24+K27</f>
        <v>21302</v>
      </c>
    </row>
    <row r="29" spans="1:16" ht="10.15" customHeight="1" thickTop="1">
      <c r="A29" s="49"/>
      <c r="B29" s="49"/>
      <c r="C29" s="9"/>
      <c r="D29" s="9"/>
      <c r="E29" s="90"/>
      <c r="F29" s="91"/>
      <c r="G29" s="123"/>
      <c r="H29" s="91"/>
      <c r="I29" s="90"/>
      <c r="J29" s="90"/>
      <c r="K29" s="28"/>
    </row>
    <row r="30" spans="1:16" s="57" customFormat="1" ht="21" customHeight="1" thickBot="1">
      <c r="A30" s="42" t="s">
        <v>98</v>
      </c>
      <c r="B30" s="55"/>
      <c r="E30" s="94">
        <v>0.48</v>
      </c>
      <c r="F30" s="91"/>
      <c r="G30" s="125">
        <v>1.47</v>
      </c>
      <c r="H30" s="91"/>
      <c r="I30" s="94">
        <v>0.33</v>
      </c>
      <c r="J30" s="92"/>
      <c r="K30" s="126">
        <v>1.21</v>
      </c>
    </row>
    <row r="31" spans="1:16" ht="21.75" customHeight="1" thickTop="1">
      <c r="A31" s="161">
        <v>5</v>
      </c>
      <c r="B31" s="161"/>
      <c r="C31" s="161"/>
      <c r="D31" s="161"/>
      <c r="E31" s="161"/>
      <c r="F31" s="161"/>
      <c r="G31" s="161"/>
      <c r="H31" s="161"/>
      <c r="I31" s="161"/>
      <c r="J31" s="161"/>
      <c r="K31" s="161"/>
    </row>
    <row r="32" spans="1:16" ht="21.75" customHeight="1">
      <c r="A32" s="162" t="s">
        <v>0</v>
      </c>
      <c r="B32" s="162"/>
      <c r="C32" s="162"/>
      <c r="D32" s="162"/>
      <c r="E32" s="162"/>
      <c r="F32" s="162"/>
      <c r="G32" s="162"/>
      <c r="H32" s="162"/>
      <c r="I32" s="162"/>
      <c r="J32" s="162"/>
      <c r="K32" s="162"/>
    </row>
    <row r="33" spans="1:14" ht="21.75" customHeight="1">
      <c r="A33" s="162" t="s">
        <v>113</v>
      </c>
      <c r="B33" s="162"/>
      <c r="C33" s="162"/>
      <c r="D33" s="162"/>
      <c r="E33" s="162"/>
      <c r="F33" s="162"/>
      <c r="G33" s="162"/>
      <c r="H33" s="162"/>
      <c r="I33" s="162"/>
      <c r="J33" s="162"/>
      <c r="K33" s="162"/>
    </row>
    <row r="34" spans="1:14" ht="21.75" customHeight="1">
      <c r="A34" s="162" t="s">
        <v>140</v>
      </c>
      <c r="B34" s="162"/>
      <c r="C34" s="162"/>
      <c r="D34" s="162"/>
      <c r="E34" s="162"/>
      <c r="F34" s="162"/>
      <c r="G34" s="162"/>
      <c r="H34" s="162"/>
      <c r="I34" s="162"/>
      <c r="J34" s="162"/>
      <c r="K34" s="162"/>
    </row>
    <row r="35" spans="1:14" ht="16.899999999999999" customHeight="1">
      <c r="A35" s="5"/>
      <c r="B35" s="5"/>
      <c r="C35" s="5"/>
      <c r="D35" s="5"/>
      <c r="E35" s="85"/>
      <c r="F35" s="85"/>
      <c r="G35" s="85"/>
      <c r="H35" s="85"/>
      <c r="I35" s="85"/>
      <c r="J35" s="85"/>
      <c r="K35" s="86" t="s">
        <v>2</v>
      </c>
    </row>
    <row r="36" spans="1:14" ht="21" customHeight="1">
      <c r="A36" s="5"/>
      <c r="B36" s="5"/>
      <c r="C36" s="5"/>
      <c r="D36" s="5"/>
      <c r="E36" s="166" t="s">
        <v>3</v>
      </c>
      <c r="F36" s="166"/>
      <c r="G36" s="166"/>
      <c r="H36" s="85"/>
      <c r="I36" s="85"/>
      <c r="J36" s="85"/>
      <c r="K36" s="85"/>
    </row>
    <row r="37" spans="1:14" ht="21" customHeight="1">
      <c r="A37" s="5"/>
      <c r="B37" s="5"/>
      <c r="C37" s="5"/>
      <c r="D37" s="5"/>
      <c r="E37" s="165" t="s">
        <v>4</v>
      </c>
      <c r="F37" s="165"/>
      <c r="G37" s="165"/>
      <c r="H37" s="85"/>
      <c r="I37" s="165" t="s">
        <v>5</v>
      </c>
      <c r="J37" s="165"/>
      <c r="K37" s="165"/>
    </row>
    <row r="38" spans="1:14" ht="21" customHeight="1">
      <c r="A38" s="42"/>
      <c r="B38" s="42"/>
      <c r="C38" s="9" t="s">
        <v>10</v>
      </c>
      <c r="D38" s="9"/>
      <c r="E38" s="87" t="s">
        <v>108</v>
      </c>
      <c r="F38" s="88"/>
      <c r="G38" s="87" t="s">
        <v>93</v>
      </c>
      <c r="H38" s="118"/>
      <c r="I38" s="87" t="s">
        <v>108</v>
      </c>
      <c r="J38" s="88"/>
      <c r="K38" s="87" t="s">
        <v>93</v>
      </c>
    </row>
    <row r="39" spans="1:14" ht="21" customHeight="1">
      <c r="A39" s="48" t="s">
        <v>51</v>
      </c>
      <c r="B39" s="42"/>
      <c r="C39" s="9"/>
      <c r="D39" s="9"/>
      <c r="E39" s="90"/>
      <c r="F39" s="91"/>
      <c r="G39" s="90"/>
      <c r="H39" s="91"/>
      <c r="I39" s="90"/>
      <c r="J39" s="90"/>
      <c r="K39" s="90"/>
    </row>
    <row r="40" spans="1:14" ht="21" customHeight="1">
      <c r="A40" s="49" t="s">
        <v>52</v>
      </c>
      <c r="B40" s="42"/>
      <c r="C40" s="9"/>
      <c r="D40" s="9"/>
      <c r="E40" s="66">
        <v>604810</v>
      </c>
      <c r="F40" s="91"/>
      <c r="G40" s="66">
        <v>538795</v>
      </c>
      <c r="H40" s="69"/>
      <c r="I40" s="66">
        <v>604810</v>
      </c>
      <c r="J40" s="66"/>
      <c r="K40" s="66">
        <v>538795</v>
      </c>
    </row>
    <row r="41" spans="1:14" ht="21" customHeight="1">
      <c r="A41" s="49" t="s">
        <v>129</v>
      </c>
      <c r="B41" s="42"/>
      <c r="C41" s="9"/>
      <c r="D41" s="9"/>
      <c r="E41" s="10">
        <v>0</v>
      </c>
      <c r="F41" s="91"/>
      <c r="G41" s="10">
        <v>0</v>
      </c>
      <c r="H41" s="69"/>
      <c r="I41" s="66">
        <v>10230</v>
      </c>
      <c r="J41" s="66"/>
      <c r="K41" s="66">
        <v>8184</v>
      </c>
    </row>
    <row r="42" spans="1:14" ht="21" customHeight="1">
      <c r="A42" s="49" t="s">
        <v>53</v>
      </c>
      <c r="B42" s="42"/>
      <c r="C42" s="9"/>
      <c r="D42" s="9"/>
      <c r="E42" s="66">
        <v>13436</v>
      </c>
      <c r="F42" s="91"/>
      <c r="G42" s="66">
        <v>12586</v>
      </c>
      <c r="H42" s="69"/>
      <c r="I42" s="66">
        <v>13436</v>
      </c>
      <c r="J42" s="66"/>
      <c r="K42" s="66">
        <v>12586</v>
      </c>
      <c r="M42" s="57"/>
      <c r="N42" s="58"/>
    </row>
    <row r="43" spans="1:14" ht="21" customHeight="1">
      <c r="A43" s="42" t="s">
        <v>54</v>
      </c>
      <c r="B43" s="42"/>
      <c r="C43" s="9"/>
      <c r="D43" s="9"/>
      <c r="E43" s="109">
        <f>SUM(E40:E42)</f>
        <v>618246</v>
      </c>
      <c r="F43" s="91"/>
      <c r="G43" s="109">
        <f>SUM(G40:G42)</f>
        <v>551381</v>
      </c>
      <c r="H43" s="69"/>
      <c r="I43" s="109">
        <f>SUM(I40:I42)</f>
        <v>628476</v>
      </c>
      <c r="J43" s="110"/>
      <c r="K43" s="109">
        <f>SUM(K40:K42)</f>
        <v>559565</v>
      </c>
    </row>
    <row r="44" spans="1:14" ht="21" customHeight="1">
      <c r="A44" s="48" t="s">
        <v>55</v>
      </c>
      <c r="B44" s="54"/>
      <c r="C44" s="54"/>
      <c r="D44" s="54"/>
      <c r="E44" s="92"/>
      <c r="F44" s="92"/>
      <c r="G44" s="111"/>
      <c r="H44" s="92"/>
      <c r="I44" s="92"/>
      <c r="J44" s="92"/>
      <c r="K44" s="111"/>
    </row>
    <row r="45" spans="1:14" ht="21" customHeight="1">
      <c r="A45" s="49" t="s">
        <v>56</v>
      </c>
      <c r="B45" s="54"/>
      <c r="C45" s="9">
        <v>5</v>
      </c>
      <c r="D45" s="54"/>
      <c r="E45" s="66">
        <v>463125</v>
      </c>
      <c r="F45" s="111"/>
      <c r="G45" s="66">
        <v>429637</v>
      </c>
      <c r="H45" s="111"/>
      <c r="I45" s="66">
        <v>463125</v>
      </c>
      <c r="J45" s="66"/>
      <c r="K45" s="66">
        <v>429637</v>
      </c>
    </row>
    <row r="46" spans="1:14" ht="21" customHeight="1">
      <c r="A46" s="49" t="s">
        <v>57</v>
      </c>
      <c r="B46" s="54"/>
      <c r="C46" s="9"/>
      <c r="D46" s="54"/>
      <c r="E46" s="66">
        <v>41969</v>
      </c>
      <c r="F46" s="111"/>
      <c r="G46" s="66">
        <v>35358</v>
      </c>
      <c r="H46" s="111"/>
      <c r="I46" s="66">
        <v>41969</v>
      </c>
      <c r="J46" s="111"/>
      <c r="K46" s="66">
        <v>35358</v>
      </c>
    </row>
    <row r="47" spans="1:14" ht="21" customHeight="1">
      <c r="A47" s="49" t="s">
        <v>58</v>
      </c>
      <c r="B47" s="42"/>
      <c r="C47" s="9"/>
      <c r="D47" s="6"/>
      <c r="E47" s="66">
        <v>54435</v>
      </c>
      <c r="F47" s="112"/>
      <c r="G47" s="66">
        <v>49624</v>
      </c>
      <c r="H47" s="112"/>
      <c r="I47" s="66">
        <v>54435</v>
      </c>
      <c r="J47" s="112"/>
      <c r="K47" s="66">
        <v>49624</v>
      </c>
      <c r="M47" s="59"/>
      <c r="N47" s="58"/>
    </row>
    <row r="48" spans="1:14" ht="21" customHeight="1">
      <c r="A48" s="42" t="s">
        <v>59</v>
      </c>
      <c r="B48" s="49"/>
      <c r="C48" s="9"/>
      <c r="D48" s="9"/>
      <c r="E48" s="109">
        <f>SUM(E45:E47)</f>
        <v>559529</v>
      </c>
      <c r="F48" s="69"/>
      <c r="G48" s="109">
        <f>SUM(G45:G47)</f>
        <v>514619</v>
      </c>
      <c r="H48" s="69"/>
      <c r="I48" s="109">
        <f>SUM(I45:I47)</f>
        <v>559529</v>
      </c>
      <c r="J48" s="110"/>
      <c r="K48" s="109">
        <f>SUM(K45:K47)</f>
        <v>514619</v>
      </c>
    </row>
    <row r="49" spans="1:16" ht="21" customHeight="1">
      <c r="A49" s="42" t="s">
        <v>105</v>
      </c>
      <c r="B49" s="49"/>
      <c r="C49" s="9"/>
      <c r="D49" s="9"/>
      <c r="E49" s="110">
        <f>E43-E48</f>
        <v>58717</v>
      </c>
      <c r="F49" s="69"/>
      <c r="G49" s="110">
        <f>G43-G48</f>
        <v>36762</v>
      </c>
      <c r="H49" s="110"/>
      <c r="I49" s="110">
        <f>I43-I48</f>
        <v>68947</v>
      </c>
      <c r="J49" s="110"/>
      <c r="K49" s="110">
        <f>K43-K48</f>
        <v>44946</v>
      </c>
    </row>
    <row r="50" spans="1:16" ht="21" customHeight="1">
      <c r="A50" s="49" t="s">
        <v>60</v>
      </c>
      <c r="B50" s="48"/>
      <c r="C50" s="9"/>
      <c r="D50" s="9"/>
      <c r="E50" s="66">
        <v>-590</v>
      </c>
      <c r="F50" s="112"/>
      <c r="G50" s="66">
        <v>-879</v>
      </c>
      <c r="H50" s="112"/>
      <c r="I50" s="66">
        <v>-590</v>
      </c>
      <c r="J50" s="66"/>
      <c r="K50" s="66">
        <v>-879</v>
      </c>
    </row>
    <row r="51" spans="1:16" ht="21" customHeight="1">
      <c r="A51" s="49" t="s">
        <v>150</v>
      </c>
      <c r="B51" s="49"/>
      <c r="C51" s="9"/>
      <c r="D51" s="9"/>
      <c r="E51" s="90"/>
      <c r="F51" s="91"/>
      <c r="G51" s="90"/>
      <c r="H51" s="91"/>
      <c r="I51" s="90"/>
      <c r="J51" s="90"/>
      <c r="K51" s="90"/>
      <c r="P51" s="60"/>
    </row>
    <row r="52" spans="1:16" ht="21" customHeight="1">
      <c r="A52" s="61" t="s">
        <v>61</v>
      </c>
      <c r="B52" s="49"/>
      <c r="C52" s="9">
        <v>6.2</v>
      </c>
      <c r="D52" s="9"/>
      <c r="E52" s="113">
        <v>13260</v>
      </c>
      <c r="F52" s="69"/>
      <c r="G52" s="113">
        <v>14363</v>
      </c>
      <c r="H52" s="69"/>
      <c r="I52" s="114">
        <v>0</v>
      </c>
      <c r="J52" s="66"/>
      <c r="K52" s="114">
        <v>0</v>
      </c>
      <c r="P52" s="56"/>
    </row>
    <row r="53" spans="1:16" ht="21" customHeight="1">
      <c r="A53" s="42" t="s">
        <v>114</v>
      </c>
      <c r="B53" s="49"/>
      <c r="C53" s="9"/>
      <c r="D53" s="9"/>
      <c r="E53" s="110">
        <f>SUM(E49:E52)</f>
        <v>71387</v>
      </c>
      <c r="F53" s="115"/>
      <c r="G53" s="110">
        <f>SUM(G49:G52)</f>
        <v>50246</v>
      </c>
      <c r="H53" s="115"/>
      <c r="I53" s="110">
        <f>SUM(I49:I52)</f>
        <v>68357</v>
      </c>
      <c r="J53" s="111"/>
      <c r="K53" s="110">
        <f>SUM(K49:K52)</f>
        <v>44067</v>
      </c>
      <c r="M53" s="60"/>
      <c r="N53" s="56"/>
      <c r="P53" s="57"/>
    </row>
    <row r="54" spans="1:16" ht="21" customHeight="1">
      <c r="A54" s="49" t="s">
        <v>115</v>
      </c>
      <c r="B54" s="6"/>
      <c r="C54" s="9">
        <v>14</v>
      </c>
      <c r="D54" s="9"/>
      <c r="E54" s="66">
        <v>3846</v>
      </c>
      <c r="F54" s="69"/>
      <c r="G54" s="66">
        <v>8162</v>
      </c>
      <c r="H54" s="69"/>
      <c r="I54" s="66">
        <v>3846</v>
      </c>
      <c r="J54" s="66"/>
      <c r="K54" s="66">
        <v>8162</v>
      </c>
      <c r="N54" s="33"/>
      <c r="P54" s="57"/>
    </row>
    <row r="55" spans="1:16" ht="21" customHeight="1" thickBot="1">
      <c r="A55" s="42" t="s">
        <v>123</v>
      </c>
      <c r="B55" s="42"/>
      <c r="C55" s="9"/>
      <c r="D55" s="9"/>
      <c r="E55" s="116">
        <f>E53-E54</f>
        <v>67541</v>
      </c>
      <c r="F55" s="69"/>
      <c r="G55" s="116">
        <f>G53-G54</f>
        <v>42084</v>
      </c>
      <c r="H55" s="69"/>
      <c r="I55" s="116">
        <f>I53-I54</f>
        <v>64511</v>
      </c>
      <c r="J55" s="110"/>
      <c r="K55" s="116">
        <f>K53-K54</f>
        <v>35905</v>
      </c>
    </row>
    <row r="56" spans="1:16" ht="17.649999999999999" customHeight="1" thickTop="1">
      <c r="A56" s="49"/>
      <c r="B56" s="49"/>
      <c r="C56" s="9"/>
      <c r="D56" s="9"/>
      <c r="E56" s="90"/>
      <c r="F56" s="91"/>
      <c r="G56" s="112"/>
      <c r="H56" s="91"/>
      <c r="I56" s="90"/>
      <c r="J56" s="90"/>
      <c r="K56" s="112"/>
      <c r="P56" s="57"/>
    </row>
    <row r="57" spans="1:16" ht="17.649999999999999" customHeight="1">
      <c r="A57" s="62" t="s">
        <v>97</v>
      </c>
      <c r="B57" s="49"/>
      <c r="C57" s="9"/>
      <c r="D57" s="9"/>
      <c r="E57" s="90"/>
      <c r="F57" s="91"/>
      <c r="G57" s="112"/>
      <c r="H57" s="91"/>
      <c r="I57" s="90"/>
      <c r="J57" s="90"/>
      <c r="K57" s="112"/>
      <c r="P57" s="60"/>
    </row>
    <row r="58" spans="1:16" s="57" customFormat="1" ht="21" customHeight="1">
      <c r="A58" s="62" t="s">
        <v>124</v>
      </c>
      <c r="B58" s="48"/>
      <c r="C58" s="38"/>
      <c r="D58" s="38"/>
      <c r="E58" s="114">
        <v>0</v>
      </c>
      <c r="F58" s="93"/>
      <c r="G58" s="114">
        <v>0</v>
      </c>
      <c r="H58" s="93"/>
      <c r="I58" s="114">
        <v>0</v>
      </c>
      <c r="J58" s="92"/>
      <c r="K58" s="114">
        <v>0</v>
      </c>
      <c r="P58" s="63"/>
    </row>
    <row r="59" spans="1:16" s="57" customFormat="1" ht="21" customHeight="1" thickBot="1">
      <c r="A59" s="42" t="s">
        <v>125</v>
      </c>
      <c r="B59" s="49"/>
      <c r="C59" s="38"/>
      <c r="D59" s="38"/>
      <c r="E59" s="117">
        <f>SUM(E55:E58)</f>
        <v>67541</v>
      </c>
      <c r="F59" s="69"/>
      <c r="G59" s="117">
        <f>G55+G58</f>
        <v>42084</v>
      </c>
      <c r="H59" s="69"/>
      <c r="I59" s="117">
        <f>SUM(I55:I58)</f>
        <v>64511</v>
      </c>
      <c r="J59" s="110"/>
      <c r="K59" s="117">
        <f>K55+K58</f>
        <v>35905</v>
      </c>
    </row>
    <row r="60" spans="1:16" ht="10.15" customHeight="1" thickTop="1">
      <c r="A60" s="49"/>
      <c r="B60" s="49"/>
      <c r="C60" s="9"/>
      <c r="D60" s="9"/>
      <c r="E60" s="90"/>
      <c r="F60" s="91"/>
      <c r="G60" s="28"/>
      <c r="H60" s="91"/>
      <c r="I60" s="90"/>
      <c r="J60" s="90"/>
      <c r="K60" s="28"/>
    </row>
    <row r="61" spans="1:16" s="57" customFormat="1" ht="21" customHeight="1" thickBot="1">
      <c r="A61" s="42" t="s">
        <v>98</v>
      </c>
      <c r="B61" s="55"/>
      <c r="E61" s="94">
        <v>3.83</v>
      </c>
      <c r="F61" s="91"/>
      <c r="G61" s="126">
        <v>2.39</v>
      </c>
      <c r="H61" s="91"/>
      <c r="I61" s="94">
        <v>3.66</v>
      </c>
      <c r="J61" s="92"/>
      <c r="K61" s="126">
        <v>2.04</v>
      </c>
    </row>
    <row r="62" spans="1:16" ht="21.75" customHeight="1" thickTop="1">
      <c r="A62" s="161">
        <v>8</v>
      </c>
      <c r="B62" s="161"/>
      <c r="C62" s="161"/>
      <c r="D62" s="161"/>
      <c r="E62" s="161"/>
      <c r="F62" s="161"/>
      <c r="G62" s="161"/>
      <c r="H62" s="161"/>
      <c r="I62" s="161"/>
      <c r="J62" s="161"/>
      <c r="K62" s="161"/>
    </row>
    <row r="63" spans="1:16" ht="21.75" customHeight="1">
      <c r="A63" s="162" t="s">
        <v>0</v>
      </c>
      <c r="B63" s="162"/>
      <c r="C63" s="162"/>
      <c r="D63" s="162"/>
      <c r="E63" s="162"/>
      <c r="F63" s="162"/>
      <c r="G63" s="162"/>
      <c r="H63" s="162"/>
      <c r="I63" s="162"/>
      <c r="J63" s="162"/>
      <c r="K63" s="162"/>
    </row>
    <row r="64" spans="1:16" ht="21.75" customHeight="1">
      <c r="A64" s="162" t="s">
        <v>99</v>
      </c>
      <c r="B64" s="162"/>
      <c r="C64" s="162"/>
      <c r="D64" s="162"/>
      <c r="E64" s="162"/>
      <c r="F64" s="162"/>
      <c r="G64" s="162"/>
      <c r="H64" s="162"/>
      <c r="I64" s="162"/>
      <c r="J64" s="162"/>
      <c r="K64" s="162"/>
    </row>
    <row r="65" spans="1:11" ht="21.75" customHeight="1">
      <c r="A65" s="162" t="s">
        <v>140</v>
      </c>
      <c r="B65" s="162"/>
      <c r="C65" s="162"/>
      <c r="D65" s="162"/>
      <c r="E65" s="162"/>
      <c r="F65" s="162"/>
      <c r="G65" s="162"/>
      <c r="H65" s="162"/>
      <c r="I65" s="162"/>
      <c r="J65" s="162"/>
      <c r="K65" s="162"/>
    </row>
    <row r="66" spans="1:11" ht="21.75" customHeight="1">
      <c r="A66" s="5"/>
      <c r="B66" s="5"/>
      <c r="C66" s="5"/>
      <c r="D66" s="5"/>
      <c r="E66" s="85"/>
      <c r="F66" s="85"/>
      <c r="G66" s="85"/>
      <c r="H66" s="85"/>
      <c r="I66" s="85"/>
      <c r="J66" s="85"/>
      <c r="K66" s="86" t="s">
        <v>2</v>
      </c>
    </row>
    <row r="67" spans="1:11" ht="21.75" customHeight="1">
      <c r="A67" s="5"/>
      <c r="B67" s="5"/>
      <c r="C67" s="5"/>
      <c r="D67" s="5"/>
      <c r="E67" s="166" t="s">
        <v>3</v>
      </c>
      <c r="F67" s="166"/>
      <c r="G67" s="166"/>
      <c r="H67" s="85"/>
      <c r="I67" s="85"/>
      <c r="J67" s="85"/>
      <c r="K67" s="85"/>
    </row>
    <row r="68" spans="1:11" ht="21.75" customHeight="1">
      <c r="A68" s="5"/>
      <c r="B68" s="5"/>
      <c r="C68" s="5"/>
      <c r="D68" s="5"/>
      <c r="E68" s="165" t="s">
        <v>4</v>
      </c>
      <c r="F68" s="165"/>
      <c r="G68" s="165"/>
      <c r="H68" s="85"/>
      <c r="I68" s="165" t="s">
        <v>5</v>
      </c>
      <c r="J68" s="165"/>
      <c r="K68" s="165"/>
    </row>
    <row r="69" spans="1:11" ht="21.75" customHeight="1">
      <c r="A69" s="42"/>
      <c r="B69" s="42"/>
      <c r="C69" s="9" t="s">
        <v>10</v>
      </c>
      <c r="D69" s="9"/>
      <c r="E69" s="87" t="s">
        <v>108</v>
      </c>
      <c r="F69" s="88"/>
      <c r="G69" s="87" t="s">
        <v>93</v>
      </c>
      <c r="H69" s="118"/>
      <c r="I69" s="87" t="s">
        <v>108</v>
      </c>
      <c r="J69" s="88"/>
      <c r="K69" s="87" t="s">
        <v>93</v>
      </c>
    </row>
    <row r="70" spans="1:11" ht="21.4" customHeight="1">
      <c r="A70" s="48" t="s">
        <v>62</v>
      </c>
      <c r="B70" s="42"/>
      <c r="C70" s="9"/>
      <c r="D70" s="9"/>
      <c r="E70" s="90"/>
      <c r="F70" s="88"/>
      <c r="G70" s="89"/>
      <c r="H70" s="88"/>
      <c r="I70" s="90"/>
      <c r="J70" s="89"/>
      <c r="K70" s="89"/>
    </row>
    <row r="71" spans="1:11" ht="21.4" customHeight="1">
      <c r="A71" s="49" t="s">
        <v>90</v>
      </c>
      <c r="B71" s="42"/>
      <c r="C71" s="9"/>
      <c r="D71" s="9"/>
      <c r="E71" s="136">
        <f>+E53</f>
        <v>71387</v>
      </c>
      <c r="F71" s="96"/>
      <c r="G71" s="127">
        <f>+G53</f>
        <v>50246</v>
      </c>
      <c r="H71" s="96"/>
      <c r="I71" s="136">
        <f>+I53</f>
        <v>68357</v>
      </c>
      <c r="J71" s="95"/>
      <c r="K71" s="66">
        <f>+K53</f>
        <v>44067</v>
      </c>
    </row>
    <row r="72" spans="1:11" ht="21.4" customHeight="1">
      <c r="A72" s="64" t="s">
        <v>63</v>
      </c>
      <c r="B72" s="42"/>
      <c r="C72" s="9"/>
      <c r="D72" s="9"/>
      <c r="E72" s="136"/>
      <c r="F72" s="96"/>
      <c r="G72" s="95"/>
      <c r="H72" s="96"/>
      <c r="I72" s="136"/>
      <c r="J72" s="95"/>
      <c r="K72" s="95"/>
    </row>
    <row r="73" spans="1:11" ht="21.4" customHeight="1">
      <c r="A73" s="64" t="s">
        <v>64</v>
      </c>
      <c r="B73" s="42"/>
      <c r="C73" s="9"/>
      <c r="D73" s="9"/>
      <c r="E73" s="136"/>
      <c r="F73" s="96"/>
      <c r="G73" s="95"/>
      <c r="H73" s="96"/>
      <c r="I73" s="136"/>
      <c r="J73" s="95"/>
      <c r="K73" s="95"/>
    </row>
    <row r="74" spans="1:11" ht="21.4" customHeight="1">
      <c r="A74" s="70" t="s">
        <v>60</v>
      </c>
      <c r="B74" s="42"/>
      <c r="C74" s="9"/>
      <c r="D74" s="9"/>
      <c r="E74" s="136">
        <v>590</v>
      </c>
      <c r="F74" s="96"/>
      <c r="G74" s="127">
        <v>879</v>
      </c>
      <c r="H74" s="96"/>
      <c r="I74" s="136">
        <v>590</v>
      </c>
      <c r="J74" s="95"/>
      <c r="K74" s="66">
        <v>879</v>
      </c>
    </row>
    <row r="75" spans="1:11" ht="21.4" customHeight="1">
      <c r="A75" s="49" t="s">
        <v>65</v>
      </c>
      <c r="B75" s="42"/>
      <c r="C75" s="9"/>
      <c r="D75" s="9"/>
      <c r="E75" s="136">
        <v>15768</v>
      </c>
      <c r="F75" s="96"/>
      <c r="G75" s="127">
        <v>12741</v>
      </c>
      <c r="H75" s="96"/>
      <c r="I75" s="136">
        <v>15768</v>
      </c>
      <c r="J75" s="95"/>
      <c r="K75" s="66">
        <v>12741</v>
      </c>
    </row>
    <row r="76" spans="1:11" ht="21.4" customHeight="1">
      <c r="A76" s="49" t="s">
        <v>134</v>
      </c>
      <c r="B76" s="42"/>
      <c r="C76" s="9">
        <v>4</v>
      </c>
      <c r="D76" s="9"/>
      <c r="E76" s="136">
        <v>-38</v>
      </c>
      <c r="F76" s="96"/>
      <c r="G76" s="127">
        <v>-48</v>
      </c>
      <c r="H76" s="96"/>
      <c r="I76" s="136">
        <v>-38</v>
      </c>
      <c r="J76" s="95"/>
      <c r="K76" s="66">
        <v>-48</v>
      </c>
    </row>
    <row r="77" spans="1:11" ht="21.4" customHeight="1">
      <c r="A77" s="49" t="s">
        <v>145</v>
      </c>
      <c r="B77" s="42"/>
      <c r="C77" s="9">
        <v>5</v>
      </c>
      <c r="E77" s="136">
        <v>-249</v>
      </c>
      <c r="F77" s="97"/>
      <c r="G77" s="127">
        <v>-2068</v>
      </c>
      <c r="H77" s="96"/>
      <c r="I77" s="136">
        <v>-249</v>
      </c>
      <c r="J77" s="95"/>
      <c r="K77" s="66">
        <v>-2068</v>
      </c>
    </row>
    <row r="78" spans="1:11" ht="21.4" customHeight="1">
      <c r="A78" s="49" t="s">
        <v>146</v>
      </c>
      <c r="B78" s="42"/>
      <c r="C78" s="9"/>
      <c r="D78" s="9"/>
      <c r="E78" s="136">
        <v>1820</v>
      </c>
      <c r="F78" s="96"/>
      <c r="G78" s="127">
        <v>1593</v>
      </c>
      <c r="H78" s="96"/>
      <c r="I78" s="136">
        <v>1820</v>
      </c>
      <c r="J78" s="95"/>
      <c r="K78" s="66">
        <v>1593</v>
      </c>
    </row>
    <row r="79" spans="1:11" ht="21.4" customHeight="1">
      <c r="A79" s="49" t="s">
        <v>144</v>
      </c>
      <c r="B79" s="42"/>
      <c r="C79" s="9"/>
      <c r="D79" s="9"/>
      <c r="E79" s="136">
        <v>809</v>
      </c>
      <c r="F79" s="96"/>
      <c r="G79" s="127">
        <v>-397</v>
      </c>
      <c r="H79" s="96"/>
      <c r="I79" s="136">
        <v>809</v>
      </c>
      <c r="J79" s="95"/>
      <c r="K79" s="66">
        <v>-397</v>
      </c>
    </row>
    <row r="80" spans="1:11" ht="21.4" customHeight="1">
      <c r="A80" s="49" t="s">
        <v>127</v>
      </c>
      <c r="B80" s="42"/>
      <c r="C80" s="9"/>
      <c r="D80" s="9"/>
      <c r="E80" s="137">
        <v>0</v>
      </c>
      <c r="F80" s="96"/>
      <c r="G80" s="127">
        <v>2542</v>
      </c>
      <c r="H80" s="96"/>
      <c r="I80" s="137">
        <v>0</v>
      </c>
      <c r="J80" s="95"/>
      <c r="K80" s="66">
        <v>2542</v>
      </c>
    </row>
    <row r="81" spans="1:17" ht="21.4" customHeight="1">
      <c r="A81" s="49" t="s">
        <v>148</v>
      </c>
      <c r="B81" s="42"/>
      <c r="C81" s="9"/>
      <c r="D81" s="9"/>
      <c r="E81" s="136"/>
      <c r="F81" s="96"/>
      <c r="G81" s="95"/>
      <c r="H81" s="96"/>
      <c r="I81" s="136"/>
      <c r="J81" s="95"/>
      <c r="K81" s="95"/>
    </row>
    <row r="82" spans="1:17" ht="21.4" customHeight="1">
      <c r="A82" s="61" t="s">
        <v>100</v>
      </c>
      <c r="B82" s="42"/>
      <c r="C82" s="9"/>
      <c r="D82" s="9"/>
      <c r="E82" s="136">
        <v>300</v>
      </c>
      <c r="F82" s="96"/>
      <c r="G82" s="127">
        <v>-2</v>
      </c>
      <c r="H82" s="96"/>
      <c r="I82" s="136">
        <v>300</v>
      </c>
      <c r="J82" s="95"/>
      <c r="K82" s="66">
        <v>-2</v>
      </c>
    </row>
    <row r="83" spans="1:17" ht="21.4" customHeight="1">
      <c r="A83" s="49" t="s">
        <v>150</v>
      </c>
      <c r="B83" s="42"/>
      <c r="C83" s="9"/>
      <c r="D83" s="9"/>
      <c r="E83" s="136"/>
      <c r="F83" s="96"/>
      <c r="G83" s="95"/>
      <c r="H83" s="97"/>
      <c r="I83" s="141"/>
      <c r="J83" s="97"/>
      <c r="K83" s="95"/>
    </row>
    <row r="84" spans="1:17" ht="21.4" customHeight="1">
      <c r="A84" s="61" t="s">
        <v>61</v>
      </c>
      <c r="B84" s="42"/>
      <c r="C84" s="9">
        <v>6.2</v>
      </c>
      <c r="D84" s="9"/>
      <c r="E84" s="136">
        <v>-13260</v>
      </c>
      <c r="F84" s="96"/>
      <c r="G84" s="127">
        <v>-14363</v>
      </c>
      <c r="H84" s="96"/>
      <c r="I84" s="137">
        <v>0</v>
      </c>
      <c r="J84" s="95"/>
      <c r="K84" s="127">
        <v>0</v>
      </c>
    </row>
    <row r="85" spans="1:17" ht="21.4" customHeight="1">
      <c r="A85" s="49" t="s">
        <v>129</v>
      </c>
      <c r="B85" s="42"/>
      <c r="C85" s="9"/>
      <c r="D85" s="9"/>
      <c r="E85" s="137">
        <v>0</v>
      </c>
      <c r="F85" s="127"/>
      <c r="G85" s="127">
        <v>0</v>
      </c>
      <c r="H85" s="96"/>
      <c r="I85" s="135">
        <v>-10230</v>
      </c>
      <c r="J85" s="95"/>
      <c r="K85" s="66">
        <v>-8184</v>
      </c>
      <c r="O85" s="127"/>
      <c r="P85" s="127"/>
      <c r="Q85" s="127"/>
    </row>
    <row r="86" spans="1:17" ht="21.4" customHeight="1">
      <c r="A86" s="49" t="s">
        <v>66</v>
      </c>
      <c r="B86" s="42"/>
      <c r="C86" s="9"/>
      <c r="D86" s="9"/>
      <c r="E86" s="136">
        <v>-208</v>
      </c>
      <c r="F86" s="96"/>
      <c r="G86" s="127">
        <v>-60</v>
      </c>
      <c r="H86" s="96"/>
      <c r="I86" s="136">
        <v>-208</v>
      </c>
      <c r="J86" s="95"/>
      <c r="K86" s="66">
        <v>-60</v>
      </c>
    </row>
    <row r="87" spans="1:17" ht="21.4" customHeight="1">
      <c r="A87" s="42"/>
      <c r="B87" s="42"/>
      <c r="C87" s="9"/>
      <c r="D87" s="9"/>
      <c r="E87" s="138">
        <f>SUM(E71:E86)</f>
        <v>76919</v>
      </c>
      <c r="F87" s="88"/>
      <c r="G87" s="128">
        <f>SUM(G71:G86)</f>
        <v>51063</v>
      </c>
      <c r="H87" s="88"/>
      <c r="I87" s="138">
        <f>SUM(I71:I86)</f>
        <v>76919</v>
      </c>
      <c r="J87" s="89"/>
      <c r="K87" s="128">
        <f>SUM(K71:K86)</f>
        <v>51063</v>
      </c>
    </row>
    <row r="88" spans="1:17" ht="21.4" customHeight="1">
      <c r="A88" s="64" t="s">
        <v>67</v>
      </c>
      <c r="B88" s="54"/>
      <c r="C88" s="54"/>
      <c r="D88" s="54"/>
      <c r="E88" s="139"/>
      <c r="F88" s="98"/>
      <c r="G88" s="127"/>
      <c r="H88" s="98"/>
      <c r="I88" s="139"/>
      <c r="J88" s="98"/>
      <c r="K88" s="98"/>
    </row>
    <row r="89" spans="1:17" ht="21.4" customHeight="1">
      <c r="A89" s="49" t="s">
        <v>13</v>
      </c>
      <c r="B89" s="54"/>
      <c r="C89" s="54"/>
      <c r="D89" s="54"/>
      <c r="E89" s="136">
        <v>-16035</v>
      </c>
      <c r="F89" s="98"/>
      <c r="G89" s="127">
        <v>1004</v>
      </c>
      <c r="H89" s="98"/>
      <c r="I89" s="136">
        <v>-16035</v>
      </c>
      <c r="J89" s="89"/>
      <c r="K89" s="127">
        <v>1004</v>
      </c>
    </row>
    <row r="90" spans="1:17" ht="21.4" customHeight="1">
      <c r="A90" s="49" t="s">
        <v>14</v>
      </c>
      <c r="B90" s="54"/>
      <c r="C90" s="54"/>
      <c r="D90" s="54"/>
      <c r="E90" s="136">
        <v>-6773</v>
      </c>
      <c r="F90" s="98"/>
      <c r="G90" s="127">
        <v>-2047</v>
      </c>
      <c r="H90" s="98"/>
      <c r="I90" s="136">
        <v>-6773</v>
      </c>
      <c r="J90" s="89"/>
      <c r="K90" s="127">
        <v>-2047</v>
      </c>
    </row>
    <row r="91" spans="1:17" ht="21.4" customHeight="1">
      <c r="A91" s="49" t="s">
        <v>15</v>
      </c>
      <c r="B91" s="54"/>
      <c r="C91" s="54"/>
      <c r="D91" s="54"/>
      <c r="E91" s="136">
        <v>753</v>
      </c>
      <c r="F91" s="98"/>
      <c r="G91" s="127">
        <v>1722</v>
      </c>
      <c r="H91" s="98"/>
      <c r="I91" s="136">
        <v>753</v>
      </c>
      <c r="J91" s="89"/>
      <c r="K91" s="127">
        <v>1722</v>
      </c>
    </row>
    <row r="92" spans="1:17" ht="21.4" customHeight="1">
      <c r="A92" s="49" t="s">
        <v>16</v>
      </c>
      <c r="B92" s="54"/>
      <c r="C92" s="54"/>
      <c r="D92" s="54"/>
      <c r="E92" s="136">
        <v>2131</v>
      </c>
      <c r="F92" s="98"/>
      <c r="G92" s="127">
        <v>-4671</v>
      </c>
      <c r="H92" s="98"/>
      <c r="I92" s="136">
        <v>2131</v>
      </c>
      <c r="J92" s="89"/>
      <c r="K92" s="127">
        <v>-4671</v>
      </c>
    </row>
    <row r="93" spans="1:17" ht="21.4" customHeight="1">
      <c r="A93" s="49" t="s">
        <v>24</v>
      </c>
      <c r="B93" s="54"/>
      <c r="C93" s="54"/>
      <c r="D93" s="54"/>
      <c r="E93" s="136">
        <v>-125</v>
      </c>
      <c r="F93" s="98"/>
      <c r="G93" s="127">
        <v>-6</v>
      </c>
      <c r="H93" s="98"/>
      <c r="I93" s="135">
        <v>-125</v>
      </c>
      <c r="J93" s="89"/>
      <c r="K93" s="127">
        <v>-6</v>
      </c>
    </row>
    <row r="94" spans="1:17" ht="21.4" customHeight="1">
      <c r="A94" s="49" t="s">
        <v>29</v>
      </c>
      <c r="B94" s="54"/>
      <c r="C94" s="54"/>
      <c r="D94" s="54"/>
      <c r="E94" s="136">
        <v>10378</v>
      </c>
      <c r="F94" s="98"/>
      <c r="G94" s="127">
        <v>18538</v>
      </c>
      <c r="H94" s="98"/>
      <c r="I94" s="136">
        <v>10378</v>
      </c>
      <c r="J94" s="89"/>
      <c r="K94" s="127">
        <v>18538</v>
      </c>
    </row>
    <row r="95" spans="1:17" ht="21.4" customHeight="1">
      <c r="A95" s="49" t="s">
        <v>31</v>
      </c>
      <c r="B95" s="42"/>
      <c r="C95" s="9"/>
      <c r="D95" s="6"/>
      <c r="E95" s="136">
        <v>-5</v>
      </c>
      <c r="F95" s="89"/>
      <c r="G95" s="127">
        <v>0</v>
      </c>
      <c r="H95" s="89"/>
      <c r="I95" s="136">
        <v>-5</v>
      </c>
      <c r="J95" s="89"/>
      <c r="K95" s="127">
        <v>0</v>
      </c>
    </row>
    <row r="96" spans="1:17" ht="21.4" customHeight="1">
      <c r="A96" s="49" t="s">
        <v>36</v>
      </c>
      <c r="B96" s="42"/>
      <c r="C96" s="9"/>
      <c r="D96" s="6"/>
      <c r="E96" s="137">
        <v>0</v>
      </c>
      <c r="F96" s="89"/>
      <c r="G96" s="127">
        <v>16</v>
      </c>
      <c r="H96" s="89"/>
      <c r="I96" s="137">
        <v>0</v>
      </c>
      <c r="J96" s="89"/>
      <c r="K96" s="127">
        <v>16</v>
      </c>
    </row>
    <row r="97" spans="1:13" ht="21.4" customHeight="1">
      <c r="A97" s="49" t="s">
        <v>147</v>
      </c>
      <c r="B97" s="42"/>
      <c r="C97" s="9"/>
      <c r="D97" s="6"/>
      <c r="E97" s="136">
        <v>-748</v>
      </c>
      <c r="F97" s="89"/>
      <c r="G97" s="129">
        <v>-6140</v>
      </c>
      <c r="H97" s="89"/>
      <c r="I97" s="136">
        <v>-748</v>
      </c>
      <c r="J97" s="89"/>
      <c r="K97" s="129">
        <v>-6140</v>
      </c>
    </row>
    <row r="98" spans="1:13" ht="21.4" customHeight="1">
      <c r="A98" s="49" t="s">
        <v>101</v>
      </c>
      <c r="B98" s="49"/>
      <c r="C98" s="9"/>
      <c r="D98" s="9"/>
      <c r="E98" s="138">
        <f>SUM(E87:E97)</f>
        <v>66495</v>
      </c>
      <c r="F98" s="88"/>
      <c r="G98" s="127">
        <f>SUM(G87:G97)</f>
        <v>59479</v>
      </c>
      <c r="H98" s="88"/>
      <c r="I98" s="138">
        <f>SUM(I87:I97)</f>
        <v>66495</v>
      </c>
      <c r="J98" s="89"/>
      <c r="K98" s="127">
        <f>SUM(K87:K97)</f>
        <v>59479</v>
      </c>
    </row>
    <row r="99" spans="1:13" ht="21.4" customHeight="1">
      <c r="A99" s="49" t="s">
        <v>130</v>
      </c>
      <c r="B99" s="49"/>
      <c r="C99" s="9"/>
      <c r="D99" s="9"/>
      <c r="E99" s="135">
        <v>158</v>
      </c>
      <c r="F99" s="88"/>
      <c r="G99" s="127">
        <v>31</v>
      </c>
      <c r="H99" s="130"/>
      <c r="I99" s="135">
        <v>158</v>
      </c>
      <c r="J99" s="99"/>
      <c r="K99" s="127">
        <v>31</v>
      </c>
    </row>
    <row r="100" spans="1:13" ht="21.4" customHeight="1">
      <c r="A100" s="49" t="s">
        <v>149</v>
      </c>
      <c r="B100" s="49"/>
      <c r="C100" s="9"/>
      <c r="D100" s="9"/>
      <c r="E100" s="135">
        <v>637</v>
      </c>
      <c r="F100" s="88"/>
      <c r="G100" s="127">
        <v>633</v>
      </c>
      <c r="H100" s="130"/>
      <c r="I100" s="135">
        <v>637</v>
      </c>
      <c r="J100" s="99"/>
      <c r="K100" s="127">
        <v>633</v>
      </c>
    </row>
    <row r="101" spans="1:13" ht="21.4" customHeight="1">
      <c r="A101" s="49" t="s">
        <v>132</v>
      </c>
      <c r="B101" s="48"/>
      <c r="C101" s="9"/>
      <c r="D101" s="9"/>
      <c r="E101" s="136">
        <v>-6074</v>
      </c>
      <c r="F101" s="88"/>
      <c r="G101" s="131">
        <v>-502</v>
      </c>
      <c r="H101" s="88"/>
      <c r="I101" s="136">
        <v>-6074</v>
      </c>
      <c r="J101" s="89"/>
      <c r="K101" s="131">
        <v>-502</v>
      </c>
    </row>
    <row r="102" spans="1:13" ht="21.4" customHeight="1">
      <c r="A102" s="42" t="s">
        <v>106</v>
      </c>
      <c r="B102" s="49"/>
      <c r="C102" s="9"/>
      <c r="D102" s="9"/>
      <c r="E102" s="140">
        <f>SUM(E98:E101)</f>
        <v>61216</v>
      </c>
      <c r="F102" s="88"/>
      <c r="G102" s="132">
        <f>SUM(G98:G101)</f>
        <v>59641</v>
      </c>
      <c r="H102" s="88"/>
      <c r="I102" s="140">
        <f>SUM(I98:I101)</f>
        <v>61216</v>
      </c>
      <c r="J102" s="98"/>
      <c r="K102" s="132">
        <f>SUM(K98:K101)</f>
        <v>59641</v>
      </c>
      <c r="M102" s="65"/>
    </row>
    <row r="103" spans="1:13" ht="21.75" customHeight="1">
      <c r="A103" s="161">
        <v>9</v>
      </c>
      <c r="B103" s="161"/>
      <c r="C103" s="161"/>
      <c r="D103" s="161"/>
      <c r="E103" s="161"/>
      <c r="F103" s="161"/>
      <c r="G103" s="161"/>
      <c r="H103" s="161"/>
      <c r="I103" s="161"/>
      <c r="J103" s="161"/>
      <c r="K103" s="161"/>
    </row>
    <row r="104" spans="1:13" ht="21.75" customHeight="1">
      <c r="A104" s="162" t="s">
        <v>0</v>
      </c>
      <c r="B104" s="162"/>
      <c r="C104" s="162"/>
      <c r="D104" s="162"/>
      <c r="E104" s="162"/>
      <c r="F104" s="162"/>
      <c r="G104" s="162"/>
      <c r="H104" s="162"/>
      <c r="I104" s="162"/>
      <c r="J104" s="162"/>
      <c r="K104" s="162"/>
    </row>
    <row r="105" spans="1:13" ht="21.75" customHeight="1">
      <c r="A105" s="162" t="s">
        <v>99</v>
      </c>
      <c r="B105" s="162"/>
      <c r="C105" s="162"/>
      <c r="D105" s="162"/>
      <c r="E105" s="162"/>
      <c r="F105" s="162"/>
      <c r="G105" s="162"/>
      <c r="H105" s="162"/>
      <c r="I105" s="162"/>
      <c r="J105" s="162"/>
      <c r="K105" s="162"/>
    </row>
    <row r="106" spans="1:13" ht="21.75" customHeight="1">
      <c r="A106" s="162" t="s">
        <v>140</v>
      </c>
      <c r="B106" s="162"/>
      <c r="C106" s="162"/>
      <c r="D106" s="162"/>
      <c r="E106" s="162"/>
      <c r="F106" s="162"/>
      <c r="G106" s="162"/>
      <c r="H106" s="162"/>
      <c r="I106" s="162"/>
      <c r="J106" s="162"/>
      <c r="K106" s="162"/>
    </row>
    <row r="107" spans="1:13" ht="15.75" customHeight="1">
      <c r="A107" s="5"/>
      <c r="B107" s="5"/>
      <c r="C107" s="5"/>
      <c r="D107" s="5"/>
      <c r="E107" s="85"/>
      <c r="F107" s="85"/>
      <c r="G107" s="85"/>
      <c r="H107" s="85"/>
      <c r="I107" s="85"/>
      <c r="J107" s="85"/>
      <c r="K107" s="86" t="s">
        <v>2</v>
      </c>
    </row>
    <row r="108" spans="1:13" ht="21.75" customHeight="1">
      <c r="A108" s="5"/>
      <c r="B108" s="5"/>
      <c r="C108" s="5"/>
      <c r="D108" s="5"/>
      <c r="E108" s="166" t="s">
        <v>3</v>
      </c>
      <c r="F108" s="166"/>
      <c r="G108" s="166"/>
      <c r="H108" s="85"/>
      <c r="I108" s="85"/>
      <c r="J108" s="85"/>
      <c r="K108" s="85"/>
    </row>
    <row r="109" spans="1:13" ht="21.75" customHeight="1">
      <c r="A109" s="5"/>
      <c r="B109" s="5"/>
      <c r="C109" s="5"/>
      <c r="D109" s="5"/>
      <c r="E109" s="165" t="s">
        <v>4</v>
      </c>
      <c r="F109" s="165"/>
      <c r="G109" s="165"/>
      <c r="H109" s="85"/>
      <c r="I109" s="165" t="s">
        <v>5</v>
      </c>
      <c r="J109" s="165"/>
      <c r="K109" s="165"/>
    </row>
    <row r="110" spans="1:13" ht="21.75" customHeight="1">
      <c r="A110" s="42"/>
      <c r="B110" s="42"/>
      <c r="C110" s="9" t="s">
        <v>10</v>
      </c>
      <c r="D110" s="9"/>
      <c r="E110" s="87" t="s">
        <v>108</v>
      </c>
      <c r="F110" s="88"/>
      <c r="G110" s="87" t="s">
        <v>93</v>
      </c>
      <c r="H110" s="118"/>
      <c r="I110" s="87" t="s">
        <v>108</v>
      </c>
      <c r="J110" s="88"/>
      <c r="K110" s="87" t="s">
        <v>93</v>
      </c>
    </row>
    <row r="111" spans="1:13" ht="21.75" customHeight="1">
      <c r="A111" s="48" t="s">
        <v>68</v>
      </c>
      <c r="B111" s="42"/>
      <c r="C111" s="9"/>
      <c r="D111" s="9"/>
      <c r="E111" s="90"/>
      <c r="F111" s="88"/>
      <c r="G111" s="89"/>
      <c r="H111" s="88"/>
      <c r="I111" s="90"/>
      <c r="J111" s="89"/>
      <c r="K111" s="89"/>
    </row>
    <row r="112" spans="1:13" ht="21.75" customHeight="1">
      <c r="A112" s="70" t="s">
        <v>129</v>
      </c>
      <c r="B112" s="70"/>
      <c r="C112" s="9">
        <v>6.2</v>
      </c>
      <c r="D112" s="9"/>
      <c r="E112" s="136">
        <v>10230</v>
      </c>
      <c r="F112" s="101"/>
      <c r="G112" s="66">
        <v>8184</v>
      </c>
      <c r="H112" s="101"/>
      <c r="I112" s="136">
        <v>10230</v>
      </c>
      <c r="J112" s="100"/>
      <c r="K112" s="66">
        <v>8184</v>
      </c>
    </row>
    <row r="113" spans="1:15" ht="21.75" customHeight="1">
      <c r="A113" s="49" t="s">
        <v>95</v>
      </c>
      <c r="B113" s="49"/>
      <c r="C113" s="9"/>
      <c r="D113" s="9"/>
      <c r="E113" s="136">
        <v>348</v>
      </c>
      <c r="F113" s="101"/>
      <c r="G113" s="66">
        <v>269</v>
      </c>
      <c r="H113" s="101"/>
      <c r="I113" s="135">
        <v>348</v>
      </c>
      <c r="J113" s="100"/>
      <c r="K113" s="66">
        <v>269</v>
      </c>
    </row>
    <row r="114" spans="1:15" ht="21.75" customHeight="1">
      <c r="A114" s="49" t="s">
        <v>92</v>
      </c>
      <c r="B114" s="49"/>
      <c r="C114" s="9"/>
      <c r="D114" s="9"/>
      <c r="E114" s="136">
        <v>-24843</v>
      </c>
      <c r="F114" s="101"/>
      <c r="G114" s="66">
        <v>-50079</v>
      </c>
      <c r="H114" s="101"/>
      <c r="I114" s="136">
        <v>-24843</v>
      </c>
      <c r="J114" s="100"/>
      <c r="K114" s="66">
        <v>-50079</v>
      </c>
    </row>
    <row r="115" spans="1:15" ht="21.75" customHeight="1">
      <c r="A115" s="49" t="s">
        <v>119</v>
      </c>
      <c r="B115" s="49"/>
      <c r="C115" s="9"/>
      <c r="D115" s="9"/>
      <c r="E115" s="136">
        <v>-3810</v>
      </c>
      <c r="F115" s="101"/>
      <c r="G115" s="127">
        <v>0</v>
      </c>
      <c r="H115" s="101"/>
      <c r="I115" s="136">
        <v>-3810</v>
      </c>
      <c r="J115" s="100"/>
      <c r="K115" s="127">
        <v>0</v>
      </c>
    </row>
    <row r="116" spans="1:15" ht="21.75" customHeight="1">
      <c r="A116" s="49" t="s">
        <v>120</v>
      </c>
      <c r="B116" s="54"/>
      <c r="C116" s="54"/>
      <c r="D116" s="54"/>
      <c r="E116" s="135">
        <v>-362</v>
      </c>
      <c r="F116" s="103"/>
      <c r="G116" s="127">
        <v>0</v>
      </c>
      <c r="H116" s="103"/>
      <c r="I116" s="135">
        <v>-362</v>
      </c>
      <c r="J116" s="100"/>
      <c r="K116" s="127">
        <v>0</v>
      </c>
    </row>
    <row r="117" spans="1:15" ht="21.75" customHeight="1">
      <c r="A117" s="42" t="s">
        <v>102</v>
      </c>
      <c r="B117" s="42"/>
      <c r="C117" s="9"/>
      <c r="D117" s="9"/>
      <c r="E117" s="34">
        <f>SUM(E112:E116)</f>
        <v>-18437</v>
      </c>
      <c r="F117" s="101"/>
      <c r="G117" s="109">
        <f>SUM(G112:G116)</f>
        <v>-41626</v>
      </c>
      <c r="H117" s="101"/>
      <c r="I117" s="34">
        <f>SUM(I112:I116)</f>
        <v>-18437</v>
      </c>
      <c r="J117" s="103"/>
      <c r="K117" s="109">
        <f>SUM(K112:K116)</f>
        <v>-41626</v>
      </c>
    </row>
    <row r="118" spans="1:15" ht="21.75" customHeight="1">
      <c r="A118" s="48" t="s">
        <v>69</v>
      </c>
      <c r="B118" s="54"/>
      <c r="C118" s="54"/>
      <c r="D118" s="54"/>
      <c r="E118" s="139"/>
      <c r="F118" s="103"/>
      <c r="G118" s="103"/>
      <c r="H118" s="103"/>
      <c r="I118" s="139"/>
      <c r="J118" s="103"/>
      <c r="K118" s="103"/>
    </row>
    <row r="119" spans="1:15" ht="21.75" customHeight="1">
      <c r="A119" s="49" t="s">
        <v>103</v>
      </c>
      <c r="B119" s="54"/>
      <c r="C119" s="54"/>
      <c r="D119" s="54"/>
      <c r="E119" s="137">
        <v>0</v>
      </c>
      <c r="F119" s="103"/>
      <c r="G119" s="10">
        <v>-21500</v>
      </c>
      <c r="H119" s="103"/>
      <c r="I119" s="137">
        <v>0</v>
      </c>
      <c r="J119" s="100"/>
      <c r="K119" s="10">
        <v>-21500</v>
      </c>
    </row>
    <row r="120" spans="1:15" ht="21.75" customHeight="1">
      <c r="A120" s="49" t="s">
        <v>96</v>
      </c>
      <c r="B120" s="42"/>
      <c r="C120" s="9"/>
      <c r="D120" s="6"/>
      <c r="E120" s="137">
        <v>0</v>
      </c>
      <c r="F120" s="100"/>
      <c r="G120" s="10">
        <v>32000</v>
      </c>
      <c r="H120" s="100"/>
      <c r="I120" s="137">
        <v>0</v>
      </c>
      <c r="J120" s="100"/>
      <c r="K120" s="10">
        <v>32000</v>
      </c>
    </row>
    <row r="121" spans="1:15" ht="21.6" customHeight="1">
      <c r="A121" s="49" t="s">
        <v>70</v>
      </c>
      <c r="B121" s="42"/>
      <c r="C121" s="9"/>
      <c r="D121" s="6"/>
      <c r="E121" s="135">
        <v>-7470</v>
      </c>
      <c r="F121" s="100"/>
      <c r="G121" s="10">
        <v>-9549</v>
      </c>
      <c r="H121" s="100"/>
      <c r="I121" s="136">
        <v>-7470</v>
      </c>
      <c r="J121" s="100"/>
      <c r="K121" s="10">
        <v>-9549</v>
      </c>
    </row>
    <row r="122" spans="1:15" ht="21.75" customHeight="1">
      <c r="A122" s="49" t="s">
        <v>71</v>
      </c>
      <c r="B122" s="54"/>
      <c r="C122" s="54"/>
      <c r="D122" s="54"/>
      <c r="E122" s="136">
        <v>-1992</v>
      </c>
      <c r="F122" s="103"/>
      <c r="G122" s="10">
        <v>-1182</v>
      </c>
      <c r="H122" s="103"/>
      <c r="I122" s="136">
        <v>-1992</v>
      </c>
      <c r="J122" s="100"/>
      <c r="K122" s="10">
        <v>-1182</v>
      </c>
    </row>
    <row r="123" spans="1:15" ht="21.75" customHeight="1">
      <c r="A123" s="49" t="s">
        <v>128</v>
      </c>
      <c r="B123" s="54"/>
      <c r="C123" s="54"/>
      <c r="D123" s="54"/>
      <c r="E123" s="136">
        <v>-594</v>
      </c>
      <c r="F123" s="103"/>
      <c r="G123" s="10">
        <v>-817</v>
      </c>
      <c r="H123" s="103"/>
      <c r="I123" s="136">
        <v>-594</v>
      </c>
      <c r="J123" s="100"/>
      <c r="K123" s="10">
        <v>-817</v>
      </c>
    </row>
    <row r="124" spans="1:15" ht="21.75" customHeight="1">
      <c r="A124" s="42" t="s">
        <v>143</v>
      </c>
      <c r="B124" s="49"/>
      <c r="C124" s="9"/>
      <c r="D124" s="9"/>
      <c r="E124" s="140">
        <f>SUM(E119:E123)</f>
        <v>-10056</v>
      </c>
      <c r="F124" s="101"/>
      <c r="G124" s="109">
        <f>SUM(G119:G123)</f>
        <v>-1048</v>
      </c>
      <c r="H124" s="101"/>
      <c r="I124" s="140">
        <f>SUM(I119:I123)</f>
        <v>-10056</v>
      </c>
      <c r="J124" s="103"/>
      <c r="K124" s="109">
        <f>SUM(K119:K123)</f>
        <v>-1048</v>
      </c>
    </row>
    <row r="125" spans="1:15" ht="21.75" customHeight="1">
      <c r="A125" s="42" t="s">
        <v>104</v>
      </c>
      <c r="B125" s="49"/>
      <c r="C125" s="9"/>
      <c r="D125" s="9"/>
      <c r="E125" s="139">
        <f>E124+E117+E102</f>
        <v>32723</v>
      </c>
      <c r="F125" s="104"/>
      <c r="G125" s="120">
        <f>G124+G117+G102</f>
        <v>16967</v>
      </c>
      <c r="H125" s="104"/>
      <c r="I125" s="139">
        <f>I124+I117+I102</f>
        <v>32723</v>
      </c>
      <c r="J125" s="103"/>
      <c r="K125" s="120">
        <f>K124+K117+K102</f>
        <v>16967</v>
      </c>
    </row>
    <row r="126" spans="1:15" ht="21.75" customHeight="1">
      <c r="A126" s="49" t="s">
        <v>72</v>
      </c>
      <c r="B126" s="48"/>
      <c r="C126" s="9"/>
      <c r="D126" s="9"/>
      <c r="E126" s="135">
        <v>15510</v>
      </c>
      <c r="F126" s="101"/>
      <c r="G126" s="10">
        <v>9996</v>
      </c>
      <c r="H126" s="101"/>
      <c r="I126" s="135">
        <v>15510</v>
      </c>
      <c r="J126" s="100"/>
      <c r="K126" s="10">
        <v>9996</v>
      </c>
    </row>
    <row r="127" spans="1:15" ht="21.75" customHeight="1" thickBot="1">
      <c r="A127" s="42" t="s">
        <v>139</v>
      </c>
      <c r="B127" s="49"/>
      <c r="C127" s="9"/>
      <c r="D127" s="9"/>
      <c r="E127" s="142">
        <f>E125+E126</f>
        <v>48233</v>
      </c>
      <c r="F127" s="101"/>
      <c r="G127" s="116">
        <f>SUM(G125:G126)</f>
        <v>26963</v>
      </c>
      <c r="H127" s="101"/>
      <c r="I127" s="142">
        <f>I125+I126</f>
        <v>48233</v>
      </c>
      <c r="J127" s="103"/>
      <c r="K127" s="116">
        <f>SUM(K125:K126)</f>
        <v>26963</v>
      </c>
      <c r="M127" s="56"/>
      <c r="O127" s="56"/>
    </row>
    <row r="128" spans="1:15" ht="14.65" customHeight="1" thickTop="1">
      <c r="E128" s="143"/>
      <c r="F128" s="105"/>
      <c r="G128" s="105"/>
      <c r="H128" s="105"/>
      <c r="I128" s="143"/>
      <c r="J128" s="105"/>
      <c r="K128" s="105"/>
    </row>
    <row r="129" spans="1:11" ht="21.75" customHeight="1">
      <c r="A129" s="42" t="s">
        <v>135</v>
      </c>
      <c r="E129" s="144"/>
      <c r="F129" s="106"/>
      <c r="G129" s="106"/>
      <c r="H129" s="106"/>
      <c r="I129" s="144"/>
      <c r="J129" s="106"/>
      <c r="K129" s="106"/>
    </row>
    <row r="130" spans="1:11" ht="21.75" customHeight="1">
      <c r="A130" s="49" t="s">
        <v>73</v>
      </c>
      <c r="E130" s="144"/>
      <c r="F130" s="106"/>
      <c r="G130" s="106"/>
      <c r="H130" s="106"/>
      <c r="I130" s="144"/>
      <c r="J130" s="106"/>
      <c r="K130" s="106"/>
    </row>
    <row r="131" spans="1:11" ht="21.75" customHeight="1">
      <c r="A131" s="49"/>
      <c r="B131" s="55" t="s">
        <v>133</v>
      </c>
      <c r="E131" s="135">
        <v>6243</v>
      </c>
      <c r="F131" s="106"/>
      <c r="G131" s="127">
        <v>0</v>
      </c>
      <c r="H131" s="106"/>
      <c r="I131" s="135">
        <v>6243</v>
      </c>
      <c r="J131" s="102"/>
      <c r="K131" s="127">
        <v>0</v>
      </c>
    </row>
    <row r="132" spans="1:11" ht="21.75" customHeight="1">
      <c r="A132" s="55" t="s">
        <v>74</v>
      </c>
      <c r="B132" s="55" t="s">
        <v>75</v>
      </c>
      <c r="E132" s="135">
        <v>3212</v>
      </c>
      <c r="F132" s="106"/>
      <c r="G132" s="10">
        <v>2486</v>
      </c>
      <c r="H132" s="102"/>
      <c r="I132" s="135">
        <v>3212</v>
      </c>
      <c r="J132" s="102"/>
      <c r="K132" s="10">
        <v>2486</v>
      </c>
    </row>
    <row r="133" spans="1:11" ht="21.75" customHeight="1">
      <c r="B133" s="55" t="s">
        <v>131</v>
      </c>
      <c r="E133" s="137">
        <v>0</v>
      </c>
      <c r="F133" s="106"/>
      <c r="G133" s="10">
        <v>204</v>
      </c>
      <c r="H133" s="106"/>
      <c r="I133" s="137">
        <v>0</v>
      </c>
      <c r="J133" s="106"/>
      <c r="K133" s="10">
        <v>204</v>
      </c>
    </row>
    <row r="134" spans="1:11" ht="21.75" customHeight="1">
      <c r="A134" s="55" t="s">
        <v>76</v>
      </c>
      <c r="B134" s="55" t="s">
        <v>77</v>
      </c>
      <c r="E134" s="135">
        <v>1417</v>
      </c>
      <c r="F134" s="106"/>
      <c r="G134" s="127">
        <v>0</v>
      </c>
      <c r="H134" s="106"/>
      <c r="I134" s="135">
        <v>1417</v>
      </c>
      <c r="J134" s="106"/>
      <c r="K134" s="127">
        <v>0</v>
      </c>
    </row>
    <row r="135" spans="1:11" ht="21.75" customHeight="1">
      <c r="I135" s="135"/>
    </row>
    <row r="136" spans="1:11" ht="21.75" customHeight="1">
      <c r="I136" s="133"/>
    </row>
    <row r="137" spans="1:11" ht="21.75" customHeight="1">
      <c r="I137" s="133"/>
    </row>
  </sheetData>
  <mergeCells count="28">
    <mergeCell ref="E7:G7"/>
    <mergeCell ref="I7:K7"/>
    <mergeCell ref="A1:K1"/>
    <mergeCell ref="A2:K2"/>
    <mergeCell ref="A3:K3"/>
    <mergeCell ref="A4:K4"/>
    <mergeCell ref="E6:G6"/>
    <mergeCell ref="E109:G109"/>
    <mergeCell ref="I109:K109"/>
    <mergeCell ref="A62:K62"/>
    <mergeCell ref="A63:K63"/>
    <mergeCell ref="A64:K64"/>
    <mergeCell ref="A65:K65"/>
    <mergeCell ref="E67:G67"/>
    <mergeCell ref="E68:G68"/>
    <mergeCell ref="I68:K68"/>
    <mergeCell ref="A103:K103"/>
    <mergeCell ref="A104:K104"/>
    <mergeCell ref="A105:K105"/>
    <mergeCell ref="A106:K106"/>
    <mergeCell ref="E108:G108"/>
    <mergeCell ref="E37:G37"/>
    <mergeCell ref="I37:K37"/>
    <mergeCell ref="A31:K31"/>
    <mergeCell ref="A32:K32"/>
    <mergeCell ref="A33:K33"/>
    <mergeCell ref="A34:K34"/>
    <mergeCell ref="E36:G36"/>
  </mergeCells>
  <pageMargins left="0.59055118110236227" right="0" top="0.51181102362204722" bottom="0.4" header="3.937007874015748E-2" footer="0.2"/>
  <pageSetup paperSize="9" scale="87" fitToWidth="0" fitToHeight="0" orientation="portrait" r:id="rId1"/>
  <headerFooter>
    <oddFooter>&amp;L&amp;"Angsana New,Regular"&amp;14
The accompanying condensed notes form an integral part of these interim financial statements.</oddFooter>
  </headerFooter>
  <rowBreaks count="3" manualBreakCount="3">
    <brk id="30" max="10" man="1"/>
    <brk id="61" max="10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0CC2C-3DA1-4779-9CF2-7CC22D1DF211}">
  <sheetPr>
    <pageSetUpPr fitToPage="1"/>
  </sheetPr>
  <dimension ref="A1:P22"/>
  <sheetViews>
    <sheetView showGridLines="0" zoomScale="85" zoomScaleNormal="85" zoomScaleSheetLayoutView="70" workbookViewId="0">
      <selection activeCell="R22" sqref="R22"/>
    </sheetView>
  </sheetViews>
  <sheetFormatPr defaultColWidth="1.28515625" defaultRowHeight="21.75" customHeight="1"/>
  <cols>
    <col min="1" max="1" width="47" style="11" customWidth="1"/>
    <col min="2" max="2" width="8.28515625" style="14" customWidth="1"/>
    <col min="3" max="3" width="2.7109375" style="4" customWidth="1"/>
    <col min="4" max="4" width="14" style="4" customWidth="1"/>
    <col min="5" max="5" width="1.28515625" style="4" customWidth="1"/>
    <col min="6" max="6" width="14" style="4" customWidth="1"/>
    <col min="7" max="7" width="1.28515625" style="4" customWidth="1"/>
    <col min="8" max="8" width="14" style="4" customWidth="1"/>
    <col min="9" max="9" width="1.28515625" style="4" customWidth="1"/>
    <col min="10" max="10" width="14" style="4" customWidth="1"/>
    <col min="11" max="11" width="1.28515625" style="4" customWidth="1"/>
    <col min="12" max="12" width="17.7109375" style="4" customWidth="1"/>
    <col min="13" max="13" width="1.28515625" style="4" customWidth="1"/>
    <col min="14" max="14" width="14" style="4" customWidth="1"/>
    <col min="15" max="15" width="1.28515625" style="4" customWidth="1"/>
    <col min="16" max="241" width="7.28515625" style="4" customWidth="1"/>
    <col min="242" max="242" width="40.7109375" style="4" customWidth="1"/>
    <col min="243" max="243" width="7" style="4" customWidth="1"/>
    <col min="244" max="244" width="1.28515625" style="4" customWidth="1"/>
    <col min="245" max="245" width="8.7109375" style="4" customWidth="1"/>
    <col min="246" max="246" width="1.28515625" style="4" customWidth="1"/>
    <col min="247" max="247" width="11" style="4" customWidth="1"/>
    <col min="248" max="248" width="1.28515625" style="4" customWidth="1"/>
    <col min="249" max="249" width="8.7109375" style="4" customWidth="1"/>
    <col min="250" max="16384" width="1.28515625" style="4"/>
  </cols>
  <sheetData>
    <row r="1" spans="1:15" ht="21.75" customHeight="1">
      <c r="A1" s="167">
        <v>6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</row>
    <row r="2" spans="1:15" ht="21.75" customHeight="1">
      <c r="A2" s="168" t="s">
        <v>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</row>
    <row r="3" spans="1:15" ht="21.75" customHeight="1">
      <c r="A3" s="168" t="s">
        <v>126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</row>
    <row r="4" spans="1:15" ht="21.75" customHeight="1">
      <c r="A4" s="168" t="s">
        <v>140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</row>
    <row r="5" spans="1:15" ht="21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31" t="s">
        <v>2</v>
      </c>
    </row>
    <row r="6" spans="1:15" ht="21.75" customHeight="1">
      <c r="B6" s="11"/>
      <c r="C6" s="14"/>
      <c r="E6" s="13"/>
      <c r="F6" s="15"/>
      <c r="G6" s="15"/>
      <c r="K6" s="15"/>
      <c r="L6" s="15" t="s">
        <v>78</v>
      </c>
      <c r="M6" s="16"/>
      <c r="N6" s="13"/>
      <c r="O6" s="13"/>
    </row>
    <row r="7" spans="1:15" ht="21.75" customHeight="1">
      <c r="B7" s="15"/>
      <c r="C7" s="16"/>
      <c r="D7" s="15" t="s">
        <v>79</v>
      </c>
      <c r="F7" s="15"/>
      <c r="G7" s="15"/>
      <c r="H7" s="169" t="s">
        <v>80</v>
      </c>
      <c r="I7" s="169"/>
      <c r="J7" s="169"/>
      <c r="K7" s="15"/>
      <c r="L7" s="17" t="s">
        <v>81</v>
      </c>
      <c r="N7" s="15"/>
      <c r="O7" s="15"/>
    </row>
    <row r="8" spans="1:15" ht="21.75" customHeight="1">
      <c r="B8" s="15"/>
      <c r="C8" s="16"/>
      <c r="D8" s="15" t="s">
        <v>82</v>
      </c>
      <c r="F8" s="15"/>
      <c r="G8" s="15"/>
      <c r="H8" s="15"/>
      <c r="I8" s="15"/>
      <c r="J8" s="15"/>
      <c r="K8" s="15"/>
      <c r="L8" s="15" t="s">
        <v>83</v>
      </c>
      <c r="N8" s="15"/>
      <c r="O8" s="15"/>
    </row>
    <row r="9" spans="1:15" ht="21.75" customHeight="1">
      <c r="B9" s="8"/>
      <c r="C9" s="16"/>
      <c r="D9" s="17" t="s">
        <v>84</v>
      </c>
      <c r="F9" s="17" t="s">
        <v>44</v>
      </c>
      <c r="G9" s="15"/>
      <c r="H9" s="17" t="s">
        <v>85</v>
      </c>
      <c r="I9" s="15"/>
      <c r="J9" s="17" t="s">
        <v>86</v>
      </c>
      <c r="K9" s="15"/>
      <c r="L9" s="17" t="s">
        <v>87</v>
      </c>
      <c r="N9" s="17" t="s">
        <v>49</v>
      </c>
      <c r="O9" s="15"/>
    </row>
    <row r="10" spans="1:15" ht="21.75" customHeight="1">
      <c r="A10" s="18" t="s">
        <v>94</v>
      </c>
      <c r="B10" s="16"/>
      <c r="C10" s="15"/>
      <c r="D10" s="19">
        <v>176243</v>
      </c>
      <c r="E10" s="20"/>
      <c r="F10" s="19">
        <v>125668</v>
      </c>
      <c r="G10" s="20"/>
      <c r="H10" s="19">
        <v>15431</v>
      </c>
      <c r="I10" s="20"/>
      <c r="J10" s="19">
        <v>-28027</v>
      </c>
      <c r="K10" s="20"/>
      <c r="L10" s="19">
        <v>913450</v>
      </c>
      <c r="M10" s="20"/>
      <c r="N10" s="19">
        <f>SUM(D10:L10)</f>
        <v>1202765</v>
      </c>
      <c r="O10" s="22"/>
    </row>
    <row r="11" spans="1:15" ht="21.75" customHeight="1">
      <c r="A11" s="11" t="s">
        <v>88</v>
      </c>
      <c r="B11" s="16"/>
      <c r="C11" s="13"/>
      <c r="D11" s="23"/>
      <c r="E11" s="25"/>
      <c r="F11" s="23"/>
      <c r="G11" s="25"/>
      <c r="H11" s="23"/>
      <c r="I11" s="25"/>
      <c r="J11" s="23"/>
      <c r="K11" s="25"/>
      <c r="L11" s="10"/>
      <c r="M11" s="25"/>
      <c r="N11" s="24"/>
      <c r="O11" s="22"/>
    </row>
    <row r="12" spans="1:15" s="28" customFormat="1" ht="21.75" customHeight="1">
      <c r="A12" s="11" t="s">
        <v>89</v>
      </c>
      <c r="B12" s="26"/>
      <c r="C12" s="27"/>
      <c r="D12" s="10">
        <v>0</v>
      </c>
      <c r="E12" s="134"/>
      <c r="F12" s="10">
        <v>0</v>
      </c>
      <c r="G12" s="134"/>
      <c r="H12" s="10">
        <v>0</v>
      </c>
      <c r="I12" s="134"/>
      <c r="J12" s="24">
        <v>42084</v>
      </c>
      <c r="K12" s="25"/>
      <c r="L12" s="10">
        <v>0</v>
      </c>
      <c r="M12" s="25"/>
      <c r="N12" s="24">
        <f>SUM(D12:L12)</f>
        <v>42084</v>
      </c>
      <c r="O12" s="25"/>
    </row>
    <row r="13" spans="1:15" s="28" customFormat="1" ht="21.75" customHeight="1">
      <c r="A13" s="11" t="s">
        <v>116</v>
      </c>
      <c r="B13" s="26"/>
      <c r="C13" s="27"/>
      <c r="D13" s="10">
        <v>0</v>
      </c>
      <c r="E13" s="134"/>
      <c r="F13" s="10">
        <v>0</v>
      </c>
      <c r="G13" s="134"/>
      <c r="H13" s="10">
        <v>0</v>
      </c>
      <c r="I13" s="25"/>
      <c r="J13" s="10">
        <v>0</v>
      </c>
      <c r="K13" s="25"/>
      <c r="L13" s="10">
        <v>0</v>
      </c>
      <c r="M13" s="25"/>
      <c r="N13" s="10">
        <f>SUM(D13:L13)</f>
        <v>0</v>
      </c>
      <c r="O13" s="25"/>
    </row>
    <row r="14" spans="1:15" ht="21.75" customHeight="1" thickBot="1">
      <c r="A14" s="18" t="s">
        <v>141</v>
      </c>
      <c r="B14" s="16"/>
      <c r="C14" s="13"/>
      <c r="D14" s="29">
        <f>SUM(D10:D13)</f>
        <v>176243</v>
      </c>
      <c r="E14" s="20"/>
      <c r="F14" s="29">
        <f>SUM(F10:F13)</f>
        <v>125668</v>
      </c>
      <c r="G14" s="20"/>
      <c r="H14" s="29">
        <f>SUM(H10:H13)</f>
        <v>15431</v>
      </c>
      <c r="I14" s="20"/>
      <c r="J14" s="29">
        <f>SUM(J10:J13)</f>
        <v>14057</v>
      </c>
      <c r="K14" s="20"/>
      <c r="L14" s="29">
        <f>SUM(L10:L13)</f>
        <v>913450</v>
      </c>
      <c r="M14" s="20"/>
      <c r="N14" s="29">
        <f>SUM(N10:N13)</f>
        <v>1244849</v>
      </c>
      <c r="O14" s="21"/>
    </row>
    <row r="15" spans="1:15" ht="21.75" customHeight="1" thickTop="1">
      <c r="A15" s="18"/>
      <c r="B15" s="16"/>
      <c r="C15" s="13"/>
      <c r="D15" s="19"/>
      <c r="E15" s="20"/>
      <c r="F15" s="19"/>
      <c r="G15" s="20"/>
      <c r="H15" s="19"/>
      <c r="I15" s="20"/>
      <c r="J15" s="19"/>
      <c r="K15" s="20"/>
      <c r="L15" s="19"/>
      <c r="M15" s="20"/>
      <c r="N15" s="19"/>
      <c r="O15" s="21"/>
    </row>
    <row r="16" spans="1:15" ht="21.75" customHeight="1">
      <c r="A16" s="18" t="s">
        <v>109</v>
      </c>
      <c r="B16" s="16"/>
      <c r="C16" s="15"/>
      <c r="D16" s="19">
        <v>176243</v>
      </c>
      <c r="E16" s="20"/>
      <c r="F16" s="19">
        <v>125668</v>
      </c>
      <c r="G16" s="20"/>
      <c r="H16" s="19">
        <v>15431</v>
      </c>
      <c r="I16" s="20"/>
      <c r="J16" s="19">
        <v>21896</v>
      </c>
      <c r="K16" s="20"/>
      <c r="L16" s="19">
        <v>913450</v>
      </c>
      <c r="M16" s="22"/>
      <c r="N16" s="19">
        <f>SUM(D16:L16)</f>
        <v>1252688</v>
      </c>
      <c r="O16" s="22"/>
    </row>
    <row r="17" spans="1:16" ht="21.75" customHeight="1">
      <c r="A17" s="11" t="s">
        <v>88</v>
      </c>
      <c r="B17" s="16"/>
      <c r="C17" s="13"/>
      <c r="D17" s="23"/>
      <c r="E17" s="20"/>
      <c r="F17" s="23"/>
      <c r="G17" s="20"/>
      <c r="H17" s="24"/>
      <c r="I17" s="20"/>
      <c r="J17" s="24"/>
      <c r="K17" s="25"/>
      <c r="L17" s="23"/>
      <c r="M17" s="12"/>
      <c r="N17" s="24"/>
      <c r="O17" s="22"/>
    </row>
    <row r="18" spans="1:16" s="28" customFormat="1" ht="21.75" customHeight="1">
      <c r="A18" s="11" t="s">
        <v>89</v>
      </c>
      <c r="B18" s="26"/>
      <c r="C18" s="27"/>
      <c r="D18" s="10">
        <v>0</v>
      </c>
      <c r="E18" s="25"/>
      <c r="F18" s="10">
        <v>0</v>
      </c>
      <c r="G18" s="25"/>
      <c r="H18" s="10">
        <v>0</v>
      </c>
      <c r="I18" s="25"/>
      <c r="J18" s="10">
        <f>+'SI&amp;CF_E'!E55</f>
        <v>67541</v>
      </c>
      <c r="K18" s="25"/>
      <c r="L18" s="10">
        <v>0</v>
      </c>
      <c r="M18" s="24"/>
      <c r="N18" s="24">
        <f>SUM(D18:L18)</f>
        <v>67541</v>
      </c>
      <c r="O18" s="25"/>
    </row>
    <row r="19" spans="1:16" s="28" customFormat="1" ht="21.75" customHeight="1">
      <c r="A19" s="11" t="s">
        <v>116</v>
      </c>
      <c r="B19" s="26"/>
      <c r="C19" s="27"/>
      <c r="D19" s="10">
        <v>0</v>
      </c>
      <c r="E19" s="25"/>
      <c r="F19" s="10">
        <v>0</v>
      </c>
      <c r="G19" s="25"/>
      <c r="H19" s="10">
        <v>0</v>
      </c>
      <c r="I19" s="25"/>
      <c r="J19" s="10">
        <v>0</v>
      </c>
      <c r="K19" s="25"/>
      <c r="L19" s="10">
        <v>0</v>
      </c>
      <c r="M19" s="24"/>
      <c r="N19" s="10">
        <f>SUM(D19:L19)</f>
        <v>0</v>
      </c>
      <c r="O19" s="25"/>
    </row>
    <row r="20" spans="1:16" ht="21.75" customHeight="1" thickBot="1">
      <c r="A20" s="18" t="s">
        <v>142</v>
      </c>
      <c r="B20" s="16"/>
      <c r="C20" s="13"/>
      <c r="D20" s="29">
        <f>SUM(D16:D19)</f>
        <v>176243</v>
      </c>
      <c r="E20" s="20"/>
      <c r="F20" s="29">
        <f t="shared" ref="F20:N20" si="0">SUM(F16:F19)</f>
        <v>125668</v>
      </c>
      <c r="G20" s="20"/>
      <c r="H20" s="29">
        <f t="shared" si="0"/>
        <v>15431</v>
      </c>
      <c r="I20" s="20"/>
      <c r="J20" s="29">
        <f t="shared" si="0"/>
        <v>89437</v>
      </c>
      <c r="K20" s="20"/>
      <c r="L20" s="29">
        <f t="shared" si="0"/>
        <v>913450</v>
      </c>
      <c r="M20" s="20"/>
      <c r="N20" s="29">
        <f t="shared" si="0"/>
        <v>1320229</v>
      </c>
      <c r="O20" s="21"/>
      <c r="P20" s="68"/>
    </row>
    <row r="21" spans="1:16" ht="21.75" customHeight="1" thickTop="1"/>
    <row r="22" spans="1:16" ht="21.75" customHeight="1">
      <c r="D22" s="12"/>
      <c r="F22" s="12"/>
      <c r="H22" s="32"/>
      <c r="J22" s="12"/>
      <c r="L22" s="12"/>
      <c r="N22" s="12"/>
    </row>
  </sheetData>
  <mergeCells count="5">
    <mergeCell ref="A1:N1"/>
    <mergeCell ref="A2:N2"/>
    <mergeCell ref="A3:N3"/>
    <mergeCell ref="A4:N4"/>
    <mergeCell ref="H7:J7"/>
  </mergeCells>
  <pageMargins left="0.59055118110236227" right="3.937007874015748E-2" top="0.51181102362204722" bottom="0" header="3.937007874015748E-2" footer="0"/>
  <pageSetup paperSize="9" scale="90" fitToHeight="0" orientation="landscape" r:id="rId1"/>
  <headerFooter>
    <oddFooter xml:space="preserve">&amp;L&amp;"Angsana New,Regular"&amp;14The accompanying condensed notes form an integral part of these interim financial statements.&amp;15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F87FA-B0B8-4626-A319-568E12748FCB}">
  <sheetPr>
    <pageSetUpPr fitToPage="1"/>
  </sheetPr>
  <dimension ref="A1:P22"/>
  <sheetViews>
    <sheetView showGridLines="0" zoomScale="83" zoomScaleNormal="83" zoomScaleSheetLayoutView="69" workbookViewId="0">
      <selection activeCell="S22" sqref="S22"/>
    </sheetView>
  </sheetViews>
  <sheetFormatPr defaultColWidth="7.28515625" defaultRowHeight="21.75" customHeight="1"/>
  <cols>
    <col min="1" max="1" width="46.7109375" style="11" customWidth="1"/>
    <col min="2" max="2" width="9.28515625" style="14" customWidth="1"/>
    <col min="3" max="3" width="2.28515625" style="4" customWidth="1"/>
    <col min="4" max="4" width="13.7109375" style="4" customWidth="1"/>
    <col min="5" max="5" width="1.28515625" style="4" customWidth="1"/>
    <col min="6" max="6" width="13.7109375" style="4" customWidth="1"/>
    <col min="7" max="7" width="1.28515625" style="4" customWidth="1"/>
    <col min="8" max="8" width="13.7109375" style="4" customWidth="1"/>
    <col min="9" max="9" width="1.28515625" style="4" customWidth="1"/>
    <col min="10" max="10" width="13.7109375" style="4" customWidth="1"/>
    <col min="11" max="11" width="1.28515625" style="4" customWidth="1"/>
    <col min="12" max="12" width="17.7109375" style="4" customWidth="1"/>
    <col min="13" max="13" width="1.28515625" style="4" customWidth="1"/>
    <col min="14" max="14" width="13.7109375" style="4" customWidth="1"/>
    <col min="15" max="15" width="1.28515625" style="4" customWidth="1"/>
    <col min="16" max="230" width="7.28515625" style="4"/>
    <col min="231" max="231" width="40.7109375" style="4" customWidth="1"/>
    <col min="232" max="232" width="7" style="4" customWidth="1"/>
    <col min="233" max="233" width="1.28515625" style="4" customWidth="1"/>
    <col min="234" max="234" width="8.7109375" style="4" customWidth="1"/>
    <col min="235" max="235" width="1.28515625" style="4" customWidth="1"/>
    <col min="236" max="236" width="11" style="4" customWidth="1"/>
    <col min="237" max="237" width="1.28515625" style="4" customWidth="1"/>
    <col min="238" max="238" width="8.7109375" style="4" customWidth="1"/>
    <col min="239" max="239" width="1.28515625" style="4" customWidth="1"/>
    <col min="240" max="240" width="9.28515625" style="4" customWidth="1"/>
    <col min="241" max="241" width="1.28515625" style="4" customWidth="1"/>
    <col min="242" max="242" width="10.7109375" style="4" customWidth="1"/>
    <col min="243" max="243" width="1.28515625" style="4" customWidth="1"/>
    <col min="244" max="244" width="8.7109375" style="4" customWidth="1"/>
    <col min="245" max="245" width="1.28515625" style="4" customWidth="1"/>
    <col min="246" max="246" width="8.28515625" style="4" bestFit="1" customWidth="1"/>
    <col min="247" max="247" width="9.7109375" style="4" bestFit="1" customWidth="1"/>
    <col min="248" max="16384" width="7.28515625" style="4"/>
  </cols>
  <sheetData>
    <row r="1" spans="1:15" ht="21.75" customHeight="1">
      <c r="A1" s="167">
        <v>7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</row>
    <row r="2" spans="1:15" ht="21.75" customHeight="1">
      <c r="A2" s="168" t="s">
        <v>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</row>
    <row r="3" spans="1:15" ht="21.75" customHeight="1">
      <c r="A3" s="168" t="s">
        <v>117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</row>
    <row r="4" spans="1:15" ht="21.75" customHeight="1">
      <c r="A4" s="168" t="s">
        <v>140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</row>
    <row r="5" spans="1:15" ht="21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3" t="s">
        <v>2</v>
      </c>
    </row>
    <row r="6" spans="1:15" ht="21.75" customHeight="1">
      <c r="B6" s="11"/>
      <c r="C6" s="14"/>
      <c r="E6" s="13"/>
      <c r="F6" s="15"/>
      <c r="G6" s="15"/>
      <c r="K6" s="15"/>
      <c r="L6" s="15" t="s">
        <v>78</v>
      </c>
      <c r="M6" s="16"/>
      <c r="N6" s="13"/>
      <c r="O6" s="15"/>
    </row>
    <row r="7" spans="1:15" ht="21.75" customHeight="1">
      <c r="B7" s="15"/>
      <c r="C7" s="16"/>
      <c r="D7" s="15" t="s">
        <v>79</v>
      </c>
      <c r="F7" s="15"/>
      <c r="G7" s="15"/>
      <c r="H7" s="169" t="s">
        <v>80</v>
      </c>
      <c r="I7" s="169"/>
      <c r="J7" s="169"/>
      <c r="K7" s="15"/>
      <c r="L7" s="17" t="s">
        <v>81</v>
      </c>
      <c r="O7" s="15"/>
    </row>
    <row r="8" spans="1:15" ht="21.75" customHeight="1">
      <c r="B8" s="15"/>
      <c r="C8" s="16"/>
      <c r="D8" s="15" t="s">
        <v>82</v>
      </c>
      <c r="F8" s="15"/>
      <c r="G8" s="15"/>
      <c r="H8" s="15"/>
      <c r="I8" s="15"/>
      <c r="J8" s="15"/>
      <c r="K8" s="15"/>
      <c r="L8" s="15" t="s">
        <v>83</v>
      </c>
      <c r="N8" s="15"/>
      <c r="O8" s="15"/>
    </row>
    <row r="9" spans="1:15" ht="21.75" customHeight="1">
      <c r="B9" s="8"/>
      <c r="C9" s="16"/>
      <c r="D9" s="17" t="s">
        <v>84</v>
      </c>
      <c r="F9" s="17" t="s">
        <v>44</v>
      </c>
      <c r="G9" s="15"/>
      <c r="H9" s="17" t="s">
        <v>85</v>
      </c>
      <c r="I9" s="15"/>
      <c r="J9" s="17" t="s">
        <v>86</v>
      </c>
      <c r="K9" s="15"/>
      <c r="L9" s="17" t="s">
        <v>87</v>
      </c>
      <c r="N9" s="17" t="s">
        <v>49</v>
      </c>
      <c r="O9" s="14"/>
    </row>
    <row r="10" spans="1:15" ht="21.75" customHeight="1">
      <c r="A10" s="18" t="s">
        <v>94</v>
      </c>
      <c r="B10" s="16"/>
      <c r="C10" s="15"/>
      <c r="D10" s="19">
        <v>176243</v>
      </c>
      <c r="E10" s="20"/>
      <c r="F10" s="19">
        <v>125668</v>
      </c>
      <c r="G10" s="20"/>
      <c r="H10" s="19">
        <v>15431</v>
      </c>
      <c r="I10" s="20"/>
      <c r="J10" s="19">
        <v>-44817</v>
      </c>
      <c r="K10" s="20"/>
      <c r="L10" s="19">
        <v>913450</v>
      </c>
      <c r="M10" s="20"/>
      <c r="N10" s="19">
        <f>SUM(D10:L10)</f>
        <v>1185975</v>
      </c>
      <c r="O10" s="22"/>
    </row>
    <row r="11" spans="1:15" ht="21.75" customHeight="1">
      <c r="A11" s="11" t="s">
        <v>88</v>
      </c>
      <c r="B11" s="16"/>
      <c r="C11" s="13"/>
      <c r="D11" s="23"/>
      <c r="E11" s="20"/>
      <c r="F11" s="23"/>
      <c r="G11" s="20"/>
      <c r="H11" s="24"/>
      <c r="I11" s="20"/>
      <c r="J11" s="24"/>
      <c r="K11" s="25"/>
      <c r="L11" s="23"/>
      <c r="M11" s="20"/>
      <c r="N11" s="12"/>
      <c r="O11" s="22"/>
    </row>
    <row r="12" spans="1:15" s="28" customFormat="1" ht="21.75" customHeight="1">
      <c r="A12" s="11" t="s">
        <v>89</v>
      </c>
      <c r="B12" s="26"/>
      <c r="C12" s="27"/>
      <c r="D12" s="10">
        <v>0</v>
      </c>
      <c r="E12" s="25"/>
      <c r="F12" s="10">
        <v>0</v>
      </c>
      <c r="G12" s="25"/>
      <c r="H12" s="10">
        <v>0</v>
      </c>
      <c r="I12" s="25"/>
      <c r="J12" s="10">
        <v>35905</v>
      </c>
      <c r="K12" s="25"/>
      <c r="L12" s="10">
        <v>0</v>
      </c>
      <c r="M12" s="25"/>
      <c r="N12" s="10">
        <f>SUM(D12:L12)</f>
        <v>35905</v>
      </c>
      <c r="O12" s="25"/>
    </row>
    <row r="13" spans="1:15" s="28" customFormat="1" ht="21.75" customHeight="1">
      <c r="A13" s="11" t="s">
        <v>116</v>
      </c>
      <c r="B13" s="26"/>
      <c r="C13" s="27"/>
      <c r="D13" s="10">
        <v>0</v>
      </c>
      <c r="E13" s="25"/>
      <c r="F13" s="10">
        <v>0</v>
      </c>
      <c r="G13" s="25"/>
      <c r="H13" s="10">
        <v>0</v>
      </c>
      <c r="I13" s="25"/>
      <c r="J13" s="10">
        <v>0</v>
      </c>
      <c r="K13" s="25"/>
      <c r="L13" s="10">
        <v>0</v>
      </c>
      <c r="M13" s="25"/>
      <c r="N13" s="10">
        <f>SUM(D13:L13)</f>
        <v>0</v>
      </c>
      <c r="O13" s="25"/>
    </row>
    <row r="14" spans="1:15" ht="21.75" customHeight="1" thickBot="1">
      <c r="A14" s="18" t="s">
        <v>141</v>
      </c>
      <c r="B14" s="16"/>
      <c r="C14" s="13"/>
      <c r="D14" s="29">
        <f>SUM(D10:D13)</f>
        <v>176243</v>
      </c>
      <c r="E14" s="20"/>
      <c r="F14" s="29">
        <f>SUM(F10:F13)</f>
        <v>125668</v>
      </c>
      <c r="G14" s="20"/>
      <c r="H14" s="29">
        <f>SUM(H10:H13)</f>
        <v>15431</v>
      </c>
      <c r="I14" s="20"/>
      <c r="J14" s="29">
        <f>SUM(J10:J13)</f>
        <v>-8912</v>
      </c>
      <c r="K14" s="20"/>
      <c r="L14" s="29">
        <f>SUM(L10:L13)</f>
        <v>913450</v>
      </c>
      <c r="M14" s="20"/>
      <c r="N14" s="29">
        <f>SUM(N10:N13)</f>
        <v>1221880</v>
      </c>
      <c r="O14" s="21"/>
    </row>
    <row r="15" spans="1:15" ht="21.75" customHeight="1" thickTop="1">
      <c r="A15" s="18"/>
      <c r="B15" s="16"/>
      <c r="C15" s="13"/>
      <c r="D15" s="19"/>
      <c r="E15" s="20"/>
      <c r="F15" s="19"/>
      <c r="G15" s="20"/>
      <c r="H15" s="19"/>
      <c r="I15" s="20"/>
      <c r="J15" s="19"/>
      <c r="K15" s="20"/>
      <c r="L15" s="19"/>
      <c r="M15" s="20"/>
      <c r="N15" s="19"/>
      <c r="O15" s="21"/>
    </row>
    <row r="16" spans="1:15" ht="21.75" customHeight="1">
      <c r="A16" s="18" t="s">
        <v>109</v>
      </c>
      <c r="B16" s="16"/>
      <c r="C16" s="15"/>
      <c r="D16" s="19">
        <v>176243</v>
      </c>
      <c r="E16" s="20"/>
      <c r="F16" s="19">
        <v>125668</v>
      </c>
      <c r="G16" s="20"/>
      <c r="H16" s="19">
        <v>15431</v>
      </c>
      <c r="I16" s="20"/>
      <c r="J16" s="19">
        <v>-3316</v>
      </c>
      <c r="K16" s="20"/>
      <c r="L16" s="19">
        <v>913450</v>
      </c>
      <c r="M16" s="22"/>
      <c r="N16" s="19">
        <f>SUM(D16:L16)</f>
        <v>1227476</v>
      </c>
      <c r="O16" s="22"/>
    </row>
    <row r="17" spans="1:16" ht="21.75" customHeight="1">
      <c r="A17" s="11" t="s">
        <v>88</v>
      </c>
      <c r="B17" s="16"/>
      <c r="C17" s="13"/>
      <c r="D17" s="30"/>
      <c r="E17" s="22"/>
      <c r="F17" s="30"/>
      <c r="G17" s="22"/>
      <c r="H17" s="30"/>
      <c r="I17" s="22"/>
      <c r="J17" s="12"/>
      <c r="K17" s="12"/>
      <c r="L17" s="30"/>
      <c r="M17" s="12"/>
      <c r="N17" s="12"/>
      <c r="O17" s="22"/>
    </row>
    <row r="18" spans="1:16" s="28" customFormat="1" ht="21.75" customHeight="1">
      <c r="A18" s="11" t="s">
        <v>89</v>
      </c>
      <c r="B18" s="26"/>
      <c r="C18" s="27"/>
      <c r="D18" s="10">
        <v>0</v>
      </c>
      <c r="E18" s="25"/>
      <c r="F18" s="10">
        <v>0</v>
      </c>
      <c r="G18" s="25"/>
      <c r="H18" s="10">
        <v>0</v>
      </c>
      <c r="I18" s="25"/>
      <c r="J18" s="10">
        <f>+'SI&amp;CF_E'!I55</f>
        <v>64511</v>
      </c>
      <c r="K18" s="24"/>
      <c r="L18" s="10">
        <v>0</v>
      </c>
      <c r="M18" s="24"/>
      <c r="N18" s="10">
        <f>SUM(D18:L18)</f>
        <v>64511</v>
      </c>
      <c r="O18" s="25"/>
    </row>
    <row r="19" spans="1:16" s="28" customFormat="1" ht="21.75" customHeight="1">
      <c r="A19" s="11" t="s">
        <v>118</v>
      </c>
      <c r="B19" s="26"/>
      <c r="C19" s="27"/>
      <c r="D19" s="10">
        <v>0</v>
      </c>
      <c r="E19" s="25"/>
      <c r="F19" s="10">
        <v>0</v>
      </c>
      <c r="G19" s="25"/>
      <c r="H19" s="10">
        <v>0</v>
      </c>
      <c r="I19" s="25"/>
      <c r="J19" s="10">
        <v>0</v>
      </c>
      <c r="K19" s="24"/>
      <c r="L19" s="10">
        <v>0</v>
      </c>
      <c r="M19" s="24"/>
      <c r="N19" s="10">
        <f>SUM(D19:L19)</f>
        <v>0</v>
      </c>
      <c r="O19" s="25"/>
    </row>
    <row r="20" spans="1:16" ht="21.75" customHeight="1" thickBot="1">
      <c r="A20" s="18" t="s">
        <v>142</v>
      </c>
      <c r="B20" s="16"/>
      <c r="C20" s="13"/>
      <c r="D20" s="29">
        <f>SUM(D16:D19)</f>
        <v>176243</v>
      </c>
      <c r="E20" s="20"/>
      <c r="F20" s="29">
        <f>SUM(F16:F19)</f>
        <v>125668</v>
      </c>
      <c r="G20" s="20"/>
      <c r="H20" s="29">
        <f>SUM(H16:H19)</f>
        <v>15431</v>
      </c>
      <c r="I20" s="20"/>
      <c r="J20" s="29">
        <f>SUM(J16:J19)</f>
        <v>61195</v>
      </c>
      <c r="K20" s="20"/>
      <c r="L20" s="29">
        <f>SUM(L16:L19)</f>
        <v>913450</v>
      </c>
      <c r="M20" s="20"/>
      <c r="N20" s="29">
        <f>SUM(N16:N19)</f>
        <v>1291987</v>
      </c>
      <c r="O20" s="21"/>
      <c r="P20" s="68"/>
    </row>
    <row r="21" spans="1:16" ht="21.75" customHeight="1" thickTop="1">
      <c r="J21" s="19"/>
    </row>
    <row r="22" spans="1:16" ht="21.75" customHeight="1">
      <c r="D22" s="12"/>
      <c r="F22" s="12"/>
      <c r="H22" s="12"/>
      <c r="J22" s="12"/>
      <c r="L22" s="12"/>
      <c r="N22" s="12"/>
    </row>
  </sheetData>
  <mergeCells count="5">
    <mergeCell ref="A1:N1"/>
    <mergeCell ref="A2:N2"/>
    <mergeCell ref="A3:N3"/>
    <mergeCell ref="A4:N4"/>
    <mergeCell ref="H7:J7"/>
  </mergeCells>
  <pageMargins left="0.59055118110236227" right="3.937007874015748E-2" top="0.51181102362204722" bottom="0" header="3.937007874015748E-2" footer="0"/>
  <pageSetup paperSize="9" scale="91" fitToHeight="0" orientation="landscape" r:id="rId1"/>
  <headerFooter>
    <oddFooter xml:space="preserve">&amp;L&amp;"Angsana New,Regular"&amp;14The accompanying condensed notes form an integral part of these interim financial statements.&amp;15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SFP_E</vt:lpstr>
      <vt:lpstr>SI&amp;CF_E</vt:lpstr>
      <vt:lpstr>CH_E_E</vt:lpstr>
      <vt:lpstr>CH_S_E</vt:lpstr>
      <vt:lpstr>CH_E_E!Print_Area</vt:lpstr>
      <vt:lpstr>CH_S_E!Print_Area</vt:lpstr>
      <vt:lpstr>SFP_E!Print_Area</vt:lpstr>
      <vt:lpstr>'SI&amp;CF_E'!Print_Area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2024-11-13T07:31:44Z</cp:lastPrinted>
  <dcterms:created xsi:type="dcterms:W3CDTF">2021-05-12T06:28:23Z</dcterms:created>
  <dcterms:modified xsi:type="dcterms:W3CDTF">2024-11-13T07:34:42Z</dcterms:modified>
</cp:coreProperties>
</file>