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4\09 SEP\0. Template FS\TH\"/>
    </mc:Choice>
  </mc:AlternateContent>
  <xr:revisionPtr revIDLastSave="0" documentId="13_ncr:1_{021144F4-9CE8-405D-A6DC-50B0CCF60A78}" xr6:coauthVersionLast="47" xr6:coauthVersionMax="47" xr10:uidLastSave="{00000000-0000-0000-0000-000000000000}"/>
  <bookViews>
    <workbookView xWindow="-120" yWindow="-120" windowWidth="29040" windowHeight="15840" tabRatio="790" xr2:uid="{00000000-000D-0000-FFFF-FFFF00000000}"/>
  </bookViews>
  <sheets>
    <sheet name="BS 3-5" sheetId="1" r:id="rId1"/>
    <sheet name="PL 6" sheetId="2" r:id="rId2"/>
    <sheet name="PL 7" sheetId="9" r:id="rId3"/>
    <sheet name="PL 8" sheetId="23" r:id="rId4"/>
    <sheet name="PL 9" sheetId="24" r:id="rId5"/>
    <sheet name="CH 10" sheetId="25" r:id="rId6"/>
    <sheet name="CH 11" sheetId="20" r:id="rId7"/>
    <sheet name="CH_sep 12" sheetId="26" r:id="rId8"/>
    <sheet name="CH_sep 13" sheetId="22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3-5'!$A$1:$J$121</definedName>
    <definedName name="_xlnm.Print_Area" localSheetId="9">'CF 14-15'!$A$1:$I$103</definedName>
    <definedName name="_xlnm.Print_Area" localSheetId="5">'CH 10'!$A$1:$AN$41</definedName>
    <definedName name="_xlnm.Print_Area" localSheetId="6">'CH 11'!$A$1:$AJ$44</definedName>
    <definedName name="_xlnm.Print_Area" localSheetId="7">'CH_sep 12'!$A$1:$V$27</definedName>
    <definedName name="_xlnm.Print_Area" localSheetId="8">'CH_sep 13'!$A$1:$R$27</definedName>
    <definedName name="_xlnm.Print_Area" localSheetId="1">'PL 6'!$A$1:$K$47</definedName>
    <definedName name="_xlnm.Print_Area" localSheetId="2">'PL 7'!$A$1:$K$32</definedName>
    <definedName name="_xlnm.Print_Area" localSheetId="3">'PL 8'!$A$1:$K$47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3">#REF!</definedName>
    <definedName name="_xlnm.Print_Titles" localSheetId="4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6" l="1"/>
  <c r="C32" i="16" s="1"/>
  <c r="C43" i="16" s="1"/>
  <c r="C45" i="16" s="1"/>
  <c r="E10" i="16"/>
  <c r="G10" i="16"/>
  <c r="E32" i="16"/>
  <c r="G32" i="16"/>
  <c r="E43" i="16"/>
  <c r="E45" i="16" s="1"/>
  <c r="G43" i="16"/>
  <c r="G45" i="16" s="1"/>
  <c r="R25" i="22"/>
  <c r="P27" i="22"/>
  <c r="N27" i="22"/>
  <c r="L27" i="22"/>
  <c r="J27" i="22"/>
  <c r="H27" i="22"/>
  <c r="F27" i="22"/>
  <c r="D27" i="22"/>
  <c r="AD42" i="20"/>
  <c r="AD44" i="20" s="1"/>
  <c r="AF42" i="20"/>
  <c r="AH44" i="20"/>
  <c r="AB44" i="20"/>
  <c r="Z44" i="20"/>
  <c r="X44" i="20"/>
  <c r="V44" i="20"/>
  <c r="T44" i="20"/>
  <c r="R44" i="20"/>
  <c r="P44" i="20"/>
  <c r="N44" i="20"/>
  <c r="L44" i="20"/>
  <c r="J44" i="20"/>
  <c r="H44" i="20"/>
  <c r="F44" i="20"/>
  <c r="D44" i="20"/>
  <c r="AD37" i="20"/>
  <c r="AD38" i="20"/>
  <c r="AJ42" i="20" l="1"/>
  <c r="D24" i="25" l="1"/>
  <c r="F24" i="25"/>
  <c r="H24" i="25"/>
  <c r="J24" i="25"/>
  <c r="L24" i="25"/>
  <c r="N24" i="25"/>
  <c r="P24" i="25"/>
  <c r="R24" i="25"/>
  <c r="T24" i="25"/>
  <c r="V24" i="25"/>
  <c r="X24" i="25"/>
  <c r="Z24" i="25"/>
  <c r="AB24" i="25"/>
  <c r="AD24" i="25"/>
  <c r="AF24" i="25"/>
  <c r="AH24" i="25"/>
  <c r="AL24" i="25"/>
  <c r="D23" i="1" l="1"/>
  <c r="AF37" i="20"/>
  <c r="AD41" i="20"/>
  <c r="AF41" i="20" s="1"/>
  <c r="AF38" i="20"/>
  <c r="AJ38" i="20" s="1"/>
  <c r="E24" i="9"/>
  <c r="E25" i="9" s="1"/>
  <c r="D107" i="1" l="1"/>
  <c r="F107" i="1"/>
  <c r="H107" i="1"/>
  <c r="J107" i="1"/>
  <c r="AH27" i="25" l="1"/>
  <c r="AJ27" i="25" s="1"/>
  <c r="J23" i="1"/>
  <c r="H23" i="1"/>
  <c r="F23" i="1"/>
  <c r="D32" i="20" l="1"/>
  <c r="F32" i="20"/>
  <c r="H32" i="20"/>
  <c r="J32" i="20"/>
  <c r="L32" i="20"/>
  <c r="N32" i="20"/>
  <c r="P32" i="20"/>
  <c r="R32" i="20"/>
  <c r="T32" i="20"/>
  <c r="V32" i="20"/>
  <c r="X32" i="20"/>
  <c r="Z32" i="20"/>
  <c r="AB32" i="20"/>
  <c r="AH32" i="20"/>
  <c r="AD27" i="20"/>
  <c r="AF27" i="20" s="1"/>
  <c r="AJ27" i="20" s="1"/>
  <c r="V16" i="26" l="1"/>
  <c r="R27" i="26" l="1"/>
  <c r="P27" i="26"/>
  <c r="N27" i="26"/>
  <c r="L27" i="26"/>
  <c r="D27" i="26"/>
  <c r="V25" i="26"/>
  <c r="V23" i="26"/>
  <c r="T23" i="26"/>
  <c r="R23" i="26"/>
  <c r="P23" i="26"/>
  <c r="N23" i="26"/>
  <c r="L23" i="26"/>
  <c r="J23" i="26"/>
  <c r="H23" i="26"/>
  <c r="F23" i="26"/>
  <c r="D23" i="26"/>
  <c r="V22" i="26"/>
  <c r="V21" i="26"/>
  <c r="V18" i="26"/>
  <c r="T18" i="26"/>
  <c r="T27" i="26" s="1"/>
  <c r="R18" i="26"/>
  <c r="P18" i="26"/>
  <c r="N18" i="26"/>
  <c r="L18" i="26"/>
  <c r="J18" i="26"/>
  <c r="H18" i="26"/>
  <c r="F18" i="26"/>
  <c r="D18" i="26"/>
  <c r="V17" i="26"/>
  <c r="V12" i="26"/>
  <c r="AF39" i="25"/>
  <c r="AH39" i="25" s="1"/>
  <c r="AJ39" i="25" s="1"/>
  <c r="AN39" i="25" s="1"/>
  <c r="AL37" i="25"/>
  <c r="AF37" i="25"/>
  <c r="AD37" i="25"/>
  <c r="AB37" i="25"/>
  <c r="Z37" i="25"/>
  <c r="X37" i="25"/>
  <c r="V37" i="25"/>
  <c r="T37" i="25"/>
  <c r="R37" i="25"/>
  <c r="P37" i="25"/>
  <c r="N37" i="25"/>
  <c r="L37" i="25"/>
  <c r="J37" i="25"/>
  <c r="H37" i="25"/>
  <c r="F37" i="25"/>
  <c r="D37" i="25"/>
  <c r="AH36" i="25"/>
  <c r="AJ36" i="25" s="1"/>
  <c r="AN36" i="25" s="1"/>
  <c r="AH35" i="25"/>
  <c r="AH37" i="25" s="1"/>
  <c r="AL30" i="25"/>
  <c r="AL32" i="25" s="1"/>
  <c r="AL41" i="25" s="1"/>
  <c r="AF30" i="25"/>
  <c r="AF32" i="25" s="1"/>
  <c r="AD30" i="25"/>
  <c r="AD32" i="25" s="1"/>
  <c r="AB30" i="25"/>
  <c r="AB32" i="25" s="1"/>
  <c r="AB41" i="25" s="1"/>
  <c r="Z30" i="25"/>
  <c r="X30" i="25"/>
  <c r="X32" i="25" s="1"/>
  <c r="V30" i="25"/>
  <c r="T30" i="25"/>
  <c r="R30" i="25"/>
  <c r="P30" i="25"/>
  <c r="N30" i="25"/>
  <c r="L30" i="25"/>
  <c r="L32" i="25" s="1"/>
  <c r="J30" i="25"/>
  <c r="J32" i="25" s="1"/>
  <c r="H30" i="25"/>
  <c r="F30" i="25"/>
  <c r="F32" i="25" s="1"/>
  <c r="D30" i="25"/>
  <c r="AJ29" i="25"/>
  <c r="AN29" i="25" s="1"/>
  <c r="AH29" i="25"/>
  <c r="AH30" i="25" s="1"/>
  <c r="AH32" i="25" s="1"/>
  <c r="AH23" i="25"/>
  <c r="AJ23" i="25" s="1"/>
  <c r="AJ22" i="25"/>
  <c r="AN22" i="25" s="1"/>
  <c r="AH22" i="25"/>
  <c r="AH20" i="25"/>
  <c r="AJ20" i="25" s="1"/>
  <c r="AN20" i="25" s="1"/>
  <c r="AH21" i="25"/>
  <c r="AH16" i="25"/>
  <c r="AJ16" i="25" s="1"/>
  <c r="AN16" i="25" s="1"/>
  <c r="E19" i="24"/>
  <c r="V27" i="26" l="1"/>
  <c r="AN23" i="25"/>
  <c r="AN24" i="25" s="1"/>
  <c r="AJ24" i="25"/>
  <c r="F41" i="25"/>
  <c r="AD41" i="25"/>
  <c r="J41" i="25"/>
  <c r="AF41" i="25"/>
  <c r="N32" i="25"/>
  <c r="N41" i="25" s="1"/>
  <c r="Z32" i="25"/>
  <c r="D32" i="25"/>
  <c r="D41" i="25" s="1"/>
  <c r="H32" i="25"/>
  <c r="H41" i="25" s="1"/>
  <c r="P32" i="25"/>
  <c r="P41" i="25" s="1"/>
  <c r="R32" i="25"/>
  <c r="R41" i="25" s="1"/>
  <c r="X41" i="25"/>
  <c r="Z41" i="25"/>
  <c r="L41" i="25"/>
  <c r="T32" i="25"/>
  <c r="T41" i="25" s="1"/>
  <c r="V32" i="25"/>
  <c r="V41" i="25" s="1"/>
  <c r="F27" i="26"/>
  <c r="H27" i="26"/>
  <c r="J27" i="26"/>
  <c r="AH41" i="25"/>
  <c r="AJ35" i="25"/>
  <c r="AJ21" i="25"/>
  <c r="AN27" i="25" l="1"/>
  <c r="AN30" i="25" s="1"/>
  <c r="AJ30" i="25"/>
  <c r="AN21" i="25"/>
  <c r="AJ37" i="25"/>
  <c r="AN35" i="25"/>
  <c r="AN37" i="25" l="1"/>
  <c r="AN32" i="25"/>
  <c r="AJ32" i="25"/>
  <c r="AJ41" i="25" s="1"/>
  <c r="AN41" i="25" l="1"/>
  <c r="P17" i="22"/>
  <c r="N17" i="22"/>
  <c r="L17" i="22"/>
  <c r="J17" i="22"/>
  <c r="H17" i="22"/>
  <c r="F17" i="22"/>
  <c r="D17" i="22"/>
  <c r="AD31" i="20" l="1"/>
  <c r="AD29" i="20"/>
  <c r="AD32" i="20" s="1"/>
  <c r="AD22" i="20"/>
  <c r="AF22" i="20" s="1"/>
  <c r="AD21" i="20"/>
  <c r="AF21" i="20" s="1"/>
  <c r="AD20" i="20"/>
  <c r="AF20" i="20" s="1"/>
  <c r="R24" i="22" l="1"/>
  <c r="R27" i="22" s="1"/>
  <c r="P21" i="22"/>
  <c r="AJ41" i="20" l="1"/>
  <c r="AF29" i="20" l="1"/>
  <c r="AJ29" i="20" s="1"/>
  <c r="AJ21" i="20"/>
  <c r="K28" i="24" l="1"/>
  <c r="G28" i="24"/>
  <c r="I28" i="24"/>
  <c r="K19" i="24"/>
  <c r="I19" i="24"/>
  <c r="G19" i="24"/>
  <c r="K12" i="23"/>
  <c r="G12" i="23"/>
  <c r="E12" i="23"/>
  <c r="E26" i="23" s="1"/>
  <c r="I12" i="23"/>
  <c r="I26" i="23" s="1"/>
  <c r="G26" i="23" l="1"/>
  <c r="G33" i="23" s="1"/>
  <c r="G35" i="23" s="1"/>
  <c r="G40" i="23" s="1"/>
  <c r="G9" i="24" s="1"/>
  <c r="K26" i="23"/>
  <c r="K33" i="23" s="1"/>
  <c r="K35" i="23" s="1"/>
  <c r="K29" i="24"/>
  <c r="I29" i="24"/>
  <c r="G29" i="24"/>
  <c r="E33" i="23"/>
  <c r="E35" i="23" s="1"/>
  <c r="I33" i="23"/>
  <c r="I35" i="23" s="1"/>
  <c r="E28" i="24"/>
  <c r="E29" i="24" s="1"/>
  <c r="K40" i="23" l="1"/>
  <c r="K9" i="24" s="1"/>
  <c r="K30" i="24" s="1"/>
  <c r="I10" i="16"/>
  <c r="I32" i="16" s="1"/>
  <c r="I43" i="16" s="1"/>
  <c r="I45" i="16" s="1"/>
  <c r="G30" i="24"/>
  <c r="G35" i="24" s="1"/>
  <c r="K35" i="24"/>
  <c r="P39" i="20" l="1"/>
  <c r="K24" i="9" l="1"/>
  <c r="I24" i="9"/>
  <c r="G24" i="9"/>
  <c r="R12" i="22" l="1"/>
  <c r="K12" i="2"/>
  <c r="K25" i="2" s="1"/>
  <c r="E12" i="2"/>
  <c r="E25" i="2" s="1"/>
  <c r="G12" i="2"/>
  <c r="G25" i="2" s="1"/>
  <c r="AD16" i="20" l="1"/>
  <c r="P22" i="22" l="1"/>
  <c r="N22" i="22"/>
  <c r="J22" i="22"/>
  <c r="H22" i="22"/>
  <c r="F22" i="22"/>
  <c r="D22" i="22"/>
  <c r="R16" i="22"/>
  <c r="R17" i="22" s="1"/>
  <c r="J23" i="20"/>
  <c r="AF16" i="20"/>
  <c r="AJ16" i="20" s="1"/>
  <c r="AH39" i="20"/>
  <c r="AB39" i="20"/>
  <c r="Z39" i="20"/>
  <c r="X39" i="20"/>
  <c r="V39" i="20"/>
  <c r="T39" i="20"/>
  <c r="R39" i="20"/>
  <c r="N39" i="20"/>
  <c r="L39" i="20"/>
  <c r="J39" i="20"/>
  <c r="H39" i="20"/>
  <c r="F39" i="20"/>
  <c r="D39" i="20"/>
  <c r="AH23" i="20"/>
  <c r="AH34" i="20" s="1"/>
  <c r="AB23" i="20"/>
  <c r="AB34" i="20" s="1"/>
  <c r="Z23" i="20"/>
  <c r="Z34" i="20" s="1"/>
  <c r="X23" i="20"/>
  <c r="X34" i="20" s="1"/>
  <c r="V23" i="20"/>
  <c r="V34" i="20" s="1"/>
  <c r="T23" i="20"/>
  <c r="R23" i="20"/>
  <c r="P23" i="20"/>
  <c r="N23" i="20"/>
  <c r="L23" i="20"/>
  <c r="H23" i="20"/>
  <c r="F23" i="20"/>
  <c r="D23" i="20"/>
  <c r="AF31" i="20" l="1"/>
  <c r="AF32" i="20" s="1"/>
  <c r="T34" i="20"/>
  <c r="AD34" i="20" s="1"/>
  <c r="N34" i="20"/>
  <c r="AD39" i="20"/>
  <c r="D34" i="20"/>
  <c r="P34" i="20"/>
  <c r="F34" i="20"/>
  <c r="AD23" i="20"/>
  <c r="L34" i="20"/>
  <c r="R34" i="20"/>
  <c r="J34" i="20"/>
  <c r="H34" i="20"/>
  <c r="AJ37" i="20"/>
  <c r="AF34" i="20" l="1"/>
  <c r="AJ31" i="20"/>
  <c r="AJ32" i="20" s="1"/>
  <c r="AJ22" i="20"/>
  <c r="G91" i="16" s="1"/>
  <c r="AF23" i="20"/>
  <c r="AF44" i="20" s="1"/>
  <c r="AF39" i="20"/>
  <c r="AJ39" i="20"/>
  <c r="AJ20" i="20"/>
  <c r="AJ23" i="20" l="1"/>
  <c r="AJ34" i="20" l="1"/>
  <c r="AJ44" i="20"/>
  <c r="J67" i="1"/>
  <c r="H79" i="1" l="1"/>
  <c r="E71" i="16" l="1"/>
  <c r="I91" i="16" l="1"/>
  <c r="E91" i="16"/>
  <c r="I71" i="16"/>
  <c r="K19" i="9"/>
  <c r="K25" i="9" s="1"/>
  <c r="G19" i="9"/>
  <c r="G25" i="9" l="1"/>
  <c r="D67" i="1" l="1"/>
  <c r="G71" i="16" l="1"/>
  <c r="J109" i="1" l="1"/>
  <c r="F109" i="1"/>
  <c r="J79" i="1"/>
  <c r="F79" i="1"/>
  <c r="F67" i="1"/>
  <c r="J39" i="1"/>
  <c r="F39" i="1"/>
  <c r="G32" i="2" l="1"/>
  <c r="G34" i="2" s="1"/>
  <c r="K32" i="2"/>
  <c r="K34" i="2" s="1"/>
  <c r="F41" i="1"/>
  <c r="J81" i="1"/>
  <c r="J111" i="1" s="1"/>
  <c r="F81" i="1"/>
  <c r="F111" i="1" s="1"/>
  <c r="J41" i="1"/>
  <c r="G39" i="2" l="1"/>
  <c r="G9" i="9" s="1"/>
  <c r="G26" i="9" s="1"/>
  <c r="G31" i="9" s="1"/>
  <c r="I94" i="16"/>
  <c r="K39" i="2"/>
  <c r="H39" i="1"/>
  <c r="H67" i="1"/>
  <c r="H81" i="1" s="1"/>
  <c r="I96" i="16" l="1"/>
  <c r="I98" i="16" s="1"/>
  <c r="K9" i="9"/>
  <c r="K26" i="9" s="1"/>
  <c r="K31" i="9" s="1"/>
  <c r="E94" i="16"/>
  <c r="E96" i="16" s="1"/>
  <c r="E98" i="16" s="1"/>
  <c r="H109" i="1" l="1"/>
  <c r="H111" i="1" l="1"/>
  <c r="D79" i="1"/>
  <c r="I12" i="2" l="1"/>
  <c r="I25" i="2" s="1"/>
  <c r="E32" i="2"/>
  <c r="E34" i="2" s="1"/>
  <c r="E38" i="2" s="1"/>
  <c r="E39" i="2" s="1"/>
  <c r="E9" i="9" s="1"/>
  <c r="E26" i="9" s="1"/>
  <c r="I19" i="9"/>
  <c r="I25" i="9" s="1"/>
  <c r="R21" i="22" l="1"/>
  <c r="I32" i="2"/>
  <c r="I34" i="2" s="1"/>
  <c r="I38" i="2" l="1"/>
  <c r="I39" i="2" s="1"/>
  <c r="G94" i="16"/>
  <c r="I9" i="9" l="1"/>
  <c r="I26" i="9" s="1"/>
  <c r="I30" i="9" s="1"/>
  <c r="I31" i="9" s="1"/>
  <c r="G96" i="16"/>
  <c r="G98" i="16" s="1"/>
  <c r="D81" i="1"/>
  <c r="D39" i="1" l="1"/>
  <c r="E19" i="9" l="1"/>
  <c r="E30" i="9" l="1"/>
  <c r="E31" i="9" l="1"/>
  <c r="D109" i="1"/>
  <c r="D111" i="1" l="1"/>
  <c r="H41" i="1" l="1"/>
  <c r="D41" i="1" l="1"/>
  <c r="E39" i="23" l="1"/>
  <c r="E40" i="23" s="1"/>
  <c r="I39" i="23"/>
  <c r="I40" i="23" s="1"/>
  <c r="E9" i="24" l="1"/>
  <c r="E30" i="24" s="1"/>
  <c r="E34" i="24" s="1"/>
  <c r="E35" i="24" s="1"/>
  <c r="I9" i="24"/>
  <c r="I30" i="24" s="1"/>
  <c r="C91" i="16"/>
  <c r="I34" i="24" l="1"/>
  <c r="I35" i="24" s="1"/>
  <c r="R20" i="22"/>
  <c r="L22" i="22"/>
  <c r="C71" i="16"/>
  <c r="C94" i="16" s="1"/>
  <c r="R22" i="22" l="1"/>
  <c r="C96" i="16"/>
  <c r="C98" i="16" s="1"/>
</calcChain>
</file>

<file path=xl/sharedStrings.xml><?xml version="1.0" encoding="utf-8"?>
<sst xmlns="http://schemas.openxmlformats.org/spreadsheetml/2006/main" count="645" uniqueCount="323">
  <si>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</si>
  <si>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</si>
  <si>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</si>
  <si>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</si>
  <si>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</si>
  <si>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</si>
  <si>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</si>
  <si>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</si>
  <si>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</si>
  <si>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</si>
  <si>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</si>
  <si>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</si>
  <si>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</si>
  <si>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</si>
  <si>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</si>
  <si>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</si>
  <si>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</si>
  <si>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</si>
  <si>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</si>
  <si>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</si>
  <si>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</si>
  <si>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</si>
  <si>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</si>
  <si>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</si>
  <si>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</si>
  <si>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</si>
  <si>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</si>
  <si>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</si>
  <si>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</si>
  <si>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</si>
  <si>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</si>
  <si>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</si>
  <si>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</si>
  <si>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</si>
  <si>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</si>
  <si>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</si>
  <si>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</si>
  <si>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</si>
  <si>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</si>
  <si>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</si>
  <si>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</si>
  <si>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</si>
  <si>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</si>
  <si>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</si>
  <si>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</si>
  <si>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</si>
  <si>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</si>
  <si>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</si>
  <si>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</si>
  <si>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</si>
  <si>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</si>
  <si>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</si>
  <si>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</si>
  <si>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</si>
  <si>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</si>
  <si>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</si>
  <si>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</si>
  <si>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</si>
  <si>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</si>
  <si>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</si>
  <si>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</si>
  <si>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</si>
  <si>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</si>
  <si>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</si>
  <si>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</si>
  <si>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</si>
  <si>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</si>
  <si>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</si>
  <si>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</si>
  <si>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</si>
  <si>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</si>
  <si>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</si>
  <si>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</si>
  <si>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</si>
  <si>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</si>
  <si>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</si>
  <si>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</si>
  <si>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</si>
  <si>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</si>
  <si>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</si>
  <si>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</si>
  <si>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</si>
  <si>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</si>
  <si>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</si>
  <si>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</si>
  <si>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</si>
  <si>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</si>
  <si>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</si>
  <si>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</si>
  <si>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</si>
  <si>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</si>
  <si>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</si>
  <si>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</si>
  <si>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</si>
  <si>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</si>
  <si>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</si>
  <si>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</si>
  <si>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</si>
  <si>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</si>
  <si>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</si>
  <si>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</si>
  <si>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</si>
  <si>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</si>
  <si>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</si>
  <si>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</si>
  <si>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</si>
  <si>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</si>
  <si>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</si>
  <si>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</si>
  <si>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</si>
  <si>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</si>
  <si>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</si>
  <si>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</si>
  <si>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</si>
  <si>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</si>
  <si>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</si>
  <si>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</si>
  <si>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</si>
  <si>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</si>
  <si>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</si>
  <si>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</si>
  <si>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</si>
  <si>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</si>
  <si>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</si>
  <si>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</si>
  <si>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</si>
  <si>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</si>
  <si>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</si>
  <si>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</si>
  <si>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</si>
  <si>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</si>
  <si>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</si>
  <si>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</si>
  <si>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</si>
  <si>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</si>
  <si>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</si>
  <si>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</si>
  <si>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</si>
  <si>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</si>
  <si>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</si>
  <si>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</si>
  <si>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</si>
  <si>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</si>
  <si>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</si>
  <si>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</si>
  <si>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</si>
  <si>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</si>
  <si>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</si>
  <si>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</si>
  <si>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</si>
  <si>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</si>
  <si>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</si>
  <si>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</si>
  <si>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</si>
  <si>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</si>
  <si>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</si>
  <si>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</si>
  <si>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</si>
  <si>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</si>
  <si>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</si>
  <si>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</si>
  <si>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</si>
  <si>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</si>
  <si>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</si>
  <si>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</si>
  <si>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</si>
  <si>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</si>
  <si>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</si>
  <si>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</si>
  <si>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</si>
  <si>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</si>
  <si>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</si>
  <si>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</si>
  <si>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</si>
  <si>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</si>
  <si>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</si>
  <si>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</si>
  <si>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</si>
  <si>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</si>
  <si>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</si>
  <si>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</si>
  <si>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</si>
  <si>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</si>
  <si>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</si>
  <si>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</si>
  <si>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</si>
  <si>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</si>
  <si>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</si>
  <si>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</si>
  <si>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</si>
  <si>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</si>
  <si>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</si>
  <si>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</si>
  <si>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</si>
  <si>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</si>
  <si>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</si>
  <si>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</si>
  <si>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</si>
  <si>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4, 5</t>
  </si>
  <si>
    <t>เงินปันผลจ่าย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</si>
  <si>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</si>
  <si>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</si>
  <si>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</si>
  <si>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</si>
  <si>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</si>
  <si>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</si>
  <si>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</si>
  <si>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</si>
  <si>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</si>
  <si>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</si>
  <si>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</si>
  <si>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</si>
  <si>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</si>
  <si>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</si>
  <si>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</si>
  <si>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</si>
  <si>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</si>
  <si>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</si>
  <si>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</si>
  <si>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</si>
  <si>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</si>
  <si>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</si>
  <si>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</si>
  <si>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</si>
  <si>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</si>
  <si>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</si>
  <si>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เงินกู้ยืมระยะสั้นจากกิจการอื่น</t>
  </si>
  <si>
    <t>ส่วนแบ่งกำไร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</si>
  <si>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</si>
  <si>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</si>
  <si>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</si>
  <si>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</si>
  <si>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(นายประสงค์ พูนธเนศ)</t>
  </si>
  <si>
    <t>รักษาการประธานกรรมการ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</si>
  <si>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</si>
  <si>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</si>
  <si>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</si>
  <si>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</si>
  <si>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</si>
  <si>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</si>
  <si>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</si>
  <si>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</si>
  <si>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กำไรจากการจำหน่ายเงินลงทุน</t>
  </si>
  <si>
    <t>ดอกเบี้ยจ่ายสำหรับหุ้นกู้ด้อยสิทธิที่มีลักษณะคล้ายทุน</t>
  </si>
  <si>
    <t>เงินสดรับจากการจำหน่ายหุ้นทุนซื้อคืน</t>
  </si>
  <si>
    <t>เงินสดรับจากการออกหุ้นกู้</t>
  </si>
  <si>
    <t>กำไรจากอัตราแลกเปลี่ยน</t>
  </si>
  <si>
    <t xml:space="preserve">      ซึ่งเป็นไปตาม TFRS 9</t>
  </si>
  <si>
    <t>กำไรจากตราสารอนุพันธ์</t>
  </si>
  <si>
    <t>ที่ถึงกำหนดชำระภายในหนึ่งปี</t>
  </si>
  <si>
    <t xml:space="preserve">        ที่เกิดจากการจำหน่ายเงินลงทุน</t>
  </si>
  <si>
    <t>กลับรายการ (ขาดทุน) จากการด้อยค่าของสินทรัพย์</t>
  </si>
  <si>
    <t xml:space="preserve">  </t>
  </si>
  <si>
    <t xml:space="preserve">       การขายซื้อหุ้นทุนซื้อคืน</t>
  </si>
  <si>
    <t xml:space="preserve">    การจัดสรรส่วนทุนให้ผู้ถือหุ้น</t>
  </si>
  <si>
    <t>ผลกำไรจากการป้องกันความเสี่ยงกระแสเงินสด</t>
  </si>
  <si>
    <t>ประมาณการหนี้สินสำหรับโปรแกรมสิทธิพิเศษแก่ลูกค้า</t>
  </si>
  <si>
    <t>กลับรายการขาดทุนจากการด้อยค่าซึ่งเป็นไปตาม TFRS 9</t>
  </si>
  <si>
    <t>ภาษีเงินได้จ่ายออก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</si>
  <si>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</si>
  <si>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</si>
  <si>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สำหรับงวดเก้าเดือนสิ้นสุด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</si>
  <si>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</si>
  <si>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</si>
  <si>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</si>
  <si>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</si>
  <si>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</si>
  <si>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</si>
  <si>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งบแสดงการเปลี่ยนแปลงส่วนของผู้ถือหุ้น (ไม่ได้ตรวจสอบ)</t>
  </si>
  <si>
    <t xml:space="preserve">ส่วนแบ่งกำไร </t>
  </si>
  <si>
    <t xml:space="preserve">    การได้มาซึ่งบริษัทย่อยที่มีอำนาจควบคุม</t>
  </si>
  <si>
    <t xml:space="preserve">       เงินปันผลให้ผู้ถือหุ้นของบริษัท</t>
  </si>
  <si>
    <t>กำไรจากการต่อรองราคาซื้อ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</si>
  <si>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</si>
  <si>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</si>
  <si>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เงินสดรับคืนจากเงินให้กู้ยืมแก่กิจการที่เกี่ยวข้องกัน</t>
  </si>
  <si>
    <t>เงินสดรับจากการออกหุ้นสามัญของบริษัทย่อย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</si>
  <si>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</si>
  <si>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</si>
  <si>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</si>
  <si>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การลงทุนในการร่วมค้าโดยการแปลงเงินให้กู้ยืมระยะยาวและดอกเบี้ยค้างรับเป็นเงินลงทุน</t>
  </si>
  <si>
    <t>หนี้สินจากการลงทุนในบริษัทร่วม</t>
  </si>
  <si>
    <t>30 กันยายน</t>
  </si>
  <si>
    <t>กำไร (ขาดทุน) จากอัตราแลกเปลี่ยน</t>
  </si>
  <si>
    <t xml:space="preserve">   (ขาดทุนจากการด้อยค่า) ซึ่งเป็นไปตาม TFRS 9</t>
  </si>
  <si>
    <t>ส่วนแบ่งกำไรจากเงินลงทุนในบริษัทร่วม</t>
  </si>
  <si>
    <t>ผลกำไร (ขาดทุน) จากการป้องกันความเสี่ยงกระแสเงินสด</t>
  </si>
  <si>
    <t>ขาดทุนจากมูลค่ายุติธรรมของสิ่งตอบแทนที่คาดว่าจะต้องจ่าย</t>
  </si>
  <si>
    <t>ขาดทุนจากการวัดมูลค่ายุติธรรมของเงินลงทุน</t>
  </si>
  <si>
    <t>ผลกำไรจากการป้องกันความเสี่ยงของเงินลงทุนสุทธิ</t>
  </si>
  <si>
    <t>ผลขาดทุนจากเงินลงทุนในตราสารทุนที่ถือกำหนด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</si>
  <si>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</si>
  <si>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</si>
  <si>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สำหรับงวด</t>
  </si>
  <si>
    <t>รายได้ (ค่าใช้จ่าย) ภาษีเงินได้</t>
  </si>
  <si>
    <t>กำไร (ขาดทุน) ก่อนค่าใช้จ่ายภาษีเงินได้</t>
  </si>
  <si>
    <t>กำไร (ขาดทุน) ขั้นต้น</t>
  </si>
  <si>
    <t>กำไร (ขาดทุน) จากกิจกรรมดำเนินงาน</t>
  </si>
  <si>
    <t xml:space="preserve">    การได้มาซึ่งบริษัทย่อยที่มีส่วนได้เสีย</t>
  </si>
  <si>
    <t>4, 14</t>
  </si>
  <si>
    <t>4, 8, 9</t>
  </si>
  <si>
    <t xml:space="preserve">        ที่ไม่มีอำนาจควบคุม</t>
  </si>
  <si>
    <t>สินทรัพย์ที่ถือไว้เพื่อขาย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</si>
  <si>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</si>
  <si>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</si>
  <si>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</si>
  <si>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จากมูลค่ายุติธรรมของสิ่งตอบแทนที่คาดว่าจะต้องจ่าย</t>
  </si>
  <si>
    <t>เงินสดรับจากเงินกู้ยืมระยะสั้นจากกิจการอื่น</t>
  </si>
  <si>
    <t>กำไรจากตราสารอนุพันธ์ที่ยังไม่เกิดขึ้น</t>
  </si>
  <si>
    <t>ขาดทุนจากการปรับปรุงมูลค่ายุติธรรมของเงินลงทุน</t>
  </si>
  <si>
    <t>(กำไร) ขาดทุนจากมูลค่ายุติธรรมของสิ่งตอบแทนที่คาดว่าจะต้องจ่าย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</si>
  <si>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</si>
  <si>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เงินกู้ยืมระยะสั้นจากสถาบันการเงินเพิ่มขึ้น (ลดลง)</t>
  </si>
  <si>
    <t>สินทรัพย์ไม่หมุนเวียนที่จัดประเภทเป็น</t>
  </si>
  <si>
    <t>(กลับรายการ) ขาดทุนจากการปรับมูลค่าสินค้าคงเหลือ</t>
  </si>
  <si>
    <t>(กลับรายการ) ขาดทุนจากการด้อยค่าของสินทรัพย์</t>
  </si>
  <si>
    <t>หนี้สินที่รวมในกลุ่มสินทรัพย์ที่จะจำหน่ายที่จัดประเภทเป็น</t>
  </si>
  <si>
    <t>เงินสดและรายการเทียบเท่าเงินสดลดลงสุทธิ</t>
  </si>
  <si>
    <t>การจัดประเภทหุ้นกู้ด้อยสิทธิที่มีลักษณะคล้ายทุนเป็นหนี้สินทางการเงิน</t>
  </si>
  <si>
    <t>เงินสดจ่ายเพื่อชำระคืนเงินกู้ยืมระยะยาวจากกิจการอื่น</t>
  </si>
  <si>
    <t>เงินสดรับจากการจำหน่ายเงินลงทุน</t>
  </si>
  <si>
    <t>เงินสดจ่ายเพื่อการลงทุนในเงินลงทุนอื่น</t>
  </si>
  <si>
    <t>6, 7, 8, 9, 10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</si>
</sst>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  <xf numFmtId="9" fontId="21" fillId="0" borderId="0" applyFont="0" applyFill="0" applyBorder="0" applyAlignment="0" applyProtection="0"/>
  </cellStyleXfs>
  <cellXfs count="263">
    <xf numFmtId="0" fontId="0" fillId="0" borderId="0" xfId="0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168" fontId="21" fillId="0" borderId="0" xfId="28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165" fontId="24" fillId="0" borderId="0" xfId="28" applyFont="1" applyFill="1"/>
    <xf numFmtId="168" fontId="24" fillId="0" borderId="0" xfId="28" applyNumberFormat="1" applyFont="1" applyFill="1"/>
    <xf numFmtId="41" fontId="0" fillId="0" borderId="11" xfId="28" applyNumberFormat="1" applyFont="1" applyFill="1" applyBorder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6" fillId="0" borderId="0" xfId="28" applyNumberFormat="1" applyFont="1" applyFill="1" applyBorder="1" applyAlignment="1">
      <alignment horizontal="center"/>
    </xf>
    <xf numFmtId="165" fontId="35" fillId="0" borderId="0" xfId="28" applyFont="1" applyFill="1"/>
    <xf numFmtId="168" fontId="35" fillId="0" borderId="0" xfId="28" applyNumberFormat="1" applyFont="1" applyFill="1"/>
    <xf numFmtId="165" fontId="35" fillId="0" borderId="0" xfId="28" applyFont="1" applyFill="1" applyBorder="1"/>
    <xf numFmtId="165" fontId="34" fillId="0" borderId="0" xfId="28" applyFont="1" applyFill="1" applyBorder="1"/>
    <xf numFmtId="165" fontId="33" fillId="0" borderId="0" xfId="28" applyFont="1" applyFill="1"/>
    <xf numFmtId="169" fontId="36" fillId="0" borderId="11" xfId="28" applyNumberFormat="1" applyFont="1" applyFill="1" applyBorder="1" applyAlignment="1">
      <alignment horizontal="center"/>
    </xf>
    <xf numFmtId="41" fontId="21" fillId="0" borderId="11" xfId="36" applyNumberFormat="1" applyFont="1" applyFill="1" applyBorder="1"/>
    <xf numFmtId="174" fontId="24" fillId="0" borderId="10" xfId="28" applyNumberFormat="1" applyFont="1" applyFill="1" applyBorder="1"/>
    <xf numFmtId="9" fontId="21" fillId="0" borderId="0" xfId="67" applyFont="1" applyFill="1"/>
    <xf numFmtId="165" fontId="37" fillId="0" borderId="0" xfId="28" applyFont="1" applyFill="1"/>
    <xf numFmtId="165" fontId="0" fillId="0" borderId="0" xfId="28" applyFont="1" applyFill="1"/>
    <xf numFmtId="165" fontId="38" fillId="0" borderId="0" xfId="28" applyFont="1" applyFill="1"/>
    <xf numFmtId="165" fontId="39" fillId="0" borderId="0" xfId="28" applyFont="1" applyFill="1"/>
    <xf numFmtId="165" fontId="32" fillId="0" borderId="0" xfId="28" applyFont="1" applyFill="1"/>
    <xf numFmtId="175" fontId="21" fillId="0" borderId="0" xfId="28" applyNumberFormat="1" applyFont="1" applyFill="1"/>
    <xf numFmtId="175" fontId="24" fillId="0" borderId="0" xfId="28" applyNumberFormat="1" applyFont="1" applyFill="1"/>
    <xf numFmtId="41" fontId="0" fillId="0" borderId="0" xfId="28" applyNumberFormat="1" applyFont="1" applyFill="1" applyAlignment="1">
      <alignment vertical="center"/>
    </xf>
    <xf numFmtId="167" fontId="0" fillId="0" borderId="0" xfId="53" applyNumberFormat="1" applyFont="1" applyAlignment="1">
      <alignment vertical="center"/>
    </xf>
    <xf numFmtId="167" fontId="25" fillId="0" borderId="0" xfId="51" applyNumberFormat="1" applyFont="1"/>
    <xf numFmtId="167" fontId="21" fillId="0" borderId="0" xfId="48" applyNumberFormat="1" applyFont="1"/>
    <xf numFmtId="167" fontId="21" fillId="0" borderId="0" xfId="57" applyNumberFormat="1" applyFont="1"/>
    <xf numFmtId="167" fontId="21" fillId="0" borderId="0" xfId="58" applyNumberFormat="1" applyFont="1"/>
    <xf numFmtId="166" fontId="24" fillId="0" borderId="0" xfId="0" applyNumberFormat="1" applyFont="1"/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0" fillId="0" borderId="11" xfId="53" applyNumberFormat="1" applyFont="1" applyBorder="1" applyAlignment="1">
      <alignment vertical="center"/>
    </xf>
    <xf numFmtId="41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41" fontId="0" fillId="0" borderId="0" xfId="53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0" fontId="20" fillId="0" borderId="0" xfId="54" applyFont="1" applyAlignment="1">
      <alignment horizontal="left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166" fontId="24" fillId="0" borderId="0" xfId="48" applyNumberFormat="1" applyFont="1"/>
    <xf numFmtId="166" fontId="21" fillId="0" borderId="0" xfId="48" applyNumberFormat="1" applyFont="1"/>
    <xf numFmtId="167" fontId="23" fillId="0" borderId="0" xfId="48" applyNumberFormat="1" applyFont="1"/>
    <xf numFmtId="167" fontId="21" fillId="0" borderId="0" xfId="48" applyNumberFormat="1" applyFont="1" applyAlignment="1">
      <alignment wrapText="1"/>
    </xf>
    <xf numFmtId="0" fontId="22" fillId="0" borderId="0" xfId="48" applyFont="1" applyAlignment="1">
      <alignment horizontal="center"/>
    </xf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1" fillId="0" borderId="0" xfId="51" applyNumberFormat="1" applyFont="1"/>
    <xf numFmtId="43" fontId="35" fillId="0" borderId="0" xfId="51" applyNumberFormat="1" applyFont="1"/>
    <xf numFmtId="0" fontId="21" fillId="0" borderId="0" xfId="0" applyFont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167" fontId="0" fillId="0" borderId="0" xfId="48" applyNumberFormat="1" applyFont="1" applyAlignment="1">
      <alignment wrapText="1"/>
    </xf>
    <xf numFmtId="0" fontId="24" fillId="0" borderId="0" xfId="48" applyFont="1" applyAlignment="1">
      <alignment horizontal="left"/>
    </xf>
    <xf numFmtId="167" fontId="24" fillId="0" borderId="0" xfId="48" applyNumberFormat="1" applyFont="1" applyAlignment="1">
      <alignment horizontal="center"/>
    </xf>
    <xf numFmtId="0" fontId="0" fillId="0" borderId="0" xfId="0" applyAlignment="1">
      <alignment horizontal="center"/>
    </xf>
    <xf numFmtId="173" fontId="24" fillId="0" borderId="0" xfId="48" applyNumberFormat="1" applyFont="1"/>
    <xf numFmtId="0" fontId="21" fillId="0" borderId="0" xfId="51" applyFont="1" applyAlignment="1">
      <alignment horizontal="center"/>
    </xf>
    <xf numFmtId="167" fontId="0" fillId="0" borderId="0" xfId="48" applyNumberFormat="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0" fontId="21" fillId="0" borderId="11" xfId="0" applyFont="1" applyBorder="1" applyAlignment="1">
      <alignment horizontal="center"/>
    </xf>
    <xf numFmtId="167" fontId="21" fillId="0" borderId="11" xfId="48" applyNumberFormat="1" applyFont="1" applyBorder="1" applyAlignment="1">
      <alignment horizontal="center" vertical="center"/>
    </xf>
    <xf numFmtId="0" fontId="21" fillId="0" borderId="11" xfId="51" applyFont="1" applyBorder="1" applyAlignment="1">
      <alignment horizontal="center"/>
    </xf>
    <xf numFmtId="41" fontId="0" fillId="0" borderId="0" xfId="0" applyNumberFormat="1"/>
    <xf numFmtId="0" fontId="22" fillId="0" borderId="0" xfId="58" applyFont="1" applyAlignment="1">
      <alignment horizontal="center"/>
    </xf>
    <xf numFmtId="0" fontId="23" fillId="0" borderId="0" xfId="0" applyFont="1" applyAlignment="1">
      <alignment horizontal="left"/>
    </xf>
    <xf numFmtId="167" fontId="23" fillId="0" borderId="0" xfId="48" applyNumberFormat="1" applyFont="1" applyAlignment="1">
      <alignment horizontal="left"/>
    </xf>
    <xf numFmtId="41" fontId="21" fillId="0" borderId="0" xfId="48" applyNumberFormat="1" applyFont="1"/>
    <xf numFmtId="41" fontId="24" fillId="0" borderId="0" xfId="0" applyNumberFormat="1" applyFont="1"/>
    <xf numFmtId="167" fontId="33" fillId="0" borderId="0" xfId="48" applyNumberFormat="1" applyFont="1"/>
    <xf numFmtId="167" fontId="35" fillId="0" borderId="0" xfId="48" applyNumberFormat="1" applyFont="1"/>
    <xf numFmtId="43" fontId="35" fillId="0" borderId="0" xfId="48" applyNumberFormat="1" applyFont="1"/>
    <xf numFmtId="41" fontId="21" fillId="0" borderId="0" xfId="0" applyNumberFormat="1" applyFont="1"/>
    <xf numFmtId="41" fontId="24" fillId="0" borderId="0" xfId="48" applyNumberFormat="1" applyFont="1"/>
    <xf numFmtId="0" fontId="21" fillId="0" borderId="0" xfId="58" applyFont="1" applyAlignment="1">
      <alignment horizontal="center"/>
    </xf>
    <xf numFmtId="0" fontId="24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167" fontId="21" fillId="0" borderId="0" xfId="58" applyNumberFormat="1" applyFont="1" applyAlignment="1">
      <alignment horizontal="centerContinuous"/>
    </xf>
    <xf numFmtId="0" fontId="24" fillId="0" borderId="0" xfId="52" applyFont="1" applyAlignment="1">
      <alignment horizontal="left"/>
    </xf>
    <xf numFmtId="167" fontId="24" fillId="0" borderId="0" xfId="58" applyNumberFormat="1" applyFont="1"/>
    <xf numFmtId="0" fontId="24" fillId="0" borderId="0" xfId="58" applyFont="1" applyAlignment="1">
      <alignment horizontal="center"/>
    </xf>
    <xf numFmtId="41" fontId="24" fillId="0" borderId="0" xfId="58" applyNumberFormat="1" applyFont="1"/>
    <xf numFmtId="0" fontId="0" fillId="0" borderId="0" xfId="0" applyAlignment="1">
      <alignment horizontal="left"/>
    </xf>
    <xf numFmtId="167" fontId="0" fillId="0" borderId="0" xfId="57" applyNumberFormat="1" applyFont="1"/>
    <xf numFmtId="167" fontId="0" fillId="0" borderId="0" xfId="58" applyNumberFormat="1" applyFont="1"/>
    <xf numFmtId="0" fontId="24" fillId="0" borderId="0" xfId="0" applyFont="1" applyAlignment="1">
      <alignment horizontal="left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41" fontId="21" fillId="0" borderId="0" xfId="58" applyNumberFormat="1" applyFont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0" fontId="21" fillId="0" borderId="0" xfId="57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 applyAlignment="1">
      <alignment horizontal="right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2" fillId="0" borderId="0" xfId="58" applyNumberFormat="1" applyFont="1"/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0" fontId="0" fillId="0" borderId="0" xfId="52" applyFont="1" applyAlignment="1">
      <alignment horizontal="left"/>
    </xf>
    <xf numFmtId="41" fontId="21" fillId="0" borderId="11" xfId="58" applyNumberFormat="1" applyFont="1" applyBorder="1"/>
    <xf numFmtId="167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2" fillId="0" borderId="0" xfId="57" applyFont="1"/>
    <xf numFmtId="168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6" fontId="22" fillId="0" borderId="0" xfId="0" applyNumberFormat="1" applyFont="1"/>
    <xf numFmtId="43" fontId="24" fillId="0" borderId="10" xfId="58" applyNumberFormat="1" applyFont="1" applyBorder="1"/>
    <xf numFmtId="166" fontId="21" fillId="0" borderId="0" xfId="0" applyNumberFormat="1" applyFont="1"/>
    <xf numFmtId="168" fontId="21" fillId="0" borderId="0" xfId="0" applyNumberFormat="1" applyFont="1"/>
    <xf numFmtId="0" fontId="20" fillId="0" borderId="0" xfId="0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3" fillId="0" borderId="0" xfId="0" applyNumberFormat="1" applyFont="1" applyAlignment="1">
      <alignment horizontal="center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166" fontId="32" fillId="0" borderId="0" xfId="0" applyNumberFormat="1" applyFont="1"/>
    <xf numFmtId="166" fontId="33" fillId="0" borderId="0" xfId="0" applyNumberFormat="1" applyFont="1"/>
    <xf numFmtId="41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0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4" fillId="0" borderId="0" xfId="53" applyNumberFormat="1" applyFont="1" applyAlignment="1">
      <alignment horizontal="center" vertical="center"/>
    </xf>
    <xf numFmtId="166" fontId="0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166" fontId="22" fillId="0" borderId="0" xfId="53" applyNumberFormat="1" applyFont="1" applyAlignment="1">
      <alignment horizontal="center" vertic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3"/>
  <sheetViews>
    <sheetView showGridLines="0" tabSelected="1" view="pageBreakPreview" topLeftCell="A77" zoomScale="115" zoomScaleNormal="85" zoomScaleSheetLayoutView="115" workbookViewId="0">
      <selection activeCell="P107" sqref="A106:P107"/>
    </sheetView>
  </sheetViews>
  <sheetFormatPr defaultColWidth="26.5703125" defaultRowHeight="21.75"/>
  <cols>
    <col min="1" max="1" width="2" style="224" customWidth="1"/>
    <col min="2" max="2" width="47.42578125" style="224" customWidth="1"/>
    <col min="3" max="3" width="8.7109375" style="221" customWidth="1"/>
    <col min="4" max="4" width="19.5703125" style="224" customWidth="1"/>
    <col min="5" max="5" width="1.140625" style="224" customWidth="1"/>
    <col min="6" max="6" width="19.5703125" style="224" customWidth="1"/>
    <col min="7" max="7" width="1.140625" style="224" customWidth="1"/>
    <col min="8" max="8" width="19.5703125" style="180" customWidth="1"/>
    <col min="9" max="9" width="1.140625" style="224" customWidth="1"/>
    <col min="10" max="10" width="19.5703125" style="225" customWidth="1"/>
    <col min="11" max="11" width="9.140625" style="224" customWidth="1"/>
    <col min="12" max="12" width="13.140625" style="75" bestFit="1" customWidth="1"/>
    <col min="13" max="16" width="9.140625" style="23" customWidth="1"/>
    <col min="17" max="17" width="18.42578125" style="224" customWidth="1"/>
    <col min="18" max="16384" width="26.5703125" style="224"/>
  </cols>
  <sheetData>
    <row r="1" spans="1:16" ht="23.25">
      <c r="A1" s="133" t="s">
        <v>71</v>
      </c>
    </row>
    <row r="2" spans="1:16" ht="23.25">
      <c r="A2" s="226" t="s">
        <v>229</v>
      </c>
    </row>
    <row r="3" spans="1:16" ht="23.25">
      <c r="A3" s="226"/>
      <c r="C3" s="227"/>
      <c r="D3" s="228"/>
      <c r="E3" s="228"/>
      <c r="F3" s="228"/>
      <c r="G3" s="228"/>
      <c r="H3" s="229"/>
      <c r="I3" s="228"/>
      <c r="J3" s="230"/>
    </row>
    <row r="4" spans="1:16">
      <c r="D4" s="245" t="s">
        <v>0</v>
      </c>
      <c r="E4" s="245"/>
      <c r="F4" s="245"/>
      <c r="G4" s="245"/>
      <c r="H4" s="245" t="s">
        <v>1</v>
      </c>
      <c r="I4" s="245"/>
      <c r="J4" s="245"/>
    </row>
    <row r="5" spans="1:16">
      <c r="D5" s="232" t="s">
        <v>282</v>
      </c>
      <c r="E5"/>
      <c r="F5" s="232" t="s">
        <v>58</v>
      </c>
      <c r="G5" s="231"/>
      <c r="H5" s="232" t="s">
        <v>282</v>
      </c>
      <c r="I5"/>
      <c r="J5" s="163" t="s">
        <v>58</v>
      </c>
    </row>
    <row r="6" spans="1:16" ht="23.25">
      <c r="A6" s="233" t="s">
        <v>2</v>
      </c>
      <c r="C6" s="234" t="s">
        <v>3</v>
      </c>
      <c r="D6" s="158">
        <v>2567</v>
      </c>
      <c r="E6" s="158"/>
      <c r="F6" s="158">
        <v>2566</v>
      </c>
      <c r="G6" s="158"/>
      <c r="H6" s="158">
        <v>2567</v>
      </c>
      <c r="I6" s="158"/>
      <c r="J6" s="158">
        <v>2566</v>
      </c>
    </row>
    <row r="7" spans="1:16" ht="23.25">
      <c r="A7" s="233"/>
      <c r="C7" s="234"/>
      <c r="D7" s="163" t="s">
        <v>103</v>
      </c>
      <c r="E7" s="158"/>
      <c r="F7" s="158"/>
      <c r="G7" s="158"/>
      <c r="H7" s="163" t="s">
        <v>103</v>
      </c>
      <c r="I7" s="158"/>
      <c r="J7" s="158"/>
    </row>
    <row r="8" spans="1:16" ht="23.25">
      <c r="A8" s="246"/>
      <c r="B8" s="246"/>
      <c r="D8" s="244" t="s">
        <v>97</v>
      </c>
      <c r="E8" s="244"/>
      <c r="F8" s="244"/>
      <c r="G8" s="244"/>
      <c r="H8" s="244"/>
      <c r="I8" s="244"/>
      <c r="J8" s="244"/>
    </row>
    <row r="9" spans="1:16">
      <c r="A9" s="235" t="s">
        <v>4</v>
      </c>
    </row>
    <row r="10" spans="1:16">
      <c r="A10" s="224" t="s">
        <v>5</v>
      </c>
      <c r="D10" s="10">
        <v>30706680</v>
      </c>
      <c r="E10" s="10"/>
      <c r="F10" s="10">
        <v>36753607</v>
      </c>
      <c r="G10" s="10"/>
      <c r="H10" s="10">
        <v>3404662</v>
      </c>
      <c r="I10" s="10"/>
      <c r="J10" s="10">
        <v>10614303</v>
      </c>
      <c r="N10" s="75"/>
      <c r="P10" s="75"/>
    </row>
    <row r="11" spans="1:16">
      <c r="A11" s="224" t="s">
        <v>154</v>
      </c>
      <c r="D11" s="10">
        <v>787498</v>
      </c>
      <c r="E11" s="10"/>
      <c r="F11" s="10">
        <v>41815</v>
      </c>
      <c r="G11" s="10"/>
      <c r="H11" s="10">
        <v>0</v>
      </c>
      <c r="I11" s="10"/>
      <c r="J11" s="10">
        <v>25000</v>
      </c>
      <c r="N11" s="75"/>
      <c r="P11" s="75"/>
    </row>
    <row r="12" spans="1:16">
      <c r="A12" s="236" t="s">
        <v>104</v>
      </c>
      <c r="C12" s="221" t="s">
        <v>198</v>
      </c>
      <c r="D12" s="44">
        <v>34993849</v>
      </c>
      <c r="E12" s="10"/>
      <c r="F12" s="44">
        <v>33273927</v>
      </c>
      <c r="G12" s="10"/>
      <c r="H12" s="10">
        <v>12335498</v>
      </c>
      <c r="I12" s="10"/>
      <c r="J12" s="10">
        <v>9406701</v>
      </c>
      <c r="N12" s="75"/>
      <c r="P12" s="75"/>
    </row>
    <row r="13" spans="1:16">
      <c r="A13" s="224" t="s">
        <v>67</v>
      </c>
      <c r="D13" s="10">
        <v>513053</v>
      </c>
      <c r="E13" s="10"/>
      <c r="F13" s="10">
        <v>216367</v>
      </c>
      <c r="G13" s="10"/>
      <c r="H13" s="10">
        <v>511726</v>
      </c>
      <c r="I13" s="10"/>
      <c r="J13" s="10">
        <v>207462</v>
      </c>
      <c r="N13" s="75"/>
      <c r="P13" s="75"/>
    </row>
    <row r="14" spans="1:16">
      <c r="A14" s="236" t="s">
        <v>235</v>
      </c>
      <c r="C14" s="221">
        <v>4</v>
      </c>
      <c r="D14" s="10">
        <v>0</v>
      </c>
      <c r="E14" s="10"/>
      <c r="F14" s="10">
        <v>0</v>
      </c>
      <c r="G14" s="10"/>
      <c r="H14" s="10">
        <v>4135000</v>
      </c>
      <c r="I14" s="10"/>
      <c r="J14" s="10">
        <v>2500000</v>
      </c>
      <c r="N14" s="75"/>
      <c r="P14" s="75"/>
    </row>
    <row r="15" spans="1:16">
      <c r="A15" s="236" t="s">
        <v>236</v>
      </c>
      <c r="D15" s="10">
        <v>430620</v>
      </c>
      <c r="E15" s="10"/>
      <c r="F15" s="10">
        <v>260175</v>
      </c>
      <c r="G15" s="10"/>
      <c r="H15" s="10">
        <v>0</v>
      </c>
      <c r="I15" s="10"/>
      <c r="J15" s="10">
        <v>0</v>
      </c>
      <c r="N15" s="75"/>
      <c r="P15" s="75"/>
    </row>
    <row r="16" spans="1:16">
      <c r="A16" s="236" t="s">
        <v>64</v>
      </c>
      <c r="D16" s="10"/>
      <c r="E16" s="10"/>
      <c r="F16" s="10"/>
      <c r="G16" s="10"/>
      <c r="H16" s="10"/>
      <c r="I16" s="10"/>
      <c r="J16" s="10"/>
      <c r="N16" s="75"/>
      <c r="P16" s="75"/>
    </row>
    <row r="17" spans="1:16">
      <c r="A17" s="236"/>
      <c r="B17" s="236" t="s">
        <v>249</v>
      </c>
      <c r="C17" s="221">
        <v>4</v>
      </c>
      <c r="D17" s="10">
        <v>0</v>
      </c>
      <c r="E17" s="10"/>
      <c r="F17" s="10">
        <v>0</v>
      </c>
      <c r="G17" s="10"/>
      <c r="H17" s="10">
        <v>210000</v>
      </c>
      <c r="I17" s="10"/>
      <c r="J17" s="10">
        <v>0</v>
      </c>
      <c r="N17" s="75"/>
      <c r="P17" s="75"/>
    </row>
    <row r="18" spans="1:16">
      <c r="A18" s="224" t="s">
        <v>6</v>
      </c>
      <c r="C18" s="221">
        <v>6</v>
      </c>
      <c r="D18" s="10">
        <v>46910712</v>
      </c>
      <c r="E18" s="10"/>
      <c r="F18" s="10">
        <v>47839869</v>
      </c>
      <c r="G18" s="10"/>
      <c r="H18" s="10">
        <v>23162351</v>
      </c>
      <c r="I18" s="10"/>
      <c r="J18" s="10">
        <v>23357222</v>
      </c>
      <c r="N18" s="75"/>
      <c r="P18" s="75"/>
    </row>
    <row r="19" spans="1:16">
      <c r="A19" s="236" t="s">
        <v>127</v>
      </c>
      <c r="B19" s="236"/>
      <c r="D19" s="10">
        <v>2425454</v>
      </c>
      <c r="E19" s="10"/>
      <c r="F19" s="10">
        <v>1021022</v>
      </c>
      <c r="G19" s="10"/>
      <c r="H19" s="10">
        <v>891047</v>
      </c>
      <c r="I19" s="10"/>
      <c r="J19" s="10">
        <v>366420</v>
      </c>
      <c r="M19" s="17"/>
      <c r="N19" s="75"/>
      <c r="P19" s="75"/>
    </row>
    <row r="20" spans="1:16">
      <c r="A20" s="224" t="s">
        <v>7</v>
      </c>
      <c r="D20" s="10">
        <v>664624</v>
      </c>
      <c r="E20" s="10"/>
      <c r="F20" s="10">
        <v>2474091</v>
      </c>
      <c r="G20" s="10"/>
      <c r="H20" s="10">
        <v>202860</v>
      </c>
      <c r="I20" s="10"/>
      <c r="J20" s="10">
        <v>616759</v>
      </c>
      <c r="N20" s="75"/>
      <c r="P20" s="75"/>
    </row>
    <row r="21" spans="1:16">
      <c r="A21" s="224" t="s">
        <v>313</v>
      </c>
      <c r="D21" s="10"/>
      <c r="E21" s="10"/>
      <c r="F21" s="10"/>
      <c r="G21" s="10"/>
      <c r="H21" s="10"/>
      <c r="I21" s="10"/>
      <c r="J21" s="10"/>
      <c r="N21" s="75"/>
      <c r="P21" s="75"/>
    </row>
    <row r="22" spans="1:16">
      <c r="B22" s="236" t="s">
        <v>302</v>
      </c>
      <c r="C22" s="221">
        <v>7</v>
      </c>
      <c r="D22" s="10">
        <v>5960362</v>
      </c>
      <c r="E22" s="10"/>
      <c r="F22" s="10">
        <v>0</v>
      </c>
      <c r="G22" s="10"/>
      <c r="H22" s="10">
        <v>0</v>
      </c>
      <c r="I22" s="10"/>
      <c r="J22" s="10">
        <v>0</v>
      </c>
      <c r="N22" s="75"/>
      <c r="P22" s="75"/>
    </row>
    <row r="23" spans="1:16">
      <c r="A23" s="88" t="s">
        <v>8</v>
      </c>
      <c r="D23" s="21">
        <f>SUM(D10:D22)</f>
        <v>123392852</v>
      </c>
      <c r="E23" s="38"/>
      <c r="F23" s="21">
        <f>SUM(F10:F22)</f>
        <v>121880873</v>
      </c>
      <c r="G23" s="38"/>
      <c r="H23" s="21">
        <f>SUM(H10:H22)</f>
        <v>44853144</v>
      </c>
      <c r="I23" s="38"/>
      <c r="J23" s="21">
        <f>SUM(J10:J22)</f>
        <v>47093867</v>
      </c>
      <c r="N23" s="75"/>
      <c r="P23" s="75"/>
    </row>
    <row r="24" spans="1:16">
      <c r="A24" s="88"/>
      <c r="D24" s="16"/>
      <c r="E24" s="10"/>
      <c r="F24" s="16"/>
      <c r="G24" s="10"/>
      <c r="H24" s="16"/>
      <c r="I24" s="10"/>
      <c r="J24" s="16"/>
      <c r="N24" s="75"/>
      <c r="P24" s="75"/>
    </row>
    <row r="25" spans="1:16">
      <c r="A25" s="235" t="s">
        <v>9</v>
      </c>
      <c r="D25" s="180"/>
      <c r="E25" s="180"/>
      <c r="F25" s="180"/>
      <c r="G25" s="180"/>
      <c r="I25" s="180"/>
      <c r="J25" s="180"/>
      <c r="N25" s="75"/>
      <c r="P25" s="75"/>
    </row>
    <row r="26" spans="1:16">
      <c r="A26" s="224" t="s">
        <v>124</v>
      </c>
      <c r="D26" s="180">
        <v>4927961</v>
      </c>
      <c r="E26" s="180"/>
      <c r="F26" s="180">
        <v>3897250</v>
      </c>
      <c r="G26" s="180"/>
      <c r="H26" s="180">
        <v>771145</v>
      </c>
      <c r="I26" s="180"/>
      <c r="J26" s="180">
        <v>885168</v>
      </c>
      <c r="N26" s="75"/>
      <c r="P26" s="75"/>
    </row>
    <row r="27" spans="1:16">
      <c r="A27" s="224" t="s">
        <v>10</v>
      </c>
      <c r="C27" s="221">
        <v>8</v>
      </c>
      <c r="D27" s="10">
        <v>0</v>
      </c>
      <c r="E27" s="10"/>
      <c r="F27" s="10">
        <v>0</v>
      </c>
      <c r="G27" s="10"/>
      <c r="H27" s="10">
        <v>53836738</v>
      </c>
      <c r="I27" s="10"/>
      <c r="J27" s="10">
        <v>47491159</v>
      </c>
      <c r="N27" s="75"/>
      <c r="P27" s="75"/>
    </row>
    <row r="28" spans="1:16" s="236" customFormat="1">
      <c r="A28" s="236" t="s">
        <v>106</v>
      </c>
      <c r="C28" s="221">
        <v>9</v>
      </c>
      <c r="D28" s="10">
        <v>26408803</v>
      </c>
      <c r="E28" s="10"/>
      <c r="F28" s="10">
        <v>28348651</v>
      </c>
      <c r="G28" s="10"/>
      <c r="H28" s="10">
        <v>685000</v>
      </c>
      <c r="I28" s="10"/>
      <c r="J28" s="10">
        <v>235000</v>
      </c>
      <c r="L28" s="75"/>
      <c r="M28" s="76"/>
      <c r="N28" s="75"/>
      <c r="O28" s="76"/>
      <c r="P28" s="75"/>
    </row>
    <row r="29" spans="1:16" s="236" customFormat="1">
      <c r="A29" s="236" t="s">
        <v>64</v>
      </c>
      <c r="C29" s="221">
        <v>4</v>
      </c>
      <c r="D29" s="10">
        <v>1069484</v>
      </c>
      <c r="E29" s="10"/>
      <c r="F29" s="10">
        <v>1033544</v>
      </c>
      <c r="G29" s="10"/>
      <c r="H29" s="10">
        <v>0</v>
      </c>
      <c r="I29" s="10"/>
      <c r="J29" s="10">
        <v>510000</v>
      </c>
      <c r="L29" s="75"/>
      <c r="M29" s="76"/>
      <c r="N29" s="75"/>
      <c r="O29" s="76"/>
      <c r="P29" s="75"/>
    </row>
    <row r="30" spans="1:16" s="236" customFormat="1">
      <c r="A30" s="236" t="s">
        <v>237</v>
      </c>
      <c r="C30" s="221"/>
      <c r="D30" s="10">
        <v>191242</v>
      </c>
      <c r="E30" s="10"/>
      <c r="F30" s="10">
        <v>0</v>
      </c>
      <c r="G30" s="10"/>
      <c r="H30" s="10">
        <v>0</v>
      </c>
      <c r="I30" s="10"/>
      <c r="J30" s="10">
        <v>0</v>
      </c>
      <c r="L30" s="75"/>
      <c r="M30" s="76"/>
      <c r="N30" s="75"/>
      <c r="O30" s="76"/>
      <c r="P30" s="75"/>
    </row>
    <row r="31" spans="1:16">
      <c r="A31" s="236" t="s">
        <v>105</v>
      </c>
      <c r="D31" s="10">
        <v>126966</v>
      </c>
      <c r="E31" s="10"/>
      <c r="F31" s="10">
        <v>126966</v>
      </c>
      <c r="G31" s="10"/>
      <c r="H31" s="10">
        <v>682953</v>
      </c>
      <c r="I31" s="10"/>
      <c r="J31" s="10">
        <v>682953</v>
      </c>
      <c r="N31" s="75"/>
      <c r="P31" s="75"/>
    </row>
    <row r="32" spans="1:16">
      <c r="A32" s="236" t="s">
        <v>184</v>
      </c>
      <c r="C32" s="221">
        <v>10</v>
      </c>
      <c r="D32" s="10">
        <v>115374824</v>
      </c>
      <c r="E32" s="10"/>
      <c r="F32" s="10">
        <v>119373798</v>
      </c>
      <c r="G32" s="10"/>
      <c r="H32" s="10">
        <v>29676352</v>
      </c>
      <c r="I32" s="10"/>
      <c r="J32" s="10">
        <v>29444864</v>
      </c>
      <c r="N32" s="75"/>
      <c r="P32" s="75"/>
    </row>
    <row r="33" spans="1:16">
      <c r="A33" s="236" t="s">
        <v>107</v>
      </c>
      <c r="C33" s="221">
        <v>11</v>
      </c>
      <c r="D33" s="10">
        <v>17394471</v>
      </c>
      <c r="E33" s="10"/>
      <c r="F33" s="10">
        <v>18672270</v>
      </c>
      <c r="G33" s="10"/>
      <c r="H33" s="10">
        <v>12451173</v>
      </c>
      <c r="I33" s="10"/>
      <c r="J33" s="10">
        <v>13271492</v>
      </c>
      <c r="N33" s="75"/>
      <c r="P33" s="75"/>
    </row>
    <row r="34" spans="1:16">
      <c r="A34" s="224" t="s">
        <v>84</v>
      </c>
      <c r="D34" s="10">
        <v>7699278</v>
      </c>
      <c r="E34" s="10"/>
      <c r="F34" s="10">
        <v>10446478</v>
      </c>
      <c r="G34" s="10"/>
      <c r="H34" s="10">
        <v>0</v>
      </c>
      <c r="I34" s="10"/>
      <c r="J34" s="10">
        <v>0</v>
      </c>
      <c r="N34" s="75"/>
      <c r="P34" s="75"/>
    </row>
    <row r="35" spans="1:16">
      <c r="A35" s="224" t="s">
        <v>11</v>
      </c>
      <c r="C35" s="221">
        <v>12</v>
      </c>
      <c r="D35" s="10">
        <v>10575544</v>
      </c>
      <c r="E35" s="10"/>
      <c r="F35" s="10">
        <v>13368010</v>
      </c>
      <c r="G35" s="10"/>
      <c r="H35" s="10">
        <v>348915</v>
      </c>
      <c r="I35" s="10"/>
      <c r="J35" s="10">
        <v>390272</v>
      </c>
      <c r="N35" s="75"/>
      <c r="P35" s="75"/>
    </row>
    <row r="36" spans="1:16">
      <c r="A36" s="236" t="s">
        <v>12</v>
      </c>
      <c r="D36" s="10">
        <v>2485215</v>
      </c>
      <c r="E36" s="10"/>
      <c r="F36" s="10">
        <v>2749164</v>
      </c>
      <c r="G36" s="10"/>
      <c r="H36" s="10">
        <v>564324</v>
      </c>
      <c r="I36" s="10"/>
      <c r="J36" s="10">
        <v>805233</v>
      </c>
      <c r="N36" s="75"/>
      <c r="P36" s="75"/>
    </row>
    <row r="37" spans="1:16">
      <c r="A37" s="236" t="s">
        <v>164</v>
      </c>
      <c r="D37" s="10">
        <v>13097847</v>
      </c>
      <c r="E37" s="10"/>
      <c r="F37" s="10">
        <v>13788502</v>
      </c>
      <c r="G37" s="10"/>
      <c r="H37" s="10">
        <v>0</v>
      </c>
      <c r="I37" s="10"/>
      <c r="J37" s="10">
        <v>0</v>
      </c>
      <c r="N37" s="75"/>
      <c r="P37" s="75"/>
    </row>
    <row r="38" spans="1:16">
      <c r="A38" s="236" t="s">
        <v>13</v>
      </c>
      <c r="C38" s="221">
        <v>4</v>
      </c>
      <c r="D38" s="44">
        <v>6696305</v>
      </c>
      <c r="E38" s="10"/>
      <c r="F38" s="44">
        <v>6743306</v>
      </c>
      <c r="G38" s="10"/>
      <c r="H38" s="10">
        <v>775595</v>
      </c>
      <c r="I38" s="10"/>
      <c r="J38" s="10">
        <v>1143924</v>
      </c>
      <c r="N38" s="75"/>
      <c r="P38" s="75"/>
    </row>
    <row r="39" spans="1:16" s="88" customFormat="1">
      <c r="A39" s="88" t="s">
        <v>14</v>
      </c>
      <c r="C39" s="237"/>
      <c r="D39" s="21">
        <f>SUM(D26:D38)</f>
        <v>206047940</v>
      </c>
      <c r="E39" s="38"/>
      <c r="F39" s="21">
        <f>SUM(F26:F38)</f>
        <v>218547939</v>
      </c>
      <c r="G39" s="38"/>
      <c r="H39" s="21">
        <f>SUM(H26:H38)</f>
        <v>99792195</v>
      </c>
      <c r="I39" s="38"/>
      <c r="J39" s="21">
        <f>SUM(J26:J38)</f>
        <v>94860065</v>
      </c>
      <c r="L39" s="77"/>
      <c r="M39" s="60"/>
      <c r="N39" s="77"/>
      <c r="O39" s="60"/>
      <c r="P39" s="77"/>
    </row>
    <row r="40" spans="1:16" s="88" customFormat="1" ht="21.4" customHeight="1">
      <c r="C40" s="237"/>
      <c r="D40" s="39"/>
      <c r="E40" s="38"/>
      <c r="F40" s="39"/>
      <c r="G40" s="38"/>
      <c r="H40" s="12"/>
      <c r="I40" s="38"/>
      <c r="J40" s="12"/>
      <c r="L40" s="77"/>
      <c r="M40" s="60"/>
      <c r="N40" s="77"/>
      <c r="O40" s="60"/>
      <c r="P40" s="77"/>
    </row>
    <row r="41" spans="1:16" s="88" customFormat="1" ht="21.4" customHeight="1" thickBot="1">
      <c r="A41" s="88" t="s">
        <v>15</v>
      </c>
      <c r="C41" s="237"/>
      <c r="D41" s="22">
        <f>D23+D39</f>
        <v>329440792</v>
      </c>
      <c r="E41" s="12"/>
      <c r="F41" s="22">
        <f>F23+F39</f>
        <v>340428812</v>
      </c>
      <c r="G41" s="12"/>
      <c r="H41" s="22">
        <f>H23+H39</f>
        <v>144645339</v>
      </c>
      <c r="I41" s="12"/>
      <c r="J41" s="22">
        <f>J23+J39</f>
        <v>141953932</v>
      </c>
      <c r="L41" s="77"/>
      <c r="M41" s="60"/>
      <c r="N41" s="77"/>
      <c r="O41" s="60"/>
      <c r="P41" s="77"/>
    </row>
    <row r="42" spans="1:16" s="88" customFormat="1" ht="21.4" customHeight="1" thickTop="1">
      <c r="C42" s="237"/>
      <c r="D42" s="63"/>
      <c r="E42" s="12"/>
      <c r="F42" s="12"/>
      <c r="G42" s="12"/>
      <c r="H42" s="12"/>
      <c r="I42" s="12"/>
      <c r="J42" s="12"/>
      <c r="L42" s="77"/>
      <c r="M42" s="60"/>
      <c r="N42" s="77"/>
      <c r="O42" s="60"/>
      <c r="P42" s="77"/>
    </row>
    <row r="43" spans="1:16" ht="23.25">
      <c r="A43" s="133" t="s">
        <v>71</v>
      </c>
      <c r="D43" s="180"/>
      <c r="E43" s="180"/>
      <c r="F43" s="180"/>
      <c r="G43" s="180"/>
      <c r="I43" s="180"/>
      <c r="J43" s="180"/>
      <c r="N43" s="75"/>
      <c r="P43" s="75"/>
    </row>
    <row r="44" spans="1:16" ht="23.25">
      <c r="A44" s="226" t="s">
        <v>229</v>
      </c>
      <c r="D44" s="180"/>
      <c r="E44" s="180"/>
      <c r="F44" s="180"/>
      <c r="G44" s="180"/>
      <c r="I44" s="180"/>
      <c r="J44" s="180"/>
      <c r="N44" s="75"/>
      <c r="P44" s="75"/>
    </row>
    <row r="45" spans="1:16">
      <c r="D45" s="180"/>
      <c r="E45" s="180"/>
      <c r="F45" s="180"/>
      <c r="G45" s="180"/>
      <c r="I45" s="180"/>
      <c r="J45" s="180"/>
      <c r="N45" s="75"/>
      <c r="P45" s="75"/>
    </row>
    <row r="46" spans="1:16">
      <c r="D46" s="247" t="s">
        <v>0</v>
      </c>
      <c r="E46" s="247"/>
      <c r="F46" s="247"/>
      <c r="G46" s="247"/>
      <c r="H46" s="247" t="s">
        <v>1</v>
      </c>
      <c r="I46" s="247"/>
      <c r="J46" s="247"/>
      <c r="N46" s="75"/>
      <c r="P46" s="75"/>
    </row>
    <row r="47" spans="1:16">
      <c r="D47" s="232" t="s">
        <v>282</v>
      </c>
      <c r="E47"/>
      <c r="F47" s="163" t="s">
        <v>58</v>
      </c>
      <c r="G47" s="231"/>
      <c r="H47" s="232" t="s">
        <v>282</v>
      </c>
      <c r="I47"/>
      <c r="J47" s="163" t="s">
        <v>58</v>
      </c>
      <c r="N47" s="75"/>
      <c r="P47" s="75"/>
    </row>
    <row r="48" spans="1:16" ht="23.25">
      <c r="A48" s="226" t="s">
        <v>16</v>
      </c>
      <c r="C48" s="234" t="s">
        <v>3</v>
      </c>
      <c r="D48" s="158">
        <v>2567</v>
      </c>
      <c r="E48" s="158"/>
      <c r="F48" s="158">
        <v>2566</v>
      </c>
      <c r="G48" s="158"/>
      <c r="H48" s="158">
        <v>2567</v>
      </c>
      <c r="I48" s="158"/>
      <c r="J48" s="158">
        <v>2566</v>
      </c>
      <c r="N48" s="75"/>
      <c r="P48" s="75"/>
    </row>
    <row r="49" spans="1:16" ht="23.25">
      <c r="A49" s="226"/>
      <c r="C49" s="234"/>
      <c r="D49" s="163" t="s">
        <v>103</v>
      </c>
      <c r="E49" s="158"/>
      <c r="F49" s="158"/>
      <c r="G49" s="158"/>
      <c r="H49" s="163" t="s">
        <v>103</v>
      </c>
      <c r="I49" s="158"/>
      <c r="J49" s="158"/>
      <c r="N49" s="75"/>
      <c r="P49" s="75"/>
    </row>
    <row r="50" spans="1:16">
      <c r="D50" s="244" t="s">
        <v>97</v>
      </c>
      <c r="E50" s="244"/>
      <c r="F50" s="244"/>
      <c r="G50" s="244"/>
      <c r="H50" s="244"/>
      <c r="I50" s="244"/>
      <c r="J50" s="244"/>
      <c r="N50" s="75"/>
      <c r="P50" s="75"/>
    </row>
    <row r="51" spans="1:16">
      <c r="A51" s="235" t="s">
        <v>17</v>
      </c>
      <c r="D51" s="180"/>
      <c r="E51" s="180"/>
      <c r="F51" s="180"/>
      <c r="G51" s="180"/>
      <c r="I51" s="180"/>
      <c r="J51" s="180"/>
      <c r="N51" s="75"/>
      <c r="P51" s="75"/>
    </row>
    <row r="52" spans="1:16">
      <c r="A52" s="224" t="s">
        <v>66</v>
      </c>
      <c r="C52" s="221">
        <v>13</v>
      </c>
      <c r="D52" s="10">
        <v>11935964</v>
      </c>
      <c r="E52" s="10"/>
      <c r="F52" s="10">
        <v>13293730</v>
      </c>
      <c r="G52" s="10"/>
      <c r="H52" s="10">
        <v>1800000</v>
      </c>
      <c r="I52" s="10"/>
      <c r="J52" s="10">
        <v>2000000</v>
      </c>
      <c r="N52" s="75"/>
      <c r="P52" s="75"/>
    </row>
    <row r="53" spans="1:16">
      <c r="A53" s="236" t="s">
        <v>108</v>
      </c>
      <c r="C53" s="221">
        <v>4</v>
      </c>
      <c r="D53" s="44">
        <v>39065550</v>
      </c>
      <c r="E53" s="10"/>
      <c r="F53" s="44">
        <v>41287086</v>
      </c>
      <c r="G53" s="10"/>
      <c r="H53" s="44">
        <v>16814908</v>
      </c>
      <c r="I53" s="10"/>
      <c r="J53" s="10">
        <v>17083335</v>
      </c>
      <c r="N53" s="75"/>
      <c r="P53" s="75"/>
    </row>
    <row r="54" spans="1:16">
      <c r="A54" s="236" t="s">
        <v>185</v>
      </c>
      <c r="B54" s="236"/>
      <c r="D54" s="10"/>
      <c r="E54" s="10"/>
      <c r="F54" s="10"/>
      <c r="G54" s="10"/>
      <c r="H54" s="10"/>
      <c r="I54" s="10"/>
      <c r="J54" s="10"/>
      <c r="N54" s="75"/>
      <c r="P54" s="75"/>
    </row>
    <row r="55" spans="1:16">
      <c r="A55" s="236"/>
      <c r="B55" s="236" t="s">
        <v>186</v>
      </c>
      <c r="C55" s="221">
        <v>13</v>
      </c>
      <c r="D55" s="10">
        <v>6008361</v>
      </c>
      <c r="E55" s="10"/>
      <c r="F55" s="10">
        <v>8201716</v>
      </c>
      <c r="G55" s="10"/>
      <c r="H55" s="10">
        <v>300154</v>
      </c>
      <c r="I55" s="10"/>
      <c r="J55" s="10">
        <v>300154</v>
      </c>
      <c r="N55" s="75"/>
      <c r="P55" s="75"/>
    </row>
    <row r="56" spans="1:16">
      <c r="A56" s="190" t="s">
        <v>187</v>
      </c>
      <c r="D56" s="10"/>
      <c r="E56" s="10"/>
      <c r="F56" s="10"/>
      <c r="G56" s="10"/>
      <c r="H56" s="10"/>
      <c r="I56" s="10"/>
      <c r="J56" s="10"/>
      <c r="N56" s="75"/>
      <c r="P56" s="75"/>
    </row>
    <row r="57" spans="1:16">
      <c r="A57" s="190"/>
      <c r="B57" s="224" t="s">
        <v>188</v>
      </c>
      <c r="D57" s="10">
        <v>1591670</v>
      </c>
      <c r="E57" s="10"/>
      <c r="F57" s="10">
        <v>1525369</v>
      </c>
      <c r="G57" s="10"/>
      <c r="H57" s="10">
        <v>1193438</v>
      </c>
      <c r="I57" s="10"/>
      <c r="J57" s="10">
        <v>1200354</v>
      </c>
      <c r="N57" s="75"/>
      <c r="P57" s="75"/>
    </row>
    <row r="58" spans="1:16">
      <c r="A58" s="224" t="s">
        <v>165</v>
      </c>
      <c r="C58" s="221">
        <v>13</v>
      </c>
      <c r="D58" s="10">
        <v>16455681</v>
      </c>
      <c r="E58" s="10"/>
      <c r="F58" s="10">
        <v>6299044</v>
      </c>
      <c r="G58" s="10"/>
      <c r="H58" s="10">
        <v>15309589</v>
      </c>
      <c r="I58" s="10"/>
      <c r="J58" s="10">
        <v>3500000</v>
      </c>
      <c r="N58" s="75"/>
      <c r="P58" s="75"/>
    </row>
    <row r="59" spans="1:16">
      <c r="A59" s="224" t="s">
        <v>226</v>
      </c>
      <c r="C59" s="221">
        <v>13</v>
      </c>
      <c r="D59" s="10">
        <v>120000</v>
      </c>
      <c r="E59" s="10"/>
      <c r="F59" s="44">
        <v>60000</v>
      </c>
      <c r="G59" s="10"/>
      <c r="H59" s="10">
        <v>0</v>
      </c>
      <c r="I59" s="10"/>
      <c r="J59" s="10">
        <v>0</v>
      </c>
      <c r="N59" s="75"/>
      <c r="P59" s="75"/>
    </row>
    <row r="60" spans="1:16">
      <c r="A60" s="224" t="s">
        <v>189</v>
      </c>
      <c r="D60" s="10"/>
      <c r="E60" s="10"/>
      <c r="F60" s="10"/>
      <c r="G60" s="10"/>
      <c r="H60" s="10"/>
      <c r="I60" s="10"/>
      <c r="J60" s="10"/>
      <c r="N60" s="75"/>
      <c r="P60" s="75"/>
    </row>
    <row r="61" spans="1:16">
      <c r="B61" s="224" t="s">
        <v>190</v>
      </c>
      <c r="D61" s="10">
        <v>1492081</v>
      </c>
      <c r="E61" s="10"/>
      <c r="F61" s="10">
        <v>1096824</v>
      </c>
      <c r="G61" s="10"/>
      <c r="H61" s="10">
        <v>751003</v>
      </c>
      <c r="I61" s="10"/>
      <c r="J61" s="10">
        <v>1096824</v>
      </c>
      <c r="N61" s="75"/>
      <c r="P61" s="75"/>
    </row>
    <row r="62" spans="1:16">
      <c r="A62" s="236" t="s">
        <v>149</v>
      </c>
      <c r="D62" s="10">
        <v>6195070</v>
      </c>
      <c r="E62" s="10"/>
      <c r="F62" s="10">
        <v>9202409</v>
      </c>
      <c r="G62" s="10"/>
      <c r="H62" s="10">
        <v>0</v>
      </c>
      <c r="I62" s="10"/>
      <c r="J62" s="10">
        <v>1296545</v>
      </c>
      <c r="N62" s="75"/>
      <c r="P62" s="75"/>
    </row>
    <row r="63" spans="1:16">
      <c r="A63" s="236" t="s">
        <v>129</v>
      </c>
      <c r="D63" s="10">
        <v>348055</v>
      </c>
      <c r="E63" s="10"/>
      <c r="F63" s="10">
        <v>466713</v>
      </c>
      <c r="G63" s="10"/>
      <c r="H63" s="10">
        <v>185565</v>
      </c>
      <c r="I63" s="10"/>
      <c r="J63" s="10">
        <v>158166</v>
      </c>
      <c r="N63" s="75"/>
      <c r="P63" s="75"/>
    </row>
    <row r="64" spans="1:16">
      <c r="A64" s="224" t="s">
        <v>19</v>
      </c>
      <c r="C64" s="221">
        <v>4</v>
      </c>
      <c r="D64" s="10">
        <v>5313272</v>
      </c>
      <c r="E64" s="10"/>
      <c r="F64" s="10">
        <v>6446272</v>
      </c>
      <c r="G64" s="10"/>
      <c r="H64" s="10">
        <v>1845429</v>
      </c>
      <c r="I64" s="10"/>
      <c r="J64" s="10">
        <v>1404049</v>
      </c>
      <c r="N64" s="75"/>
      <c r="P64" s="75"/>
    </row>
    <row r="65" spans="1:16">
      <c r="A65" s="236" t="s">
        <v>316</v>
      </c>
      <c r="D65" s="10"/>
      <c r="E65" s="10"/>
      <c r="F65" s="10"/>
      <c r="G65" s="10"/>
      <c r="H65" s="10"/>
      <c r="I65" s="10"/>
      <c r="J65" s="10"/>
      <c r="N65" s="75"/>
      <c r="P65" s="75"/>
    </row>
    <row r="66" spans="1:16">
      <c r="B66" s="224" t="s">
        <v>302</v>
      </c>
      <c r="C66" s="221">
        <v>7</v>
      </c>
      <c r="D66" s="10">
        <v>6504159</v>
      </c>
      <c r="E66" s="10"/>
      <c r="F66" s="10">
        <v>0</v>
      </c>
      <c r="G66" s="10"/>
      <c r="H66" s="10">
        <v>0</v>
      </c>
      <c r="I66" s="10"/>
      <c r="J66" s="10">
        <v>0</v>
      </c>
      <c r="N66" s="75"/>
      <c r="P66" s="75"/>
    </row>
    <row r="67" spans="1:16" s="88" customFormat="1">
      <c r="A67" s="88" t="s">
        <v>20</v>
      </c>
      <c r="C67" s="237"/>
      <c r="D67" s="21">
        <f>SUM(D52:D66)</f>
        <v>95029863</v>
      </c>
      <c r="E67" s="38"/>
      <c r="F67" s="21">
        <f>SUM(F52:F66)</f>
        <v>87879163</v>
      </c>
      <c r="G67" s="38"/>
      <c r="H67" s="21">
        <f>SUM(H52:H66)</f>
        <v>38200086</v>
      </c>
      <c r="I67" s="38"/>
      <c r="J67" s="21">
        <f>SUM(J52:J66)</f>
        <v>28039427</v>
      </c>
      <c r="L67" s="77"/>
      <c r="M67" s="60"/>
      <c r="N67" s="77"/>
      <c r="O67" s="60"/>
      <c r="P67" s="77"/>
    </row>
    <row r="68" spans="1:16">
      <c r="A68" s="88"/>
      <c r="D68" s="16"/>
      <c r="E68" s="10"/>
      <c r="F68" s="16"/>
      <c r="G68" s="10"/>
      <c r="H68" s="16"/>
      <c r="I68" s="10"/>
      <c r="J68" s="16"/>
      <c r="N68" s="75"/>
      <c r="P68" s="75"/>
    </row>
    <row r="69" spans="1:16">
      <c r="A69" s="235" t="s">
        <v>21</v>
      </c>
      <c r="D69" s="180"/>
      <c r="E69" s="180"/>
      <c r="F69" s="180"/>
      <c r="G69" s="180"/>
      <c r="I69" s="180"/>
      <c r="J69" s="180"/>
      <c r="N69" s="75"/>
      <c r="P69" s="75"/>
    </row>
    <row r="70" spans="1:16">
      <c r="A70" s="236" t="s">
        <v>171</v>
      </c>
      <c r="C70" s="221">
        <v>13</v>
      </c>
      <c r="D70" s="10">
        <v>25676650</v>
      </c>
      <c r="E70" s="10"/>
      <c r="F70" s="10">
        <v>41475815</v>
      </c>
      <c r="G70" s="10"/>
      <c r="H70" s="10">
        <v>10515871</v>
      </c>
      <c r="I70" s="10"/>
      <c r="J70" s="10">
        <v>11655806</v>
      </c>
      <c r="N70" s="75"/>
      <c r="P70" s="75"/>
    </row>
    <row r="71" spans="1:16">
      <c r="A71" s="236" t="s">
        <v>131</v>
      </c>
      <c r="D71" s="10">
        <v>9737414</v>
      </c>
      <c r="E71" s="10"/>
      <c r="F71" s="10">
        <v>10689706</v>
      </c>
      <c r="G71" s="10"/>
      <c r="H71" s="10">
        <v>7653275</v>
      </c>
      <c r="I71" s="10"/>
      <c r="J71" s="10">
        <v>8235457</v>
      </c>
      <c r="N71" s="75"/>
      <c r="P71" s="75"/>
    </row>
    <row r="72" spans="1:16">
      <c r="A72" s="236" t="s">
        <v>109</v>
      </c>
      <c r="C72" s="221">
        <v>13</v>
      </c>
      <c r="D72" s="10">
        <v>72278174</v>
      </c>
      <c r="E72" s="10"/>
      <c r="F72" s="10">
        <v>58937801</v>
      </c>
      <c r="G72" s="10"/>
      <c r="H72" s="10">
        <v>41462556</v>
      </c>
      <c r="I72" s="10"/>
      <c r="J72" s="10">
        <v>36568554</v>
      </c>
      <c r="N72" s="75"/>
      <c r="P72" s="75"/>
    </row>
    <row r="73" spans="1:16">
      <c r="A73" s="238" t="s">
        <v>22</v>
      </c>
      <c r="C73" s="239"/>
      <c r="D73" s="10">
        <v>6586755</v>
      </c>
      <c r="E73" s="10"/>
      <c r="F73" s="10">
        <v>3039253</v>
      </c>
      <c r="G73" s="10"/>
      <c r="H73" s="10">
        <v>0</v>
      </c>
      <c r="I73" s="10"/>
      <c r="J73" s="10">
        <v>0</v>
      </c>
      <c r="N73" s="75"/>
      <c r="P73" s="75"/>
    </row>
    <row r="74" spans="1:16">
      <c r="A74" s="236" t="s">
        <v>191</v>
      </c>
      <c r="D74" s="10"/>
      <c r="E74" s="10"/>
      <c r="F74" s="10"/>
      <c r="G74" s="10"/>
      <c r="H74" s="10"/>
      <c r="I74" s="10"/>
      <c r="J74" s="10"/>
      <c r="N74" s="75"/>
      <c r="P74" s="75"/>
    </row>
    <row r="75" spans="1:16">
      <c r="A75" s="236"/>
      <c r="B75" s="236" t="s">
        <v>192</v>
      </c>
      <c r="D75" s="10">
        <v>5580451</v>
      </c>
      <c r="E75" s="10"/>
      <c r="F75" s="10">
        <v>5112028</v>
      </c>
      <c r="G75" s="10"/>
      <c r="H75" s="10">
        <v>2955361</v>
      </c>
      <c r="I75" s="10"/>
      <c r="J75" s="10">
        <v>2092002</v>
      </c>
      <c r="N75" s="75"/>
      <c r="P75" s="75"/>
    </row>
    <row r="76" spans="1:16">
      <c r="A76" s="236" t="s">
        <v>125</v>
      </c>
      <c r="B76" s="236"/>
      <c r="D76" s="10">
        <v>28462626</v>
      </c>
      <c r="E76" s="10"/>
      <c r="F76" s="10">
        <v>31904601</v>
      </c>
      <c r="G76" s="10"/>
      <c r="H76" s="10">
        <v>0</v>
      </c>
      <c r="I76" s="10"/>
      <c r="J76" s="10">
        <v>0</v>
      </c>
      <c r="N76" s="75"/>
      <c r="P76" s="75"/>
    </row>
    <row r="77" spans="1:16">
      <c r="A77" s="236" t="s">
        <v>128</v>
      </c>
      <c r="B77" s="236"/>
      <c r="D77" s="10">
        <v>46722</v>
      </c>
      <c r="E77" s="10"/>
      <c r="F77" s="10">
        <v>829349</v>
      </c>
      <c r="G77" s="10"/>
      <c r="H77" s="10">
        <v>0</v>
      </c>
      <c r="I77" s="10"/>
      <c r="J77" s="10">
        <v>0</v>
      </c>
      <c r="N77" s="75"/>
      <c r="P77" s="75"/>
    </row>
    <row r="78" spans="1:16">
      <c r="A78" s="240" t="s">
        <v>23</v>
      </c>
      <c r="C78" s="221">
        <v>4</v>
      </c>
      <c r="D78" s="10">
        <v>476234</v>
      </c>
      <c r="E78" s="10"/>
      <c r="F78" s="44">
        <v>529291</v>
      </c>
      <c r="G78" s="10"/>
      <c r="H78" s="10">
        <v>174756</v>
      </c>
      <c r="I78" s="10"/>
      <c r="J78" s="10">
        <v>36699</v>
      </c>
      <c r="N78" s="75"/>
      <c r="P78" s="75"/>
    </row>
    <row r="79" spans="1:16" s="88" customFormat="1">
      <c r="A79" s="88" t="s">
        <v>24</v>
      </c>
      <c r="C79" s="237"/>
      <c r="D79" s="21">
        <f>SUM(D70:D78)</f>
        <v>148845026</v>
      </c>
      <c r="E79" s="38"/>
      <c r="F79" s="21">
        <f>SUM(F70:F78)</f>
        <v>152517844</v>
      </c>
      <c r="G79" s="38"/>
      <c r="H79" s="21">
        <f>SUM(H70:H78)</f>
        <v>62761819</v>
      </c>
      <c r="I79" s="38"/>
      <c r="J79" s="21">
        <f>SUM(J70:J78)</f>
        <v>58588518</v>
      </c>
      <c r="L79" s="77"/>
      <c r="M79" s="60"/>
      <c r="N79" s="60"/>
      <c r="O79" s="60"/>
      <c r="P79" s="60"/>
    </row>
    <row r="80" spans="1:16" s="88" customFormat="1">
      <c r="C80" s="237"/>
      <c r="D80" s="39"/>
      <c r="E80" s="38"/>
      <c r="F80" s="39"/>
      <c r="G80" s="38"/>
      <c r="H80" s="12"/>
      <c r="I80" s="38"/>
      <c r="J80" s="12"/>
      <c r="L80" s="77"/>
      <c r="M80" s="60"/>
      <c r="N80" s="60"/>
      <c r="O80" s="60"/>
      <c r="P80" s="60"/>
    </row>
    <row r="81" spans="1:16" s="88" customFormat="1" ht="21.75" customHeight="1">
      <c r="A81" s="88" t="s">
        <v>25</v>
      </c>
      <c r="C81" s="237"/>
      <c r="D81" s="19">
        <f>D67+D79</f>
        <v>243874889</v>
      </c>
      <c r="E81" s="12"/>
      <c r="F81" s="19">
        <f>F67+F79</f>
        <v>240397007</v>
      </c>
      <c r="G81" s="12"/>
      <c r="H81" s="19">
        <f>H67+H79</f>
        <v>100961905</v>
      </c>
      <c r="I81" s="12"/>
      <c r="J81" s="19">
        <f>J67+J79</f>
        <v>86627945</v>
      </c>
      <c r="L81" s="77"/>
      <c r="M81" s="60"/>
      <c r="N81" s="60"/>
      <c r="O81" s="60"/>
      <c r="P81" s="60"/>
    </row>
    <row r="82" spans="1:16" s="88" customFormat="1" ht="21.75" customHeight="1">
      <c r="C82" s="237"/>
      <c r="D82" s="12"/>
      <c r="E82" s="12"/>
      <c r="F82" s="12"/>
      <c r="G82" s="12"/>
      <c r="H82" s="12"/>
      <c r="I82" s="12"/>
      <c r="J82" s="12"/>
      <c r="L82" s="77"/>
      <c r="M82" s="60"/>
      <c r="N82" s="60"/>
      <c r="O82" s="60"/>
      <c r="P82" s="60"/>
    </row>
    <row r="83" spans="1:16" ht="23.25">
      <c r="A83" s="133" t="s">
        <v>71</v>
      </c>
    </row>
    <row r="84" spans="1:16" ht="23.25">
      <c r="A84" s="226" t="s">
        <v>229</v>
      </c>
    </row>
    <row r="86" spans="1:16">
      <c r="D86" s="245" t="s">
        <v>0</v>
      </c>
      <c r="E86" s="245"/>
      <c r="F86" s="245"/>
      <c r="G86" s="231"/>
      <c r="H86" s="245" t="s">
        <v>1</v>
      </c>
      <c r="I86" s="245"/>
      <c r="J86" s="245"/>
    </row>
    <row r="87" spans="1:16">
      <c r="D87" s="232" t="s">
        <v>282</v>
      </c>
      <c r="E87"/>
      <c r="F87" s="163" t="s">
        <v>58</v>
      </c>
      <c r="G87" s="231"/>
      <c r="H87" s="232" t="s">
        <v>282</v>
      </c>
      <c r="I87"/>
      <c r="J87" s="163" t="s">
        <v>58</v>
      </c>
    </row>
    <row r="88" spans="1:16" ht="23.25">
      <c r="A88" s="226" t="s">
        <v>16</v>
      </c>
      <c r="C88" s="234" t="s">
        <v>3</v>
      </c>
      <c r="D88" s="158">
        <v>2567</v>
      </c>
      <c r="E88" s="158"/>
      <c r="F88" s="158">
        <v>2566</v>
      </c>
      <c r="G88" s="158"/>
      <c r="H88" s="158">
        <v>2567</v>
      </c>
      <c r="I88" s="158"/>
      <c r="J88" s="158">
        <v>2566</v>
      </c>
    </row>
    <row r="89" spans="1:16" ht="23.25">
      <c r="A89" s="226"/>
      <c r="C89" s="234"/>
      <c r="D89" s="163" t="s">
        <v>103</v>
      </c>
      <c r="E89" s="158"/>
      <c r="F89" s="158"/>
      <c r="G89" s="158"/>
      <c r="H89" s="163" t="s">
        <v>103</v>
      </c>
      <c r="I89" s="158"/>
      <c r="J89" s="158"/>
    </row>
    <row r="90" spans="1:16">
      <c r="D90" s="244" t="s">
        <v>97</v>
      </c>
      <c r="E90" s="244"/>
      <c r="F90" s="244"/>
      <c r="G90" s="244"/>
      <c r="H90" s="244"/>
      <c r="I90" s="244"/>
      <c r="J90" s="244"/>
    </row>
    <row r="91" spans="1:16">
      <c r="A91" s="235" t="s">
        <v>26</v>
      </c>
    </row>
    <row r="92" spans="1:16">
      <c r="A92" s="224" t="s">
        <v>27</v>
      </c>
    </row>
    <row r="93" spans="1:16">
      <c r="B93" s="224" t="s">
        <v>110</v>
      </c>
      <c r="J93" s="224"/>
    </row>
    <row r="94" spans="1:16" ht="22.5" thickBot="1">
      <c r="B94" s="222" t="s">
        <v>132</v>
      </c>
      <c r="D94" s="45">
        <v>1376923</v>
      </c>
      <c r="E94" s="10"/>
      <c r="F94" s="45">
        <v>1376923</v>
      </c>
      <c r="G94" s="10"/>
      <c r="H94" s="45">
        <v>1376923</v>
      </c>
      <c r="I94" s="10"/>
      <c r="J94" s="45">
        <v>1376923</v>
      </c>
    </row>
    <row r="95" spans="1:16" ht="22.5" thickTop="1">
      <c r="B95" s="224" t="s">
        <v>111</v>
      </c>
      <c r="D95" s="10"/>
      <c r="E95" s="10"/>
      <c r="F95" s="10"/>
      <c r="G95" s="10"/>
      <c r="H95" s="10"/>
      <c r="I95" s="10"/>
      <c r="J95" s="10"/>
    </row>
    <row r="96" spans="1:16" s="241" customFormat="1" ht="24" customHeight="1">
      <c r="A96" s="224"/>
      <c r="B96" s="222" t="s">
        <v>132</v>
      </c>
      <c r="C96" s="221"/>
      <c r="D96" s="10">
        <v>1376923</v>
      </c>
      <c r="E96" s="10"/>
      <c r="F96" s="10">
        <v>1376923</v>
      </c>
      <c r="G96" s="10"/>
      <c r="H96" s="10">
        <v>1376923</v>
      </c>
      <c r="I96" s="10"/>
      <c r="J96" s="10">
        <v>1376923</v>
      </c>
      <c r="L96" s="78"/>
      <c r="M96" s="79"/>
      <c r="N96" s="79"/>
      <c r="O96" s="79"/>
      <c r="P96" s="79"/>
    </row>
    <row r="97" spans="1:16">
      <c r="A97" s="236" t="s">
        <v>28</v>
      </c>
      <c r="D97" s="10">
        <v>11157460</v>
      </c>
      <c r="E97" s="10"/>
      <c r="F97" s="10">
        <v>11157460</v>
      </c>
      <c r="G97" s="10"/>
      <c r="H97" s="10">
        <v>11157460</v>
      </c>
      <c r="I97" s="10"/>
      <c r="J97" s="10">
        <v>11157460</v>
      </c>
    </row>
    <row r="98" spans="1:16" ht="21.4" customHeight="1">
      <c r="A98" s="236" t="s">
        <v>68</v>
      </c>
      <c r="D98" s="10">
        <v>3489752</v>
      </c>
      <c r="E98" s="10"/>
      <c r="F98" s="10">
        <v>3890769</v>
      </c>
      <c r="G98" s="10"/>
      <c r="H98" s="10">
        <v>235425</v>
      </c>
      <c r="I98" s="10"/>
      <c r="J98" s="10">
        <v>235425</v>
      </c>
    </row>
    <row r="99" spans="1:16" ht="21.4" customHeight="1">
      <c r="A99" s="236" t="s">
        <v>69</v>
      </c>
      <c r="B99" s="236"/>
      <c r="D99" s="10">
        <v>15317</v>
      </c>
      <c r="E99" s="10"/>
      <c r="F99" s="10">
        <v>21320</v>
      </c>
      <c r="G99" s="10"/>
      <c r="H99" s="10">
        <v>0</v>
      </c>
      <c r="I99" s="10"/>
      <c r="J99" s="10">
        <v>0</v>
      </c>
    </row>
    <row r="100" spans="1:16" ht="21.4" customHeight="1">
      <c r="A100" s="236" t="s">
        <v>193</v>
      </c>
      <c r="B100" s="236"/>
      <c r="D100" s="10">
        <v>8622</v>
      </c>
      <c r="E100" s="10"/>
      <c r="F100" s="10">
        <v>1837</v>
      </c>
      <c r="G100" s="10"/>
      <c r="H100" s="10">
        <v>0</v>
      </c>
      <c r="I100" s="10"/>
      <c r="J100" s="10">
        <v>0</v>
      </c>
    </row>
    <row r="101" spans="1:16">
      <c r="A101" s="224" t="s">
        <v>29</v>
      </c>
      <c r="D101" s="10"/>
      <c r="E101" s="10"/>
      <c r="F101" s="10"/>
      <c r="G101" s="10"/>
      <c r="H101" s="10"/>
      <c r="I101" s="10"/>
      <c r="J101" s="10"/>
    </row>
    <row r="102" spans="1:16">
      <c r="B102" s="224" t="s">
        <v>113</v>
      </c>
      <c r="D102" s="10"/>
      <c r="E102" s="10"/>
      <c r="F102" s="10"/>
      <c r="G102" s="10"/>
      <c r="H102" s="10"/>
      <c r="I102" s="10"/>
      <c r="J102" s="10"/>
    </row>
    <row r="103" spans="1:16">
      <c r="B103" s="236" t="s">
        <v>114</v>
      </c>
      <c r="D103" s="10">
        <v>153164</v>
      </c>
      <c r="E103" s="10"/>
      <c r="F103" s="10">
        <v>153164</v>
      </c>
      <c r="G103" s="10"/>
      <c r="H103" s="10">
        <v>153164</v>
      </c>
      <c r="I103" s="10"/>
      <c r="J103" s="10">
        <v>153164</v>
      </c>
    </row>
    <row r="104" spans="1:16">
      <c r="B104" s="224" t="s">
        <v>30</v>
      </c>
      <c r="D104" s="10">
        <v>46273075</v>
      </c>
      <c r="E104" s="10"/>
      <c r="F104" s="10">
        <v>48584704</v>
      </c>
      <c r="G104" s="10"/>
      <c r="H104" s="10">
        <v>30973320</v>
      </c>
      <c r="I104" s="10"/>
      <c r="J104" s="10">
        <v>32573327</v>
      </c>
    </row>
    <row r="105" spans="1:16">
      <c r="A105" s="236" t="s">
        <v>115</v>
      </c>
      <c r="C105" s="221">
        <v>13</v>
      </c>
      <c r="D105" s="10">
        <v>0</v>
      </c>
      <c r="E105" s="10"/>
      <c r="F105" s="10">
        <v>9940797</v>
      </c>
      <c r="G105" s="10"/>
      <c r="H105" s="10">
        <v>0</v>
      </c>
      <c r="I105" s="10"/>
      <c r="J105" s="10">
        <v>9940797</v>
      </c>
    </row>
    <row r="106" spans="1:16">
      <c r="A106" s="224" t="s">
        <v>61</v>
      </c>
      <c r="D106" s="10">
        <v>-4036930</v>
      </c>
      <c r="E106" s="10"/>
      <c r="F106" s="10">
        <v>-3015267</v>
      </c>
      <c r="G106" s="10"/>
      <c r="H106" s="10">
        <v>-212858</v>
      </c>
      <c r="I106" s="10"/>
      <c r="J106" s="10">
        <v>-111109</v>
      </c>
    </row>
    <row r="107" spans="1:16" s="88" customFormat="1">
      <c r="A107" s="88" t="s">
        <v>81</v>
      </c>
      <c r="C107" s="237"/>
      <c r="D107" s="39">
        <f>SUM(D95:D106)</f>
        <v>58437383</v>
      </c>
      <c r="E107" s="12"/>
      <c r="F107" s="39">
        <f>SUM(F95:F106)</f>
        <v>72111707</v>
      </c>
      <c r="G107" s="12"/>
      <c r="H107" s="39">
        <f>SUM(H95:H106)</f>
        <v>43683434</v>
      </c>
      <c r="I107" s="12"/>
      <c r="J107" s="39">
        <f>SUM(J95:J106)</f>
        <v>55325987</v>
      </c>
      <c r="L107" s="77"/>
      <c r="M107" s="60"/>
      <c r="N107" s="60"/>
      <c r="O107" s="60"/>
      <c r="P107" s="60"/>
    </row>
    <row r="108" spans="1:16">
      <c r="A108" s="190" t="s">
        <v>52</v>
      </c>
      <c r="D108" s="10">
        <v>27128520</v>
      </c>
      <c r="E108" s="10"/>
      <c r="F108" s="10">
        <v>27920098</v>
      </c>
      <c r="G108" s="10"/>
      <c r="H108" s="10">
        <v>0</v>
      </c>
      <c r="I108" s="10"/>
      <c r="J108" s="10">
        <v>0</v>
      </c>
    </row>
    <row r="109" spans="1:16" s="88" customFormat="1">
      <c r="A109" s="88" t="s">
        <v>31</v>
      </c>
      <c r="C109" s="237"/>
      <c r="D109" s="21">
        <f>SUM(D107:D108)</f>
        <v>85565903</v>
      </c>
      <c r="E109" s="38"/>
      <c r="F109" s="21">
        <f>SUM(F107:F108)</f>
        <v>100031805</v>
      </c>
      <c r="G109" s="38"/>
      <c r="H109" s="21">
        <f>SUM(H107:H108)</f>
        <v>43683434</v>
      </c>
      <c r="I109" s="38"/>
      <c r="J109" s="21">
        <f>SUM(J107:J108)</f>
        <v>55325987</v>
      </c>
      <c r="L109" s="77"/>
      <c r="M109" s="60"/>
      <c r="N109" s="60"/>
      <c r="O109" s="60"/>
      <c r="P109" s="60"/>
    </row>
    <row r="110" spans="1:16" s="88" customFormat="1">
      <c r="C110" s="237"/>
      <c r="D110" s="39"/>
      <c r="E110" s="12"/>
      <c r="F110" s="39"/>
      <c r="G110" s="12"/>
      <c r="H110" s="39"/>
      <c r="I110" s="12"/>
      <c r="J110" s="39"/>
      <c r="L110" s="77"/>
      <c r="M110" s="60"/>
      <c r="N110" s="60"/>
      <c r="O110" s="60"/>
      <c r="P110" s="60"/>
    </row>
    <row r="111" spans="1:16" s="88" customFormat="1" ht="27.75" customHeight="1" thickBot="1">
      <c r="A111" s="88" t="s">
        <v>32</v>
      </c>
      <c r="C111" s="237"/>
      <c r="D111" s="22">
        <f>D81+D109</f>
        <v>329440792</v>
      </c>
      <c r="E111" s="38"/>
      <c r="F111" s="22">
        <f>F81+F109</f>
        <v>340428812</v>
      </c>
      <c r="G111" s="38"/>
      <c r="H111" s="22">
        <f>H81+H109</f>
        <v>144645339</v>
      </c>
      <c r="I111" s="38"/>
      <c r="J111" s="22">
        <f>J81+J109</f>
        <v>141953932</v>
      </c>
      <c r="L111" s="77"/>
      <c r="M111" s="60"/>
      <c r="N111" s="60"/>
      <c r="O111" s="60"/>
      <c r="P111" s="60"/>
    </row>
    <row r="112" spans="1:16" ht="22.5" thickTop="1"/>
    <row r="114" spans="2:11">
      <c r="D114" s="70"/>
      <c r="E114" s="242"/>
      <c r="F114" s="70"/>
      <c r="G114" s="242"/>
      <c r="H114" s="70"/>
      <c r="I114" s="242"/>
      <c r="J114" s="70"/>
      <c r="K114" s="242"/>
    </row>
    <row r="115" spans="2:11">
      <c r="D115" s="70"/>
      <c r="E115" s="242"/>
      <c r="F115" s="70"/>
      <c r="G115" s="242"/>
      <c r="H115" s="70"/>
      <c r="I115" s="242"/>
      <c r="J115" s="70"/>
      <c r="K115" s="242"/>
    </row>
    <row r="116" spans="2:11">
      <c r="D116" s="70"/>
      <c r="E116" s="242"/>
      <c r="F116" s="70"/>
      <c r="G116" s="242"/>
      <c r="H116" s="70"/>
      <c r="I116" s="242"/>
      <c r="J116" s="70"/>
      <c r="K116" s="242"/>
    </row>
    <row r="120" spans="2:11">
      <c r="B120" s="248" t="s">
        <v>232</v>
      </c>
      <c r="C120" s="248"/>
      <c r="D120" s="248"/>
      <c r="E120" s="219"/>
      <c r="F120" s="219"/>
      <c r="G120" s="222"/>
      <c r="H120" s="243" t="s">
        <v>83</v>
      </c>
      <c r="I120" s="221"/>
      <c r="J120" s="220"/>
    </row>
    <row r="121" spans="2:11">
      <c r="B121" s="249" t="s">
        <v>233</v>
      </c>
      <c r="C121" s="249"/>
      <c r="D121" s="249"/>
      <c r="E121" s="222"/>
      <c r="F121" s="222"/>
      <c r="G121" s="222"/>
      <c r="H121" s="243" t="s">
        <v>195</v>
      </c>
      <c r="I121" s="221"/>
      <c r="J121" s="220"/>
    </row>
    <row r="123" spans="2:11">
      <c r="D123" s="41"/>
      <c r="E123" s="41"/>
      <c r="F123" s="41"/>
      <c r="G123" s="41"/>
      <c r="H123" s="41"/>
      <c r="I123" s="41"/>
      <c r="J123" s="41"/>
    </row>
  </sheetData>
  <mergeCells count="12">
    <mergeCell ref="B120:D120"/>
    <mergeCell ref="B121:D121"/>
    <mergeCell ref="D86:F86"/>
    <mergeCell ref="H86:J86"/>
    <mergeCell ref="D90:J90"/>
    <mergeCell ref="D50:J50"/>
    <mergeCell ref="H4:J4"/>
    <mergeCell ref="D4:G4"/>
    <mergeCell ref="A8:B8"/>
    <mergeCell ref="D8:J8"/>
    <mergeCell ref="D46:G46"/>
    <mergeCell ref="H46:J46"/>
  </mergeCells>
  <phoneticPr fontId="19" type="noConversion"/>
  <conditionalFormatting sqref="D10:J22 M18:M19 D27:J38 D52:J66 D95:J106">
    <cfRule type="expression" priority="15" stopIfTrue="1">
      <formula>"if(E11&gt;0,#,##0;(#,##0),"-")"</formula>
    </cfRule>
  </conditionalFormatting>
  <conditionalFormatting sqref="D70:J78">
    <cfRule type="expression" priority="11" stopIfTrue="1">
      <formula>"if(E11&gt;0,#,##0;(#,##0),"-")"</formula>
    </cfRule>
  </conditionalFormatting>
  <conditionalFormatting sqref="D108:J108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82" max="16383" man="1"/>
  </rowBreaks>
  <ignoredErrors>
    <ignoredError sqref="D107:J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7"/>
  <sheetViews>
    <sheetView showGridLines="0" view="pageBreakPreview" topLeftCell="A25" zoomScale="115" zoomScaleNormal="85" zoomScaleSheetLayoutView="115" workbookViewId="0">
      <selection activeCell="C49" sqref="C49"/>
    </sheetView>
  </sheetViews>
  <sheetFormatPr defaultColWidth="26.5703125" defaultRowHeight="21.75"/>
  <cols>
    <col min="1" max="2" width="2.7109375" style="87" customWidth="1"/>
    <col min="3" max="3" width="53.85546875" style="87" customWidth="1"/>
    <col min="4" max="4" width="10.140625" style="182" customWidth="1"/>
    <col min="5" max="5" width="14.85546875" style="87" customWidth="1"/>
    <col min="6" max="6" width="0.5703125" style="87" customWidth="1"/>
    <col min="7" max="7" width="14.85546875" style="87" customWidth="1"/>
    <col min="8" max="8" width="0.5703125" style="87" customWidth="1"/>
    <col min="9" max="9" width="14.85546875" style="87" customWidth="1"/>
    <col min="10" max="10" width="0.5703125" style="87" customWidth="1"/>
    <col min="11" max="12" width="14.85546875" style="87" customWidth="1"/>
    <col min="13" max="13" width="17.5703125" style="87" customWidth="1"/>
    <col min="14" max="16384" width="26.5703125" style="87"/>
  </cols>
  <sheetData>
    <row r="1" spans="1:15" ht="23.25">
      <c r="A1" s="133" t="s">
        <v>71</v>
      </c>
      <c r="B1" s="202"/>
      <c r="L1" s="203"/>
    </row>
    <row r="2" spans="1:15" ht="23.25">
      <c r="A2" s="133" t="s">
        <v>87</v>
      </c>
      <c r="B2" s="184"/>
      <c r="C2" s="184"/>
      <c r="D2" s="183"/>
      <c r="E2" s="204"/>
      <c r="F2" s="183"/>
      <c r="G2" s="204"/>
      <c r="L2" s="203"/>
    </row>
    <row r="3" spans="1:15" ht="19.5" customHeight="1">
      <c r="A3" s="205"/>
      <c r="B3" s="206"/>
      <c r="C3" s="206"/>
      <c r="D3" s="206"/>
      <c r="E3" s="207"/>
      <c r="F3" s="206"/>
      <c r="G3" s="207"/>
      <c r="L3" s="203"/>
    </row>
    <row r="4" spans="1:15">
      <c r="E4" s="252" t="s">
        <v>34</v>
      </c>
      <c r="F4" s="252"/>
      <c r="G4" s="252"/>
      <c r="H4" s="183"/>
      <c r="I4" s="252" t="s">
        <v>88</v>
      </c>
      <c r="J4" s="252"/>
      <c r="K4" s="252"/>
      <c r="L4" s="185"/>
    </row>
    <row r="5" spans="1:15">
      <c r="E5" s="251" t="s">
        <v>89</v>
      </c>
      <c r="F5" s="251"/>
      <c r="G5" s="251"/>
      <c r="H5" s="184"/>
      <c r="I5" s="251" t="s">
        <v>89</v>
      </c>
      <c r="J5" s="251"/>
      <c r="K5" s="251"/>
      <c r="L5" s="185"/>
    </row>
    <row r="6" spans="1:15">
      <c r="E6" s="250" t="s">
        <v>262</v>
      </c>
      <c r="F6" s="251"/>
      <c r="G6" s="251"/>
      <c r="H6" s="184"/>
      <c r="I6" s="250" t="s">
        <v>262</v>
      </c>
      <c r="J6" s="251"/>
      <c r="K6" s="251"/>
      <c r="L6" s="185"/>
    </row>
    <row r="7" spans="1:15">
      <c r="D7" s="172" t="s">
        <v>3</v>
      </c>
      <c r="E7" s="163">
        <v>2567</v>
      </c>
      <c r="F7" s="163"/>
      <c r="G7" s="163">
        <v>2566</v>
      </c>
      <c r="H7" s="163"/>
      <c r="I7" s="163">
        <v>2567</v>
      </c>
      <c r="J7" s="163"/>
      <c r="K7" s="163">
        <v>2566</v>
      </c>
      <c r="L7" s="185"/>
    </row>
    <row r="8" spans="1:15">
      <c r="A8" s="208"/>
      <c r="B8" s="182"/>
      <c r="D8" s="172"/>
      <c r="E8" s="253" t="s">
        <v>97</v>
      </c>
      <c r="F8" s="253"/>
      <c r="G8" s="253"/>
      <c r="H8" s="253"/>
      <c r="I8" s="253"/>
      <c r="J8" s="253"/>
      <c r="K8" s="253"/>
      <c r="L8" s="209"/>
    </row>
    <row r="9" spans="1:15">
      <c r="A9" s="87" t="s">
        <v>35</v>
      </c>
      <c r="B9" s="11"/>
      <c r="D9" s="172" t="s">
        <v>299</v>
      </c>
      <c r="E9" s="46">
        <v>152903865</v>
      </c>
      <c r="F9" s="24"/>
      <c r="G9" s="46">
        <v>89205852</v>
      </c>
      <c r="H9" s="25"/>
      <c r="I9" s="24">
        <v>70514584</v>
      </c>
      <c r="J9" s="24"/>
      <c r="K9" s="24">
        <v>57768837</v>
      </c>
      <c r="L9" s="26"/>
    </row>
    <row r="10" spans="1:15">
      <c r="A10" s="87" t="s">
        <v>223</v>
      </c>
      <c r="B10" s="11"/>
      <c r="D10" s="172" t="s">
        <v>299</v>
      </c>
      <c r="E10" s="46">
        <v>1288782</v>
      </c>
      <c r="F10" s="24"/>
      <c r="G10" s="46">
        <v>5140093</v>
      </c>
      <c r="H10" s="25"/>
      <c r="I10" s="24">
        <v>606476</v>
      </c>
      <c r="J10" s="24"/>
      <c r="K10" s="24">
        <v>3553319</v>
      </c>
      <c r="L10" s="26"/>
    </row>
    <row r="11" spans="1:15" s="187" customFormat="1">
      <c r="A11" s="87" t="s">
        <v>36</v>
      </c>
      <c r="B11" s="27"/>
      <c r="D11" s="172">
        <v>4</v>
      </c>
      <c r="E11" s="28">
        <v>-150890642</v>
      </c>
      <c r="F11" s="29"/>
      <c r="G11" s="28">
        <v>-81995645</v>
      </c>
      <c r="H11" s="25"/>
      <c r="I11" s="28">
        <v>-72496157</v>
      </c>
      <c r="J11" s="29"/>
      <c r="K11" s="28">
        <v>-53878871</v>
      </c>
      <c r="L11" s="30"/>
      <c r="M11" s="87"/>
      <c r="O11" s="87"/>
    </row>
    <row r="12" spans="1:15">
      <c r="A12" s="186" t="s">
        <v>296</v>
      </c>
      <c r="B12" s="31"/>
      <c r="D12" s="210"/>
      <c r="E12" s="12">
        <f>SUM(E9:E11)</f>
        <v>3302005</v>
      </c>
      <c r="F12" s="32"/>
      <c r="G12" s="12">
        <f>SUM(G9:G11)</f>
        <v>12350300</v>
      </c>
      <c r="H12" s="33"/>
      <c r="I12" s="32">
        <f>SUM(I9:I11)</f>
        <v>-1375097</v>
      </c>
      <c r="J12" s="32"/>
      <c r="K12" s="32">
        <f>SUM(K9:K11)</f>
        <v>7443285</v>
      </c>
      <c r="L12" s="26"/>
    </row>
    <row r="13" spans="1:15">
      <c r="A13" s="186"/>
      <c r="B13" s="31"/>
      <c r="D13" s="210"/>
      <c r="E13" s="12"/>
      <c r="F13" s="32"/>
      <c r="G13" s="12"/>
      <c r="H13" s="33"/>
      <c r="I13" s="32"/>
      <c r="J13" s="32"/>
      <c r="K13" s="32"/>
      <c r="L13" s="26"/>
    </row>
    <row r="14" spans="1:15">
      <c r="A14" s="87" t="s">
        <v>60</v>
      </c>
      <c r="B14" s="31"/>
      <c r="D14" s="172" t="s">
        <v>300</v>
      </c>
      <c r="E14" s="24">
        <v>24784</v>
      </c>
      <c r="F14" s="32"/>
      <c r="G14" s="16">
        <v>1200</v>
      </c>
      <c r="H14" s="33"/>
      <c r="I14" s="29">
        <v>393341</v>
      </c>
      <c r="J14" s="32"/>
      <c r="K14" s="29">
        <v>167478</v>
      </c>
      <c r="L14" s="26"/>
    </row>
    <row r="15" spans="1:15">
      <c r="A15" s="87" t="s">
        <v>37</v>
      </c>
      <c r="D15" s="172">
        <v>4</v>
      </c>
      <c r="E15" s="24">
        <v>810508</v>
      </c>
      <c r="F15" s="29"/>
      <c r="G15" s="24">
        <v>582836</v>
      </c>
      <c r="H15" s="25"/>
      <c r="I15" s="24">
        <v>397697</v>
      </c>
      <c r="J15" s="29"/>
      <c r="K15" s="24">
        <v>300295</v>
      </c>
      <c r="L15" s="26"/>
    </row>
    <row r="16" spans="1:15">
      <c r="A16" s="87" t="s">
        <v>38</v>
      </c>
      <c r="D16" s="172">
        <v>4</v>
      </c>
      <c r="E16" s="24">
        <v>-2451678</v>
      </c>
      <c r="F16" s="24"/>
      <c r="G16" s="24">
        <v>-1689835</v>
      </c>
      <c r="H16" s="24"/>
      <c r="I16" s="24">
        <v>-1149676</v>
      </c>
      <c r="J16" s="24"/>
      <c r="K16" s="24">
        <v>-962719</v>
      </c>
      <c r="L16" s="26"/>
    </row>
    <row r="17" spans="1:12">
      <c r="A17" s="87" t="s">
        <v>39</v>
      </c>
      <c r="D17" s="172">
        <v>4</v>
      </c>
      <c r="E17" s="24">
        <v>-802114</v>
      </c>
      <c r="F17" s="24"/>
      <c r="G17" s="24">
        <v>-1196891</v>
      </c>
      <c r="H17" s="24"/>
      <c r="I17" s="24">
        <v>-420161</v>
      </c>
      <c r="J17" s="24"/>
      <c r="K17" s="24">
        <v>-548785</v>
      </c>
      <c r="L17" s="26"/>
    </row>
    <row r="18" spans="1:12">
      <c r="A18" s="86" t="s">
        <v>166</v>
      </c>
      <c r="D18" s="172"/>
      <c r="E18" s="24">
        <v>-137252</v>
      </c>
      <c r="F18" s="24"/>
      <c r="G18" s="24">
        <v>-114780</v>
      </c>
      <c r="H18" s="24"/>
      <c r="I18" s="24">
        <v>0</v>
      </c>
      <c r="J18" s="24"/>
      <c r="K18" s="24">
        <v>0</v>
      </c>
      <c r="L18" s="26"/>
    </row>
    <row r="19" spans="1:12">
      <c r="A19" s="192" t="s">
        <v>197</v>
      </c>
      <c r="D19" s="11"/>
      <c r="E19" s="24">
        <v>2256399</v>
      </c>
      <c r="F19" s="29"/>
      <c r="G19" s="24">
        <v>-414985</v>
      </c>
      <c r="H19" s="24"/>
      <c r="I19" s="24">
        <v>736440</v>
      </c>
      <c r="J19" s="24"/>
      <c r="K19" s="24">
        <v>-425497</v>
      </c>
      <c r="L19" s="26"/>
    </row>
    <row r="20" spans="1:12">
      <c r="A20" s="192" t="s">
        <v>283</v>
      </c>
      <c r="D20" s="34"/>
      <c r="E20" s="24">
        <v>-587129</v>
      </c>
      <c r="F20" s="29"/>
      <c r="G20" s="16">
        <v>-107141</v>
      </c>
      <c r="H20" s="24"/>
      <c r="I20" s="24">
        <v>207432</v>
      </c>
      <c r="J20" s="24"/>
      <c r="K20" s="24">
        <v>57415</v>
      </c>
      <c r="L20" s="26"/>
    </row>
    <row r="21" spans="1:12">
      <c r="A21" s="192" t="s">
        <v>288</v>
      </c>
      <c r="D21" s="34"/>
      <c r="E21" s="24">
        <v>-2580</v>
      </c>
      <c r="F21" s="29"/>
      <c r="G21" s="16">
        <v>-8065</v>
      </c>
      <c r="H21" s="24"/>
      <c r="I21" s="24">
        <v>-2581</v>
      </c>
      <c r="J21" s="24"/>
      <c r="K21" s="46">
        <v>-8065</v>
      </c>
      <c r="L21" s="26"/>
    </row>
    <row r="22" spans="1:12">
      <c r="A22" s="191" t="s">
        <v>287</v>
      </c>
      <c r="D22" s="34">
        <v>3</v>
      </c>
      <c r="E22" s="24">
        <v>-70018</v>
      </c>
      <c r="F22" s="29"/>
      <c r="G22" s="16">
        <v>-130313</v>
      </c>
      <c r="H22" s="24"/>
      <c r="I22" s="24">
        <v>0</v>
      </c>
      <c r="J22" s="24"/>
      <c r="K22" s="24">
        <v>0</v>
      </c>
      <c r="L22" s="26"/>
    </row>
    <row r="23" spans="1:12">
      <c r="A23" s="191" t="s">
        <v>251</v>
      </c>
      <c r="D23" s="34" t="s">
        <v>322</v>
      </c>
      <c r="E23" s="24">
        <v>4767427</v>
      </c>
      <c r="F23" s="29"/>
      <c r="G23" s="16">
        <v>-1927570</v>
      </c>
      <c r="H23" s="24"/>
      <c r="I23" s="24">
        <v>42</v>
      </c>
      <c r="J23" s="24"/>
      <c r="K23" s="24">
        <v>-335605</v>
      </c>
      <c r="L23" s="26"/>
    </row>
    <row r="24" spans="1:12">
      <c r="A24" s="191" t="s">
        <v>272</v>
      </c>
      <c r="D24" s="34"/>
      <c r="E24" s="42">
        <v>0</v>
      </c>
      <c r="F24" s="29"/>
      <c r="G24" s="42">
        <v>7389423</v>
      </c>
      <c r="H24" s="24"/>
      <c r="I24" s="28">
        <v>0</v>
      </c>
      <c r="J24" s="24"/>
      <c r="K24" s="28">
        <v>0</v>
      </c>
      <c r="L24" s="26"/>
    </row>
    <row r="25" spans="1:12" ht="21.6" customHeight="1">
      <c r="A25" s="193" t="s">
        <v>297</v>
      </c>
      <c r="D25" s="34"/>
      <c r="E25" s="40">
        <f>SUM(E12:E24)</f>
        <v>7110352</v>
      </c>
      <c r="F25" s="29"/>
      <c r="G25" s="40">
        <f>SUM(G12:G24)</f>
        <v>14734179</v>
      </c>
      <c r="H25" s="29"/>
      <c r="I25" s="40">
        <f>SUM(I12:I24)</f>
        <v>-1212563</v>
      </c>
      <c r="J25" s="29"/>
      <c r="K25" s="40">
        <f>SUM(K12:K24)</f>
        <v>5687802</v>
      </c>
      <c r="L25" s="26"/>
    </row>
    <row r="26" spans="1:12" ht="21.6" customHeight="1">
      <c r="A26" s="193"/>
      <c r="D26" s="34"/>
      <c r="E26" s="24"/>
      <c r="F26" s="29"/>
      <c r="G26" s="24"/>
      <c r="H26" s="29"/>
      <c r="I26" s="24"/>
      <c r="J26" s="29"/>
      <c r="K26" s="24"/>
      <c r="L26" s="26"/>
    </row>
    <row r="27" spans="1:12">
      <c r="A27" s="87" t="s">
        <v>40</v>
      </c>
      <c r="B27" s="211"/>
      <c r="D27" s="172"/>
      <c r="E27" s="16">
        <v>-1739751</v>
      </c>
      <c r="F27" s="16"/>
      <c r="G27" s="16">
        <v>-1315211</v>
      </c>
      <c r="H27" s="16"/>
      <c r="I27" s="16">
        <v>-670762</v>
      </c>
      <c r="J27" s="16"/>
      <c r="K27" s="16">
        <v>-535984</v>
      </c>
      <c r="L27" s="212"/>
    </row>
    <row r="28" spans="1:12" ht="21.6" customHeight="1">
      <c r="A28" s="190" t="s">
        <v>200</v>
      </c>
      <c r="D28" s="34"/>
      <c r="E28" s="10"/>
      <c r="F28" s="16"/>
      <c r="G28" s="10"/>
      <c r="H28" s="16"/>
      <c r="I28" s="10"/>
      <c r="J28" s="16"/>
      <c r="K28" s="10"/>
      <c r="L28" s="26"/>
    </row>
    <row r="29" spans="1:12" ht="21.6" customHeight="1">
      <c r="A29" s="190" t="s">
        <v>284</v>
      </c>
      <c r="D29" s="34">
        <v>5</v>
      </c>
      <c r="E29" s="10">
        <v>3380</v>
      </c>
      <c r="F29" s="16"/>
      <c r="G29" s="10">
        <v>42873</v>
      </c>
      <c r="H29" s="16"/>
      <c r="I29" s="10">
        <v>1436</v>
      </c>
      <c r="J29" s="16"/>
      <c r="K29" s="10">
        <v>-631</v>
      </c>
      <c r="L29" s="26"/>
    </row>
    <row r="30" spans="1:12">
      <c r="A30" s="192" t="s">
        <v>285</v>
      </c>
      <c r="D30" s="87"/>
      <c r="E30" s="16"/>
      <c r="F30" s="10"/>
      <c r="G30" s="16"/>
      <c r="H30" s="10"/>
      <c r="I30" s="16"/>
      <c r="J30" s="10"/>
      <c r="K30" s="16"/>
      <c r="L30" s="35"/>
    </row>
    <row r="31" spans="1:12">
      <c r="B31" s="192" t="s">
        <v>201</v>
      </c>
      <c r="D31" s="11">
        <v>9</v>
      </c>
      <c r="E31" s="42">
        <v>473509</v>
      </c>
      <c r="F31" s="16"/>
      <c r="G31" s="42">
        <v>211296</v>
      </c>
      <c r="H31" s="16"/>
      <c r="I31" s="43">
        <v>0</v>
      </c>
      <c r="J31" s="16"/>
      <c r="K31" s="43">
        <v>0</v>
      </c>
      <c r="L31" s="35"/>
    </row>
    <row r="32" spans="1:12">
      <c r="A32" s="186" t="s">
        <v>295</v>
      </c>
      <c r="D32" s="11"/>
      <c r="E32" s="12">
        <f>SUM(E25:E31)</f>
        <v>5847490</v>
      </c>
      <c r="F32" s="189"/>
      <c r="G32" s="12">
        <f>SUM(G25:G31)</f>
        <v>13673137</v>
      </c>
      <c r="H32" s="189"/>
      <c r="I32" s="12">
        <f>SUM(I25:I31)</f>
        <v>-1881889</v>
      </c>
      <c r="J32" s="189"/>
      <c r="K32" s="12">
        <f>SUM(K25:K31)</f>
        <v>5151187</v>
      </c>
      <c r="L32" s="212"/>
    </row>
    <row r="33" spans="1:13">
      <c r="A33" s="213" t="s">
        <v>294</v>
      </c>
      <c r="D33" s="11">
        <v>15</v>
      </c>
      <c r="E33" s="18">
        <v>-7534562</v>
      </c>
      <c r="F33" s="198"/>
      <c r="G33" s="18">
        <v>-2478007</v>
      </c>
      <c r="H33" s="25"/>
      <c r="I33" s="214">
        <v>157399</v>
      </c>
      <c r="J33" s="198"/>
      <c r="K33" s="214">
        <v>-1426135</v>
      </c>
      <c r="L33" s="212"/>
    </row>
    <row r="34" spans="1:13" ht="22.5" thickBot="1">
      <c r="A34" s="186" t="s">
        <v>293</v>
      </c>
      <c r="D34" s="11"/>
      <c r="E34" s="36">
        <f>SUM(E32:F33)</f>
        <v>-1687072</v>
      </c>
      <c r="F34" s="189"/>
      <c r="G34" s="36">
        <f>SUM(G32:H33)</f>
        <v>11195130</v>
      </c>
      <c r="H34" s="33"/>
      <c r="I34" s="36">
        <f>SUM(I32:J33)</f>
        <v>-1724490</v>
      </c>
      <c r="J34" s="189"/>
      <c r="K34" s="36">
        <f>SUM(K32:L33)</f>
        <v>3725052</v>
      </c>
      <c r="L34" s="212"/>
    </row>
    <row r="35" spans="1:13" ht="21.6" customHeight="1" thickTop="1">
      <c r="A35" s="193"/>
      <c r="D35" s="34"/>
      <c r="E35" s="24"/>
      <c r="F35" s="29"/>
      <c r="G35" s="24"/>
      <c r="H35" s="29"/>
      <c r="I35" s="24"/>
      <c r="J35" s="29"/>
      <c r="K35" s="24"/>
      <c r="L35" s="26"/>
    </row>
    <row r="36" spans="1:13">
      <c r="A36" s="186" t="s">
        <v>291</v>
      </c>
      <c r="D36" s="172"/>
      <c r="E36" s="16"/>
      <c r="F36" s="29"/>
      <c r="G36" s="16"/>
      <c r="H36" s="29"/>
      <c r="I36" s="16"/>
      <c r="J36" s="29"/>
      <c r="K36" s="16"/>
      <c r="L36" s="212"/>
    </row>
    <row r="37" spans="1:13">
      <c r="A37" s="199"/>
      <c r="B37" s="87" t="s">
        <v>90</v>
      </c>
      <c r="D37" s="172"/>
      <c r="E37" s="10">
        <v>-2093014</v>
      </c>
      <c r="F37" s="29"/>
      <c r="G37" s="10">
        <v>11011039</v>
      </c>
      <c r="H37" s="10"/>
      <c r="I37" s="10">
        <v>-1724490</v>
      </c>
      <c r="J37" s="10"/>
      <c r="K37" s="10">
        <v>3725052</v>
      </c>
      <c r="L37" s="212"/>
    </row>
    <row r="38" spans="1:13">
      <c r="A38" s="199"/>
      <c r="B38" s="87" t="s">
        <v>91</v>
      </c>
      <c r="D38" s="172"/>
      <c r="E38" s="16">
        <f>+E34-E37</f>
        <v>405942</v>
      </c>
      <c r="F38" s="198"/>
      <c r="G38" s="16">
        <v>184091</v>
      </c>
      <c r="H38" s="198"/>
      <c r="I38" s="43">
        <f>+I34-I37</f>
        <v>0</v>
      </c>
      <c r="J38" s="29"/>
      <c r="K38" s="43">
        <v>0</v>
      </c>
      <c r="L38" s="37"/>
    </row>
    <row r="39" spans="1:13" ht="22.5" thickBot="1">
      <c r="A39" s="186" t="s">
        <v>293</v>
      </c>
      <c r="D39" s="172"/>
      <c r="E39" s="36">
        <f>SUM(E37:E38)</f>
        <v>-1687072</v>
      </c>
      <c r="F39" s="189"/>
      <c r="G39" s="36">
        <f>SUM(G37:G38)</f>
        <v>11195130</v>
      </c>
      <c r="H39" s="189"/>
      <c r="I39" s="200">
        <f>SUM(I37:I38)</f>
        <v>-1724490</v>
      </c>
      <c r="J39" s="189"/>
      <c r="K39" s="200">
        <f>SUM(K37:K38)</f>
        <v>3725052</v>
      </c>
      <c r="L39" s="212"/>
    </row>
    <row r="40" spans="1:13" ht="21.6" customHeight="1" thickTop="1">
      <c r="A40" s="193"/>
      <c r="D40" s="34"/>
      <c r="E40" s="24"/>
      <c r="F40" s="29"/>
      <c r="G40" s="24"/>
      <c r="H40" s="29"/>
      <c r="I40" s="24"/>
      <c r="J40" s="29"/>
      <c r="K40" s="24"/>
      <c r="L40" s="26"/>
    </row>
    <row r="41" spans="1:13" ht="26.65" customHeight="1" thickBot="1">
      <c r="A41" s="186" t="s">
        <v>292</v>
      </c>
      <c r="B41" s="187"/>
      <c r="C41" s="187"/>
      <c r="D41" s="172">
        <v>16</v>
      </c>
      <c r="E41" s="223">
        <v>-1.61</v>
      </c>
      <c r="F41" s="212"/>
      <c r="G41" s="223">
        <v>7.91</v>
      </c>
      <c r="H41" s="212"/>
      <c r="I41" s="223">
        <v>-1.34</v>
      </c>
      <c r="J41" s="212"/>
      <c r="K41" s="223">
        <v>2.61</v>
      </c>
    </row>
    <row r="42" spans="1:13" s="212" customFormat="1" ht="22.5" thickTop="1">
      <c r="C42" s="216"/>
      <c r="D42" s="217"/>
      <c r="E42" s="87"/>
      <c r="G42" s="87"/>
      <c r="M42" s="87"/>
    </row>
    <row r="43" spans="1:13" s="212" customFormat="1" ht="14.45" customHeight="1">
      <c r="C43" s="216"/>
      <c r="D43" s="218"/>
      <c r="E43" s="87"/>
      <c r="G43" s="87"/>
      <c r="K43" s="87"/>
      <c r="M43" s="87"/>
    </row>
    <row r="44" spans="1:13" s="212" customFormat="1" ht="19.5" customHeight="1">
      <c r="C44" s="216"/>
      <c r="D44" s="218"/>
      <c r="E44" s="87"/>
      <c r="G44" s="87"/>
      <c r="K44" s="87"/>
      <c r="M44" s="87"/>
    </row>
    <row r="45" spans="1:13" s="212" customFormat="1" ht="19.5" customHeight="1">
      <c r="C45" s="216"/>
      <c r="D45" s="218"/>
      <c r="E45" s="87"/>
      <c r="G45" s="87"/>
      <c r="K45" s="87"/>
      <c r="M45" s="87"/>
    </row>
    <row r="46" spans="1:13" s="212" customFormat="1">
      <c r="C46" s="248" t="s">
        <v>232</v>
      </c>
      <c r="D46" s="248"/>
      <c r="E46" s="219"/>
      <c r="F46" s="219"/>
      <c r="H46" s="243" t="s">
        <v>83</v>
      </c>
      <c r="J46" s="221"/>
      <c r="M46" s="87"/>
    </row>
    <row r="47" spans="1:13" s="212" customFormat="1">
      <c r="C47" s="249" t="s">
        <v>233</v>
      </c>
      <c r="D47" s="249"/>
      <c r="E47" s="222"/>
      <c r="F47" s="222"/>
      <c r="H47" s="243" t="s">
        <v>195</v>
      </c>
      <c r="J47" s="221"/>
      <c r="M47" s="87"/>
    </row>
  </sheetData>
  <mergeCells count="9">
    <mergeCell ref="C47:D47"/>
    <mergeCell ref="C46:D46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14:E15 F15:K15 L15:L40 E16:K24">
    <cfRule type="expression" priority="2" stopIfTrue="1">
      <formula>"if(E11&gt;0,#,##0;(#,##0),"-")"</formula>
    </cfRule>
  </conditionalFormatting>
  <conditionalFormatting sqref="E9:L13 F14:L14">
    <cfRule type="expression" priority="47" stopIfTrue="1">
      <formula>"if(E11&gt;0,#,##0;(#,##0),"-")"</formula>
    </cfRule>
  </conditionalFormatting>
  <conditionalFormatting sqref="F25:F29 H25:H29 J25:J29 E25:E35 I25:I35 G25:G36 K25:K36 E36:F40">
    <cfRule type="expression" priority="6" stopIfTrue="1">
      <formula>"if(E11&gt;0,#,##0;(#,##0),"-")"</formula>
    </cfRule>
  </conditionalFormatting>
  <conditionalFormatting sqref="F31:F35 H31:H35 J31:J35">
    <cfRule type="expression" priority="4" stopIfTrue="1">
      <formula>"if(E11&gt;0,#,##0;(#,##0),"-")"</formula>
    </cfRule>
  </conditionalFormatting>
  <conditionalFormatting sqref="G37:K40">
    <cfRule type="expression" priority="1" stopIfTrue="1">
      <formula>"if(E11&gt;0,#,##0;(#,##0),"-")"</formula>
    </cfRule>
  </conditionalFormatting>
  <conditionalFormatting sqref="H36:J36">
    <cfRule type="expression" priority="34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  <ignoredErrors>
    <ignoredError sqref="D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2"/>
  <sheetViews>
    <sheetView showGridLines="0" view="pageBreakPreview" topLeftCell="A22" zoomScaleNormal="85" zoomScaleSheetLayoutView="100" workbookViewId="0">
      <selection activeCell="E36" sqref="E36"/>
    </sheetView>
  </sheetViews>
  <sheetFormatPr defaultColWidth="26.5703125" defaultRowHeight="21.75"/>
  <cols>
    <col min="1" max="2" width="2.7109375" style="86" customWidth="1"/>
    <col min="3" max="3" width="53.85546875" style="86" customWidth="1"/>
    <col min="4" max="4" width="8.42578125" style="201" customWidth="1"/>
    <col min="5" max="5" width="15" style="86" customWidth="1"/>
    <col min="6" max="6" width="0.5703125" style="86" customWidth="1"/>
    <col min="7" max="7" width="15" style="86" customWidth="1"/>
    <col min="8" max="8" width="0.5703125" style="86" customWidth="1"/>
    <col min="9" max="9" width="15" style="86" customWidth="1"/>
    <col min="10" max="10" width="0.5703125" style="86" customWidth="1"/>
    <col min="11" max="11" width="15" style="86" customWidth="1"/>
    <col min="12" max="12" width="12.28515625" style="86" customWidth="1"/>
    <col min="13" max="16384" width="26.5703125" style="86"/>
  </cols>
  <sheetData>
    <row r="1" spans="1:13" s="87" customFormat="1" ht="23.25">
      <c r="A1" s="133" t="s">
        <v>71</v>
      </c>
      <c r="D1" s="182"/>
    </row>
    <row r="2" spans="1:13" s="87" customFormat="1" ht="23.25">
      <c r="A2" s="133" t="s">
        <v>92</v>
      </c>
      <c r="D2" s="182"/>
    </row>
    <row r="3" spans="1:13" s="87" customFormat="1">
      <c r="D3" s="182"/>
    </row>
    <row r="4" spans="1:13" s="87" customFormat="1">
      <c r="E4" s="252" t="s">
        <v>34</v>
      </c>
      <c r="F4" s="252"/>
      <c r="G4" s="252"/>
      <c r="H4" s="183"/>
      <c r="I4" s="252" t="s">
        <v>88</v>
      </c>
      <c r="J4" s="252"/>
      <c r="K4" s="252"/>
    </row>
    <row r="5" spans="1:13" s="87" customFormat="1">
      <c r="D5" s="182"/>
      <c r="E5" s="251" t="s">
        <v>89</v>
      </c>
      <c r="F5" s="251"/>
      <c r="G5" s="251"/>
      <c r="H5" s="184"/>
      <c r="I5" s="251" t="s">
        <v>89</v>
      </c>
      <c r="J5" s="251"/>
      <c r="K5" s="251"/>
      <c r="L5" s="185"/>
    </row>
    <row r="6" spans="1:13" s="87" customFormat="1">
      <c r="D6" s="182"/>
      <c r="E6" s="250" t="s">
        <v>262</v>
      </c>
      <c r="F6" s="251"/>
      <c r="G6" s="251"/>
      <c r="H6" s="184"/>
      <c r="I6" s="250" t="s">
        <v>262</v>
      </c>
      <c r="J6" s="251"/>
      <c r="K6" s="251"/>
      <c r="L6" s="185"/>
    </row>
    <row r="7" spans="1:13" s="87" customFormat="1">
      <c r="D7" s="172" t="s">
        <v>3</v>
      </c>
      <c r="E7" s="158">
        <v>2567</v>
      </c>
      <c r="F7" s="158"/>
      <c r="G7" s="158">
        <v>2566</v>
      </c>
      <c r="H7" s="158"/>
      <c r="I7" s="158">
        <v>2567</v>
      </c>
      <c r="J7" s="158"/>
      <c r="K7" s="158">
        <v>2566</v>
      </c>
    </row>
    <row r="8" spans="1:13" s="87" customFormat="1">
      <c r="D8" s="182"/>
      <c r="E8" s="253" t="s">
        <v>97</v>
      </c>
      <c r="F8" s="253"/>
      <c r="G8" s="253"/>
      <c r="H8" s="253"/>
      <c r="I8" s="253"/>
      <c r="J8" s="253"/>
      <c r="K8" s="253"/>
    </row>
    <row r="9" spans="1:13" s="87" customFormat="1">
      <c r="A9" s="186" t="s">
        <v>293</v>
      </c>
      <c r="B9" s="187"/>
      <c r="C9" s="187"/>
      <c r="D9" s="188"/>
      <c r="E9" s="12">
        <f>+'PL 6'!E39</f>
        <v>-1687072</v>
      </c>
      <c r="F9" s="189"/>
      <c r="G9" s="12">
        <f>+'PL 6'!G39</f>
        <v>11195130</v>
      </c>
      <c r="H9" s="189"/>
      <c r="I9" s="12">
        <f>+'PL 6'!I39</f>
        <v>-1724490</v>
      </c>
      <c r="J9" s="189"/>
      <c r="K9" s="12">
        <f>+'PL 6'!K39</f>
        <v>3725052</v>
      </c>
    </row>
    <row r="10" spans="1:13" s="87" customFormat="1" ht="15.75" customHeight="1">
      <c r="A10" s="186"/>
      <c r="B10" s="187"/>
      <c r="C10" s="187"/>
      <c r="D10" s="188"/>
      <c r="E10" s="189"/>
      <c r="F10" s="189"/>
      <c r="G10" s="189"/>
      <c r="H10" s="189"/>
      <c r="I10" s="189"/>
      <c r="J10" s="189"/>
      <c r="K10" s="189"/>
    </row>
    <row r="11" spans="1:13" ht="22.9" customHeight="1">
      <c r="A11" s="186" t="s">
        <v>303</v>
      </c>
      <c r="B11" s="87"/>
      <c r="C11" s="87"/>
      <c r="D11" s="8"/>
      <c r="E11" s="13"/>
      <c r="F11" s="13"/>
      <c r="G11" s="13"/>
      <c r="H11" s="14"/>
      <c r="I11" s="13"/>
      <c r="J11" s="13"/>
      <c r="K11" s="13"/>
      <c r="L11" s="15"/>
    </row>
    <row r="12" spans="1:13" ht="22.9" customHeight="1">
      <c r="A12" s="173" t="s">
        <v>203</v>
      </c>
      <c r="B12" s="173"/>
      <c r="C12" s="173"/>
      <c r="D12" s="173"/>
      <c r="E12" s="13"/>
      <c r="F12" s="13"/>
      <c r="G12" s="13"/>
      <c r="H12" s="14"/>
      <c r="I12" s="13"/>
      <c r="J12" s="13"/>
      <c r="K12" s="13"/>
      <c r="L12" s="15"/>
    </row>
    <row r="13" spans="1:13" ht="22.9" customHeight="1">
      <c r="A13" s="190" t="s">
        <v>93</v>
      </c>
      <c r="B13" s="190"/>
      <c r="C13" s="190"/>
      <c r="D13" s="190"/>
      <c r="E13" s="13">
        <v>-4506525</v>
      </c>
      <c r="F13" s="13"/>
      <c r="G13" s="13">
        <v>973883</v>
      </c>
      <c r="H13" s="14"/>
      <c r="I13" s="16">
        <v>0</v>
      </c>
      <c r="J13" s="13"/>
      <c r="K13" s="16">
        <v>0</v>
      </c>
      <c r="L13" s="15"/>
    </row>
    <row r="14" spans="1:13" ht="22.9" customHeight="1">
      <c r="A14" s="190" t="s">
        <v>286</v>
      </c>
      <c r="B14" s="190"/>
      <c r="C14" s="190"/>
      <c r="D14" s="190"/>
      <c r="E14" s="13">
        <v>2871</v>
      </c>
      <c r="F14" s="13"/>
      <c r="G14" s="13">
        <v>-26538</v>
      </c>
      <c r="H14" s="14"/>
      <c r="I14" s="13">
        <v>0</v>
      </c>
      <c r="J14" s="13"/>
      <c r="K14" s="13">
        <v>0</v>
      </c>
      <c r="L14" s="15"/>
      <c r="M14" s="191"/>
    </row>
    <row r="15" spans="1:13" ht="22.9" customHeight="1">
      <c r="A15" s="190" t="s">
        <v>289</v>
      </c>
      <c r="B15" s="190"/>
      <c r="C15" s="190"/>
      <c r="D15" s="190"/>
      <c r="E15" s="13"/>
      <c r="F15" s="13"/>
      <c r="G15" s="13"/>
      <c r="H15" s="14"/>
      <c r="I15" s="16"/>
      <c r="J15" s="13"/>
      <c r="K15" s="16"/>
      <c r="L15" s="15"/>
    </row>
    <row r="16" spans="1:13" ht="22.9" customHeight="1">
      <c r="B16" s="190" t="s">
        <v>159</v>
      </c>
      <c r="C16" s="190"/>
      <c r="D16" s="190"/>
      <c r="E16" s="13">
        <v>0</v>
      </c>
      <c r="F16" s="13"/>
      <c r="G16" s="13">
        <v>1160</v>
      </c>
      <c r="H16" s="14"/>
      <c r="I16" s="13">
        <v>0</v>
      </c>
      <c r="J16" s="13"/>
      <c r="K16" s="13">
        <v>0</v>
      </c>
      <c r="L16" s="15"/>
    </row>
    <row r="17" spans="1:14" ht="22.9" customHeight="1">
      <c r="A17" s="190" t="s">
        <v>178</v>
      </c>
      <c r="B17" s="192"/>
      <c r="C17" s="190"/>
      <c r="D17" s="190"/>
      <c r="E17" s="13"/>
      <c r="F17" s="13"/>
      <c r="G17" s="13"/>
      <c r="H17" s="14"/>
      <c r="I17" s="16"/>
      <c r="J17" s="13"/>
      <c r="K17" s="16"/>
      <c r="L17" s="15"/>
    </row>
    <row r="18" spans="1:14" ht="22.9" customHeight="1">
      <c r="A18" s="190" t="s">
        <v>160</v>
      </c>
      <c r="B18" s="192" t="s">
        <v>161</v>
      </c>
      <c r="C18" s="190"/>
      <c r="D18" s="172">
        <v>9</v>
      </c>
      <c r="E18" s="18">
        <v>-344645</v>
      </c>
      <c r="F18" s="13"/>
      <c r="G18" s="42">
        <v>-190055</v>
      </c>
      <c r="H18" s="14"/>
      <c r="I18" s="18">
        <v>0</v>
      </c>
      <c r="J18" s="13"/>
      <c r="K18" s="18">
        <v>0</v>
      </c>
      <c r="L18" s="15"/>
    </row>
    <row r="19" spans="1:14" s="194" customFormat="1" ht="22.9" customHeight="1">
      <c r="A19" s="193" t="s">
        <v>205</v>
      </c>
      <c r="B19" s="193"/>
      <c r="C19" s="193"/>
      <c r="D19" s="190"/>
      <c r="E19" s="19">
        <f>SUM(E13:E18)</f>
        <v>-4848299</v>
      </c>
      <c r="F19" s="12"/>
      <c r="G19" s="19">
        <f>SUM(G13:G18)</f>
        <v>758450</v>
      </c>
      <c r="H19" s="12"/>
      <c r="I19" s="19">
        <f>SUM(I13:I18)</f>
        <v>0</v>
      </c>
      <c r="J19" s="12"/>
      <c r="K19" s="19">
        <f>SUM(K13:K18)</f>
        <v>0</v>
      </c>
      <c r="L19" s="20"/>
    </row>
    <row r="20" spans="1:14" s="194" customFormat="1" ht="22.9" customHeight="1">
      <c r="A20" s="186"/>
      <c r="D20" s="7"/>
      <c r="E20" s="12"/>
      <c r="F20" s="12"/>
      <c r="G20" s="12"/>
      <c r="H20" s="12"/>
      <c r="I20" s="12"/>
      <c r="J20" s="12"/>
      <c r="K20" s="12"/>
      <c r="L20" s="20"/>
    </row>
    <row r="21" spans="1:14" ht="22.9" customHeight="1">
      <c r="A21" s="173" t="s">
        <v>206</v>
      </c>
      <c r="B21" s="173"/>
      <c r="C21" s="173"/>
      <c r="D21" s="173"/>
      <c r="E21" s="16"/>
      <c r="F21" s="13"/>
      <c r="G21" s="16"/>
      <c r="H21" s="14"/>
      <c r="I21" s="16"/>
      <c r="J21" s="13"/>
      <c r="K21" s="16"/>
      <c r="L21" s="15"/>
    </row>
    <row r="22" spans="1:14" ht="22.9" customHeight="1">
      <c r="A22" s="190" t="s">
        <v>290</v>
      </c>
      <c r="B22" s="195"/>
      <c r="C22" s="173"/>
      <c r="D22" s="173"/>
      <c r="E22" s="16"/>
      <c r="F22" s="13"/>
      <c r="G22" s="16"/>
      <c r="H22" s="14"/>
      <c r="I22" s="16"/>
      <c r="J22" s="13"/>
      <c r="K22" s="16"/>
      <c r="L22" s="15"/>
    </row>
    <row r="23" spans="1:14" ht="21.75" customHeight="1">
      <c r="A23" s="190" t="s">
        <v>160</v>
      </c>
      <c r="B23" s="87" t="s">
        <v>162</v>
      </c>
      <c r="C23" s="173"/>
      <c r="D23" s="173"/>
      <c r="E23" s="18">
        <v>-73658</v>
      </c>
      <c r="F23" s="196"/>
      <c r="G23" s="18">
        <v>-303531</v>
      </c>
      <c r="H23" s="196"/>
      <c r="I23" s="18">
        <v>-21421</v>
      </c>
      <c r="J23" s="196"/>
      <c r="K23" s="18">
        <v>-66940</v>
      </c>
      <c r="L23" s="15"/>
    </row>
    <row r="24" spans="1:14" s="194" customFormat="1" ht="22.9" customHeight="1">
      <c r="A24" s="194" t="s">
        <v>207</v>
      </c>
      <c r="D24" s="190"/>
      <c r="E24" s="19">
        <f>SUM(E23:E23)</f>
        <v>-73658</v>
      </c>
      <c r="F24" s="12"/>
      <c r="G24" s="19">
        <f>SUM(G23:G23)</f>
        <v>-303531</v>
      </c>
      <c r="H24" s="12"/>
      <c r="I24" s="19">
        <f>SUM(I23:I23)</f>
        <v>-21421</v>
      </c>
      <c r="J24" s="12"/>
      <c r="K24" s="19">
        <f>SUM(K23:K23)</f>
        <v>-66940</v>
      </c>
      <c r="L24" s="20"/>
    </row>
    <row r="25" spans="1:14" s="194" customFormat="1" ht="22.9" customHeight="1">
      <c r="A25" s="186" t="s">
        <v>208</v>
      </c>
      <c r="D25" s="7"/>
      <c r="E25" s="21">
        <f>+E24+E19</f>
        <v>-4921957</v>
      </c>
      <c r="F25" s="12"/>
      <c r="G25" s="21">
        <f>+G24+G19</f>
        <v>454919</v>
      </c>
      <c r="H25" s="12"/>
      <c r="I25" s="21">
        <f>+I24+I19</f>
        <v>-21421</v>
      </c>
      <c r="J25" s="12"/>
      <c r="K25" s="21">
        <f>+K24+K19</f>
        <v>-66940</v>
      </c>
      <c r="L25" s="20"/>
    </row>
    <row r="26" spans="1:14" ht="22.9" customHeight="1" thickBot="1">
      <c r="A26" s="186" t="s">
        <v>304</v>
      </c>
      <c r="D26" s="8"/>
      <c r="E26" s="22">
        <f>E9+E25</f>
        <v>-6609029</v>
      </c>
      <c r="F26" s="189"/>
      <c r="G26" s="22">
        <f>G9+G25</f>
        <v>11650049</v>
      </c>
      <c r="H26" s="189"/>
      <c r="I26" s="197">
        <f>I9+I25</f>
        <v>-1745911</v>
      </c>
      <c r="J26" s="189"/>
      <c r="K26" s="197">
        <f>K9+K25</f>
        <v>3658112</v>
      </c>
      <c r="L26" s="15"/>
    </row>
    <row r="27" spans="1:14" s="194" customFormat="1" ht="22.9" customHeight="1" thickTop="1">
      <c r="A27" s="186"/>
      <c r="D27" s="7"/>
      <c r="E27" s="12"/>
      <c r="F27" s="12"/>
      <c r="G27" s="12"/>
      <c r="H27" s="12"/>
      <c r="I27" s="12"/>
      <c r="J27" s="12"/>
      <c r="K27" s="12"/>
      <c r="L27" s="20"/>
    </row>
    <row r="28" spans="1:14" s="87" customFormat="1" ht="22.9" customHeight="1">
      <c r="A28" s="186" t="s">
        <v>305</v>
      </c>
      <c r="D28" s="182"/>
      <c r="E28" s="10"/>
      <c r="F28" s="198"/>
      <c r="G28" s="10"/>
      <c r="H28" s="198"/>
      <c r="I28" s="10"/>
      <c r="J28" s="198"/>
      <c r="K28" s="10"/>
    </row>
    <row r="29" spans="1:14" s="87" customFormat="1" ht="22.9" customHeight="1">
      <c r="A29" s="199"/>
      <c r="B29" s="87" t="s">
        <v>90</v>
      </c>
      <c r="D29" s="182"/>
      <c r="E29" s="10">
        <v>-5551269</v>
      </c>
      <c r="F29" s="29"/>
      <c r="G29" s="10">
        <v>11247903</v>
      </c>
      <c r="H29" s="10"/>
      <c r="I29" s="10">
        <v>-1745911</v>
      </c>
      <c r="J29" s="10"/>
      <c r="K29" s="10">
        <v>3658112</v>
      </c>
    </row>
    <row r="30" spans="1:14" s="87" customFormat="1" ht="22.9" customHeight="1">
      <c r="A30" s="199"/>
      <c r="B30" s="87" t="s">
        <v>91</v>
      </c>
      <c r="D30" s="182"/>
      <c r="E30" s="198">
        <f>+E26-E29</f>
        <v>-1057760</v>
      </c>
      <c r="F30" s="198"/>
      <c r="G30" s="198">
        <v>402146</v>
      </c>
      <c r="H30" s="198"/>
      <c r="I30" s="64">
        <f>+I26-I29</f>
        <v>0</v>
      </c>
      <c r="J30" s="198"/>
      <c r="K30" s="16">
        <v>0</v>
      </c>
    </row>
    <row r="31" spans="1:14" s="87" customFormat="1" ht="22.9" customHeight="1" thickBot="1">
      <c r="A31" s="186" t="s">
        <v>304</v>
      </c>
      <c r="D31" s="182"/>
      <c r="E31" s="200">
        <f>SUM(E29:E30)</f>
        <v>-6609029</v>
      </c>
      <c r="F31" s="189"/>
      <c r="G31" s="200">
        <f>SUM(G29:G30)</f>
        <v>11650049</v>
      </c>
      <c r="H31" s="189"/>
      <c r="I31" s="200">
        <f>SUM(I29:I30)</f>
        <v>-1745911</v>
      </c>
      <c r="J31" s="189"/>
      <c r="K31" s="200">
        <f>SUM(K29:K30)</f>
        <v>3658112</v>
      </c>
      <c r="N31" s="17"/>
    </row>
    <row r="32" spans="1:14" s="87" customFormat="1" ht="22.5" thickTop="1">
      <c r="D32" s="182"/>
      <c r="I32" s="23"/>
      <c r="K32" s="23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2 L18:L27 E23:E25 G23:G25 K23:K25">
    <cfRule type="expression" priority="9" stopIfTrue="1">
      <formula>"if(E11&gt;0,#,##0;(#,##0),"-")"</formula>
    </cfRule>
  </conditionalFormatting>
  <conditionalFormatting sqref="E27:K27">
    <cfRule type="expression" priority="14" stopIfTrue="1">
      <formula>"if(E11&gt;0,#,##0;(#,##0),"-")"</formula>
    </cfRule>
  </conditionalFormatting>
  <conditionalFormatting sqref="E29:K29">
    <cfRule type="expression" priority="4" stopIfTrue="1">
      <formula>"if(E11&gt;0,#,##0;(#,##0),"-")"</formula>
    </cfRule>
  </conditionalFormatting>
  <conditionalFormatting sqref="E11:L17">
    <cfRule type="expression" priority="21" stopIfTrue="1">
      <formula>"if(E11&gt;0,#,##0;(#,##0),"-")"</formula>
    </cfRule>
  </conditionalFormatting>
  <conditionalFormatting sqref="F24:F25">
    <cfRule type="expression" priority="129" stopIfTrue="1">
      <formula>"if(E11&gt;0,#,##0;(#,##0),"-")"</formula>
    </cfRule>
  </conditionalFormatting>
  <conditionalFormatting sqref="H24 J24 H25:J25">
    <cfRule type="expression" priority="20" stopIfTrue="1">
      <formula>"if(E11&gt;0,#,##0;(#,##0),"-")"</formula>
    </cfRule>
  </conditionalFormatting>
  <conditionalFormatting sqref="I23:I24">
    <cfRule type="expression" priority="1" stopIfTrue="1">
      <formula>"if(E11&gt;0,#,##0;(#,##0),"-")"</formula>
    </cfRule>
  </conditionalFormatting>
  <conditionalFormatting sqref="I30">
    <cfRule type="expression" priority="6" stopIfTrue="1">
      <formula>"if(E11&gt;0,#,##0;(#,##0),"-")"</formula>
    </cfRule>
  </conditionalFormatting>
  <conditionalFormatting sqref="K30">
    <cfRule type="expression" priority="5" stopIfTrue="1">
      <formula>"if(E11&gt;0,#,##0;(#,##0),"-")"</formula>
    </cfRule>
  </conditionalFormatting>
  <conditionalFormatting sqref="N31">
    <cfRule type="expression" priority="13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dimension ref="A1:M49"/>
  <sheetViews>
    <sheetView showGridLines="0" view="pageBreakPreview" topLeftCell="A32" zoomScale="115" zoomScaleNormal="100" zoomScaleSheetLayoutView="115" workbookViewId="0">
      <selection activeCell="D51" sqref="D51"/>
    </sheetView>
  </sheetViews>
  <sheetFormatPr defaultColWidth="26.5703125" defaultRowHeight="21.75"/>
  <cols>
    <col min="1" max="2" width="2.7109375" style="87" customWidth="1"/>
    <col min="3" max="3" width="53.85546875" style="87" customWidth="1"/>
    <col min="4" max="4" width="10.28515625" style="182" customWidth="1"/>
    <col min="5" max="5" width="14.7109375" style="87" customWidth="1"/>
    <col min="6" max="6" width="0.5703125" style="87" customWidth="1"/>
    <col min="7" max="7" width="14.7109375" style="87" customWidth="1"/>
    <col min="8" max="8" width="0.5703125" style="87" customWidth="1"/>
    <col min="9" max="9" width="14.7109375" style="87" customWidth="1"/>
    <col min="10" max="10" width="0.5703125" style="87" customWidth="1"/>
    <col min="11" max="11" width="14.7109375" style="87" customWidth="1"/>
    <col min="12" max="12" width="15.28515625" style="87" customWidth="1"/>
    <col min="13" max="13" width="10.5703125" style="87" customWidth="1"/>
    <col min="14" max="16384" width="26.5703125" style="87"/>
  </cols>
  <sheetData>
    <row r="1" spans="1:13" ht="23.25">
      <c r="A1" s="133" t="s">
        <v>71</v>
      </c>
      <c r="B1" s="202"/>
      <c r="L1" s="203"/>
    </row>
    <row r="2" spans="1:13" ht="23.25">
      <c r="A2" s="133" t="s">
        <v>87</v>
      </c>
      <c r="B2" s="184"/>
      <c r="C2" s="184"/>
      <c r="D2" s="183"/>
      <c r="E2" s="204"/>
      <c r="F2" s="183"/>
      <c r="G2" s="204"/>
      <c r="L2" s="203"/>
    </row>
    <row r="3" spans="1:13" ht="19.5" customHeight="1">
      <c r="A3" s="205"/>
      <c r="B3" s="206"/>
      <c r="C3" s="206"/>
      <c r="D3" s="206"/>
      <c r="E3" s="207"/>
      <c r="F3" s="206"/>
      <c r="G3" s="207"/>
      <c r="L3" s="203"/>
    </row>
    <row r="4" spans="1:13">
      <c r="E4" s="252" t="s">
        <v>34</v>
      </c>
      <c r="F4" s="252"/>
      <c r="G4" s="252"/>
      <c r="H4" s="183"/>
      <c r="I4" s="252" t="s">
        <v>88</v>
      </c>
      <c r="J4" s="252"/>
      <c r="K4" s="252"/>
      <c r="L4" s="185"/>
    </row>
    <row r="5" spans="1:13">
      <c r="E5" s="251" t="s">
        <v>261</v>
      </c>
      <c r="F5" s="251"/>
      <c r="G5" s="251"/>
      <c r="H5" s="184"/>
      <c r="I5" s="251" t="s">
        <v>261</v>
      </c>
      <c r="J5" s="251"/>
      <c r="K5" s="251"/>
      <c r="L5" s="185"/>
    </row>
    <row r="6" spans="1:13">
      <c r="E6" s="251" t="s">
        <v>262</v>
      </c>
      <c r="F6" s="251"/>
      <c r="G6" s="251"/>
      <c r="H6" s="184"/>
      <c r="I6" s="251" t="s">
        <v>262</v>
      </c>
      <c r="J6" s="251"/>
      <c r="K6" s="251"/>
      <c r="L6" s="185"/>
    </row>
    <row r="7" spans="1:13">
      <c r="D7" s="172" t="s">
        <v>3</v>
      </c>
      <c r="E7" s="163">
        <v>2567</v>
      </c>
      <c r="F7" s="163"/>
      <c r="G7" s="163">
        <v>2566</v>
      </c>
      <c r="H7" s="163"/>
      <c r="I7" s="163">
        <v>2567</v>
      </c>
      <c r="J7" s="163"/>
      <c r="K7" s="163">
        <v>2566</v>
      </c>
      <c r="L7" s="185"/>
    </row>
    <row r="8" spans="1:13">
      <c r="A8" s="208"/>
      <c r="B8" s="182"/>
      <c r="D8" s="172"/>
      <c r="E8" s="253" t="s">
        <v>97</v>
      </c>
      <c r="F8" s="253"/>
      <c r="G8" s="253"/>
      <c r="H8" s="253"/>
      <c r="I8" s="253"/>
      <c r="J8" s="253"/>
      <c r="K8" s="253"/>
      <c r="L8" s="209"/>
    </row>
    <row r="9" spans="1:13">
      <c r="A9" s="87" t="s">
        <v>35</v>
      </c>
      <c r="B9" s="11"/>
      <c r="D9" s="172" t="s">
        <v>299</v>
      </c>
      <c r="E9" s="46">
        <v>434040102</v>
      </c>
      <c r="F9" s="24"/>
      <c r="G9" s="46">
        <v>237609176</v>
      </c>
      <c r="H9" s="25"/>
      <c r="I9" s="24">
        <v>209311145</v>
      </c>
      <c r="J9" s="24"/>
      <c r="K9" s="24">
        <v>170821742</v>
      </c>
      <c r="L9" s="26"/>
    </row>
    <row r="10" spans="1:13">
      <c r="A10" s="87" t="s">
        <v>223</v>
      </c>
      <c r="B10" s="11"/>
      <c r="D10" s="172" t="s">
        <v>299</v>
      </c>
      <c r="E10" s="46">
        <v>13590937</v>
      </c>
      <c r="F10" s="24"/>
      <c r="G10" s="46">
        <v>5322074</v>
      </c>
      <c r="H10" s="25"/>
      <c r="I10" s="24">
        <v>7204356</v>
      </c>
      <c r="J10" s="24"/>
      <c r="K10" s="24">
        <v>3735300</v>
      </c>
      <c r="L10" s="26"/>
    </row>
    <row r="11" spans="1:13" s="187" customFormat="1">
      <c r="A11" s="87" t="s">
        <v>36</v>
      </c>
      <c r="B11" s="27"/>
      <c r="D11" s="172">
        <v>4</v>
      </c>
      <c r="E11" s="28">
        <v>-424037257</v>
      </c>
      <c r="F11" s="29"/>
      <c r="G11" s="28">
        <v>-216878815</v>
      </c>
      <c r="H11" s="25"/>
      <c r="I11" s="28">
        <v>-213073576</v>
      </c>
      <c r="J11" s="29"/>
      <c r="K11" s="28">
        <v>-163543804</v>
      </c>
      <c r="L11" s="30"/>
      <c r="M11" s="87"/>
    </row>
    <row r="12" spans="1:13">
      <c r="A12" s="186" t="s">
        <v>172</v>
      </c>
      <c r="B12" s="31"/>
      <c r="D12" s="210"/>
      <c r="E12" s="12">
        <f>SUM(E9:E11)</f>
        <v>23593782</v>
      </c>
      <c r="F12" s="32"/>
      <c r="G12" s="12">
        <f>SUM(G9:G11)</f>
        <v>26052435</v>
      </c>
      <c r="H12" s="33"/>
      <c r="I12" s="32">
        <f>SUM(I9:I11)</f>
        <v>3441925</v>
      </c>
      <c r="J12" s="32"/>
      <c r="K12" s="32">
        <f>SUM(K9:K11)</f>
        <v>11013238</v>
      </c>
      <c r="L12" s="26"/>
    </row>
    <row r="13" spans="1:13">
      <c r="A13" s="186"/>
      <c r="B13" s="31"/>
      <c r="D13" s="210"/>
      <c r="E13" s="12"/>
      <c r="F13" s="32"/>
      <c r="G13" s="12"/>
      <c r="H13" s="33"/>
      <c r="I13" s="32"/>
      <c r="J13" s="32"/>
      <c r="K13" s="32"/>
      <c r="L13" s="26"/>
    </row>
    <row r="14" spans="1:13">
      <c r="A14" s="87" t="s">
        <v>60</v>
      </c>
      <c r="D14" s="172" t="s">
        <v>300</v>
      </c>
      <c r="E14" s="24">
        <v>45852</v>
      </c>
      <c r="F14" s="29"/>
      <c r="G14" s="24">
        <v>22106</v>
      </c>
      <c r="H14" s="25"/>
      <c r="I14" s="24">
        <v>2269548</v>
      </c>
      <c r="J14" s="29"/>
      <c r="K14" s="24">
        <v>508273</v>
      </c>
      <c r="L14" s="26"/>
    </row>
    <row r="15" spans="1:13">
      <c r="A15" s="87" t="s">
        <v>37</v>
      </c>
      <c r="D15" s="172">
        <v>4</v>
      </c>
      <c r="E15" s="24">
        <v>2784768</v>
      </c>
      <c r="F15" s="29"/>
      <c r="G15" s="24">
        <v>1906797</v>
      </c>
      <c r="H15" s="25"/>
      <c r="I15" s="24">
        <v>1028614</v>
      </c>
      <c r="J15" s="29"/>
      <c r="K15" s="24">
        <v>726778</v>
      </c>
      <c r="L15" s="26"/>
    </row>
    <row r="16" spans="1:13">
      <c r="A16" s="87" t="s">
        <v>38</v>
      </c>
      <c r="D16" s="172">
        <v>4</v>
      </c>
      <c r="E16" s="24">
        <v>-7116501</v>
      </c>
      <c r="F16" s="24"/>
      <c r="G16" s="24">
        <v>-4065134</v>
      </c>
      <c r="H16" s="24"/>
      <c r="I16" s="24">
        <v>-2998243</v>
      </c>
      <c r="J16" s="24"/>
      <c r="K16" s="24">
        <v>-2627943</v>
      </c>
      <c r="L16" s="26"/>
    </row>
    <row r="17" spans="1:12">
      <c r="A17" s="87" t="s">
        <v>39</v>
      </c>
      <c r="D17" s="172">
        <v>4</v>
      </c>
      <c r="E17" s="24">
        <v>-2656653</v>
      </c>
      <c r="F17" s="24"/>
      <c r="G17" s="24">
        <v>-2783515</v>
      </c>
      <c r="H17" s="24"/>
      <c r="I17" s="24">
        <v>-1147941</v>
      </c>
      <c r="J17" s="24"/>
      <c r="K17" s="24">
        <v>-1271148</v>
      </c>
      <c r="L17" s="26"/>
    </row>
    <row r="18" spans="1:12">
      <c r="A18" s="86" t="s">
        <v>166</v>
      </c>
      <c r="D18" s="172"/>
      <c r="E18" s="24">
        <v>-1023272</v>
      </c>
      <c r="F18" s="24"/>
      <c r="G18" s="24">
        <v>-591186</v>
      </c>
      <c r="H18" s="24"/>
      <c r="I18" s="24">
        <v>0</v>
      </c>
      <c r="J18" s="24"/>
      <c r="K18" s="24">
        <v>0</v>
      </c>
      <c r="L18" s="26"/>
    </row>
    <row r="19" spans="1:12">
      <c r="A19" s="192" t="s">
        <v>248</v>
      </c>
      <c r="D19" s="11"/>
      <c r="E19" s="16">
        <v>1734397</v>
      </c>
      <c r="F19" s="29"/>
      <c r="G19" s="16">
        <v>1020598</v>
      </c>
      <c r="H19" s="24"/>
      <c r="I19" s="24">
        <v>988850</v>
      </c>
      <c r="J19" s="24"/>
      <c r="K19" s="24">
        <v>1362919</v>
      </c>
      <c r="L19" s="26"/>
    </row>
    <row r="20" spans="1:12">
      <c r="A20" s="87" t="s">
        <v>246</v>
      </c>
      <c r="D20" s="34"/>
      <c r="E20" s="16">
        <v>1454</v>
      </c>
      <c r="F20" s="29"/>
      <c r="G20" s="16">
        <v>423719</v>
      </c>
      <c r="H20" s="24"/>
      <c r="I20" s="24">
        <v>320611</v>
      </c>
      <c r="J20" s="24"/>
      <c r="K20" s="24">
        <v>465604</v>
      </c>
      <c r="L20" s="26"/>
    </row>
    <row r="21" spans="1:12">
      <c r="A21" s="192" t="s">
        <v>288</v>
      </c>
      <c r="D21" s="34"/>
      <c r="E21" s="16">
        <v>-139071</v>
      </c>
      <c r="F21" s="29"/>
      <c r="G21" s="16">
        <v>-6452</v>
      </c>
      <c r="H21" s="24"/>
      <c r="I21" s="24">
        <v>-12259</v>
      </c>
      <c r="J21" s="24"/>
      <c r="K21" s="24">
        <v>-6452</v>
      </c>
      <c r="L21" s="26"/>
    </row>
    <row r="22" spans="1:12">
      <c r="A22" s="192" t="s">
        <v>306</v>
      </c>
      <c r="D22" s="34">
        <v>3</v>
      </c>
      <c r="E22" s="16">
        <v>104693</v>
      </c>
      <c r="F22" s="29"/>
      <c r="G22" s="16">
        <v>-124408</v>
      </c>
      <c r="H22" s="24"/>
      <c r="I22" s="24">
        <v>0</v>
      </c>
      <c r="J22" s="24"/>
      <c r="K22" s="24">
        <v>0</v>
      </c>
      <c r="L22" s="26"/>
    </row>
    <row r="23" spans="1:12">
      <c r="A23" s="191" t="s">
        <v>242</v>
      </c>
      <c r="D23" s="34">
        <v>8</v>
      </c>
      <c r="E23" s="16">
        <v>2158849</v>
      </c>
      <c r="F23" s="29"/>
      <c r="G23" s="16">
        <v>0</v>
      </c>
      <c r="H23" s="24"/>
      <c r="I23" s="24">
        <v>0</v>
      </c>
      <c r="J23" s="24"/>
      <c r="K23" s="24">
        <v>0</v>
      </c>
      <c r="L23" s="26"/>
    </row>
    <row r="24" spans="1:12">
      <c r="A24" s="191" t="s">
        <v>251</v>
      </c>
      <c r="D24" s="34" t="s">
        <v>322</v>
      </c>
      <c r="E24" s="16">
        <v>4510224</v>
      </c>
      <c r="F24" s="29"/>
      <c r="G24" s="16">
        <v>-3306328</v>
      </c>
      <c r="H24" s="24"/>
      <c r="I24" s="24">
        <v>-22990</v>
      </c>
      <c r="J24" s="24"/>
      <c r="K24" s="24">
        <v>-674560</v>
      </c>
      <c r="L24" s="26"/>
    </row>
    <row r="25" spans="1:12">
      <c r="A25" s="192" t="s">
        <v>272</v>
      </c>
      <c r="D25" s="34"/>
      <c r="E25" s="42">
        <v>0</v>
      </c>
      <c r="F25" s="29"/>
      <c r="G25" s="42">
        <v>7389423</v>
      </c>
      <c r="H25" s="24"/>
      <c r="I25" s="28">
        <v>0</v>
      </c>
      <c r="J25" s="24"/>
      <c r="K25" s="28">
        <v>0</v>
      </c>
      <c r="L25" s="26"/>
    </row>
    <row r="26" spans="1:12" ht="21.6" customHeight="1">
      <c r="A26" s="193" t="s">
        <v>173</v>
      </c>
      <c r="D26" s="34"/>
      <c r="E26" s="40">
        <f>SUM(E12:E25)</f>
        <v>23998522</v>
      </c>
      <c r="F26" s="29"/>
      <c r="G26" s="40">
        <f>SUM(G12:G25)</f>
        <v>25938055</v>
      </c>
      <c r="H26" s="29"/>
      <c r="I26" s="40">
        <f>SUM(I12:I25)</f>
        <v>3868115</v>
      </c>
      <c r="J26" s="29"/>
      <c r="K26" s="40">
        <f>SUM(K12:K25)</f>
        <v>9496709</v>
      </c>
      <c r="L26" s="26"/>
    </row>
    <row r="27" spans="1:12" ht="21.6" customHeight="1">
      <c r="A27" s="193"/>
      <c r="D27" s="34"/>
      <c r="E27" s="24"/>
      <c r="F27" s="29"/>
      <c r="G27" s="24"/>
      <c r="H27" s="29"/>
      <c r="I27" s="24"/>
      <c r="J27" s="29"/>
      <c r="K27" s="24"/>
      <c r="L27" s="26"/>
    </row>
    <row r="28" spans="1:12">
      <c r="A28" s="87" t="s">
        <v>40</v>
      </c>
      <c r="B28" s="211"/>
      <c r="D28" s="172"/>
      <c r="E28" s="16">
        <v>-5231932</v>
      </c>
      <c r="F28" s="16"/>
      <c r="G28" s="16">
        <v>-3346884</v>
      </c>
      <c r="H28" s="16"/>
      <c r="I28" s="10">
        <v>-1896437</v>
      </c>
      <c r="J28" s="16"/>
      <c r="K28" s="16">
        <v>-1574441</v>
      </c>
      <c r="L28" s="212"/>
    </row>
    <row r="29" spans="1:12" ht="21.6" customHeight="1">
      <c r="A29" s="190" t="s">
        <v>200</v>
      </c>
      <c r="D29" s="34"/>
      <c r="E29" s="10"/>
      <c r="F29" s="16"/>
      <c r="G29" s="10"/>
      <c r="H29" s="16"/>
      <c r="J29" s="16"/>
      <c r="K29" s="10"/>
      <c r="L29" s="26"/>
    </row>
    <row r="30" spans="1:12" ht="21.6" customHeight="1">
      <c r="A30" s="190" t="s">
        <v>247</v>
      </c>
      <c r="D30" s="34">
        <v>5</v>
      </c>
      <c r="E30" s="10">
        <v>60204</v>
      </c>
      <c r="F30" s="16"/>
      <c r="G30" s="10">
        <v>55464</v>
      </c>
      <c r="H30" s="16"/>
      <c r="I30" s="10">
        <v>120249</v>
      </c>
      <c r="J30" s="16"/>
      <c r="K30" s="10">
        <v>8755</v>
      </c>
      <c r="L30" s="26"/>
    </row>
    <row r="31" spans="1:12">
      <c r="A31" s="192" t="s">
        <v>285</v>
      </c>
      <c r="D31" s="87"/>
      <c r="E31" s="16"/>
      <c r="F31" s="10"/>
      <c r="G31" s="16"/>
      <c r="H31" s="10"/>
      <c r="I31" s="16"/>
      <c r="J31" s="10"/>
      <c r="K31" s="16"/>
      <c r="L31" s="35"/>
    </row>
    <row r="32" spans="1:12">
      <c r="B32" s="192" t="s">
        <v>201</v>
      </c>
      <c r="D32" s="11">
        <v>9</v>
      </c>
      <c r="E32" s="42">
        <v>968245</v>
      </c>
      <c r="F32" s="16"/>
      <c r="G32" s="18">
        <v>200378</v>
      </c>
      <c r="H32" s="16"/>
      <c r="I32" s="43">
        <v>0</v>
      </c>
      <c r="J32" s="16"/>
      <c r="K32" s="43">
        <v>0</v>
      </c>
      <c r="L32" s="35"/>
    </row>
    <row r="33" spans="1:13">
      <c r="A33" s="186" t="s">
        <v>176</v>
      </c>
      <c r="D33" s="11"/>
      <c r="E33" s="12">
        <f>SUM(E26:E32)</f>
        <v>19795039</v>
      </c>
      <c r="F33" s="189"/>
      <c r="G33" s="12">
        <f>SUM(G26:G32)</f>
        <v>22847013</v>
      </c>
      <c r="H33" s="189"/>
      <c r="I33" s="12">
        <f>SUM(I26:I32)</f>
        <v>2091927</v>
      </c>
      <c r="J33" s="189"/>
      <c r="K33" s="12">
        <f>SUM(K26:K32)</f>
        <v>7931023</v>
      </c>
      <c r="L33" s="212"/>
    </row>
    <row r="34" spans="1:13">
      <c r="A34" s="213" t="s">
        <v>174</v>
      </c>
      <c r="D34" s="11">
        <v>15</v>
      </c>
      <c r="E34" s="18">
        <v>-15897512</v>
      </c>
      <c r="F34" s="198"/>
      <c r="G34" s="18">
        <v>-7573353</v>
      </c>
      <c r="H34" s="25"/>
      <c r="I34" s="214">
        <v>-254597</v>
      </c>
      <c r="J34" s="198"/>
      <c r="K34" s="214">
        <v>-1879387</v>
      </c>
      <c r="L34" s="212"/>
    </row>
    <row r="35" spans="1:13" ht="22.5" thickBot="1">
      <c r="A35" s="186" t="s">
        <v>175</v>
      </c>
      <c r="D35" s="11"/>
      <c r="E35" s="36">
        <f>SUM(E33:F34)</f>
        <v>3897527</v>
      </c>
      <c r="F35" s="189"/>
      <c r="G35" s="36">
        <f>SUM(G33:H34)</f>
        <v>15273660</v>
      </c>
      <c r="H35" s="33"/>
      <c r="I35" s="36">
        <f>SUM(I33:J34)</f>
        <v>1837330</v>
      </c>
      <c r="J35" s="189"/>
      <c r="K35" s="36">
        <f>SUM(K33:L34)</f>
        <v>6051636</v>
      </c>
      <c r="L35" s="212"/>
    </row>
    <row r="36" spans="1:13" ht="21.6" customHeight="1" thickTop="1">
      <c r="A36" s="193"/>
      <c r="D36" s="34"/>
      <c r="E36" s="74"/>
      <c r="F36" s="29"/>
      <c r="G36" s="74"/>
      <c r="H36" s="29"/>
      <c r="I36" s="24"/>
      <c r="J36" s="29"/>
      <c r="K36" s="24"/>
      <c r="L36" s="26"/>
    </row>
    <row r="37" spans="1:13">
      <c r="A37" s="186" t="s">
        <v>177</v>
      </c>
      <c r="D37" s="172"/>
      <c r="E37" s="16"/>
      <c r="F37" s="29"/>
      <c r="G37" s="16"/>
      <c r="H37" s="29"/>
      <c r="I37" s="16"/>
      <c r="J37" s="29"/>
      <c r="K37" s="16"/>
      <c r="L37" s="212"/>
    </row>
    <row r="38" spans="1:13">
      <c r="A38" s="199"/>
      <c r="B38" s="87" t="s">
        <v>90</v>
      </c>
      <c r="D38" s="172"/>
      <c r="E38" s="10">
        <v>2167511</v>
      </c>
      <c r="F38" s="29"/>
      <c r="G38" s="10">
        <v>14210091</v>
      </c>
      <c r="H38" s="10"/>
      <c r="I38" s="10">
        <v>1837330</v>
      </c>
      <c r="J38" s="10"/>
      <c r="K38" s="10">
        <v>6051636</v>
      </c>
      <c r="L38" s="212"/>
    </row>
    <row r="39" spans="1:13">
      <c r="A39" s="199"/>
      <c r="B39" s="87" t="s">
        <v>91</v>
      </c>
      <c r="D39" s="172"/>
      <c r="E39" s="16">
        <f>+E35-E38</f>
        <v>1730016</v>
      </c>
      <c r="F39" s="198"/>
      <c r="G39" s="16">
        <v>1063569</v>
      </c>
      <c r="H39" s="198"/>
      <c r="I39" s="43">
        <f>+I35-I38</f>
        <v>0</v>
      </c>
      <c r="J39" s="29"/>
      <c r="K39" s="43">
        <v>0</v>
      </c>
      <c r="L39" s="37"/>
    </row>
    <row r="40" spans="1:13" ht="22.5" thickBot="1">
      <c r="A40" s="186" t="s">
        <v>175</v>
      </c>
      <c r="D40" s="172"/>
      <c r="E40" s="36">
        <f>SUM(E38:E39)</f>
        <v>3897527</v>
      </c>
      <c r="F40" s="189"/>
      <c r="G40" s="36">
        <f>SUM(G38:G39)</f>
        <v>15273660</v>
      </c>
      <c r="H40" s="189"/>
      <c r="I40" s="200">
        <f>SUM(I38:I39)</f>
        <v>1837330</v>
      </c>
      <c r="J40" s="189"/>
      <c r="K40" s="200">
        <f>SUM(K38:K39)</f>
        <v>6051636</v>
      </c>
      <c r="L40" s="212"/>
    </row>
    <row r="41" spans="1:13" ht="21.6" customHeight="1" thickTop="1">
      <c r="A41" s="193"/>
      <c r="D41" s="34"/>
      <c r="E41" s="24"/>
      <c r="F41" s="29"/>
      <c r="G41" s="24"/>
      <c r="H41" s="29"/>
      <c r="I41" s="24"/>
      <c r="J41" s="29"/>
      <c r="K41" s="24"/>
      <c r="L41" s="26"/>
    </row>
    <row r="42" spans="1:13" ht="26.65" customHeight="1" thickBot="1">
      <c r="A42" s="186" t="s">
        <v>217</v>
      </c>
      <c r="B42" s="187"/>
      <c r="C42" s="187"/>
      <c r="D42" s="172">
        <v>16</v>
      </c>
      <c r="E42" s="215">
        <v>1.3</v>
      </c>
      <c r="F42" s="187"/>
      <c r="G42" s="73">
        <v>10.09</v>
      </c>
      <c r="H42" s="187"/>
      <c r="I42" s="215">
        <v>1.06</v>
      </c>
      <c r="J42" s="187"/>
      <c r="K42" s="73">
        <v>4.1399999999999997</v>
      </c>
    </row>
    <row r="43" spans="1:13" s="212" customFormat="1" ht="12" customHeight="1" thickTop="1">
      <c r="C43" s="216"/>
      <c r="D43" s="217"/>
      <c r="E43" s="87"/>
      <c r="G43" s="87"/>
      <c r="M43" s="87"/>
    </row>
    <row r="44" spans="1:13" s="212" customFormat="1" ht="19.5" customHeight="1">
      <c r="C44" s="216"/>
      <c r="D44" s="218"/>
      <c r="E44" s="87"/>
      <c r="G44" s="87"/>
      <c r="K44" s="87"/>
      <c r="M44" s="87"/>
    </row>
    <row r="45" spans="1:13" s="212" customFormat="1" ht="19.5" customHeight="1">
      <c r="C45" s="216"/>
      <c r="D45" s="218"/>
      <c r="E45" s="87"/>
      <c r="G45" s="87"/>
      <c r="K45" s="87"/>
      <c r="M45" s="87"/>
    </row>
    <row r="46" spans="1:13" s="212" customFormat="1" ht="19.5" customHeight="1">
      <c r="C46" s="248" t="s">
        <v>232</v>
      </c>
      <c r="D46" s="248"/>
      <c r="E46" s="219"/>
      <c r="F46" s="219"/>
      <c r="H46" s="243" t="s">
        <v>83</v>
      </c>
      <c r="J46" s="221"/>
      <c r="M46" s="87"/>
    </row>
    <row r="47" spans="1:13" s="212" customFormat="1" ht="19.5" customHeight="1">
      <c r="C47" s="249" t="s">
        <v>233</v>
      </c>
      <c r="D47" s="249"/>
      <c r="E47" s="222"/>
      <c r="F47" s="222"/>
      <c r="H47" s="243" t="s">
        <v>195</v>
      </c>
      <c r="J47" s="221"/>
      <c r="M47" s="87"/>
    </row>
    <row r="48" spans="1:13" s="212" customFormat="1">
      <c r="C48" s="248"/>
      <c r="D48" s="248"/>
      <c r="E48" s="219"/>
      <c r="F48" s="219"/>
      <c r="G48" s="219"/>
      <c r="H48" s="220"/>
      <c r="J48" s="221"/>
      <c r="M48" s="87"/>
    </row>
    <row r="49" spans="3:13" s="212" customFormat="1">
      <c r="C49" s="249"/>
      <c r="D49" s="249"/>
      <c r="E49" s="222"/>
      <c r="F49" s="222"/>
      <c r="G49" s="222"/>
      <c r="H49" s="220"/>
      <c r="J49" s="221"/>
      <c r="M49" s="87"/>
    </row>
  </sheetData>
  <mergeCells count="11">
    <mergeCell ref="E8:K8"/>
    <mergeCell ref="C48:D48"/>
    <mergeCell ref="C49:D49"/>
    <mergeCell ref="E4:G4"/>
    <mergeCell ref="I4:K4"/>
    <mergeCell ref="E5:G5"/>
    <mergeCell ref="I5:K5"/>
    <mergeCell ref="E6:G6"/>
    <mergeCell ref="I6:K6"/>
    <mergeCell ref="C46:D46"/>
    <mergeCell ref="C47:D47"/>
  </mergeCells>
  <conditionalFormatting sqref="E9:L14 H15:I15 F15:F30 J15:J30 E15:E36 G15:G37 K15:K37 L15:L41">
    <cfRule type="expression" priority="16" stopIfTrue="1">
      <formula>"if(E11&gt;0,#,##0;(#,##0),"-")"</formula>
    </cfRule>
  </conditionalFormatting>
  <conditionalFormatting sqref="F32:F36 H32:H36 J32:J36">
    <cfRule type="expression" priority="17" stopIfTrue="1">
      <formula>"if(E11&gt;0,#,##0;(#,##0),"-")"</formula>
    </cfRule>
  </conditionalFormatting>
  <conditionalFormatting sqref="G42">
    <cfRule type="expression" priority="3" stopIfTrue="1">
      <formula>"if(E11&gt;0,#,##0;(#,##0),"-")"</formula>
    </cfRule>
  </conditionalFormatting>
  <conditionalFormatting sqref="G38:K41">
    <cfRule type="expression" priority="14" stopIfTrue="1">
      <formula>"if(E11&gt;0,#,##0;(#,##0),"-")"</formula>
    </cfRule>
  </conditionalFormatting>
  <conditionalFormatting sqref="H16:H30">
    <cfRule type="expression" priority="18" stopIfTrue="1">
      <formula>"if(E11&gt;0,#,##0;(#,##0),"-")"</formula>
    </cfRule>
  </conditionalFormatting>
  <conditionalFormatting sqref="H37:J37">
    <cfRule type="expression" priority="19" stopIfTrue="1">
      <formula>"if(E11&gt;0,#,##0;(#,##0),"-")"</formula>
    </cfRule>
  </conditionalFormatting>
  <conditionalFormatting sqref="I16:I28 I30:I36 E37:F41">
    <cfRule type="expression" priority="15" stopIfTrue="1">
      <formula>"if(E11&gt;0,#,##0;(#,##0),"-")"</formula>
    </cfRule>
  </conditionalFormatting>
  <conditionalFormatting sqref="K42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4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  <ignoredErrors>
    <ignoredError sqref="D1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dimension ref="A1:M36"/>
  <sheetViews>
    <sheetView showGridLines="0" view="pageBreakPreview" topLeftCell="A20" zoomScaleNormal="100" zoomScaleSheetLayoutView="100" workbookViewId="0">
      <selection activeCell="G40" sqref="G40"/>
    </sheetView>
  </sheetViews>
  <sheetFormatPr defaultColWidth="26.5703125" defaultRowHeight="21.75"/>
  <cols>
    <col min="1" max="2" width="2.7109375" style="86" customWidth="1"/>
    <col min="3" max="3" width="59.5703125" style="86" customWidth="1"/>
    <col min="4" max="4" width="9.28515625" style="201" customWidth="1"/>
    <col min="5" max="5" width="14" style="86" customWidth="1"/>
    <col min="6" max="6" width="0.5703125" style="86" customWidth="1"/>
    <col min="7" max="7" width="14" style="86" customWidth="1"/>
    <col min="8" max="8" width="0.5703125" style="86" customWidth="1"/>
    <col min="9" max="9" width="14" style="86" customWidth="1"/>
    <col min="10" max="10" width="0.5703125" style="86" customWidth="1"/>
    <col min="11" max="11" width="14" style="86" customWidth="1"/>
    <col min="12" max="12" width="16.28515625" style="86" customWidth="1"/>
    <col min="13" max="13" width="5" style="86" customWidth="1"/>
    <col min="14" max="16384" width="26.5703125" style="86"/>
  </cols>
  <sheetData>
    <row r="1" spans="1:13" s="87" customFormat="1" ht="23.25">
      <c r="A1" s="133" t="s">
        <v>71</v>
      </c>
      <c r="D1" s="182"/>
    </row>
    <row r="2" spans="1:13" s="87" customFormat="1" ht="23.25">
      <c r="A2" s="133" t="s">
        <v>92</v>
      </c>
      <c r="D2" s="182"/>
    </row>
    <row r="3" spans="1:13" s="87" customFormat="1">
      <c r="D3" s="182"/>
    </row>
    <row r="4" spans="1:13" s="87" customFormat="1">
      <c r="E4" s="252" t="s">
        <v>34</v>
      </c>
      <c r="F4" s="252"/>
      <c r="G4" s="252"/>
      <c r="H4" s="183"/>
      <c r="I4" s="252" t="s">
        <v>88</v>
      </c>
      <c r="J4" s="252"/>
      <c r="K4" s="252"/>
    </row>
    <row r="5" spans="1:13" s="87" customFormat="1">
      <c r="D5" s="182"/>
      <c r="E5" s="251" t="s">
        <v>261</v>
      </c>
      <c r="F5" s="251"/>
      <c r="G5" s="251"/>
      <c r="H5" s="184"/>
      <c r="I5" s="251" t="s">
        <v>261</v>
      </c>
      <c r="J5" s="251"/>
      <c r="K5" s="251"/>
      <c r="L5" s="185"/>
    </row>
    <row r="6" spans="1:13" s="87" customFormat="1">
      <c r="D6" s="182"/>
      <c r="E6" s="251" t="s">
        <v>262</v>
      </c>
      <c r="F6" s="251"/>
      <c r="G6" s="251"/>
      <c r="H6" s="184"/>
      <c r="I6" s="251" t="s">
        <v>262</v>
      </c>
      <c r="J6" s="251"/>
      <c r="K6" s="251"/>
      <c r="L6" s="185"/>
    </row>
    <row r="7" spans="1:13" s="87" customFormat="1">
      <c r="D7" s="172" t="s">
        <v>3</v>
      </c>
      <c r="E7" s="158">
        <v>2567</v>
      </c>
      <c r="F7" s="158"/>
      <c r="G7" s="158">
        <v>2566</v>
      </c>
      <c r="H7" s="158"/>
      <c r="I7" s="158">
        <v>2567</v>
      </c>
      <c r="J7" s="158"/>
      <c r="K7" s="158">
        <v>2566</v>
      </c>
    </row>
    <row r="8" spans="1:13" s="87" customFormat="1">
      <c r="D8" s="182"/>
      <c r="E8" s="253" t="s">
        <v>97</v>
      </c>
      <c r="F8" s="253"/>
      <c r="G8" s="253"/>
      <c r="H8" s="253"/>
      <c r="I8" s="253"/>
      <c r="J8" s="253"/>
      <c r="K8" s="253"/>
    </row>
    <row r="9" spans="1:13" s="87" customFormat="1">
      <c r="A9" s="186" t="s">
        <v>175</v>
      </c>
      <c r="B9" s="187"/>
      <c r="C9" s="187"/>
      <c r="D9" s="188"/>
      <c r="E9" s="12">
        <f>+'PL 8'!E40</f>
        <v>3897527</v>
      </c>
      <c r="F9" s="189"/>
      <c r="G9" s="12">
        <f>+'PL 8'!G40</f>
        <v>15273660</v>
      </c>
      <c r="H9" s="189"/>
      <c r="I9" s="12">
        <f>+'PL 8'!I40</f>
        <v>1837330</v>
      </c>
      <c r="J9" s="189"/>
      <c r="K9" s="12">
        <f>+'PL 8'!K40</f>
        <v>6051636</v>
      </c>
    </row>
    <row r="10" spans="1:13" s="87" customFormat="1" ht="15.75" customHeight="1">
      <c r="A10" s="186"/>
      <c r="B10" s="187"/>
      <c r="C10" s="187"/>
      <c r="D10" s="188"/>
      <c r="E10" s="189"/>
      <c r="F10" s="189"/>
      <c r="G10" s="189"/>
      <c r="H10" s="189"/>
      <c r="I10" s="189"/>
      <c r="J10" s="189"/>
      <c r="K10" s="189"/>
    </row>
    <row r="11" spans="1:13" ht="22.9" customHeight="1">
      <c r="A11" s="186" t="s">
        <v>202</v>
      </c>
      <c r="B11" s="87"/>
      <c r="C11" s="87"/>
      <c r="D11" s="8"/>
      <c r="E11" s="13"/>
      <c r="F11" s="13"/>
      <c r="G11" s="13"/>
      <c r="H11" s="14"/>
      <c r="I11" s="13"/>
      <c r="J11" s="13"/>
      <c r="K11" s="13"/>
      <c r="L11" s="15"/>
    </row>
    <row r="12" spans="1:13" ht="22.9" customHeight="1">
      <c r="A12" s="173" t="s">
        <v>203</v>
      </c>
      <c r="B12" s="173"/>
      <c r="C12" s="173"/>
      <c r="D12" s="173"/>
      <c r="E12" s="13"/>
      <c r="F12" s="13"/>
      <c r="G12" s="13"/>
      <c r="H12" s="14"/>
      <c r="I12" s="13"/>
      <c r="J12" s="13"/>
      <c r="K12" s="13"/>
      <c r="L12" s="15"/>
    </row>
    <row r="13" spans="1:13" ht="22.9" customHeight="1">
      <c r="A13" s="190" t="s">
        <v>93</v>
      </c>
      <c r="B13" s="190"/>
      <c r="C13" s="190"/>
      <c r="D13" s="190"/>
      <c r="E13" s="13">
        <v>-2848912</v>
      </c>
      <c r="F13" s="13"/>
      <c r="G13" s="13">
        <v>1051686</v>
      </c>
      <c r="H13" s="14"/>
      <c r="I13" s="16">
        <v>0</v>
      </c>
      <c r="J13" s="13"/>
      <c r="K13" s="16">
        <v>0</v>
      </c>
      <c r="L13" s="15"/>
    </row>
    <row r="14" spans="1:13" ht="22.9" customHeight="1">
      <c r="A14" s="190" t="s">
        <v>255</v>
      </c>
      <c r="B14" s="190"/>
      <c r="C14" s="190"/>
      <c r="D14" s="190"/>
      <c r="E14" s="13">
        <v>9942</v>
      </c>
      <c r="F14" s="13"/>
      <c r="G14" s="13">
        <v>71259</v>
      </c>
      <c r="H14" s="14"/>
      <c r="I14" s="13">
        <v>0</v>
      </c>
      <c r="J14" s="13"/>
      <c r="K14" s="13">
        <v>0</v>
      </c>
      <c r="L14" s="15"/>
      <c r="M14" s="191"/>
    </row>
    <row r="15" spans="1:13" ht="22.9" customHeight="1">
      <c r="A15" s="190" t="s">
        <v>204</v>
      </c>
      <c r="B15" s="190"/>
      <c r="C15" s="190"/>
      <c r="D15" s="190"/>
      <c r="E15" s="13"/>
      <c r="F15" s="13"/>
      <c r="G15" s="13"/>
      <c r="H15" s="14"/>
      <c r="I15" s="16"/>
      <c r="J15" s="13"/>
      <c r="K15" s="16"/>
      <c r="L15" s="15"/>
    </row>
    <row r="16" spans="1:13" ht="22.9" customHeight="1">
      <c r="B16" s="190" t="s">
        <v>159</v>
      </c>
      <c r="C16" s="190"/>
      <c r="D16" s="190"/>
      <c r="E16" s="13">
        <v>168449</v>
      </c>
      <c r="F16" s="13"/>
      <c r="G16" s="13">
        <v>-227638</v>
      </c>
      <c r="H16" s="14"/>
      <c r="I16" s="13">
        <v>0</v>
      </c>
      <c r="J16" s="13"/>
      <c r="K16" s="13">
        <v>0</v>
      </c>
      <c r="L16" s="15"/>
    </row>
    <row r="17" spans="1:12" ht="22.9" customHeight="1">
      <c r="A17" s="190" t="s">
        <v>178</v>
      </c>
      <c r="B17" s="192"/>
      <c r="C17" s="190"/>
      <c r="D17" s="190"/>
      <c r="E17" s="13"/>
      <c r="F17" s="13"/>
      <c r="G17" s="13"/>
      <c r="H17" s="14"/>
      <c r="I17" s="16"/>
      <c r="J17" s="13"/>
      <c r="K17" s="16"/>
      <c r="L17" s="15"/>
    </row>
    <row r="18" spans="1:12" ht="22.9" customHeight="1">
      <c r="A18" s="190" t="s">
        <v>160</v>
      </c>
      <c r="B18" s="192" t="s">
        <v>161</v>
      </c>
      <c r="C18" s="190"/>
      <c r="D18" s="172">
        <v>9</v>
      </c>
      <c r="E18" s="18">
        <v>31549</v>
      </c>
      <c r="F18" s="13"/>
      <c r="G18" s="18">
        <v>-30951</v>
      </c>
      <c r="H18" s="14"/>
      <c r="I18" s="18">
        <v>0</v>
      </c>
      <c r="J18" s="13"/>
      <c r="K18" s="18">
        <v>0</v>
      </c>
      <c r="L18" s="15"/>
    </row>
    <row r="19" spans="1:12" s="194" customFormat="1" ht="22.9" customHeight="1">
      <c r="A19" s="193" t="s">
        <v>205</v>
      </c>
      <c r="B19" s="193"/>
      <c r="C19" s="193"/>
      <c r="D19" s="190"/>
      <c r="E19" s="19">
        <f>SUM(E13:E18)</f>
        <v>-2638972</v>
      </c>
      <c r="F19" s="12"/>
      <c r="G19" s="19">
        <f>SUM(G13:G18)</f>
        <v>864356</v>
      </c>
      <c r="H19" s="12"/>
      <c r="I19" s="19">
        <f>SUM(I13:I18)</f>
        <v>0</v>
      </c>
      <c r="J19" s="12"/>
      <c r="K19" s="19">
        <f>SUM(K13:K18)</f>
        <v>0</v>
      </c>
      <c r="L19" s="20"/>
    </row>
    <row r="20" spans="1:12" s="194" customFormat="1" ht="22.9" customHeight="1">
      <c r="A20" s="186"/>
      <c r="D20" s="7"/>
      <c r="E20" s="12"/>
      <c r="F20" s="12"/>
      <c r="G20" s="12"/>
      <c r="H20" s="12"/>
      <c r="I20" s="12"/>
      <c r="J20" s="12"/>
      <c r="K20" s="12"/>
      <c r="L20" s="20"/>
    </row>
    <row r="21" spans="1:12" ht="22.9" customHeight="1">
      <c r="A21" s="173" t="s">
        <v>206</v>
      </c>
      <c r="B21" s="173"/>
      <c r="C21" s="173"/>
      <c r="D21" s="173"/>
      <c r="E21" s="16"/>
      <c r="F21" s="13"/>
      <c r="G21" s="16"/>
      <c r="H21" s="14"/>
      <c r="I21" s="16"/>
      <c r="J21" s="13"/>
      <c r="K21" s="16"/>
      <c r="L21" s="15"/>
    </row>
    <row r="22" spans="1:12" ht="22.9" customHeight="1">
      <c r="A22" s="190" t="s">
        <v>290</v>
      </c>
      <c r="B22" s="195"/>
      <c r="C22" s="173"/>
      <c r="D22" s="173"/>
      <c r="E22" s="16"/>
      <c r="F22" s="13"/>
      <c r="G22" s="16"/>
      <c r="H22" s="14"/>
      <c r="I22" s="16"/>
      <c r="J22" s="13"/>
      <c r="K22" s="16"/>
      <c r="L22" s="15"/>
    </row>
    <row r="23" spans="1:12" ht="22.9" customHeight="1">
      <c r="A23" s="190" t="s">
        <v>160</v>
      </c>
      <c r="B23" s="87" t="s">
        <v>162</v>
      </c>
      <c r="C23" s="173"/>
      <c r="D23" s="173"/>
      <c r="E23" s="16">
        <v>-324514</v>
      </c>
      <c r="F23" s="13"/>
      <c r="G23" s="13">
        <v>-472821</v>
      </c>
      <c r="H23" s="14"/>
      <c r="I23" s="16">
        <v>-101749</v>
      </c>
      <c r="J23" s="13"/>
      <c r="K23" s="16">
        <v>-53552</v>
      </c>
      <c r="L23" s="15"/>
    </row>
    <row r="24" spans="1:12" ht="22.9" customHeight="1">
      <c r="A24" s="190" t="s">
        <v>234</v>
      </c>
      <c r="B24" s="195"/>
      <c r="C24" s="173"/>
      <c r="D24" s="173"/>
      <c r="E24" s="16"/>
      <c r="F24" s="13"/>
      <c r="G24" s="16"/>
      <c r="H24" s="14"/>
      <c r="I24" s="16"/>
      <c r="J24" s="13"/>
      <c r="K24" s="16"/>
      <c r="L24" s="15"/>
    </row>
    <row r="25" spans="1:12" ht="22.9" customHeight="1">
      <c r="A25" s="190" t="s">
        <v>160</v>
      </c>
      <c r="B25" s="87" t="s">
        <v>163</v>
      </c>
      <c r="C25" s="173"/>
      <c r="D25" s="173"/>
      <c r="E25" s="16">
        <v>176326</v>
      </c>
      <c r="F25" s="13"/>
      <c r="G25" s="16">
        <v>-204</v>
      </c>
      <c r="H25" s="14"/>
      <c r="I25" s="16">
        <v>-28221</v>
      </c>
      <c r="J25" s="13"/>
      <c r="K25" s="16">
        <v>-204</v>
      </c>
      <c r="L25" s="15"/>
    </row>
    <row r="26" spans="1:12" ht="22.9" customHeight="1">
      <c r="A26" s="190" t="s">
        <v>178</v>
      </c>
      <c r="B26" s="192"/>
      <c r="C26" s="190"/>
      <c r="D26" s="190"/>
      <c r="E26" s="16"/>
      <c r="F26" s="13"/>
      <c r="G26" s="16"/>
      <c r="H26" s="14"/>
      <c r="I26" s="16"/>
      <c r="J26" s="13"/>
      <c r="K26" s="16"/>
      <c r="L26" s="15"/>
    </row>
    <row r="27" spans="1:12" ht="22.9" customHeight="1">
      <c r="A27" s="190" t="s">
        <v>252</v>
      </c>
      <c r="B27" s="192" t="s">
        <v>161</v>
      </c>
      <c r="C27" s="190"/>
      <c r="D27" s="172">
        <v>9</v>
      </c>
      <c r="E27" s="18">
        <v>-423</v>
      </c>
      <c r="F27" s="196"/>
      <c r="G27" s="18">
        <v>483</v>
      </c>
      <c r="H27" s="196"/>
      <c r="I27" s="18">
        <v>0</v>
      </c>
      <c r="J27" s="196"/>
      <c r="K27" s="18">
        <v>0</v>
      </c>
      <c r="L27" s="15"/>
    </row>
    <row r="28" spans="1:12" s="194" customFormat="1" ht="22.9" customHeight="1">
      <c r="A28" s="194" t="s">
        <v>207</v>
      </c>
      <c r="D28" s="190"/>
      <c r="E28" s="19">
        <f>SUM(E23:E27)</f>
        <v>-148611</v>
      </c>
      <c r="F28" s="12"/>
      <c r="G28" s="19">
        <f>SUM(G23:G27)</f>
        <v>-472542</v>
      </c>
      <c r="H28" s="12"/>
      <c r="I28" s="19">
        <f>SUM(I23:I27)</f>
        <v>-129970</v>
      </c>
      <c r="J28" s="12"/>
      <c r="K28" s="19">
        <f>SUM(K23:K27)</f>
        <v>-53756</v>
      </c>
      <c r="L28" s="20"/>
    </row>
    <row r="29" spans="1:12" s="194" customFormat="1" ht="22.9" customHeight="1">
      <c r="A29" s="186" t="s">
        <v>208</v>
      </c>
      <c r="D29" s="7"/>
      <c r="E29" s="21">
        <f>+E28+E19</f>
        <v>-2787583</v>
      </c>
      <c r="F29" s="12"/>
      <c r="G29" s="21">
        <f>+G28+G19</f>
        <v>391814</v>
      </c>
      <c r="H29" s="12"/>
      <c r="I29" s="21">
        <f>+I28+I19</f>
        <v>-129970</v>
      </c>
      <c r="J29" s="12"/>
      <c r="K29" s="21">
        <f>+K28+K19</f>
        <v>-53756</v>
      </c>
      <c r="L29" s="20"/>
    </row>
    <row r="30" spans="1:12" ht="22.9" customHeight="1" thickBot="1">
      <c r="A30" s="186" t="s">
        <v>209</v>
      </c>
      <c r="D30" s="8"/>
      <c r="E30" s="22">
        <f>E9+E29</f>
        <v>1109944</v>
      </c>
      <c r="F30" s="189"/>
      <c r="G30" s="22">
        <f>G9+G29</f>
        <v>15665474</v>
      </c>
      <c r="H30" s="189"/>
      <c r="I30" s="197">
        <f>I9+I29</f>
        <v>1707360</v>
      </c>
      <c r="J30" s="189"/>
      <c r="K30" s="197">
        <f>K9+K29</f>
        <v>5997880</v>
      </c>
      <c r="L30" s="15"/>
    </row>
    <row r="31" spans="1:12" s="194" customFormat="1" ht="22.9" customHeight="1" thickTop="1">
      <c r="A31" s="186"/>
      <c r="D31" s="7"/>
      <c r="E31" s="12"/>
      <c r="F31" s="12"/>
      <c r="G31" s="12"/>
      <c r="H31" s="12"/>
      <c r="I31" s="12"/>
      <c r="J31" s="12"/>
      <c r="K31" s="12"/>
      <c r="L31" s="20"/>
    </row>
    <row r="32" spans="1:12" s="87" customFormat="1" ht="22.9" customHeight="1">
      <c r="A32" s="186" t="s">
        <v>182</v>
      </c>
      <c r="D32" s="182"/>
      <c r="E32" s="10"/>
      <c r="F32" s="198"/>
      <c r="G32" s="10"/>
      <c r="H32" s="198"/>
      <c r="I32" s="10"/>
      <c r="J32" s="198"/>
      <c r="K32" s="10"/>
    </row>
    <row r="33" spans="1:11" s="87" customFormat="1" ht="22.9" customHeight="1">
      <c r="A33" s="199"/>
      <c r="B33" s="87" t="s">
        <v>90</v>
      </c>
      <c r="D33" s="182"/>
      <c r="E33" s="10">
        <v>75824</v>
      </c>
      <c r="F33" s="29"/>
      <c r="G33" s="10">
        <v>14477357</v>
      </c>
      <c r="H33" s="10"/>
      <c r="I33" s="10">
        <v>1707360</v>
      </c>
      <c r="J33" s="10"/>
      <c r="K33" s="10">
        <v>5997880</v>
      </c>
    </row>
    <row r="34" spans="1:11" s="87" customFormat="1" ht="22.9" customHeight="1">
      <c r="A34" s="199"/>
      <c r="B34" s="87" t="s">
        <v>91</v>
      </c>
      <c r="D34" s="182"/>
      <c r="E34" s="198">
        <f>E30-E33</f>
        <v>1034120</v>
      </c>
      <c r="F34" s="198"/>
      <c r="G34" s="198">
        <v>1188117</v>
      </c>
      <c r="H34" s="198"/>
      <c r="I34" s="64">
        <f>I30-I33</f>
        <v>0</v>
      </c>
      <c r="J34" s="198"/>
      <c r="K34" s="16">
        <v>0</v>
      </c>
    </row>
    <row r="35" spans="1:11" s="87" customFormat="1" ht="22.9" customHeight="1" thickBot="1">
      <c r="A35" s="186" t="s">
        <v>209</v>
      </c>
      <c r="D35" s="182"/>
      <c r="E35" s="200">
        <f>SUM(E33:E34)</f>
        <v>1109944</v>
      </c>
      <c r="F35" s="189"/>
      <c r="G35" s="200">
        <f>SUM(G33:G34)</f>
        <v>15665474</v>
      </c>
      <c r="H35" s="189"/>
      <c r="I35" s="200">
        <f>SUM(I33:I34)</f>
        <v>1707360</v>
      </c>
      <c r="J35" s="189"/>
      <c r="K35" s="200">
        <f>SUM(K33:K34)</f>
        <v>5997880</v>
      </c>
    </row>
    <row r="36" spans="1:11" s="87" customFormat="1" ht="22.5" thickTop="1">
      <c r="D36" s="182"/>
      <c r="I36" s="23"/>
      <c r="K36" s="23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:K31">
    <cfRule type="expression" priority="2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E11:L17 E18:F24 H18:J26 G18:G29 K18:K29 L18:L31 E25:E29">
    <cfRule type="expression" priority="4" stopIfTrue="1">
      <formula>"if(E11&gt;0,#,##0;(#,##0),"-")"</formula>
    </cfRule>
  </conditionalFormatting>
  <conditionalFormatting sqref="F25:F26">
    <cfRule type="expression" priority="9" stopIfTrue="1">
      <formula>"if(E11&gt;0,#,##0;(#,##0),"-")"</formula>
    </cfRule>
  </conditionalFormatting>
  <conditionalFormatting sqref="F28:F29">
    <cfRule type="expression" priority="8" stopIfTrue="1">
      <formula>"if(E11&gt;0,#,##0;(#,##0),"-")"</formula>
    </cfRule>
  </conditionalFormatting>
  <conditionalFormatting sqref="H28:J29">
    <cfRule type="expression" priority="3" stopIfTrue="1">
      <formula>"if(E11&gt;0,#,##0;(#,##0),"-")"</formula>
    </cfRule>
  </conditionalFormatting>
  <conditionalFormatting sqref="I27">
    <cfRule type="expression" priority="6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D51BD-2B7D-4D7C-B757-EB5DF0846ED9}">
  <dimension ref="A1:AQ50"/>
  <sheetViews>
    <sheetView showGridLines="0" view="pageBreakPreview" topLeftCell="A28" zoomScale="85" zoomScaleNormal="70" zoomScaleSheetLayoutView="85" workbookViewId="0">
      <selection activeCell="A48" sqref="A48"/>
    </sheetView>
  </sheetViews>
  <sheetFormatPr defaultColWidth="26.5703125" defaultRowHeight="21.75"/>
  <cols>
    <col min="1" max="1" width="47.140625" style="85" customWidth="1"/>
    <col min="2" max="2" width="7.85546875" style="85" customWidth="1"/>
    <col min="3" max="3" width="1.140625" style="85" customWidth="1"/>
    <col min="4" max="4" width="11.42578125" style="135" customWidth="1"/>
    <col min="5" max="5" width="0.85546875" style="135" customWidth="1"/>
    <col min="6" max="6" width="12.140625" style="135" bestFit="1" customWidth="1"/>
    <col min="7" max="7" width="0.85546875" style="135" customWidth="1"/>
    <col min="8" max="8" width="12.7109375" style="135" customWidth="1"/>
    <col min="9" max="9" width="0.85546875" style="135" customWidth="1"/>
    <col min="10" max="10" width="10.5703125" style="135" customWidth="1"/>
    <col min="11" max="11" width="0.85546875" style="135" customWidth="1"/>
    <col min="12" max="12" width="10.5703125" style="135" customWidth="1"/>
    <col min="13" max="13" width="0.85546875" style="135" customWidth="1"/>
    <col min="14" max="14" width="10.85546875" style="135" customWidth="1"/>
    <col min="15" max="15" width="0.85546875" style="135" customWidth="1"/>
    <col min="16" max="16" width="10.85546875" style="135" customWidth="1"/>
    <col min="17" max="17" width="0.85546875" style="135" customWidth="1"/>
    <col min="18" max="18" width="13.140625" style="135" customWidth="1"/>
    <col min="19" max="19" width="0.7109375" style="135" customWidth="1"/>
    <col min="20" max="20" width="13.140625" style="135" customWidth="1"/>
    <col min="21" max="21" width="0.7109375" style="135" customWidth="1"/>
    <col min="22" max="22" width="13.140625" style="135" customWidth="1"/>
    <col min="23" max="23" width="0.85546875" style="135" customWidth="1"/>
    <col min="24" max="24" width="12.140625" style="135" customWidth="1"/>
    <col min="25" max="25" width="0.85546875" style="135" customWidth="1"/>
    <col min="26" max="26" width="11" style="135" customWidth="1"/>
    <col min="27" max="27" width="0.85546875" style="135" customWidth="1"/>
    <col min="28" max="28" width="11.7109375" style="135" customWidth="1"/>
    <col min="29" max="29" width="0.85546875" style="135" customWidth="1"/>
    <col min="30" max="30" width="10.5703125" style="135" customWidth="1"/>
    <col min="31" max="31" width="0.7109375" style="135" customWidth="1"/>
    <col min="32" max="32" width="11.85546875" style="135" customWidth="1"/>
    <col min="33" max="33" width="0.85546875" style="135" customWidth="1"/>
    <col min="34" max="34" width="13.140625" style="135" customWidth="1"/>
    <col min="35" max="35" width="0.85546875" style="135" customWidth="1"/>
    <col min="36" max="36" width="13.140625" style="135" customWidth="1"/>
    <col min="37" max="37" width="0.85546875" style="135" customWidth="1"/>
    <col min="38" max="38" width="12.140625" style="135" customWidth="1"/>
    <col min="39" max="39" width="0.85546875" style="135" customWidth="1"/>
    <col min="40" max="40" width="13.5703125" style="135" customWidth="1"/>
    <col min="41" max="41" width="9.5703125" style="135" customWidth="1"/>
    <col min="42" max="16384" width="26.5703125" style="135"/>
  </cols>
  <sheetData>
    <row r="1" spans="1:42" ht="23.25">
      <c r="A1" s="133" t="s">
        <v>71</v>
      </c>
      <c r="B1" s="134"/>
      <c r="C1" s="134"/>
      <c r="AN1" s="136"/>
    </row>
    <row r="2" spans="1:42" ht="23.25">
      <c r="A2" s="134" t="s">
        <v>268</v>
      </c>
      <c r="B2" s="134"/>
      <c r="C2" s="134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6"/>
    </row>
    <row r="3" spans="1:42" ht="23.25">
      <c r="A3" s="134"/>
      <c r="B3" s="134"/>
      <c r="C3" s="134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6"/>
    </row>
    <row r="4" spans="1:42" s="85" customFormat="1">
      <c r="A4" s="161"/>
      <c r="B4" s="161"/>
      <c r="C4" s="161"/>
      <c r="D4" s="254" t="s">
        <v>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</row>
    <row r="5" spans="1:42" s="148" customFormat="1"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255" t="s">
        <v>29</v>
      </c>
      <c r="O5" s="255"/>
      <c r="P5" s="255"/>
      <c r="Q5" s="255"/>
      <c r="R5" s="255"/>
      <c r="S5" s="141"/>
      <c r="T5" s="141"/>
      <c r="U5" s="141"/>
      <c r="V5" s="141"/>
      <c r="W5" s="140"/>
      <c r="X5" s="256" t="s">
        <v>61</v>
      </c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140"/>
      <c r="AJ5" s="140"/>
      <c r="AK5" s="140"/>
      <c r="AL5" s="140"/>
      <c r="AM5" s="140"/>
      <c r="AN5" s="140"/>
    </row>
    <row r="6" spans="1:42" s="148" customFormat="1"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1"/>
      <c r="O6" s="141"/>
      <c r="P6" s="141"/>
      <c r="Q6" s="141"/>
      <c r="R6" s="141"/>
      <c r="S6" s="141"/>
      <c r="T6" s="141"/>
      <c r="U6" s="141"/>
      <c r="V6" s="141"/>
      <c r="W6" s="140"/>
      <c r="X6" s="142"/>
      <c r="Y6" s="142"/>
      <c r="Z6" s="142"/>
      <c r="AA6" s="142"/>
      <c r="AB6" s="142"/>
      <c r="AC6" s="142"/>
      <c r="AD6" s="142"/>
      <c r="AE6" s="142"/>
      <c r="AF6" s="158" t="s">
        <v>269</v>
      </c>
      <c r="AG6" s="142"/>
      <c r="AH6" s="142"/>
      <c r="AI6" s="140"/>
      <c r="AJ6" s="140"/>
      <c r="AK6" s="140"/>
      <c r="AL6" s="140"/>
      <c r="AM6" s="140"/>
      <c r="AN6" s="140"/>
    </row>
    <row r="7" spans="1:42" s="148" customFormat="1"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1"/>
      <c r="O7" s="141"/>
      <c r="P7" s="141"/>
      <c r="Q7" s="141"/>
      <c r="R7" s="141"/>
      <c r="S7" s="141"/>
      <c r="T7" s="141"/>
      <c r="U7" s="141"/>
      <c r="V7" s="141"/>
      <c r="W7" s="140"/>
      <c r="X7" s="142"/>
      <c r="Y7" s="142"/>
      <c r="Z7" s="142"/>
      <c r="AA7" s="142"/>
      <c r="AB7" s="142"/>
      <c r="AC7" s="142"/>
      <c r="AD7" s="142"/>
      <c r="AE7" s="142"/>
      <c r="AF7" s="158" t="s">
        <v>238</v>
      </c>
      <c r="AG7" s="142"/>
      <c r="AH7" s="142"/>
      <c r="AI7" s="140"/>
      <c r="AJ7" s="140"/>
      <c r="AK7" s="140"/>
      <c r="AL7" s="140"/>
      <c r="AM7" s="140"/>
      <c r="AN7" s="140"/>
    </row>
    <row r="8" spans="1:42" s="148" customFormat="1"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1"/>
      <c r="O8" s="141"/>
      <c r="P8" s="141"/>
      <c r="Q8" s="141"/>
      <c r="R8" s="141"/>
      <c r="S8" s="141"/>
      <c r="T8" s="141"/>
      <c r="U8" s="141"/>
      <c r="V8" s="141"/>
      <c r="W8" s="140"/>
      <c r="X8" s="158"/>
      <c r="Y8" s="142"/>
      <c r="Z8" s="158"/>
      <c r="AA8" s="142"/>
      <c r="AB8" s="158" t="s">
        <v>123</v>
      </c>
      <c r="AC8" s="158"/>
      <c r="AD8" s="158"/>
      <c r="AE8" s="158"/>
      <c r="AF8" s="158" t="s">
        <v>75</v>
      </c>
      <c r="AG8" s="142"/>
      <c r="AH8" s="142"/>
      <c r="AI8" s="140"/>
      <c r="AJ8" s="140"/>
      <c r="AK8" s="140"/>
      <c r="AL8" s="140"/>
      <c r="AM8" s="140"/>
      <c r="AN8" s="140"/>
    </row>
    <row r="9" spans="1:42" s="148" customForma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1"/>
      <c r="O9" s="141"/>
      <c r="P9" s="141"/>
      <c r="Q9" s="141"/>
      <c r="R9" s="141"/>
      <c r="S9" s="141"/>
      <c r="T9" s="141"/>
      <c r="U9" s="141"/>
      <c r="V9" s="141"/>
      <c r="W9" s="140"/>
      <c r="X9" s="158"/>
      <c r="Y9" s="142"/>
      <c r="Z9" s="142" t="s">
        <v>123</v>
      </c>
      <c r="AA9" s="142"/>
      <c r="AB9" s="142" t="s">
        <v>134</v>
      </c>
      <c r="AC9" s="158"/>
      <c r="AD9" s="142" t="s">
        <v>123</v>
      </c>
      <c r="AE9" s="158"/>
      <c r="AF9" s="158" t="s">
        <v>119</v>
      </c>
      <c r="AG9" s="142"/>
      <c r="AH9" s="142"/>
      <c r="AI9" s="140"/>
      <c r="AJ9" s="140"/>
      <c r="AK9" s="140"/>
      <c r="AL9" s="140"/>
      <c r="AM9" s="140"/>
      <c r="AN9" s="140"/>
      <c r="AP9" s="164"/>
    </row>
    <row r="10" spans="1:42" s="162" customFormat="1">
      <c r="D10" s="142"/>
      <c r="E10" s="142"/>
      <c r="F10" s="85"/>
      <c r="G10" s="85"/>
      <c r="I10" s="142"/>
      <c r="J10" s="142"/>
      <c r="K10" s="142"/>
      <c r="L10" s="65" t="s">
        <v>99</v>
      </c>
      <c r="M10" s="142"/>
      <c r="W10" s="142"/>
      <c r="X10" s="158"/>
      <c r="Z10" s="142" t="s">
        <v>134</v>
      </c>
      <c r="AB10" s="142" t="s">
        <v>130</v>
      </c>
      <c r="AC10" s="158"/>
      <c r="AD10" s="142" t="s">
        <v>140</v>
      </c>
      <c r="AE10" s="158"/>
      <c r="AF10" s="158" t="s">
        <v>122</v>
      </c>
      <c r="AI10" s="142"/>
      <c r="AJ10" s="142"/>
      <c r="AK10" s="142"/>
      <c r="AL10" s="165" t="s">
        <v>42</v>
      </c>
      <c r="AM10" s="142"/>
      <c r="AN10" s="142"/>
    </row>
    <row r="11" spans="1:42" s="162" customFormat="1">
      <c r="D11" s="166"/>
      <c r="E11" s="142"/>
      <c r="F11" s="142"/>
      <c r="G11" s="142"/>
      <c r="I11" s="142"/>
      <c r="J11" s="142" t="s">
        <v>99</v>
      </c>
      <c r="K11" s="142"/>
      <c r="L11" s="65" t="s">
        <v>100</v>
      </c>
      <c r="M11" s="142"/>
      <c r="N11" s="142"/>
      <c r="O11" s="142"/>
      <c r="P11" s="142"/>
      <c r="Q11" s="142"/>
      <c r="R11" s="142"/>
      <c r="S11" s="142"/>
      <c r="T11" s="142"/>
      <c r="U11" s="142"/>
      <c r="V11" s="142" t="s">
        <v>116</v>
      </c>
      <c r="W11" s="142"/>
      <c r="X11" s="142" t="s">
        <v>123</v>
      </c>
      <c r="Y11" s="142"/>
      <c r="Z11" s="142" t="s">
        <v>130</v>
      </c>
      <c r="AA11" s="142"/>
      <c r="AB11" s="142" t="s">
        <v>137</v>
      </c>
      <c r="AC11" s="158"/>
      <c r="AD11" s="142" t="s">
        <v>141</v>
      </c>
      <c r="AE11" s="158"/>
      <c r="AF11" s="158" t="s">
        <v>120</v>
      </c>
      <c r="AG11" s="167"/>
      <c r="AH11" s="167" t="s">
        <v>86</v>
      </c>
      <c r="AI11" s="142"/>
      <c r="AJ11" s="142" t="s">
        <v>41</v>
      </c>
      <c r="AK11" s="142"/>
      <c r="AL11" s="165" t="s">
        <v>53</v>
      </c>
      <c r="AM11" s="142"/>
      <c r="AN11" s="142"/>
    </row>
    <row r="12" spans="1:42" s="162" customFormat="1">
      <c r="C12" s="144"/>
      <c r="D12" s="142" t="s">
        <v>210</v>
      </c>
      <c r="E12" s="142"/>
      <c r="F12" s="142" t="s">
        <v>43</v>
      </c>
      <c r="G12" s="142"/>
      <c r="H12" s="142" t="s">
        <v>43</v>
      </c>
      <c r="I12" s="142"/>
      <c r="J12" s="142" t="s">
        <v>100</v>
      </c>
      <c r="K12" s="142"/>
      <c r="L12" s="65" t="s">
        <v>196</v>
      </c>
      <c r="M12" s="142"/>
      <c r="N12" s="142" t="s">
        <v>73</v>
      </c>
      <c r="O12" s="142"/>
      <c r="P12" s="142" t="s">
        <v>123</v>
      </c>
      <c r="Q12" s="142"/>
      <c r="R12" s="142"/>
      <c r="S12" s="142"/>
      <c r="T12" s="158"/>
      <c r="U12" s="142"/>
      <c r="V12" s="142" t="s">
        <v>117</v>
      </c>
      <c r="W12" s="142"/>
      <c r="X12" s="142" t="s">
        <v>133</v>
      </c>
      <c r="Y12" s="142"/>
      <c r="Z12" s="142" t="s">
        <v>135</v>
      </c>
      <c r="AA12" s="142"/>
      <c r="AB12" s="142" t="s">
        <v>138</v>
      </c>
      <c r="AC12" s="158"/>
      <c r="AD12" s="142" t="s">
        <v>142</v>
      </c>
      <c r="AE12" s="158"/>
      <c r="AF12" s="158" t="s">
        <v>121</v>
      </c>
      <c r="AG12" s="167"/>
      <c r="AH12" s="167" t="s">
        <v>95</v>
      </c>
      <c r="AI12" s="142"/>
      <c r="AJ12" s="142" t="s">
        <v>44</v>
      </c>
      <c r="AK12" s="142"/>
      <c r="AL12" s="165" t="s">
        <v>54</v>
      </c>
      <c r="AM12" s="142"/>
      <c r="AN12" s="142" t="s">
        <v>55</v>
      </c>
    </row>
    <row r="13" spans="1:42" s="162" customFormat="1">
      <c r="B13" s="144" t="s">
        <v>3</v>
      </c>
      <c r="C13" s="144"/>
      <c r="D13" s="143" t="s">
        <v>45</v>
      </c>
      <c r="E13" s="142"/>
      <c r="F13" s="143" t="s">
        <v>102</v>
      </c>
      <c r="G13" s="142"/>
      <c r="H13" s="143" t="s">
        <v>126</v>
      </c>
      <c r="I13" s="142"/>
      <c r="J13" s="143" t="s">
        <v>101</v>
      </c>
      <c r="K13" s="142"/>
      <c r="L13" s="71" t="s">
        <v>215</v>
      </c>
      <c r="M13" s="142"/>
      <c r="N13" s="143" t="s">
        <v>74</v>
      </c>
      <c r="O13" s="142"/>
      <c r="P13" s="143" t="s">
        <v>112</v>
      </c>
      <c r="Q13" s="142"/>
      <c r="R13" s="143" t="s">
        <v>30</v>
      </c>
      <c r="S13" s="142"/>
      <c r="T13" s="159" t="s">
        <v>112</v>
      </c>
      <c r="U13" s="142"/>
      <c r="V13" s="143" t="s">
        <v>118</v>
      </c>
      <c r="W13" s="142"/>
      <c r="X13" s="143" t="s">
        <v>94</v>
      </c>
      <c r="Y13" s="142"/>
      <c r="Z13" s="143" t="s">
        <v>136</v>
      </c>
      <c r="AA13" s="142"/>
      <c r="AB13" s="143" t="s">
        <v>139</v>
      </c>
      <c r="AC13" s="158"/>
      <c r="AD13" s="143" t="s">
        <v>143</v>
      </c>
      <c r="AE13" s="158"/>
      <c r="AF13" s="168" t="s">
        <v>53</v>
      </c>
      <c r="AG13" s="167"/>
      <c r="AH13" s="169" t="s">
        <v>63</v>
      </c>
      <c r="AI13" s="142"/>
      <c r="AJ13" s="143" t="s">
        <v>72</v>
      </c>
      <c r="AK13" s="142"/>
      <c r="AL13" s="170" t="s">
        <v>56</v>
      </c>
      <c r="AM13" s="142"/>
      <c r="AN13" s="143" t="s">
        <v>57</v>
      </c>
    </row>
    <row r="14" spans="1:42" s="142" customFormat="1">
      <c r="D14" s="257" t="s">
        <v>97</v>
      </c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</row>
    <row r="15" spans="1:42" s="142" customFormat="1">
      <c r="A15" s="145" t="s">
        <v>266</v>
      </c>
      <c r="B15" s="145"/>
      <c r="C15" s="145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47"/>
      <c r="AI15" s="47"/>
      <c r="AJ15" s="47"/>
      <c r="AK15" s="144"/>
      <c r="AL15" s="144"/>
      <c r="AM15" s="144"/>
      <c r="AN15" s="48"/>
    </row>
    <row r="16" spans="1:42" s="148" customFormat="1" ht="21" customHeight="1">
      <c r="A16" s="147" t="s">
        <v>194</v>
      </c>
      <c r="D16" s="9">
        <v>1376923</v>
      </c>
      <c r="E16" s="9"/>
      <c r="F16" s="9">
        <v>11157460</v>
      </c>
      <c r="G16" s="9"/>
      <c r="H16" s="9">
        <v>3823912</v>
      </c>
      <c r="I16" s="9"/>
      <c r="J16" s="9">
        <v>19027</v>
      </c>
      <c r="K16" s="9"/>
      <c r="L16" s="9">
        <v>1837</v>
      </c>
      <c r="M16" s="9"/>
      <c r="N16" s="9">
        <v>153164</v>
      </c>
      <c r="O16" s="9"/>
      <c r="P16" s="9">
        <v>247741</v>
      </c>
      <c r="Q16" s="9"/>
      <c r="R16" s="9">
        <v>37669864</v>
      </c>
      <c r="S16" s="9"/>
      <c r="T16" s="9">
        <v>-247741</v>
      </c>
      <c r="U16" s="9"/>
      <c r="V16" s="9">
        <v>9940797</v>
      </c>
      <c r="W16" s="9"/>
      <c r="X16" s="9">
        <v>-764376</v>
      </c>
      <c r="Y16" s="9"/>
      <c r="Z16" s="9">
        <v>-27826</v>
      </c>
      <c r="AA16" s="9"/>
      <c r="AB16" s="9">
        <v>-233809</v>
      </c>
      <c r="AC16" s="9"/>
      <c r="AD16" s="9">
        <v>-414652</v>
      </c>
      <c r="AE16" s="9"/>
      <c r="AF16" s="9">
        <v>1505</v>
      </c>
      <c r="AG16" s="9"/>
      <c r="AH16" s="9">
        <f>SUM(X16:AF16)</f>
        <v>-1439158</v>
      </c>
      <c r="AI16" s="12"/>
      <c r="AJ16" s="9">
        <f>SUM(D16:V16,AH16)</f>
        <v>62703826</v>
      </c>
      <c r="AK16" s="9"/>
      <c r="AL16" s="9">
        <v>20674252</v>
      </c>
      <c r="AM16" s="9"/>
      <c r="AN16" s="9">
        <f>SUM(AJ16:AL16)</f>
        <v>83378078</v>
      </c>
      <c r="AO16" s="149"/>
    </row>
    <row r="17" spans="1:41" s="148" customFormat="1" ht="21" customHeight="1">
      <c r="A17" s="147"/>
      <c r="D17" s="49"/>
      <c r="E17" s="49"/>
      <c r="F17" s="49"/>
      <c r="G17" s="49"/>
      <c r="H17" s="49"/>
      <c r="I17" s="49"/>
      <c r="J17" s="49"/>
      <c r="K17" s="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12"/>
      <c r="AJ17" s="9"/>
      <c r="AK17" s="9"/>
      <c r="AL17" s="9"/>
      <c r="AM17" s="9"/>
      <c r="AN17" s="9"/>
      <c r="AO17" s="149"/>
    </row>
    <row r="18" spans="1:41" s="148" customFormat="1">
      <c r="A18" s="148" t="s">
        <v>59</v>
      </c>
      <c r="D18" s="49"/>
      <c r="E18" s="49"/>
      <c r="F18" s="49"/>
      <c r="G18" s="49"/>
      <c r="H18" s="49"/>
      <c r="I18" s="49"/>
      <c r="J18" s="49"/>
      <c r="K18" s="9"/>
      <c r="L18" s="49"/>
      <c r="M18" s="49"/>
      <c r="N18" s="49"/>
      <c r="O18" s="49"/>
      <c r="P18" s="49"/>
      <c r="Q18" s="49"/>
      <c r="R18" s="49"/>
      <c r="S18" s="49"/>
      <c r="T18" s="9"/>
      <c r="U18" s="4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12"/>
      <c r="AJ18" s="9"/>
      <c r="AK18" s="9"/>
      <c r="AL18" s="9"/>
      <c r="AM18" s="9"/>
      <c r="AN18" s="9"/>
      <c r="AO18" s="149"/>
    </row>
    <row r="19" spans="1:41" s="148" customFormat="1">
      <c r="A19" s="151" t="s">
        <v>222</v>
      </c>
      <c r="D19" s="49"/>
      <c r="E19" s="49"/>
      <c r="F19" s="49"/>
      <c r="G19" s="49"/>
      <c r="H19" s="49"/>
      <c r="I19" s="49"/>
      <c r="J19" s="49"/>
      <c r="K19" s="9"/>
      <c r="L19" s="49"/>
      <c r="M19" s="49"/>
      <c r="N19" s="49"/>
      <c r="O19" s="49"/>
      <c r="P19" s="49"/>
      <c r="Q19" s="49"/>
      <c r="R19" s="49"/>
      <c r="S19" s="49"/>
      <c r="T19" s="9"/>
      <c r="U19" s="4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2"/>
      <c r="AJ19" s="9"/>
      <c r="AK19" s="9"/>
      <c r="AL19" s="9"/>
      <c r="AM19" s="9"/>
      <c r="AN19" s="9"/>
      <c r="AO19" s="149"/>
    </row>
    <row r="20" spans="1:41" s="148" customFormat="1">
      <c r="A20" s="160" t="s">
        <v>211</v>
      </c>
      <c r="B20" s="172"/>
      <c r="D20" s="50">
        <v>0</v>
      </c>
      <c r="E20" s="50"/>
      <c r="F20" s="50">
        <v>0</v>
      </c>
      <c r="G20" s="50"/>
      <c r="H20" s="50">
        <v>1285</v>
      </c>
      <c r="I20" s="50"/>
      <c r="J20" s="50">
        <v>0</v>
      </c>
      <c r="K20" s="51"/>
      <c r="L20" s="50">
        <v>0</v>
      </c>
      <c r="M20" s="50"/>
      <c r="N20" s="50">
        <v>0</v>
      </c>
      <c r="O20" s="50"/>
      <c r="P20" s="50">
        <v>0</v>
      </c>
      <c r="Q20" s="50"/>
      <c r="R20" s="50">
        <v>0</v>
      </c>
      <c r="S20" s="50"/>
      <c r="T20" s="50">
        <v>0</v>
      </c>
      <c r="U20" s="50"/>
      <c r="V20" s="50">
        <v>0</v>
      </c>
      <c r="W20" s="9"/>
      <c r="X20" s="50">
        <v>0</v>
      </c>
      <c r="Y20" s="9"/>
      <c r="Z20" s="50">
        <v>0</v>
      </c>
      <c r="AA20" s="50"/>
      <c r="AB20" s="50">
        <v>0</v>
      </c>
      <c r="AC20" s="9"/>
      <c r="AD20" s="50">
        <v>0</v>
      </c>
      <c r="AE20" s="9"/>
      <c r="AF20" s="50">
        <v>0</v>
      </c>
      <c r="AG20" s="9"/>
      <c r="AH20" s="51">
        <f>SUM(X20:AF20)</f>
        <v>0</v>
      </c>
      <c r="AI20" s="180"/>
      <c r="AJ20" s="51">
        <f>SUM(D20:V20,AH20)</f>
        <v>1285</v>
      </c>
      <c r="AK20" s="51"/>
      <c r="AL20" s="50">
        <v>8569</v>
      </c>
      <c r="AM20" s="51"/>
      <c r="AN20" s="51">
        <f>SUM(AJ20:AL20)</f>
        <v>9854</v>
      </c>
      <c r="AO20" s="149"/>
    </row>
    <row r="21" spans="1:41" s="148" customFormat="1">
      <c r="A21" s="160" t="s">
        <v>253</v>
      </c>
      <c r="B21" s="172"/>
      <c r="D21" s="50">
        <v>0</v>
      </c>
      <c r="E21" s="50"/>
      <c r="F21" s="50">
        <v>0</v>
      </c>
      <c r="G21" s="50"/>
      <c r="H21" s="50">
        <v>27478</v>
      </c>
      <c r="I21" s="50"/>
      <c r="J21" s="50">
        <v>0</v>
      </c>
      <c r="K21" s="51"/>
      <c r="L21" s="50">
        <v>0</v>
      </c>
      <c r="M21" s="50"/>
      <c r="N21" s="50">
        <v>0</v>
      </c>
      <c r="O21" s="50"/>
      <c r="P21" s="50">
        <v>-247741</v>
      </c>
      <c r="Q21" s="50"/>
      <c r="R21" s="50">
        <v>247741</v>
      </c>
      <c r="S21" s="50"/>
      <c r="T21" s="51">
        <v>247741</v>
      </c>
      <c r="U21" s="50"/>
      <c r="V21" s="51">
        <v>0</v>
      </c>
      <c r="W21" s="51"/>
      <c r="X21" s="51">
        <v>0</v>
      </c>
      <c r="Y21" s="51"/>
      <c r="Z21" s="51">
        <v>0</v>
      </c>
      <c r="AA21" s="51"/>
      <c r="AB21" s="51">
        <v>0</v>
      </c>
      <c r="AC21" s="51"/>
      <c r="AD21" s="51">
        <v>0</v>
      </c>
      <c r="AE21" s="51"/>
      <c r="AF21" s="51">
        <v>0</v>
      </c>
      <c r="AG21" s="51"/>
      <c r="AH21" s="51">
        <f>SUM(X21:AF21)</f>
        <v>0</v>
      </c>
      <c r="AI21" s="12"/>
      <c r="AJ21" s="51">
        <f t="shared" ref="AJ21:AJ23" si="0">SUM(D21:V21,AH21)</f>
        <v>275219</v>
      </c>
      <c r="AK21" s="9"/>
      <c r="AL21" s="51">
        <v>0</v>
      </c>
      <c r="AM21" s="9"/>
      <c r="AN21" s="51">
        <f>SUM(AJ21:AL21)</f>
        <v>275219</v>
      </c>
      <c r="AO21" s="149"/>
    </row>
    <row r="22" spans="1:41" s="148" customFormat="1">
      <c r="A22" s="160" t="s">
        <v>212</v>
      </c>
      <c r="B22" s="172"/>
      <c r="D22" s="50">
        <v>0</v>
      </c>
      <c r="E22" s="50"/>
      <c r="F22" s="50">
        <v>0</v>
      </c>
      <c r="G22" s="50"/>
      <c r="H22" s="50">
        <v>818</v>
      </c>
      <c r="I22" s="50"/>
      <c r="J22" s="50">
        <v>1710</v>
      </c>
      <c r="K22" s="51"/>
      <c r="L22" s="50">
        <v>0</v>
      </c>
      <c r="M22" s="50"/>
      <c r="N22" s="50">
        <v>0</v>
      </c>
      <c r="O22" s="50"/>
      <c r="P22" s="50">
        <v>0</v>
      </c>
      <c r="Q22" s="50"/>
      <c r="R22" s="50">
        <v>0</v>
      </c>
      <c r="S22" s="50"/>
      <c r="T22" s="50">
        <v>0</v>
      </c>
      <c r="U22" s="50"/>
      <c r="V22" s="50">
        <v>0</v>
      </c>
      <c r="W22" s="9"/>
      <c r="X22" s="50">
        <v>0</v>
      </c>
      <c r="Y22" s="9"/>
      <c r="Z22" s="50">
        <v>0</v>
      </c>
      <c r="AA22" s="50"/>
      <c r="AB22" s="50">
        <v>0</v>
      </c>
      <c r="AC22" s="9"/>
      <c r="AD22" s="50">
        <v>0</v>
      </c>
      <c r="AE22" s="9"/>
      <c r="AF22" s="50">
        <v>0</v>
      </c>
      <c r="AG22" s="9"/>
      <c r="AH22" s="51">
        <f t="shared" ref="AH22:AH23" si="1">SUM(X22:AF22)</f>
        <v>0</v>
      </c>
      <c r="AI22" s="180"/>
      <c r="AJ22" s="51">
        <f t="shared" si="0"/>
        <v>2528</v>
      </c>
      <c r="AK22" s="51"/>
      <c r="AL22" s="50">
        <v>462</v>
      </c>
      <c r="AM22" s="51"/>
      <c r="AN22" s="51">
        <f t="shared" ref="AN22:AN23" si="2">SUM(AJ22:AL22)</f>
        <v>2990</v>
      </c>
      <c r="AO22" s="149"/>
    </row>
    <row r="23" spans="1:41" s="148" customFormat="1">
      <c r="A23" s="160" t="s">
        <v>213</v>
      </c>
      <c r="B23" s="172">
        <v>17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v>0</v>
      </c>
      <c r="K23" s="51"/>
      <c r="L23" s="50">
        <v>0</v>
      </c>
      <c r="M23" s="50"/>
      <c r="N23" s="50">
        <v>0</v>
      </c>
      <c r="O23" s="50"/>
      <c r="P23" s="50">
        <v>0</v>
      </c>
      <c r="Q23" s="50"/>
      <c r="R23" s="50">
        <v>-2055908</v>
      </c>
      <c r="S23" s="50"/>
      <c r="T23" s="50">
        <v>0</v>
      </c>
      <c r="U23" s="50"/>
      <c r="V23" s="50">
        <v>0</v>
      </c>
      <c r="W23" s="9"/>
      <c r="X23" s="50">
        <v>0</v>
      </c>
      <c r="Y23" s="9"/>
      <c r="Z23" s="50">
        <v>0</v>
      </c>
      <c r="AA23" s="50"/>
      <c r="AB23" s="50">
        <v>0</v>
      </c>
      <c r="AC23" s="9"/>
      <c r="AD23" s="50">
        <v>0</v>
      </c>
      <c r="AE23" s="9"/>
      <c r="AF23" s="50">
        <v>0</v>
      </c>
      <c r="AG23" s="9"/>
      <c r="AH23" s="51">
        <f t="shared" si="1"/>
        <v>0</v>
      </c>
      <c r="AI23" s="180"/>
      <c r="AJ23" s="51">
        <f t="shared" si="0"/>
        <v>-2055908</v>
      </c>
      <c r="AK23" s="51"/>
      <c r="AL23" s="50">
        <v>-966348</v>
      </c>
      <c r="AM23" s="51"/>
      <c r="AN23" s="51">
        <f t="shared" si="2"/>
        <v>-3022256</v>
      </c>
      <c r="AO23" s="149"/>
    </row>
    <row r="24" spans="1:41" s="148" customFormat="1">
      <c r="A24" s="173" t="s">
        <v>98</v>
      </c>
      <c r="B24" s="172"/>
      <c r="D24" s="52">
        <f>SUM(D20:D23)</f>
        <v>0</v>
      </c>
      <c r="E24" s="49"/>
      <c r="F24" s="52">
        <f>SUM(F20:F23)</f>
        <v>0</v>
      </c>
      <c r="G24" s="49"/>
      <c r="H24" s="52">
        <f>SUM(H20:H23)</f>
        <v>29581</v>
      </c>
      <c r="I24" s="49"/>
      <c r="J24" s="52">
        <f>SUM(J20:J23)</f>
        <v>1710</v>
      </c>
      <c r="K24" s="9"/>
      <c r="L24" s="52">
        <f>SUM(L20:L23)</f>
        <v>0</v>
      </c>
      <c r="M24" s="49"/>
      <c r="N24" s="52">
        <f>SUM(N20:N23)</f>
        <v>0</v>
      </c>
      <c r="O24" s="49"/>
      <c r="P24" s="52">
        <f>SUM(P20:P23)</f>
        <v>-247741</v>
      </c>
      <c r="Q24" s="49"/>
      <c r="R24" s="52">
        <f>SUM(R20:R23)</f>
        <v>-1808167</v>
      </c>
      <c r="S24" s="9"/>
      <c r="T24" s="52">
        <f>SUM(T20:T23)</f>
        <v>247741</v>
      </c>
      <c r="U24" s="9"/>
      <c r="V24" s="52">
        <f>SUM(V20:V23)</f>
        <v>0</v>
      </c>
      <c r="W24" s="49"/>
      <c r="X24" s="52">
        <f>SUM(X20:X23)</f>
        <v>0</v>
      </c>
      <c r="Y24" s="9"/>
      <c r="Z24" s="52">
        <f>SUM(Z20:Z23)</f>
        <v>0</v>
      </c>
      <c r="AA24" s="9"/>
      <c r="AB24" s="52">
        <f>SUM(AB20:AB23)</f>
        <v>0</v>
      </c>
      <c r="AC24" s="9"/>
      <c r="AD24" s="52">
        <f>SUM(AD20:AD23)</f>
        <v>0</v>
      </c>
      <c r="AE24" s="9"/>
      <c r="AF24" s="52">
        <f>SUM(AF20:AF23)</f>
        <v>0</v>
      </c>
      <c r="AG24" s="9"/>
      <c r="AH24" s="52">
        <f>SUM(AH20:AH23)</f>
        <v>0</v>
      </c>
      <c r="AI24" s="38"/>
      <c r="AJ24" s="52">
        <f>SUM(AJ20:AJ23)</f>
        <v>-1776876</v>
      </c>
      <c r="AK24" s="49"/>
      <c r="AL24" s="52">
        <f>SUM(AL20:AL23)</f>
        <v>-957317</v>
      </c>
      <c r="AM24" s="49"/>
      <c r="AN24" s="52">
        <f>SUM(AN20:AN23)</f>
        <v>-2734193</v>
      </c>
      <c r="AO24" s="149"/>
    </row>
    <row r="25" spans="1:41" s="85" customFormat="1">
      <c r="B25" s="172"/>
      <c r="D25" s="50"/>
      <c r="E25" s="50"/>
      <c r="F25" s="50"/>
      <c r="G25" s="50"/>
      <c r="H25" s="50"/>
      <c r="I25" s="50"/>
      <c r="J25" s="50"/>
      <c r="K25" s="51"/>
      <c r="L25" s="50"/>
      <c r="M25" s="50"/>
      <c r="N25" s="50"/>
      <c r="O25" s="50"/>
      <c r="P25" s="50"/>
      <c r="Q25" s="50"/>
      <c r="R25" s="50"/>
      <c r="S25" s="50"/>
      <c r="T25" s="51"/>
      <c r="U25" s="50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16"/>
      <c r="AI25" s="16"/>
      <c r="AJ25" s="10"/>
      <c r="AK25" s="51"/>
      <c r="AL25" s="50"/>
      <c r="AM25" s="50"/>
      <c r="AN25" s="9"/>
      <c r="AO25" s="150"/>
    </row>
    <row r="26" spans="1:41" s="85" customFormat="1">
      <c r="A26" s="174" t="s">
        <v>65</v>
      </c>
      <c r="B26" s="172"/>
      <c r="D26" s="49"/>
      <c r="E26" s="49"/>
      <c r="F26" s="49"/>
      <c r="G26" s="49"/>
      <c r="H26" s="49"/>
      <c r="I26" s="49"/>
      <c r="J26" s="49"/>
      <c r="K26" s="9"/>
      <c r="L26" s="49"/>
      <c r="M26" s="49"/>
      <c r="N26" s="49"/>
      <c r="O26" s="49"/>
      <c r="P26" s="49"/>
      <c r="Q26" s="49"/>
      <c r="R26" s="49"/>
      <c r="S26" s="49"/>
      <c r="T26" s="9"/>
      <c r="U26" s="4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51"/>
      <c r="AK26" s="12"/>
      <c r="AL26" s="9"/>
      <c r="AM26" s="9"/>
      <c r="AN26" s="175"/>
      <c r="AO26" s="150"/>
    </row>
    <row r="27" spans="1:41" s="85" customFormat="1">
      <c r="A27" s="152" t="s">
        <v>270</v>
      </c>
      <c r="B27" s="172"/>
      <c r="D27" s="50">
        <v>0</v>
      </c>
      <c r="E27" s="50"/>
      <c r="F27" s="50">
        <v>0</v>
      </c>
      <c r="G27" s="50"/>
      <c r="H27" s="50">
        <v>0</v>
      </c>
      <c r="I27" s="50"/>
      <c r="J27" s="50">
        <v>0</v>
      </c>
      <c r="K27" s="51"/>
      <c r="L27" s="50">
        <v>0</v>
      </c>
      <c r="M27" s="50"/>
      <c r="N27" s="50">
        <v>0</v>
      </c>
      <c r="O27" s="50"/>
      <c r="P27" s="50">
        <v>0</v>
      </c>
      <c r="Q27" s="50"/>
      <c r="R27" s="50">
        <v>0</v>
      </c>
      <c r="S27" s="50"/>
      <c r="T27" s="51">
        <v>0</v>
      </c>
      <c r="U27" s="50"/>
      <c r="V27" s="51">
        <v>0</v>
      </c>
      <c r="W27" s="51"/>
      <c r="X27" s="51">
        <v>0</v>
      </c>
      <c r="Y27" s="51"/>
      <c r="Z27" s="51">
        <v>0</v>
      </c>
      <c r="AA27" s="51"/>
      <c r="AB27" s="51">
        <v>0</v>
      </c>
      <c r="AC27" s="51"/>
      <c r="AD27" s="51">
        <v>0</v>
      </c>
      <c r="AE27" s="51"/>
      <c r="AF27" s="51">
        <v>0</v>
      </c>
      <c r="AG27" s="51"/>
      <c r="AH27" s="51">
        <f t="shared" ref="AH27" si="3">SUM(X27:AF27)</f>
        <v>0</v>
      </c>
      <c r="AI27" s="51"/>
      <c r="AJ27" s="51">
        <f t="shared" ref="AJ27" si="4">SUM(D27:V27,AH27)</f>
        <v>0</v>
      </c>
      <c r="AK27" s="16"/>
      <c r="AL27" s="51">
        <v>10401076</v>
      </c>
      <c r="AM27" s="51"/>
      <c r="AN27" s="175">
        <f>SUM(AJ27:AL27)</f>
        <v>10401076</v>
      </c>
      <c r="AO27" s="150"/>
    </row>
    <row r="28" spans="1:41" s="85" customFormat="1">
      <c r="A28" s="160" t="s">
        <v>150</v>
      </c>
      <c r="B28" s="172"/>
      <c r="D28" s="51"/>
      <c r="E28" s="50"/>
      <c r="F28" s="51"/>
      <c r="G28" s="50"/>
      <c r="H28" s="51"/>
      <c r="I28" s="51"/>
      <c r="J28" s="51"/>
      <c r="K28" s="51"/>
      <c r="L28" s="51"/>
      <c r="M28" s="50"/>
      <c r="N28" s="51"/>
      <c r="O28" s="50"/>
      <c r="P28" s="51"/>
      <c r="Q28" s="50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16"/>
      <c r="AH28" s="51"/>
      <c r="AI28" s="16"/>
      <c r="AJ28" s="51"/>
      <c r="AK28" s="51"/>
      <c r="AL28" s="53"/>
      <c r="AM28" s="51"/>
      <c r="AN28" s="175"/>
      <c r="AO28" s="150"/>
    </row>
    <row r="29" spans="1:41" s="85" customFormat="1">
      <c r="A29" s="160" t="s">
        <v>151</v>
      </c>
      <c r="B29" s="172"/>
      <c r="D29" s="50">
        <v>0</v>
      </c>
      <c r="E29" s="49"/>
      <c r="F29" s="50">
        <v>0</v>
      </c>
      <c r="G29" s="50"/>
      <c r="H29" s="50">
        <v>5081</v>
      </c>
      <c r="I29" s="54"/>
      <c r="J29" s="50">
        <v>0</v>
      </c>
      <c r="K29" s="51"/>
      <c r="L29" s="50">
        <v>0</v>
      </c>
      <c r="M29" s="49"/>
      <c r="N29" s="50">
        <v>0</v>
      </c>
      <c r="O29" s="54"/>
      <c r="P29" s="50">
        <v>0</v>
      </c>
      <c r="Q29" s="54"/>
      <c r="R29" s="50">
        <v>0</v>
      </c>
      <c r="S29" s="51"/>
      <c r="T29" s="50">
        <v>0</v>
      </c>
      <c r="U29" s="51"/>
      <c r="V29" s="50">
        <v>0</v>
      </c>
      <c r="W29" s="54"/>
      <c r="X29" s="50">
        <v>0</v>
      </c>
      <c r="Y29" s="54"/>
      <c r="Z29" s="50">
        <v>0</v>
      </c>
      <c r="AA29" s="50"/>
      <c r="AB29" s="50">
        <v>0</v>
      </c>
      <c r="AC29" s="54"/>
      <c r="AD29" s="50">
        <v>0</v>
      </c>
      <c r="AE29" s="51"/>
      <c r="AF29" s="50">
        <v>0</v>
      </c>
      <c r="AG29" s="54"/>
      <c r="AH29" s="51">
        <f t="shared" ref="AH29" si="5">SUM(X29:AF29)</f>
        <v>0</v>
      </c>
      <c r="AI29" s="180"/>
      <c r="AJ29" s="51">
        <f t="shared" ref="AJ29" si="6">SUM(D29:V29,AH29)</f>
        <v>5081</v>
      </c>
      <c r="AK29" s="55"/>
      <c r="AL29" s="50">
        <v>-79605</v>
      </c>
      <c r="AM29" s="181"/>
      <c r="AN29" s="51">
        <f>SUM(AJ29:AL29)</f>
        <v>-74524</v>
      </c>
      <c r="AO29" s="150"/>
    </row>
    <row r="30" spans="1:41" s="85" customFormat="1">
      <c r="A30" s="174" t="s">
        <v>98</v>
      </c>
      <c r="D30" s="52">
        <f>SUM(D27:D29)</f>
        <v>0</v>
      </c>
      <c r="E30" s="49"/>
      <c r="F30" s="52">
        <f>SUM(F27:F29)</f>
        <v>0</v>
      </c>
      <c r="G30" s="49"/>
      <c r="H30" s="52">
        <f>SUM(H27:H29)</f>
        <v>5081</v>
      </c>
      <c r="I30" s="9"/>
      <c r="J30" s="52">
        <f>SUM(J27:J29)</f>
        <v>0</v>
      </c>
      <c r="K30" s="9"/>
      <c r="L30" s="52">
        <f>SUM(L27:L29)</f>
        <v>0</v>
      </c>
      <c r="M30" s="49"/>
      <c r="N30" s="52">
        <f>SUM(N27:N29)</f>
        <v>0</v>
      </c>
      <c r="O30" s="9"/>
      <c r="P30" s="52">
        <f>SUM(P27:P29)</f>
        <v>0</v>
      </c>
      <c r="Q30" s="9"/>
      <c r="R30" s="52">
        <f>SUM(R27:R29)</f>
        <v>0</v>
      </c>
      <c r="S30" s="9"/>
      <c r="T30" s="52">
        <f>SUM(T27:T29)</f>
        <v>0</v>
      </c>
      <c r="U30" s="9"/>
      <c r="V30" s="52">
        <f>SUM(V27:V29)</f>
        <v>0</v>
      </c>
      <c r="W30" s="9"/>
      <c r="X30" s="52">
        <f>SUM(X27:X29)</f>
        <v>0</v>
      </c>
      <c r="Y30" s="9"/>
      <c r="Z30" s="52">
        <f>SUM(Z27:Z29)</f>
        <v>0</v>
      </c>
      <c r="AA30" s="9"/>
      <c r="AB30" s="52">
        <f>SUM(AB27:AB29)</f>
        <v>0</v>
      </c>
      <c r="AC30" s="9"/>
      <c r="AD30" s="52">
        <f>SUM(AD27:AD29)</f>
        <v>0</v>
      </c>
      <c r="AE30" s="9"/>
      <c r="AF30" s="52">
        <f>SUM(AF27:AF29)</f>
        <v>0</v>
      </c>
      <c r="AG30" s="9"/>
      <c r="AH30" s="52">
        <f>SUM(AH27:AH29)</f>
        <v>0</v>
      </c>
      <c r="AI30" s="9"/>
      <c r="AJ30" s="52">
        <f>SUM(AJ27:AJ29)</f>
        <v>5081</v>
      </c>
      <c r="AK30" s="9"/>
      <c r="AL30" s="52">
        <f>SUM(AL27:AL29)</f>
        <v>10321471</v>
      </c>
      <c r="AM30" s="9"/>
      <c r="AN30" s="52">
        <f>SUM(AN27:AN29)</f>
        <v>10326552</v>
      </c>
      <c r="AO30" s="150"/>
    </row>
    <row r="31" spans="1:41" s="85" customFormat="1">
      <c r="A31" s="174"/>
      <c r="D31" s="9"/>
      <c r="E31" s="49"/>
      <c r="F31" s="9"/>
      <c r="G31" s="49"/>
      <c r="H31" s="9"/>
      <c r="I31" s="9"/>
      <c r="J31" s="9"/>
      <c r="K31" s="9"/>
      <c r="L31" s="9"/>
      <c r="M31" s="49"/>
      <c r="N31" s="9"/>
      <c r="O31" s="49"/>
      <c r="P31" s="9"/>
      <c r="Q31" s="49"/>
      <c r="R31" s="9"/>
      <c r="S31" s="9"/>
      <c r="T31" s="9"/>
      <c r="U31" s="9"/>
      <c r="V31" s="9"/>
      <c r="W31" s="49"/>
      <c r="X31" s="9"/>
      <c r="Y31" s="9"/>
      <c r="Z31" s="9"/>
      <c r="AA31" s="9"/>
      <c r="AB31" s="9"/>
      <c r="AC31" s="9"/>
      <c r="AD31" s="9"/>
      <c r="AE31" s="9"/>
      <c r="AF31" s="9"/>
      <c r="AG31" s="38"/>
      <c r="AH31" s="9"/>
      <c r="AI31" s="38"/>
      <c r="AJ31" s="9"/>
      <c r="AK31" s="49"/>
      <c r="AL31" s="9"/>
      <c r="AM31" s="49"/>
      <c r="AN31" s="9"/>
      <c r="AO31" s="150"/>
    </row>
    <row r="32" spans="1:41" s="85" customFormat="1">
      <c r="A32" s="148" t="s">
        <v>62</v>
      </c>
      <c r="D32" s="19">
        <f>D30+D24</f>
        <v>0</v>
      </c>
      <c r="E32" s="10"/>
      <c r="F32" s="19">
        <f>F30+F24</f>
        <v>0</v>
      </c>
      <c r="G32" s="10"/>
      <c r="H32" s="19">
        <f>H30+H24</f>
        <v>34662</v>
      </c>
      <c r="I32" s="12"/>
      <c r="J32" s="56">
        <f>J30+J24</f>
        <v>1710</v>
      </c>
      <c r="K32" s="9"/>
      <c r="L32" s="56">
        <f>L30+L24</f>
        <v>0</v>
      </c>
      <c r="M32" s="10"/>
      <c r="N32" s="19">
        <f>N30+N24</f>
        <v>0</v>
      </c>
      <c r="O32" s="10"/>
      <c r="P32" s="19">
        <f>P30+P24</f>
        <v>-247741</v>
      </c>
      <c r="Q32" s="10"/>
      <c r="R32" s="56">
        <f>R30+R24</f>
        <v>-1808167</v>
      </c>
      <c r="S32" s="9"/>
      <c r="T32" s="57">
        <f>T30+T24</f>
        <v>247741</v>
      </c>
      <c r="U32" s="9"/>
      <c r="V32" s="57">
        <f>V30+V24</f>
        <v>0</v>
      </c>
      <c r="W32" s="12"/>
      <c r="X32" s="57">
        <f>X30+X24</f>
        <v>0</v>
      </c>
      <c r="Y32" s="16"/>
      <c r="Z32" s="57">
        <f>Z30+Z24</f>
        <v>0</v>
      </c>
      <c r="AA32" s="58"/>
      <c r="AB32" s="57">
        <f>AB30+AB24</f>
        <v>0</v>
      </c>
      <c r="AC32" s="16"/>
      <c r="AD32" s="57">
        <f>AD30+AD24</f>
        <v>0</v>
      </c>
      <c r="AE32" s="58"/>
      <c r="AF32" s="19">
        <f>AF30+AF24</f>
        <v>0</v>
      </c>
      <c r="AG32" s="16"/>
      <c r="AH32" s="19">
        <f>AH30+AH24</f>
        <v>0</v>
      </c>
      <c r="AI32" s="16"/>
      <c r="AJ32" s="56">
        <f>AJ30+AJ24</f>
        <v>-1771795</v>
      </c>
      <c r="AK32" s="16"/>
      <c r="AL32" s="56">
        <f>AL30+AL24</f>
        <v>9364154</v>
      </c>
      <c r="AM32" s="10"/>
      <c r="AN32" s="56">
        <f>AN30+AN24</f>
        <v>7592359</v>
      </c>
      <c r="AO32" s="150"/>
    </row>
    <row r="33" spans="1:43" s="85" customFormat="1">
      <c r="D33" s="50"/>
      <c r="E33" s="50"/>
      <c r="F33" s="50"/>
      <c r="G33" s="50"/>
      <c r="H33" s="50"/>
      <c r="I33" s="50"/>
      <c r="J33" s="50"/>
      <c r="K33" s="51"/>
      <c r="L33" s="50"/>
      <c r="M33" s="50"/>
      <c r="N33" s="50"/>
      <c r="O33" s="50"/>
      <c r="P33" s="50"/>
      <c r="Q33" s="50"/>
      <c r="R33" s="50"/>
      <c r="S33" s="50"/>
      <c r="T33" s="51"/>
      <c r="U33" s="50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16"/>
      <c r="AI33" s="16"/>
      <c r="AJ33" s="10"/>
      <c r="AK33" s="51"/>
      <c r="AL33" s="50"/>
      <c r="AM33" s="50"/>
      <c r="AN33" s="9"/>
      <c r="AO33" s="150"/>
    </row>
    <row r="34" spans="1:43" s="85" customFormat="1">
      <c r="A34" s="148" t="s">
        <v>179</v>
      </c>
      <c r="B34" s="148"/>
      <c r="C34" s="148"/>
      <c r="D34" s="50"/>
      <c r="E34" s="50"/>
      <c r="F34" s="50"/>
      <c r="G34" s="50"/>
      <c r="H34" s="50"/>
      <c r="I34" s="50"/>
      <c r="J34" s="50"/>
      <c r="K34" s="51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10"/>
      <c r="AI34" s="10"/>
      <c r="AJ34" s="10"/>
      <c r="AK34" s="50"/>
      <c r="AL34" s="50"/>
      <c r="AM34" s="50"/>
      <c r="AN34" s="51"/>
    </row>
    <row r="35" spans="1:43" s="85" customFormat="1">
      <c r="A35" s="160" t="s">
        <v>148</v>
      </c>
      <c r="D35" s="50">
        <v>0</v>
      </c>
      <c r="E35" s="49"/>
      <c r="F35" s="50">
        <v>0</v>
      </c>
      <c r="G35" s="49"/>
      <c r="H35" s="50">
        <v>0</v>
      </c>
      <c r="I35" s="49"/>
      <c r="J35" s="50">
        <v>0</v>
      </c>
      <c r="K35" s="51"/>
      <c r="L35" s="50">
        <v>0</v>
      </c>
      <c r="M35" s="49"/>
      <c r="N35" s="50">
        <v>0</v>
      </c>
      <c r="O35" s="50"/>
      <c r="P35" s="50">
        <v>0</v>
      </c>
      <c r="Q35" s="50"/>
      <c r="R35" s="50">
        <v>14210091</v>
      </c>
      <c r="S35" s="51"/>
      <c r="T35" s="50">
        <v>0</v>
      </c>
      <c r="U35" s="51"/>
      <c r="V35" s="50">
        <v>0</v>
      </c>
      <c r="W35" s="50"/>
      <c r="X35" s="50">
        <v>0</v>
      </c>
      <c r="Y35" s="51"/>
      <c r="Z35" s="50">
        <v>0</v>
      </c>
      <c r="AA35" s="50"/>
      <c r="AB35" s="50">
        <v>0</v>
      </c>
      <c r="AC35" s="51"/>
      <c r="AD35" s="50">
        <v>0</v>
      </c>
      <c r="AE35" s="51"/>
      <c r="AF35" s="50">
        <v>0</v>
      </c>
      <c r="AG35" s="51"/>
      <c r="AH35" s="51">
        <f t="shared" ref="AH35" si="7">SUM(X35:AF35)</f>
        <v>0</v>
      </c>
      <c r="AI35" s="180"/>
      <c r="AJ35" s="51">
        <f t="shared" ref="AJ35:AJ36" si="8">SUM(D35:V35,AH35)</f>
        <v>14210091</v>
      </c>
      <c r="AK35" s="50"/>
      <c r="AL35" s="50">
        <v>1063569</v>
      </c>
      <c r="AM35" s="50"/>
      <c r="AN35" s="51">
        <f t="shared" ref="AN35:AN36" si="9">SUM(AJ35:AL35)</f>
        <v>15273660</v>
      </c>
      <c r="AP35" s="60"/>
      <c r="AQ35" s="10"/>
    </row>
    <row r="36" spans="1:43" s="85" customFormat="1">
      <c r="A36" s="160" t="s">
        <v>214</v>
      </c>
      <c r="D36" s="50">
        <v>0</v>
      </c>
      <c r="E36" s="49"/>
      <c r="F36" s="50">
        <v>0</v>
      </c>
      <c r="G36" s="49"/>
      <c r="H36" s="50">
        <v>0</v>
      </c>
      <c r="I36" s="49"/>
      <c r="J36" s="50">
        <v>0</v>
      </c>
      <c r="K36" s="51"/>
      <c r="L36" s="50">
        <v>0</v>
      </c>
      <c r="M36" s="49"/>
      <c r="N36" s="50">
        <v>0</v>
      </c>
      <c r="O36" s="50"/>
      <c r="P36" s="50">
        <v>0</v>
      </c>
      <c r="Q36" s="50"/>
      <c r="R36" s="50">
        <v>31313</v>
      </c>
      <c r="S36" s="51"/>
      <c r="T36" s="50">
        <v>0</v>
      </c>
      <c r="U36" s="51"/>
      <c r="V36" s="50">
        <v>0</v>
      </c>
      <c r="W36" s="50"/>
      <c r="X36" s="50">
        <v>771506</v>
      </c>
      <c r="Y36" s="51"/>
      <c r="Z36" s="50">
        <v>40746</v>
      </c>
      <c r="AA36" s="50"/>
      <c r="AB36" s="50">
        <v>-240965</v>
      </c>
      <c r="AC36" s="51"/>
      <c r="AD36" s="50">
        <v>-304694</v>
      </c>
      <c r="AE36" s="51"/>
      <c r="AF36" s="50">
        <v>-30640</v>
      </c>
      <c r="AG36" s="51"/>
      <c r="AH36" s="51">
        <f>SUM(X36:AF36)</f>
        <v>235953</v>
      </c>
      <c r="AI36" s="180"/>
      <c r="AJ36" s="51">
        <f t="shared" si="8"/>
        <v>267266</v>
      </c>
      <c r="AK36" s="50"/>
      <c r="AL36" s="50">
        <v>124548</v>
      </c>
      <c r="AM36" s="50"/>
      <c r="AN36" s="51">
        <f t="shared" si="9"/>
        <v>391814</v>
      </c>
      <c r="AP36" s="61"/>
      <c r="AQ36" s="10"/>
    </row>
    <row r="37" spans="1:43" s="85" customFormat="1">
      <c r="A37" s="148" t="s">
        <v>181</v>
      </c>
      <c r="B37" s="148"/>
      <c r="C37" s="148"/>
      <c r="D37" s="52">
        <f>SUM(D35:D36)</f>
        <v>0</v>
      </c>
      <c r="E37" s="50"/>
      <c r="F37" s="52">
        <f>SUM(F35:F36)</f>
        <v>0</v>
      </c>
      <c r="G37" s="50"/>
      <c r="H37" s="52">
        <f>SUM(H35:H36)</f>
        <v>0</v>
      </c>
      <c r="I37" s="50"/>
      <c r="J37" s="52">
        <f>SUM(J35:J36)</f>
        <v>0</v>
      </c>
      <c r="K37" s="9"/>
      <c r="L37" s="52">
        <f>SUM(L35:L36)</f>
        <v>0</v>
      </c>
      <c r="M37" s="50"/>
      <c r="N37" s="52">
        <f>SUM(N35:N36)</f>
        <v>0</v>
      </c>
      <c r="O37" s="50"/>
      <c r="P37" s="52">
        <f>SUM(P35:P36)</f>
        <v>0</v>
      </c>
      <c r="Q37" s="50"/>
      <c r="R37" s="52">
        <f>SUM(R35:R36)</f>
        <v>14241404</v>
      </c>
      <c r="S37" s="9"/>
      <c r="T37" s="52">
        <f>SUM(T35:T36)</f>
        <v>0</v>
      </c>
      <c r="U37" s="9"/>
      <c r="V37" s="52">
        <f>SUM(V35:V36)</f>
        <v>0</v>
      </c>
      <c r="W37" s="49"/>
      <c r="X37" s="52">
        <f>SUM(X35:X36)</f>
        <v>771506</v>
      </c>
      <c r="Y37" s="9"/>
      <c r="Z37" s="52">
        <f>SUM(Z35:Z36)</f>
        <v>40746</v>
      </c>
      <c r="AA37" s="9"/>
      <c r="AB37" s="52">
        <f>SUM(AB35:AB36)</f>
        <v>-240965</v>
      </c>
      <c r="AC37" s="9"/>
      <c r="AD37" s="52">
        <f>SUM(AD35:AD36)</f>
        <v>-304694</v>
      </c>
      <c r="AE37" s="9"/>
      <c r="AF37" s="52">
        <f>SUM(AF35:AF36)</f>
        <v>-30640</v>
      </c>
      <c r="AG37" s="9"/>
      <c r="AH37" s="52">
        <f>SUM(AH35:AH36)</f>
        <v>235953</v>
      </c>
      <c r="AI37" s="49"/>
      <c r="AJ37" s="52">
        <f>SUM(AJ35:AJ36)</f>
        <v>14477357</v>
      </c>
      <c r="AK37" s="49"/>
      <c r="AL37" s="52">
        <f>SUM(AL35:AL36)</f>
        <v>1188117</v>
      </c>
      <c r="AM37" s="49"/>
      <c r="AN37" s="52">
        <f>SUM(AN35:AN36)</f>
        <v>15665474</v>
      </c>
      <c r="AP37" s="41"/>
      <c r="AQ37" s="23"/>
    </row>
    <row r="38" spans="1:43" s="85" customFormat="1"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9"/>
      <c r="AP38" s="41"/>
    </row>
    <row r="39" spans="1:43" s="85" customFormat="1">
      <c r="A39" s="85" t="s">
        <v>243</v>
      </c>
      <c r="D39" s="72">
        <v>0</v>
      </c>
      <c r="E39" s="51"/>
      <c r="F39" s="72">
        <v>0</v>
      </c>
      <c r="G39" s="51"/>
      <c r="H39" s="72">
        <v>0</v>
      </c>
      <c r="I39" s="51"/>
      <c r="J39" s="72">
        <v>0</v>
      </c>
      <c r="K39" s="51"/>
      <c r="L39" s="72">
        <v>0</v>
      </c>
      <c r="M39" s="51"/>
      <c r="N39" s="72">
        <v>0</v>
      </c>
      <c r="O39" s="51"/>
      <c r="P39" s="72">
        <v>0</v>
      </c>
      <c r="Q39" s="51"/>
      <c r="R39" s="72">
        <v>-249315</v>
      </c>
      <c r="S39" s="51"/>
      <c r="T39" s="72">
        <v>0</v>
      </c>
      <c r="U39" s="51"/>
      <c r="V39" s="72">
        <v>0</v>
      </c>
      <c r="W39" s="51"/>
      <c r="X39" s="72">
        <v>0</v>
      </c>
      <c r="Y39" s="51"/>
      <c r="Z39" s="72">
        <v>0</v>
      </c>
      <c r="AA39" s="51"/>
      <c r="AB39" s="72">
        <v>0</v>
      </c>
      <c r="AC39" s="51"/>
      <c r="AD39" s="72">
        <v>0</v>
      </c>
      <c r="AE39" s="51"/>
      <c r="AF39" s="72">
        <f t="shared" ref="AF39" si="10">SUM(V39:AD39)</f>
        <v>0</v>
      </c>
      <c r="AG39" s="51"/>
      <c r="AH39" s="72">
        <f>SUM(X39:AF39)</f>
        <v>0</v>
      </c>
      <c r="AI39" s="51"/>
      <c r="AJ39" s="72">
        <f>SUM(D39:V39,AH39)</f>
        <v>-249315</v>
      </c>
      <c r="AK39" s="51"/>
      <c r="AL39" s="72">
        <v>0</v>
      </c>
      <c r="AM39" s="51"/>
      <c r="AN39" s="72">
        <f>SUM(AJ39:AL39)</f>
        <v>-249315</v>
      </c>
      <c r="AP39" s="41"/>
    </row>
    <row r="40" spans="1:43" s="85" customFormat="1" ht="12" customHeight="1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9"/>
    </row>
    <row r="41" spans="1:43" s="85" customFormat="1" ht="22.5" thickBot="1">
      <c r="A41" s="155" t="s">
        <v>267</v>
      </c>
      <c r="B41" s="155"/>
      <c r="C41" s="155"/>
      <c r="D41" s="59">
        <f>D37+D32+D16+D39</f>
        <v>1376923</v>
      </c>
      <c r="E41" s="9"/>
      <c r="F41" s="59">
        <f>F37+F32+F16+F39</f>
        <v>11157460</v>
      </c>
      <c r="G41" s="9"/>
      <c r="H41" s="59">
        <f>H37+H32+H16+H39</f>
        <v>3858574</v>
      </c>
      <c r="I41" s="9"/>
      <c r="J41" s="59">
        <f>J37+J32+J16+J39</f>
        <v>20737</v>
      </c>
      <c r="K41" s="9"/>
      <c r="L41" s="59">
        <f>L37+L32+L16+L39</f>
        <v>1837</v>
      </c>
      <c r="M41" s="9"/>
      <c r="N41" s="59">
        <f>N37+N32+N16+N39</f>
        <v>153164</v>
      </c>
      <c r="O41" s="176"/>
      <c r="P41" s="59">
        <f>P37+P32+P16+P39</f>
        <v>0</v>
      </c>
      <c r="Q41" s="176"/>
      <c r="R41" s="59">
        <f>R37+R32+R16+R39</f>
        <v>49853786</v>
      </c>
      <c r="S41" s="9"/>
      <c r="T41" s="59">
        <f>T37+T32+T16+T39</f>
        <v>0</v>
      </c>
      <c r="U41" s="9"/>
      <c r="V41" s="59">
        <f>V37+V32+V16+V39</f>
        <v>9940797</v>
      </c>
      <c r="W41" s="176"/>
      <c r="X41" s="59">
        <f>X37+X32+X16+X39</f>
        <v>7130</v>
      </c>
      <c r="Y41" s="176"/>
      <c r="Z41" s="59">
        <f>Z37+Z32+Z16+Z39</f>
        <v>12920</v>
      </c>
      <c r="AA41" s="9"/>
      <c r="AB41" s="59">
        <f>AB37+AB32+AB16+AB39</f>
        <v>-474774</v>
      </c>
      <c r="AC41" s="176"/>
      <c r="AD41" s="59">
        <f>AD37+AD32+AD16+AD39</f>
        <v>-719346</v>
      </c>
      <c r="AE41" s="9"/>
      <c r="AF41" s="59">
        <f>AF37+AF32+AF16+AF39</f>
        <v>-29135</v>
      </c>
      <c r="AG41" s="176"/>
      <c r="AH41" s="59">
        <f>AH37+AH32+AH16+AH39</f>
        <v>-1203205</v>
      </c>
      <c r="AI41" s="176"/>
      <c r="AJ41" s="59">
        <f>AJ37+AJ32+AJ16+AJ39</f>
        <v>75160073</v>
      </c>
      <c r="AK41" s="176"/>
      <c r="AL41" s="59">
        <f>AL37+AL32+AL16+AL39</f>
        <v>31226523</v>
      </c>
      <c r="AM41" s="176"/>
      <c r="AN41" s="59">
        <f>AN37+AN32+AN16+AN39</f>
        <v>106386596</v>
      </c>
    </row>
    <row r="42" spans="1:43" s="85" customFormat="1" ht="22.5" thickTop="1"/>
    <row r="44" spans="1:43" s="178" customFormat="1">
      <c r="A44" s="177"/>
      <c r="B44" s="177"/>
      <c r="C44" s="177"/>
      <c r="D44" s="66"/>
      <c r="F44" s="66"/>
      <c r="H44" s="67"/>
      <c r="J44" s="66"/>
      <c r="K44" s="68"/>
      <c r="L44" s="66"/>
      <c r="N44" s="67"/>
      <c r="O44" s="67"/>
      <c r="P44" s="67"/>
      <c r="Q44" s="67"/>
      <c r="R44" s="67"/>
      <c r="T44" s="66"/>
      <c r="V44" s="66"/>
      <c r="W44" s="66"/>
      <c r="X44" s="66"/>
      <c r="Y44" s="66"/>
      <c r="Z44" s="66"/>
      <c r="AA44" s="66"/>
      <c r="AB44" s="66"/>
      <c r="AC44" s="66"/>
      <c r="AD44" s="66"/>
      <c r="AH44" s="66"/>
      <c r="AJ44" s="179"/>
      <c r="AK44" s="179"/>
      <c r="AL44" s="179"/>
      <c r="AM44" s="179"/>
      <c r="AN44" s="179"/>
    </row>
    <row r="48" spans="1:43" s="178" customFormat="1">
      <c r="A48" s="177"/>
      <c r="B48" s="177"/>
      <c r="C48" s="177"/>
    </row>
    <row r="49" spans="1:3" s="178" customFormat="1">
      <c r="A49" s="177"/>
      <c r="B49" s="177"/>
      <c r="C49" s="177"/>
    </row>
    <row r="50" spans="1:3" s="178" customFormat="1">
      <c r="A50" s="177"/>
      <c r="B50" s="177"/>
      <c r="C50" s="177"/>
    </row>
  </sheetData>
  <mergeCells count="4">
    <mergeCell ref="D4:AN4"/>
    <mergeCell ref="N5:R5"/>
    <mergeCell ref="X5:AH5"/>
    <mergeCell ref="D14:AN14"/>
  </mergeCells>
  <conditionalFormatting sqref="D32 F32 H32:I32 N32">
    <cfRule type="expression" priority="10" stopIfTrue="1">
      <formula>"if(E11&gt;0,#,##0;(#,##0),"-")"</formula>
    </cfRule>
  </conditionalFormatting>
  <conditionalFormatting sqref="P32">
    <cfRule type="expression" priority="4" stopIfTrue="1">
      <formula>"if(E11&gt;0,#,##0;(#,##0),"-")"</formula>
    </cfRule>
  </conditionalFormatting>
  <conditionalFormatting sqref="S35 R36:S36">
    <cfRule type="expression" priority="3" stopIfTrue="1">
      <formula>"if(E11&gt;0,#,##0;(#,##0),"-")"</formula>
    </cfRule>
  </conditionalFormatting>
  <conditionalFormatting sqref="T32">
    <cfRule type="expression" priority="6" stopIfTrue="1">
      <formula>"if(E11&gt;0,#,##0;(#,##0),"-")"</formula>
    </cfRule>
  </conditionalFormatting>
  <conditionalFormatting sqref="U35:U36">
    <cfRule type="expression" priority="13" stopIfTrue="1">
      <formula>"if(E11&gt;0,#,##0;(#,##0),"-")"</formula>
    </cfRule>
  </conditionalFormatting>
  <conditionalFormatting sqref="V32">
    <cfRule type="expression" priority="5" stopIfTrue="1">
      <formula>"if(E11&gt;0,#,##0;(#,##0),"-")"</formula>
    </cfRule>
  </conditionalFormatting>
  <conditionalFormatting sqref="X32">
    <cfRule type="expression" priority="9" stopIfTrue="1">
      <formula>"if(E11&gt;0,#,##0;(#,##0),"-")"</formula>
    </cfRule>
  </conditionalFormatting>
  <conditionalFormatting sqref="Y16 AC16 Y24 AC24 Y31 AC31:AE31 AD32:AE32 Y35:Y36 AC35:AC36 AE35:AE36">
    <cfRule type="expression" priority="8" stopIfTrue="1">
      <formula>"if(E11&gt;0,#,##0;(#,##0),"-")"</formula>
    </cfRule>
  </conditionalFormatting>
  <conditionalFormatting sqref="Z32:AB32">
    <cfRule type="expression" priority="1" stopIfTrue="1">
      <formula>"if(E11&gt;0,#,##0;(#,##0),"-")"</formula>
    </cfRule>
  </conditionalFormatting>
  <conditionalFormatting sqref="AG16">
    <cfRule type="expression" priority="7" stopIfTrue="1">
      <formula>"if(E11&gt;0,#,##0;(#,##0),"-")"</formula>
    </cfRule>
  </conditionalFormatting>
  <conditionalFormatting sqref="AG24">
    <cfRule type="expression" priority="11" stopIfTrue="1">
      <formula>"if(E11&gt;0,#,##0;(#,##0),"-")"</formula>
    </cfRule>
  </conditionalFormatting>
  <conditionalFormatting sqref="AG35:AG36">
    <cfRule type="expression" priority="12" stopIfTrue="1">
      <formula>"if(E11&gt;0,#,##0;(#,##0),"-")"</formula>
    </cfRule>
  </conditionalFormatting>
  <conditionalFormatting sqref="AL36">
    <cfRule type="expression" priority="2" stopIfTrue="1">
      <formula>"if(E11&gt;0,#,##0;(#,##0),"-")"</formula>
    </cfRule>
  </conditionalFormatting>
  <pageMargins left="0.78740157480314998" right="0.47244094488188998" top="0.47244094488188998" bottom="0.39370078740157499" header="0.511811023622047" footer="0.39370078740157499"/>
  <pageSetup paperSize="9" scale="4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P53"/>
  <sheetViews>
    <sheetView showGridLines="0" view="pageBreakPreview" topLeftCell="A31" zoomScale="85" zoomScaleNormal="70" zoomScaleSheetLayoutView="85" workbookViewId="0">
      <selection activeCell="A49" sqref="A49"/>
    </sheetView>
  </sheetViews>
  <sheetFormatPr defaultColWidth="26.5703125" defaultRowHeight="21.75"/>
  <cols>
    <col min="1" max="1" width="61.28515625" style="85" customWidth="1"/>
    <col min="2" max="2" width="7.85546875" style="85" customWidth="1"/>
    <col min="3" max="3" width="1.140625" style="85" customWidth="1"/>
    <col min="4" max="4" width="15.140625" style="135" customWidth="1"/>
    <col min="5" max="5" width="0.85546875" style="135" customWidth="1"/>
    <col min="6" max="6" width="15.140625" style="135" customWidth="1"/>
    <col min="7" max="7" width="0.85546875" style="135" customWidth="1"/>
    <col min="8" max="8" width="15.140625" style="135" customWidth="1"/>
    <col min="9" max="9" width="0.85546875" style="135" customWidth="1"/>
    <col min="10" max="10" width="15.140625" style="135" customWidth="1"/>
    <col min="11" max="11" width="0.85546875" style="135" customWidth="1"/>
    <col min="12" max="12" width="15.140625" style="135" customWidth="1"/>
    <col min="13" max="13" width="0.85546875" style="135" customWidth="1"/>
    <col min="14" max="14" width="15.140625" style="135" customWidth="1"/>
    <col min="15" max="15" width="0.85546875" style="135" customWidth="1"/>
    <col min="16" max="16" width="15.140625" style="135" customWidth="1"/>
    <col min="17" max="17" width="0.7109375" style="135" customWidth="1"/>
    <col min="18" max="18" width="15.140625" style="135" customWidth="1"/>
    <col min="19" max="19" width="0.85546875" style="135" customWidth="1"/>
    <col min="20" max="20" width="15.140625" style="135" customWidth="1"/>
    <col min="21" max="21" width="0.85546875" style="135" customWidth="1"/>
    <col min="22" max="22" width="15.140625" style="135" customWidth="1"/>
    <col min="23" max="23" width="0.85546875" style="135" customWidth="1"/>
    <col min="24" max="24" width="15.140625" style="135" customWidth="1"/>
    <col min="25" max="25" width="0.85546875" style="135" customWidth="1"/>
    <col min="26" max="26" width="15.140625" style="135" customWidth="1"/>
    <col min="27" max="27" width="0.7109375" style="135" customWidth="1"/>
    <col min="28" max="28" width="15.140625" style="135" customWidth="1"/>
    <col min="29" max="29" width="0.85546875" style="135" customWidth="1"/>
    <col min="30" max="30" width="15.140625" style="135" customWidth="1"/>
    <col min="31" max="31" width="0.85546875" style="135" customWidth="1"/>
    <col min="32" max="32" width="15.140625" style="135" customWidth="1"/>
    <col min="33" max="33" width="0.85546875" style="135" customWidth="1"/>
    <col min="34" max="34" width="15.140625" style="135" customWidth="1"/>
    <col min="35" max="35" width="0.85546875" style="135" customWidth="1"/>
    <col min="36" max="36" width="15.140625" style="135" customWidth="1"/>
    <col min="37" max="37" width="11.5703125" style="135" customWidth="1"/>
    <col min="38" max="16384" width="26.5703125" style="135"/>
  </cols>
  <sheetData>
    <row r="1" spans="1:38" ht="23.25">
      <c r="A1" s="133" t="s">
        <v>71</v>
      </c>
      <c r="B1" s="134"/>
      <c r="C1" s="134"/>
      <c r="AJ1" s="136"/>
    </row>
    <row r="2" spans="1:38" ht="23.25">
      <c r="A2" s="134" t="s">
        <v>230</v>
      </c>
      <c r="B2" s="134"/>
      <c r="C2" s="134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6"/>
    </row>
    <row r="3" spans="1:38" ht="23.25">
      <c r="A3" s="134"/>
      <c r="B3" s="134"/>
      <c r="C3" s="134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6"/>
    </row>
    <row r="4" spans="1:38" s="85" customFormat="1">
      <c r="A4" s="161"/>
      <c r="B4" s="161"/>
      <c r="C4" s="161"/>
      <c r="D4" s="254" t="s">
        <v>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</row>
    <row r="5" spans="1:38" s="148" customFormat="1"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255" t="s">
        <v>29</v>
      </c>
      <c r="O5" s="255"/>
      <c r="P5" s="255"/>
      <c r="Q5" s="141"/>
      <c r="R5" s="141"/>
      <c r="S5" s="140"/>
      <c r="T5" s="256" t="s">
        <v>61</v>
      </c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140"/>
      <c r="AF5" s="140"/>
      <c r="AG5" s="140"/>
      <c r="AH5" s="140"/>
      <c r="AI5" s="140"/>
      <c r="AJ5" s="140"/>
    </row>
    <row r="6" spans="1:38" s="148" customFormat="1"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1"/>
      <c r="O6" s="141"/>
      <c r="P6" s="141"/>
      <c r="Q6" s="141"/>
      <c r="R6" s="141"/>
      <c r="S6" s="140"/>
      <c r="T6" s="142"/>
      <c r="U6" s="142"/>
      <c r="V6" s="142"/>
      <c r="W6" s="142"/>
      <c r="X6" s="142"/>
      <c r="Y6" s="142"/>
      <c r="Z6" s="142"/>
      <c r="AA6" s="142"/>
      <c r="AB6" s="163" t="s">
        <v>227</v>
      </c>
      <c r="AC6" s="142"/>
      <c r="AD6" s="142"/>
      <c r="AE6" s="140"/>
      <c r="AF6" s="140"/>
      <c r="AG6" s="140"/>
      <c r="AH6" s="140"/>
      <c r="AI6" s="140"/>
      <c r="AJ6" s="140"/>
    </row>
    <row r="7" spans="1:38" s="148" customFormat="1"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1"/>
      <c r="O7" s="141"/>
      <c r="P7" s="141"/>
      <c r="Q7" s="141"/>
      <c r="R7" s="141"/>
      <c r="S7" s="140"/>
      <c r="T7" s="142"/>
      <c r="U7" s="142"/>
      <c r="V7" s="142"/>
      <c r="W7" s="142"/>
      <c r="X7" s="142"/>
      <c r="Y7" s="142"/>
      <c r="Z7" s="142"/>
      <c r="AA7" s="142"/>
      <c r="AB7" s="163" t="s">
        <v>238</v>
      </c>
      <c r="AC7" s="142"/>
      <c r="AD7" s="142"/>
      <c r="AE7" s="140"/>
      <c r="AF7" s="140"/>
      <c r="AG7" s="140"/>
      <c r="AH7" s="140"/>
      <c r="AI7" s="140"/>
      <c r="AJ7" s="140"/>
    </row>
    <row r="8" spans="1:38" s="148" customFormat="1"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1"/>
      <c r="O8" s="141"/>
      <c r="P8" s="141"/>
      <c r="Q8" s="141"/>
      <c r="R8" s="141"/>
      <c r="S8" s="140"/>
      <c r="T8" s="158"/>
      <c r="U8" s="142"/>
      <c r="V8" s="158"/>
      <c r="W8" s="142"/>
      <c r="X8" s="158" t="s">
        <v>123</v>
      </c>
      <c r="Y8" s="158"/>
      <c r="Z8" s="158"/>
      <c r="AA8" s="158"/>
      <c r="AB8" s="158" t="s">
        <v>75</v>
      </c>
      <c r="AC8" s="142"/>
      <c r="AD8" s="142"/>
      <c r="AE8" s="140"/>
      <c r="AF8" s="140"/>
      <c r="AG8" s="140"/>
      <c r="AH8" s="140"/>
      <c r="AI8" s="140"/>
      <c r="AJ8" s="140"/>
    </row>
    <row r="9" spans="1:38" s="148" customForma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1"/>
      <c r="O9" s="141"/>
      <c r="P9" s="141"/>
      <c r="Q9" s="141"/>
      <c r="R9" s="141"/>
      <c r="S9" s="140"/>
      <c r="T9" s="158"/>
      <c r="U9" s="142"/>
      <c r="V9" s="142" t="s">
        <v>123</v>
      </c>
      <c r="W9" s="142"/>
      <c r="X9" s="142" t="s">
        <v>134</v>
      </c>
      <c r="Y9" s="158"/>
      <c r="Z9" s="142" t="s">
        <v>123</v>
      </c>
      <c r="AA9" s="158"/>
      <c r="AB9" s="158" t="s">
        <v>119</v>
      </c>
      <c r="AC9" s="142"/>
      <c r="AD9" s="142"/>
      <c r="AE9" s="140"/>
      <c r="AF9" s="140"/>
      <c r="AG9" s="140"/>
      <c r="AH9" s="140"/>
      <c r="AI9" s="140"/>
      <c r="AJ9" s="140"/>
      <c r="AL9" s="164"/>
    </row>
    <row r="10" spans="1:38" s="162" customFormat="1">
      <c r="D10" s="142"/>
      <c r="E10" s="142"/>
      <c r="F10" s="85"/>
      <c r="G10" s="85"/>
      <c r="I10" s="142"/>
      <c r="J10" s="142"/>
      <c r="K10" s="142"/>
      <c r="L10" s="65" t="s">
        <v>99</v>
      </c>
      <c r="M10" s="142"/>
      <c r="S10" s="142"/>
      <c r="T10" s="158"/>
      <c r="V10" s="142" t="s">
        <v>134</v>
      </c>
      <c r="X10" s="142" t="s">
        <v>130</v>
      </c>
      <c r="Y10" s="158"/>
      <c r="Z10" s="142" t="s">
        <v>140</v>
      </c>
      <c r="AA10" s="158"/>
      <c r="AB10" s="158" t="s">
        <v>122</v>
      </c>
      <c r="AE10" s="142"/>
      <c r="AF10" s="142"/>
      <c r="AG10" s="142"/>
      <c r="AH10" s="165" t="s">
        <v>42</v>
      </c>
      <c r="AI10" s="142"/>
      <c r="AJ10" s="142"/>
    </row>
    <row r="11" spans="1:38" s="162" customFormat="1">
      <c r="D11" s="166"/>
      <c r="E11" s="142"/>
      <c r="F11" s="142"/>
      <c r="G11" s="142"/>
      <c r="I11" s="142"/>
      <c r="J11" s="142" t="s">
        <v>99</v>
      </c>
      <c r="K11" s="142"/>
      <c r="L11" s="65" t="s">
        <v>100</v>
      </c>
      <c r="M11" s="142"/>
      <c r="N11" s="142"/>
      <c r="O11" s="142"/>
      <c r="P11" s="142"/>
      <c r="Q11" s="142"/>
      <c r="R11" s="142" t="s">
        <v>116</v>
      </c>
      <c r="S11" s="142"/>
      <c r="T11" s="142" t="s">
        <v>123</v>
      </c>
      <c r="U11" s="142"/>
      <c r="V11" s="142" t="s">
        <v>130</v>
      </c>
      <c r="W11" s="142"/>
      <c r="X11" s="142" t="s">
        <v>137</v>
      </c>
      <c r="Y11" s="158"/>
      <c r="Z11" s="142" t="s">
        <v>141</v>
      </c>
      <c r="AA11" s="158"/>
      <c r="AB11" s="158" t="s">
        <v>120</v>
      </c>
      <c r="AC11" s="167"/>
      <c r="AD11" s="167" t="s">
        <v>86</v>
      </c>
      <c r="AE11" s="142"/>
      <c r="AF11" s="142" t="s">
        <v>41</v>
      </c>
      <c r="AG11" s="142"/>
      <c r="AH11" s="165" t="s">
        <v>53</v>
      </c>
      <c r="AI11" s="142"/>
      <c r="AJ11" s="142"/>
    </row>
    <row r="12" spans="1:38" s="162" customFormat="1">
      <c r="C12" s="144"/>
      <c r="D12" s="142" t="s">
        <v>210</v>
      </c>
      <c r="E12" s="142"/>
      <c r="F12" s="142" t="s">
        <v>43</v>
      </c>
      <c r="G12" s="142"/>
      <c r="H12" s="142" t="s">
        <v>43</v>
      </c>
      <c r="I12" s="142"/>
      <c r="J12" s="142" t="s">
        <v>100</v>
      </c>
      <c r="K12" s="142"/>
      <c r="L12" s="65" t="s">
        <v>196</v>
      </c>
      <c r="M12" s="142"/>
      <c r="N12" s="142" t="s">
        <v>73</v>
      </c>
      <c r="O12" s="142"/>
      <c r="P12" s="142"/>
      <c r="Q12" s="142"/>
      <c r="R12" s="142" t="s">
        <v>117</v>
      </c>
      <c r="S12" s="142"/>
      <c r="T12" s="142" t="s">
        <v>133</v>
      </c>
      <c r="U12" s="142"/>
      <c r="V12" s="142" t="s">
        <v>135</v>
      </c>
      <c r="W12" s="142"/>
      <c r="X12" s="142" t="s">
        <v>138</v>
      </c>
      <c r="Y12" s="158"/>
      <c r="Z12" s="142" t="s">
        <v>142</v>
      </c>
      <c r="AA12" s="158"/>
      <c r="AB12" s="158" t="s">
        <v>121</v>
      </c>
      <c r="AC12" s="167"/>
      <c r="AD12" s="167" t="s">
        <v>95</v>
      </c>
      <c r="AE12" s="142"/>
      <c r="AF12" s="142" t="s">
        <v>44</v>
      </c>
      <c r="AG12" s="142"/>
      <c r="AH12" s="165" t="s">
        <v>54</v>
      </c>
      <c r="AI12" s="142"/>
      <c r="AJ12" s="142" t="s">
        <v>55</v>
      </c>
    </row>
    <row r="13" spans="1:38" s="162" customFormat="1">
      <c r="B13" s="144" t="s">
        <v>3</v>
      </c>
      <c r="C13" s="144"/>
      <c r="D13" s="143" t="s">
        <v>45</v>
      </c>
      <c r="E13" s="142"/>
      <c r="F13" s="143" t="s">
        <v>102</v>
      </c>
      <c r="G13" s="142"/>
      <c r="H13" s="143" t="s">
        <v>126</v>
      </c>
      <c r="I13" s="142"/>
      <c r="J13" s="143" t="s">
        <v>101</v>
      </c>
      <c r="K13" s="142"/>
      <c r="L13" s="71" t="s">
        <v>215</v>
      </c>
      <c r="M13" s="142"/>
      <c r="N13" s="143" t="s">
        <v>74</v>
      </c>
      <c r="O13" s="142"/>
      <c r="P13" s="143" t="s">
        <v>30</v>
      </c>
      <c r="Q13" s="142"/>
      <c r="R13" s="143" t="s">
        <v>118</v>
      </c>
      <c r="S13" s="142"/>
      <c r="T13" s="143" t="s">
        <v>94</v>
      </c>
      <c r="U13" s="142"/>
      <c r="V13" s="143" t="s">
        <v>136</v>
      </c>
      <c r="W13" s="142"/>
      <c r="X13" s="143" t="s">
        <v>139</v>
      </c>
      <c r="Y13" s="158"/>
      <c r="Z13" s="143" t="s">
        <v>143</v>
      </c>
      <c r="AA13" s="158"/>
      <c r="AB13" s="168" t="s">
        <v>53</v>
      </c>
      <c r="AC13" s="167"/>
      <c r="AD13" s="169" t="s">
        <v>63</v>
      </c>
      <c r="AE13" s="142"/>
      <c r="AF13" s="143" t="s">
        <v>72</v>
      </c>
      <c r="AG13" s="142"/>
      <c r="AH13" s="170" t="s">
        <v>56</v>
      </c>
      <c r="AI13" s="142"/>
      <c r="AJ13" s="143" t="s">
        <v>57</v>
      </c>
    </row>
    <row r="14" spans="1:38" s="142" customFormat="1">
      <c r="D14" s="257" t="s">
        <v>97</v>
      </c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</row>
    <row r="15" spans="1:38" s="142" customFormat="1" ht="21.4" customHeight="1">
      <c r="A15" s="145" t="s">
        <v>264</v>
      </c>
      <c r="B15" s="145"/>
      <c r="C15" s="145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47"/>
      <c r="AE15" s="47"/>
      <c r="AF15" s="47"/>
      <c r="AG15" s="144"/>
      <c r="AH15" s="144"/>
      <c r="AI15" s="144"/>
      <c r="AJ15" s="48"/>
    </row>
    <row r="16" spans="1:38" s="148" customFormat="1" ht="21.4" customHeight="1">
      <c r="A16" s="147" t="s">
        <v>225</v>
      </c>
      <c r="D16" s="9">
        <v>1376923</v>
      </c>
      <c r="E16" s="9"/>
      <c r="F16" s="9">
        <v>11157460</v>
      </c>
      <c r="G16" s="9"/>
      <c r="H16" s="9">
        <v>3890769</v>
      </c>
      <c r="I16" s="9"/>
      <c r="J16" s="9">
        <v>21320</v>
      </c>
      <c r="K16" s="9"/>
      <c r="L16" s="9">
        <v>1837</v>
      </c>
      <c r="M16" s="9"/>
      <c r="N16" s="9">
        <v>153164</v>
      </c>
      <c r="O16" s="9"/>
      <c r="P16" s="9">
        <v>48584704</v>
      </c>
      <c r="Q16" s="9"/>
      <c r="R16" s="9">
        <v>9940797</v>
      </c>
      <c r="S16" s="9"/>
      <c r="T16" s="9">
        <v>-1538761</v>
      </c>
      <c r="U16" s="9"/>
      <c r="V16" s="9">
        <v>-25948</v>
      </c>
      <c r="W16" s="9"/>
      <c r="X16" s="9">
        <v>-471714</v>
      </c>
      <c r="Y16" s="9"/>
      <c r="Z16" s="9">
        <v>-891169</v>
      </c>
      <c r="AA16" s="9"/>
      <c r="AB16" s="9">
        <v>-87675</v>
      </c>
      <c r="AC16" s="9"/>
      <c r="AD16" s="9">
        <f t="shared" ref="AD16" si="0">SUM(T16:AB16)</f>
        <v>-3015267</v>
      </c>
      <c r="AE16" s="12"/>
      <c r="AF16" s="9">
        <f>SUM(D16:R16,AD16)</f>
        <v>72111707</v>
      </c>
      <c r="AG16" s="9"/>
      <c r="AH16" s="9">
        <v>27920098</v>
      </c>
      <c r="AI16" s="9"/>
      <c r="AJ16" s="9">
        <f>SUM(AF16:AH16)</f>
        <v>100031805</v>
      </c>
      <c r="AK16" s="149"/>
    </row>
    <row r="17" spans="1:37" s="148" customFormat="1" ht="21.4" customHeight="1">
      <c r="A17" s="147"/>
      <c r="D17" s="49"/>
      <c r="E17" s="49"/>
      <c r="F17" s="49"/>
      <c r="G17" s="49"/>
      <c r="H17" s="49"/>
      <c r="I17" s="49"/>
      <c r="J17" s="49"/>
      <c r="K17" s="9"/>
      <c r="L17" s="49"/>
      <c r="M17" s="49"/>
      <c r="N17" s="49"/>
      <c r="O17" s="49"/>
      <c r="P17" s="49"/>
      <c r="Q17" s="49"/>
      <c r="R17" s="4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12"/>
      <c r="AF17" s="9"/>
      <c r="AG17" s="9"/>
      <c r="AH17" s="9"/>
      <c r="AI17" s="9"/>
      <c r="AJ17" s="9"/>
      <c r="AK17" s="149"/>
    </row>
    <row r="18" spans="1:37" s="148" customFormat="1" ht="21.4" customHeight="1">
      <c r="A18" s="148" t="s">
        <v>59</v>
      </c>
      <c r="D18" s="49"/>
      <c r="E18" s="49"/>
      <c r="F18" s="49"/>
      <c r="G18" s="49"/>
      <c r="H18" s="49"/>
      <c r="I18" s="49"/>
      <c r="J18" s="49"/>
      <c r="K18" s="9"/>
      <c r="L18" s="49"/>
      <c r="M18" s="49"/>
      <c r="N18" s="49"/>
      <c r="O18" s="49"/>
      <c r="P18" s="49"/>
      <c r="Q18" s="4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12"/>
      <c r="AF18" s="9"/>
      <c r="AG18" s="9"/>
      <c r="AH18" s="9"/>
      <c r="AI18" s="9"/>
      <c r="AJ18" s="9"/>
      <c r="AK18" s="149"/>
    </row>
    <row r="19" spans="1:37" s="148" customFormat="1" ht="21.4" customHeight="1">
      <c r="A19" s="151" t="s">
        <v>222</v>
      </c>
      <c r="D19" s="49"/>
      <c r="E19" s="49"/>
      <c r="F19" s="49"/>
      <c r="G19" s="49"/>
      <c r="H19" s="49"/>
      <c r="I19" s="49"/>
      <c r="J19" s="49"/>
      <c r="K19" s="9"/>
      <c r="L19" s="49"/>
      <c r="M19" s="49"/>
      <c r="N19" s="49"/>
      <c r="O19" s="49"/>
      <c r="P19" s="49"/>
      <c r="Q19" s="4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12"/>
      <c r="AF19" s="9"/>
      <c r="AG19" s="9"/>
      <c r="AH19" s="9"/>
      <c r="AI19" s="9"/>
      <c r="AJ19" s="9"/>
      <c r="AK19" s="149"/>
    </row>
    <row r="20" spans="1:37" s="85" customFormat="1" ht="21.4" customHeight="1">
      <c r="A20" s="152" t="s">
        <v>211</v>
      </c>
      <c r="D20" s="50">
        <v>0</v>
      </c>
      <c r="E20" s="50"/>
      <c r="F20" s="50">
        <v>0</v>
      </c>
      <c r="G20" s="50"/>
      <c r="H20" s="50">
        <v>0</v>
      </c>
      <c r="I20" s="50"/>
      <c r="J20" s="50">
        <v>-6003</v>
      </c>
      <c r="K20" s="50"/>
      <c r="L20" s="50">
        <v>6003</v>
      </c>
      <c r="M20" s="50"/>
      <c r="N20" s="50">
        <v>0</v>
      </c>
      <c r="O20" s="50"/>
      <c r="P20" s="50">
        <v>0</v>
      </c>
      <c r="Q20" s="50"/>
      <c r="R20" s="50">
        <v>0</v>
      </c>
      <c r="S20" s="51"/>
      <c r="T20" s="50">
        <v>0</v>
      </c>
      <c r="U20" s="51"/>
      <c r="V20" s="50">
        <v>0</v>
      </c>
      <c r="W20" s="50"/>
      <c r="X20" s="50">
        <v>0</v>
      </c>
      <c r="Y20" s="51"/>
      <c r="Z20" s="50">
        <v>0</v>
      </c>
      <c r="AA20" s="51"/>
      <c r="AB20" s="50">
        <v>0</v>
      </c>
      <c r="AC20" s="51"/>
      <c r="AD20" s="51">
        <f t="shared" ref="AD20:AD22" si="1">SUM(T20:AB20)</f>
        <v>0</v>
      </c>
      <c r="AE20" s="171"/>
      <c r="AF20" s="51">
        <f t="shared" ref="AF20:AF22" si="2">SUM(D20:R20,AD20)</f>
        <v>0</v>
      </c>
      <c r="AG20" s="51"/>
      <c r="AH20" s="51">
        <v>0</v>
      </c>
      <c r="AI20" s="51"/>
      <c r="AJ20" s="51">
        <f t="shared" ref="AJ20:AJ22" si="3">SUM(AF20:AH20)</f>
        <v>0</v>
      </c>
      <c r="AK20" s="150"/>
    </row>
    <row r="21" spans="1:37" s="85" customFormat="1" ht="21.4" customHeight="1">
      <c r="A21" s="152" t="s">
        <v>212</v>
      </c>
      <c r="D21" s="50">
        <v>0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782</v>
      </c>
      <c r="M21" s="50"/>
      <c r="N21" s="50">
        <v>0</v>
      </c>
      <c r="O21" s="50"/>
      <c r="P21" s="50">
        <v>0</v>
      </c>
      <c r="Q21" s="50"/>
      <c r="R21" s="50">
        <v>0</v>
      </c>
      <c r="S21" s="51"/>
      <c r="T21" s="50">
        <v>0</v>
      </c>
      <c r="U21" s="51"/>
      <c r="V21" s="50">
        <v>0</v>
      </c>
      <c r="W21" s="50"/>
      <c r="X21" s="50">
        <v>0</v>
      </c>
      <c r="Y21" s="51"/>
      <c r="Z21" s="50">
        <v>0</v>
      </c>
      <c r="AA21" s="51"/>
      <c r="AB21" s="50">
        <v>0</v>
      </c>
      <c r="AC21" s="51"/>
      <c r="AD21" s="51">
        <f t="shared" si="1"/>
        <v>0</v>
      </c>
      <c r="AE21" s="171"/>
      <c r="AF21" s="51">
        <f t="shared" si="2"/>
        <v>782</v>
      </c>
      <c r="AG21" s="51"/>
      <c r="AH21" s="51">
        <v>572</v>
      </c>
      <c r="AI21" s="51"/>
      <c r="AJ21" s="51">
        <f t="shared" si="3"/>
        <v>1354</v>
      </c>
      <c r="AK21" s="150"/>
    </row>
    <row r="22" spans="1:37" s="85" customFormat="1" ht="21.4" customHeight="1">
      <c r="A22" s="152" t="s">
        <v>213</v>
      </c>
      <c r="B22" s="172">
        <v>17</v>
      </c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v>-2889640</v>
      </c>
      <c r="Q22" s="50"/>
      <c r="R22" s="50">
        <v>0</v>
      </c>
      <c r="S22" s="51"/>
      <c r="T22" s="50">
        <v>0</v>
      </c>
      <c r="U22" s="51"/>
      <c r="V22" s="50">
        <v>0</v>
      </c>
      <c r="W22" s="50"/>
      <c r="X22" s="50">
        <v>0</v>
      </c>
      <c r="Y22" s="51"/>
      <c r="Z22" s="50">
        <v>0</v>
      </c>
      <c r="AA22" s="51"/>
      <c r="AB22" s="50">
        <v>0</v>
      </c>
      <c r="AC22" s="51"/>
      <c r="AD22" s="51">
        <f t="shared" si="1"/>
        <v>0</v>
      </c>
      <c r="AE22" s="171"/>
      <c r="AF22" s="51">
        <f t="shared" si="2"/>
        <v>-2889640</v>
      </c>
      <c r="AG22" s="51"/>
      <c r="AH22" s="51">
        <v>-1095257</v>
      </c>
      <c r="AI22" s="51"/>
      <c r="AJ22" s="51">
        <f t="shared" si="3"/>
        <v>-3984897</v>
      </c>
      <c r="AK22" s="150"/>
    </row>
    <row r="23" spans="1:37" s="148" customFormat="1" ht="21.4" customHeight="1">
      <c r="A23" s="173" t="s">
        <v>98</v>
      </c>
      <c r="D23" s="52">
        <f>SUM(D20:D22)</f>
        <v>0</v>
      </c>
      <c r="E23" s="49"/>
      <c r="F23" s="52">
        <f>SUM(F20:F22)</f>
        <v>0</v>
      </c>
      <c r="G23" s="49"/>
      <c r="H23" s="52">
        <f>SUM(H20:H22)</f>
        <v>0</v>
      </c>
      <c r="I23" s="49"/>
      <c r="J23" s="52">
        <f>SUM(J20:J22)</f>
        <v>-6003</v>
      </c>
      <c r="K23" s="9"/>
      <c r="L23" s="52">
        <f>SUM(L20:L22)</f>
        <v>6785</v>
      </c>
      <c r="M23" s="49"/>
      <c r="N23" s="52">
        <f>SUM(N20:N22)</f>
        <v>0</v>
      </c>
      <c r="O23" s="49"/>
      <c r="P23" s="52">
        <f>SUM(P20:P22)</f>
        <v>-2889640</v>
      </c>
      <c r="Q23" s="9"/>
      <c r="R23" s="52">
        <f>SUM(R20:R22)</f>
        <v>0</v>
      </c>
      <c r="S23" s="49"/>
      <c r="T23" s="52">
        <f>SUM(T20:T22)</f>
        <v>0</v>
      </c>
      <c r="U23" s="9"/>
      <c r="V23" s="52">
        <f>SUM(V20:V22)</f>
        <v>0</v>
      </c>
      <c r="W23" s="9"/>
      <c r="X23" s="52">
        <f>SUM(X20:X22)</f>
        <v>0</v>
      </c>
      <c r="Y23" s="9"/>
      <c r="Z23" s="52">
        <f>SUM(Z20:Z22)</f>
        <v>0</v>
      </c>
      <c r="AA23" s="9"/>
      <c r="AB23" s="52">
        <f>SUM(AB20:AB22)</f>
        <v>0</v>
      </c>
      <c r="AC23" s="9"/>
      <c r="AD23" s="52">
        <f>SUM(AD20:AD22)</f>
        <v>0</v>
      </c>
      <c r="AE23" s="38"/>
      <c r="AF23" s="52">
        <f>SUM(AF20:AF22)</f>
        <v>-2888858</v>
      </c>
      <c r="AG23" s="49"/>
      <c r="AH23" s="52">
        <f>SUM(AH20:AH22)</f>
        <v>-1094685</v>
      </c>
      <c r="AI23" s="49"/>
      <c r="AJ23" s="52">
        <f>SUM(AJ20:AJ22)</f>
        <v>-3983543</v>
      </c>
      <c r="AK23" s="149"/>
    </row>
    <row r="24" spans="1:37" s="85" customFormat="1" ht="21.4" customHeight="1">
      <c r="D24" s="50"/>
      <c r="E24" s="50"/>
      <c r="F24" s="50"/>
      <c r="G24" s="50"/>
      <c r="H24" s="50"/>
      <c r="I24" s="50"/>
      <c r="J24" s="50"/>
      <c r="K24" s="51"/>
      <c r="L24" s="50"/>
      <c r="M24" s="50"/>
      <c r="N24" s="50"/>
      <c r="O24" s="50"/>
      <c r="P24" s="50"/>
      <c r="Q24" s="50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16"/>
      <c r="AE24" s="16"/>
      <c r="AF24" s="10"/>
      <c r="AG24" s="51"/>
      <c r="AH24" s="50"/>
      <c r="AI24" s="50"/>
      <c r="AJ24" s="9"/>
      <c r="AK24" s="150"/>
    </row>
    <row r="25" spans="1:37" s="85" customFormat="1" ht="21.4" customHeight="1">
      <c r="A25" s="174" t="s">
        <v>65</v>
      </c>
      <c r="D25" s="49"/>
      <c r="E25" s="49"/>
      <c r="F25" s="49"/>
      <c r="G25" s="49"/>
      <c r="H25" s="49"/>
      <c r="I25" s="49"/>
      <c r="J25" s="49"/>
      <c r="K25" s="9"/>
      <c r="L25" s="49"/>
      <c r="M25" s="49"/>
      <c r="N25" s="49"/>
      <c r="O25" s="49"/>
      <c r="P25" s="49"/>
      <c r="Q25" s="4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51"/>
      <c r="AG25" s="12"/>
      <c r="AH25" s="9"/>
      <c r="AI25" s="9"/>
      <c r="AJ25" s="175"/>
      <c r="AK25" s="150"/>
    </row>
    <row r="26" spans="1:37" s="85" customFormat="1" ht="21.4" customHeight="1">
      <c r="A26" s="160" t="s">
        <v>298</v>
      </c>
      <c r="B26" s="172"/>
      <c r="D26" s="51"/>
      <c r="E26" s="50"/>
      <c r="F26" s="51"/>
      <c r="G26" s="50"/>
      <c r="H26" s="51"/>
      <c r="I26" s="51"/>
      <c r="J26" s="51"/>
      <c r="K26" s="51"/>
      <c r="L26" s="51"/>
      <c r="M26" s="50"/>
      <c r="N26" s="51"/>
      <c r="O26" s="50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16"/>
      <c r="AD26" s="51"/>
      <c r="AE26" s="16"/>
      <c r="AF26" s="51"/>
      <c r="AG26" s="51"/>
      <c r="AH26" s="53"/>
      <c r="AI26" s="51"/>
      <c r="AJ26" s="175"/>
      <c r="AK26" s="150"/>
    </row>
    <row r="27" spans="1:37" s="85" customFormat="1" ht="22.7" customHeight="1">
      <c r="A27" s="152" t="s">
        <v>301</v>
      </c>
      <c r="B27" s="172">
        <v>8</v>
      </c>
      <c r="D27" s="50">
        <v>0</v>
      </c>
      <c r="E27" s="50"/>
      <c r="F27" s="50">
        <v>0</v>
      </c>
      <c r="G27" s="50"/>
      <c r="H27" s="50">
        <v>0</v>
      </c>
      <c r="I27" s="54"/>
      <c r="J27" s="50">
        <v>0</v>
      </c>
      <c r="K27" s="51"/>
      <c r="L27" s="50">
        <v>0</v>
      </c>
      <c r="M27" s="50"/>
      <c r="N27" s="50">
        <v>0</v>
      </c>
      <c r="O27" s="54"/>
      <c r="P27" s="50">
        <v>0</v>
      </c>
      <c r="Q27" s="51"/>
      <c r="R27" s="50">
        <v>0</v>
      </c>
      <c r="S27" s="54"/>
      <c r="T27" s="50">
        <v>0</v>
      </c>
      <c r="U27" s="54"/>
      <c r="V27" s="50">
        <v>0</v>
      </c>
      <c r="W27" s="50"/>
      <c r="X27" s="50">
        <v>0</v>
      </c>
      <c r="Y27" s="54"/>
      <c r="Z27" s="50">
        <v>0</v>
      </c>
      <c r="AA27" s="51"/>
      <c r="AB27" s="50">
        <v>0</v>
      </c>
      <c r="AC27" s="54"/>
      <c r="AD27" s="51">
        <f t="shared" ref="AD27" si="4">SUM(T27:AB27)</f>
        <v>0</v>
      </c>
      <c r="AE27" s="171"/>
      <c r="AF27" s="51">
        <f>SUM(D27:R27,AD27)</f>
        <v>0</v>
      </c>
      <c r="AG27" s="54"/>
      <c r="AH27" s="51">
        <v>161559</v>
      </c>
      <c r="AI27" s="175"/>
      <c r="AJ27" s="51">
        <f>SUM(AF27:AH27)</f>
        <v>161559</v>
      </c>
      <c r="AK27" s="150"/>
    </row>
    <row r="28" spans="1:37" s="85" customFormat="1" ht="21.4" customHeight="1">
      <c r="A28" s="152" t="s">
        <v>150</v>
      </c>
      <c r="B28" s="172"/>
      <c r="D28" s="51"/>
      <c r="E28" s="50"/>
      <c r="F28" s="51"/>
      <c r="G28" s="50"/>
      <c r="H28" s="51"/>
      <c r="I28" s="51"/>
      <c r="J28" s="51"/>
      <c r="K28" s="51"/>
      <c r="L28" s="51"/>
      <c r="M28" s="50"/>
      <c r="N28" s="51"/>
      <c r="O28" s="50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16"/>
      <c r="AD28" s="51"/>
      <c r="AE28" s="16"/>
      <c r="AF28" s="51"/>
      <c r="AG28" s="51"/>
      <c r="AH28" s="53"/>
      <c r="AI28" s="51"/>
      <c r="AJ28" s="175"/>
      <c r="AK28" s="150"/>
    </row>
    <row r="29" spans="1:37" s="85" customFormat="1" ht="22.7" customHeight="1">
      <c r="A29" s="152" t="s">
        <v>250</v>
      </c>
      <c r="B29" s="172">
        <v>8</v>
      </c>
      <c r="D29" s="50">
        <v>0</v>
      </c>
      <c r="E29" s="50"/>
      <c r="F29" s="50">
        <v>0</v>
      </c>
      <c r="G29" s="50"/>
      <c r="H29" s="50">
        <v>0</v>
      </c>
      <c r="I29" s="54"/>
      <c r="J29" s="50">
        <v>0</v>
      </c>
      <c r="K29" s="51"/>
      <c r="L29" s="50">
        <v>0</v>
      </c>
      <c r="M29" s="50"/>
      <c r="N29" s="50">
        <v>0</v>
      </c>
      <c r="O29" s="54"/>
      <c r="P29" s="50">
        <v>0</v>
      </c>
      <c r="Q29" s="51"/>
      <c r="R29" s="50">
        <v>0</v>
      </c>
      <c r="S29" s="54"/>
      <c r="T29" s="50">
        <v>0</v>
      </c>
      <c r="U29" s="54"/>
      <c r="V29" s="50">
        <v>0</v>
      </c>
      <c r="W29" s="50"/>
      <c r="X29" s="50">
        <v>0</v>
      </c>
      <c r="Y29" s="54"/>
      <c r="Z29" s="50">
        <v>0</v>
      </c>
      <c r="AA29" s="51"/>
      <c r="AB29" s="50">
        <v>0</v>
      </c>
      <c r="AC29" s="54"/>
      <c r="AD29" s="51">
        <f t="shared" ref="AD29" si="5">SUM(T29:AB29)</f>
        <v>0</v>
      </c>
      <c r="AE29" s="171"/>
      <c r="AF29" s="51">
        <f>SUM(D29:R29,AD29)</f>
        <v>0</v>
      </c>
      <c r="AG29" s="54"/>
      <c r="AH29" s="51">
        <v>-147</v>
      </c>
      <c r="AI29" s="175"/>
      <c r="AJ29" s="51">
        <f>SUM(AF29:AH29)</f>
        <v>-147</v>
      </c>
      <c r="AK29" s="150"/>
    </row>
    <row r="30" spans="1:37" s="85" customFormat="1" ht="21.4" customHeight="1">
      <c r="A30" s="152" t="s">
        <v>150</v>
      </c>
      <c r="B30" s="172"/>
      <c r="D30" s="51"/>
      <c r="E30" s="50"/>
      <c r="F30" s="51"/>
      <c r="G30" s="50"/>
      <c r="H30" s="51"/>
      <c r="I30" s="51"/>
      <c r="J30" s="51"/>
      <c r="K30" s="51"/>
      <c r="L30" s="51"/>
      <c r="M30" s="50"/>
      <c r="N30" s="51"/>
      <c r="O30" s="50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16"/>
      <c r="AD30" s="51"/>
      <c r="AE30" s="16"/>
      <c r="AF30" s="51"/>
      <c r="AG30" s="51"/>
      <c r="AH30" s="51"/>
      <c r="AI30" s="51"/>
      <c r="AJ30" s="175"/>
      <c r="AK30" s="150"/>
    </row>
    <row r="31" spans="1:37" s="85" customFormat="1" ht="21.4" customHeight="1">
      <c r="A31" s="152" t="s">
        <v>151</v>
      </c>
      <c r="B31" s="172">
        <v>8</v>
      </c>
      <c r="D31" s="50">
        <v>0</v>
      </c>
      <c r="E31" s="50"/>
      <c r="F31" s="50">
        <v>0</v>
      </c>
      <c r="G31" s="50"/>
      <c r="H31" s="50">
        <v>-401017</v>
      </c>
      <c r="I31" s="54"/>
      <c r="J31" s="50">
        <v>0</v>
      </c>
      <c r="K31" s="51"/>
      <c r="L31" s="50">
        <v>0</v>
      </c>
      <c r="M31" s="50"/>
      <c r="N31" s="50">
        <v>0</v>
      </c>
      <c r="O31" s="54"/>
      <c r="P31" s="50">
        <v>0</v>
      </c>
      <c r="Q31" s="51"/>
      <c r="R31" s="50">
        <v>0</v>
      </c>
      <c r="S31" s="54"/>
      <c r="T31" s="50">
        <v>0</v>
      </c>
      <c r="U31" s="54"/>
      <c r="V31" s="50">
        <v>0</v>
      </c>
      <c r="W31" s="50"/>
      <c r="X31" s="50">
        <v>0</v>
      </c>
      <c r="Y31" s="54"/>
      <c r="Z31" s="50">
        <v>0</v>
      </c>
      <c r="AA31" s="51"/>
      <c r="AB31" s="50">
        <v>0</v>
      </c>
      <c r="AC31" s="54"/>
      <c r="AD31" s="51">
        <f t="shared" ref="AD31" si="6">SUM(T31:AB31)</f>
        <v>0</v>
      </c>
      <c r="AE31" s="171"/>
      <c r="AF31" s="51">
        <f>SUM(D31:R31,AD31)</f>
        <v>-401017</v>
      </c>
      <c r="AG31" s="54"/>
      <c r="AH31" s="51">
        <v>-892425</v>
      </c>
      <c r="AI31" s="175"/>
      <c r="AJ31" s="51">
        <f>SUM(AF31:AH31)</f>
        <v>-1293442</v>
      </c>
      <c r="AK31" s="150"/>
    </row>
    <row r="32" spans="1:37" s="148" customFormat="1" ht="21.4" customHeight="1">
      <c r="A32" s="174" t="s">
        <v>98</v>
      </c>
      <c r="B32" s="172"/>
      <c r="D32" s="52">
        <f>SUM(D27:D31)</f>
        <v>0</v>
      </c>
      <c r="E32" s="49"/>
      <c r="F32" s="52">
        <f>SUM(F27:F31)</f>
        <v>0</v>
      </c>
      <c r="G32" s="49"/>
      <c r="H32" s="52">
        <f>SUM(H27:H31)</f>
        <v>-401017</v>
      </c>
      <c r="I32" s="9"/>
      <c r="J32" s="52">
        <f>SUM(J27:J31)</f>
        <v>0</v>
      </c>
      <c r="K32" s="9"/>
      <c r="L32" s="52">
        <f>SUM(L27:L31)</f>
        <v>0</v>
      </c>
      <c r="M32" s="49"/>
      <c r="N32" s="52">
        <f>SUM(N27:N31)</f>
        <v>0</v>
      </c>
      <c r="O32" s="9"/>
      <c r="P32" s="52">
        <f>SUM(P27:P31)</f>
        <v>0</v>
      </c>
      <c r="Q32" s="9"/>
      <c r="R32" s="52">
        <f>SUM(R27:R31)</f>
        <v>0</v>
      </c>
      <c r="S32" s="9"/>
      <c r="T32" s="52">
        <f>SUM(T27:T31)</f>
        <v>0</v>
      </c>
      <c r="U32" s="9"/>
      <c r="V32" s="52">
        <f>SUM(V27:V31)</f>
        <v>0</v>
      </c>
      <c r="W32" s="9"/>
      <c r="X32" s="52">
        <f>SUM(X27:X31)</f>
        <v>0</v>
      </c>
      <c r="Y32" s="9"/>
      <c r="Z32" s="52">
        <f>SUM(Z27:Z31)</f>
        <v>0</v>
      </c>
      <c r="AA32" s="9"/>
      <c r="AB32" s="52">
        <f>SUM(AB27:AB31)</f>
        <v>0</v>
      </c>
      <c r="AC32" s="9"/>
      <c r="AD32" s="52">
        <f>SUM(AD27:AD31)</f>
        <v>0</v>
      </c>
      <c r="AE32" s="9"/>
      <c r="AF32" s="52">
        <f>SUM(AF27:AF31)</f>
        <v>-401017</v>
      </c>
      <c r="AG32" s="9"/>
      <c r="AH32" s="52">
        <f>SUM(AH27:AH31)</f>
        <v>-731013</v>
      </c>
      <c r="AI32" s="9"/>
      <c r="AJ32" s="52">
        <f>SUM(AJ27:AJ31)</f>
        <v>-1132030</v>
      </c>
      <c r="AK32" s="149"/>
    </row>
    <row r="33" spans="1:42" s="85" customFormat="1" ht="21.4" customHeight="1">
      <c r="A33" s="174"/>
      <c r="B33" s="172"/>
      <c r="D33" s="9"/>
      <c r="E33" s="49"/>
      <c r="F33" s="9"/>
      <c r="G33" s="49"/>
      <c r="H33" s="9"/>
      <c r="I33" s="9"/>
      <c r="J33" s="9"/>
      <c r="K33" s="9"/>
      <c r="L33" s="9"/>
      <c r="M33" s="49"/>
      <c r="N33" s="9"/>
      <c r="O33" s="49"/>
      <c r="P33" s="9"/>
      <c r="Q33" s="9"/>
      <c r="R33" s="9"/>
      <c r="S33" s="49"/>
      <c r="T33" s="9"/>
      <c r="U33" s="9"/>
      <c r="V33" s="9"/>
      <c r="W33" s="9"/>
      <c r="X33" s="9"/>
      <c r="Y33" s="9"/>
      <c r="Z33" s="9"/>
      <c r="AA33" s="9"/>
      <c r="AB33" s="9"/>
      <c r="AC33" s="38"/>
      <c r="AD33" s="9"/>
      <c r="AE33" s="38"/>
      <c r="AF33" s="9"/>
      <c r="AG33" s="49"/>
      <c r="AH33" s="9"/>
      <c r="AI33" s="49"/>
      <c r="AJ33" s="9"/>
      <c r="AK33" s="150"/>
    </row>
    <row r="34" spans="1:42" s="85" customFormat="1" ht="21.4" customHeight="1">
      <c r="A34" s="148" t="s">
        <v>62</v>
      </c>
      <c r="B34" s="172"/>
      <c r="D34" s="19">
        <f>D32+D23</f>
        <v>0</v>
      </c>
      <c r="E34" s="10"/>
      <c r="F34" s="19">
        <f>F32+F23</f>
        <v>0</v>
      </c>
      <c r="G34" s="10"/>
      <c r="H34" s="19">
        <f>H32+H23</f>
        <v>-401017</v>
      </c>
      <c r="I34" s="12"/>
      <c r="J34" s="56">
        <f>J32+J23</f>
        <v>-6003</v>
      </c>
      <c r="K34" s="9"/>
      <c r="L34" s="56">
        <f>L32+L23</f>
        <v>6785</v>
      </c>
      <c r="M34" s="10"/>
      <c r="N34" s="19">
        <f>N32+N23</f>
        <v>0</v>
      </c>
      <c r="O34" s="10"/>
      <c r="P34" s="56">
        <f>P32+P23</f>
        <v>-2889640</v>
      </c>
      <c r="Q34" s="9"/>
      <c r="R34" s="57">
        <f>R32+R23</f>
        <v>0</v>
      </c>
      <c r="S34" s="12"/>
      <c r="T34" s="57">
        <f>T32+T23</f>
        <v>0</v>
      </c>
      <c r="U34" s="16"/>
      <c r="V34" s="57">
        <f>V32+V23</f>
        <v>0</v>
      </c>
      <c r="W34" s="58"/>
      <c r="X34" s="57">
        <f>X32+X23</f>
        <v>0</v>
      </c>
      <c r="Y34" s="16"/>
      <c r="Z34" s="57">
        <f>Z32+Z23</f>
        <v>0</v>
      </c>
      <c r="AA34" s="58"/>
      <c r="AB34" s="19">
        <f>AB32+AB23</f>
        <v>0</v>
      </c>
      <c r="AC34" s="16"/>
      <c r="AD34" s="19">
        <f t="shared" ref="AD34" si="7">SUM(T34:AB34)</f>
        <v>0</v>
      </c>
      <c r="AE34" s="16"/>
      <c r="AF34" s="56">
        <f>SUM(D34:R34,AD34)</f>
        <v>-3289875</v>
      </c>
      <c r="AG34" s="16"/>
      <c r="AH34" s="56">
        <f>AH32+AH23</f>
        <v>-1825698</v>
      </c>
      <c r="AI34" s="10"/>
      <c r="AJ34" s="56">
        <f>AJ32+AJ23</f>
        <v>-5115573</v>
      </c>
      <c r="AK34" s="150"/>
    </row>
    <row r="35" spans="1:42" s="85" customFormat="1" ht="21.4" customHeight="1">
      <c r="B35" s="172"/>
      <c r="D35" s="50"/>
      <c r="E35" s="50"/>
      <c r="F35" s="50"/>
      <c r="G35" s="50"/>
      <c r="H35" s="50"/>
      <c r="I35" s="50"/>
      <c r="J35" s="50"/>
      <c r="K35" s="51"/>
      <c r="L35" s="50"/>
      <c r="M35" s="50"/>
      <c r="N35" s="50"/>
      <c r="O35" s="50"/>
      <c r="P35" s="50"/>
      <c r="Q35" s="50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16"/>
      <c r="AE35" s="16"/>
      <c r="AF35" s="10"/>
      <c r="AG35" s="51"/>
      <c r="AH35" s="50"/>
      <c r="AI35" s="50"/>
      <c r="AJ35" s="9"/>
      <c r="AK35" s="150"/>
      <c r="AL35" s="23"/>
    </row>
    <row r="36" spans="1:42" s="85" customFormat="1" ht="21.4" customHeight="1">
      <c r="A36" s="148" t="s">
        <v>179</v>
      </c>
      <c r="B36" s="172"/>
      <c r="C36" s="148"/>
      <c r="D36" s="50"/>
      <c r="E36" s="50"/>
      <c r="F36" s="50"/>
      <c r="G36" s="50"/>
      <c r="H36" s="50"/>
      <c r="I36" s="50"/>
      <c r="J36" s="50"/>
      <c r="K36" s="51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10"/>
      <c r="AE36" s="10"/>
      <c r="AF36" s="10"/>
      <c r="AG36" s="50"/>
      <c r="AH36" s="50"/>
      <c r="AI36" s="50"/>
      <c r="AJ36" s="51"/>
      <c r="AL36" s="23"/>
    </row>
    <row r="37" spans="1:42" s="85" customFormat="1" ht="21.4" customHeight="1">
      <c r="A37" s="152" t="s">
        <v>148</v>
      </c>
      <c r="B37" s="172"/>
      <c r="D37" s="50">
        <v>0</v>
      </c>
      <c r="E37" s="50"/>
      <c r="F37" s="50">
        <v>0</v>
      </c>
      <c r="G37" s="50"/>
      <c r="H37" s="50">
        <v>0</v>
      </c>
      <c r="I37" s="50"/>
      <c r="J37" s="50">
        <v>0</v>
      </c>
      <c r="K37" s="51"/>
      <c r="L37" s="50">
        <v>0</v>
      </c>
      <c r="M37" s="50"/>
      <c r="N37" s="50">
        <v>0</v>
      </c>
      <c r="O37" s="50"/>
      <c r="P37" s="50">
        <v>2167511</v>
      </c>
      <c r="Q37" s="51"/>
      <c r="R37" s="50">
        <v>0</v>
      </c>
      <c r="S37" s="50"/>
      <c r="T37" s="50">
        <v>0</v>
      </c>
      <c r="U37" s="51"/>
      <c r="V37" s="50">
        <v>0</v>
      </c>
      <c r="W37" s="50"/>
      <c r="X37" s="50">
        <v>0</v>
      </c>
      <c r="Y37" s="51"/>
      <c r="Z37" s="50">
        <v>0</v>
      </c>
      <c r="AA37" s="51"/>
      <c r="AB37" s="50">
        <v>0</v>
      </c>
      <c r="AC37" s="51"/>
      <c r="AD37" s="51">
        <f>SUM(T37:AB37)</f>
        <v>0</v>
      </c>
      <c r="AE37" s="171"/>
      <c r="AF37" s="51">
        <f t="shared" ref="AF37:AF38" si="8">SUM(D37:R37,AD37)</f>
        <v>2167511</v>
      </c>
      <c r="AG37" s="50"/>
      <c r="AH37" s="50">
        <v>1730016</v>
      </c>
      <c r="AI37" s="50"/>
      <c r="AJ37" s="51">
        <f t="shared" ref="AJ37:AJ38" si="9">SUM(AF37:AH37)</f>
        <v>3897527</v>
      </c>
      <c r="AL37" s="23"/>
    </row>
    <row r="38" spans="1:42" s="85" customFormat="1" ht="21.4" customHeight="1">
      <c r="A38" s="152" t="s">
        <v>214</v>
      </c>
      <c r="B38" s="172"/>
      <c r="D38" s="50">
        <v>0</v>
      </c>
      <c r="E38" s="50"/>
      <c r="F38" s="50">
        <v>0</v>
      </c>
      <c r="G38" s="50"/>
      <c r="H38" s="50">
        <v>0</v>
      </c>
      <c r="I38" s="50"/>
      <c r="J38" s="50">
        <v>0</v>
      </c>
      <c r="K38" s="51"/>
      <c r="L38" s="50">
        <v>0</v>
      </c>
      <c r="M38" s="50"/>
      <c r="N38" s="50">
        <v>0</v>
      </c>
      <c r="O38" s="50"/>
      <c r="P38" s="50">
        <v>-1070024</v>
      </c>
      <c r="Q38" s="51"/>
      <c r="R38" s="50">
        <v>0</v>
      </c>
      <c r="S38" s="50"/>
      <c r="T38" s="50">
        <v>-2180635</v>
      </c>
      <c r="U38" s="51"/>
      <c r="V38" s="50">
        <v>5747</v>
      </c>
      <c r="W38" s="50"/>
      <c r="X38" s="50">
        <v>206551</v>
      </c>
      <c r="Y38" s="51"/>
      <c r="Z38" s="50">
        <v>928656</v>
      </c>
      <c r="AA38" s="51"/>
      <c r="AB38" s="50">
        <v>18018</v>
      </c>
      <c r="AC38" s="51"/>
      <c r="AD38" s="51">
        <f>SUM(T38:AB38)</f>
        <v>-1021663</v>
      </c>
      <c r="AE38" s="171"/>
      <c r="AF38" s="51">
        <f t="shared" si="8"/>
        <v>-2091687</v>
      </c>
      <c r="AG38" s="50"/>
      <c r="AH38" s="50">
        <v>-695896</v>
      </c>
      <c r="AI38" s="50"/>
      <c r="AJ38" s="51">
        <f t="shared" si="9"/>
        <v>-2787583</v>
      </c>
      <c r="AL38" s="23"/>
    </row>
    <row r="39" spans="1:42" s="148" customFormat="1" ht="21.4" customHeight="1">
      <c r="A39" s="148" t="s">
        <v>181</v>
      </c>
      <c r="B39" s="172"/>
      <c r="D39" s="52">
        <f>SUM(D37:D38)</f>
        <v>0</v>
      </c>
      <c r="E39" s="49"/>
      <c r="F39" s="52">
        <f>SUM(F37:F38)</f>
        <v>0</v>
      </c>
      <c r="G39" s="49"/>
      <c r="H39" s="52">
        <f>SUM(H37:H38)</f>
        <v>0</v>
      </c>
      <c r="I39" s="49"/>
      <c r="J39" s="52">
        <f>SUM(J37:J38)</f>
        <v>0</v>
      </c>
      <c r="K39" s="9"/>
      <c r="L39" s="52">
        <f>SUM(L37:L38)</f>
        <v>0</v>
      </c>
      <c r="M39" s="49"/>
      <c r="N39" s="52">
        <f>SUM(N37:N38)</f>
        <v>0</v>
      </c>
      <c r="O39" s="49"/>
      <c r="P39" s="52">
        <f>SUM(P37:P38)</f>
        <v>1097487</v>
      </c>
      <c r="Q39" s="9"/>
      <c r="R39" s="52">
        <f>SUM(R37:R38)</f>
        <v>0</v>
      </c>
      <c r="S39" s="49"/>
      <c r="T39" s="52">
        <f>SUM(T37:T38)</f>
        <v>-2180635</v>
      </c>
      <c r="U39" s="9"/>
      <c r="V39" s="52">
        <f>SUM(V37:V38)</f>
        <v>5747</v>
      </c>
      <c r="W39" s="9"/>
      <c r="X39" s="52">
        <f>SUM(X37:X38)</f>
        <v>206551</v>
      </c>
      <c r="Y39" s="9"/>
      <c r="Z39" s="52">
        <f>SUM(Z37:Z38)</f>
        <v>928656</v>
      </c>
      <c r="AA39" s="9"/>
      <c r="AB39" s="52">
        <f>SUM(AB37:AB38)</f>
        <v>18018</v>
      </c>
      <c r="AC39" s="9"/>
      <c r="AD39" s="52">
        <f>SUM(AD37:AD38)</f>
        <v>-1021663</v>
      </c>
      <c r="AE39" s="49"/>
      <c r="AF39" s="52">
        <f>SUM(AF37:AF38)</f>
        <v>75824</v>
      </c>
      <c r="AG39" s="49"/>
      <c r="AH39" s="52">
        <f>SUM(AH37:AH38)</f>
        <v>1034120</v>
      </c>
      <c r="AI39" s="49"/>
      <c r="AJ39" s="52">
        <f>SUM(AJ37:AJ38)</f>
        <v>1109944</v>
      </c>
    </row>
    <row r="40" spans="1:42" s="85" customFormat="1" ht="21.4" customHeight="1">
      <c r="B40" s="172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9"/>
    </row>
    <row r="41" spans="1:42" s="85" customFormat="1" ht="21.4" customHeight="1">
      <c r="A41" s="85" t="s">
        <v>243</v>
      </c>
      <c r="B41" s="172"/>
      <c r="D41" s="51">
        <v>0</v>
      </c>
      <c r="E41" s="51"/>
      <c r="F41" s="51">
        <v>0</v>
      </c>
      <c r="G41" s="51"/>
      <c r="H41" s="51">
        <v>0</v>
      </c>
      <c r="I41" s="51"/>
      <c r="J41" s="51">
        <v>0</v>
      </c>
      <c r="K41" s="51"/>
      <c r="L41" s="51">
        <v>0</v>
      </c>
      <c r="M41" s="51"/>
      <c r="N41" s="51">
        <v>0</v>
      </c>
      <c r="O41" s="51"/>
      <c r="P41" s="51">
        <v>-250684</v>
      </c>
      <c r="Q41" s="51"/>
      <c r="R41" s="51">
        <v>0</v>
      </c>
      <c r="S41" s="51"/>
      <c r="T41" s="51">
        <v>0</v>
      </c>
      <c r="U41" s="51"/>
      <c r="V41" s="51">
        <v>0</v>
      </c>
      <c r="W41" s="51"/>
      <c r="X41" s="51">
        <v>0</v>
      </c>
      <c r="Y41" s="51"/>
      <c r="Z41" s="51">
        <v>0</v>
      </c>
      <c r="AA41" s="51"/>
      <c r="AB41" s="51">
        <v>0</v>
      </c>
      <c r="AC41" s="51"/>
      <c r="AD41" s="51">
        <f t="shared" ref="AD41" si="10">SUM(T41:AB41)</f>
        <v>0</v>
      </c>
      <c r="AE41" s="51"/>
      <c r="AF41" s="51">
        <f>SUM(D41:R41,AD41)</f>
        <v>-250684</v>
      </c>
      <c r="AG41" s="51"/>
      <c r="AH41" s="51">
        <v>0</v>
      </c>
      <c r="AI41" s="51"/>
      <c r="AJ41" s="51">
        <f>SUM(D41:V41,AH41)</f>
        <v>-250684</v>
      </c>
      <c r="AK41" s="51"/>
    </row>
    <row r="42" spans="1:42" s="85" customFormat="1" ht="21.4" customHeight="1">
      <c r="A42" s="85" t="s">
        <v>318</v>
      </c>
      <c r="B42" s="172">
        <v>13</v>
      </c>
      <c r="D42" s="72">
        <v>0</v>
      </c>
      <c r="E42" s="51"/>
      <c r="F42" s="72">
        <v>0</v>
      </c>
      <c r="G42" s="51"/>
      <c r="H42" s="72">
        <v>0</v>
      </c>
      <c r="I42" s="51"/>
      <c r="J42" s="72">
        <v>0</v>
      </c>
      <c r="K42" s="51"/>
      <c r="L42" s="72">
        <v>0</v>
      </c>
      <c r="M42" s="51"/>
      <c r="N42" s="72">
        <v>0</v>
      </c>
      <c r="O42" s="51"/>
      <c r="P42" s="72">
        <v>-268792</v>
      </c>
      <c r="Q42" s="51"/>
      <c r="R42" s="72">
        <v>-9940797</v>
      </c>
      <c r="S42" s="51"/>
      <c r="T42" s="72">
        <v>0</v>
      </c>
      <c r="U42" s="51"/>
      <c r="V42" s="72">
        <v>0</v>
      </c>
      <c r="W42" s="51"/>
      <c r="X42" s="72">
        <v>0</v>
      </c>
      <c r="Y42" s="51"/>
      <c r="Z42" s="72">
        <v>0</v>
      </c>
      <c r="AA42" s="51"/>
      <c r="AB42" s="72">
        <v>0</v>
      </c>
      <c r="AC42" s="51"/>
      <c r="AD42" s="72">
        <f>SUM(T42:AB42)</f>
        <v>0</v>
      </c>
      <c r="AE42" s="51"/>
      <c r="AF42" s="72">
        <f t="shared" ref="AF42" si="11">SUM(D42:R42,AD42)</f>
        <v>-10209589</v>
      </c>
      <c r="AG42" s="51"/>
      <c r="AH42" s="72">
        <v>0</v>
      </c>
      <c r="AI42" s="51"/>
      <c r="AJ42" s="72">
        <f t="shared" ref="AJ42" si="12">SUM(AF42:AH42)</f>
        <v>-10209589</v>
      </c>
      <c r="AK42" s="51"/>
    </row>
    <row r="43" spans="1:42" s="85" customFormat="1" ht="12.4" customHeight="1">
      <c r="B43" s="172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</row>
    <row r="44" spans="1:42" s="85" customFormat="1" ht="22.5" thickBot="1">
      <c r="A44" s="155" t="s">
        <v>265</v>
      </c>
      <c r="B44" s="172"/>
      <c r="C44" s="155"/>
      <c r="D44" s="59">
        <f>D39+D32+D23+D16+D41+D42</f>
        <v>1376923</v>
      </c>
      <c r="E44" s="9"/>
      <c r="F44" s="59">
        <f>F39+F32+F23+F16+F41+F42</f>
        <v>11157460</v>
      </c>
      <c r="G44" s="9"/>
      <c r="H44" s="59">
        <f>H39+H32+H23+H16+H41+H42</f>
        <v>3489752</v>
      </c>
      <c r="I44" s="9"/>
      <c r="J44" s="59">
        <f>J39+J32+J23+J16+J41+J42</f>
        <v>15317</v>
      </c>
      <c r="K44" s="9"/>
      <c r="L44" s="59">
        <f>L39+L32+L23+L16+L41+L42</f>
        <v>8622</v>
      </c>
      <c r="M44" s="9"/>
      <c r="N44" s="59">
        <f>N39+N32+N23+N16+N41+N42</f>
        <v>153164</v>
      </c>
      <c r="O44" s="176"/>
      <c r="P44" s="59">
        <f>P39+P32+P23+P16+P41+P42</f>
        <v>46273075</v>
      </c>
      <c r="Q44" s="9"/>
      <c r="R44" s="59">
        <f>R39+R32+R23+R16+R41+R42</f>
        <v>0</v>
      </c>
      <c r="S44" s="176"/>
      <c r="T44" s="59">
        <f>T39+T32+T23+T16+T41+T42</f>
        <v>-3719396</v>
      </c>
      <c r="U44" s="176"/>
      <c r="V44" s="59">
        <f>V39+V32+V23+V16+V41+V42</f>
        <v>-20201</v>
      </c>
      <c r="W44" s="9"/>
      <c r="X44" s="59">
        <f>X39+X32+X23+X16+X41+X42</f>
        <v>-265163</v>
      </c>
      <c r="Y44" s="176"/>
      <c r="Z44" s="59">
        <f>Z39+Z32+Z23+Z16+Z41+Z42</f>
        <v>37487</v>
      </c>
      <c r="AA44" s="9"/>
      <c r="AB44" s="59">
        <f>AB39+AB32+AB23+AB16+AB41+AB42</f>
        <v>-69657</v>
      </c>
      <c r="AC44" s="176"/>
      <c r="AD44" s="59">
        <f>AD39+AD32+AD23+AD16+AD41+AD42</f>
        <v>-4036930</v>
      </c>
      <c r="AE44" s="176"/>
      <c r="AF44" s="59">
        <f>AF39+AF32+AF23+AF16+AF41+AF42</f>
        <v>58437383</v>
      </c>
      <c r="AG44" s="176"/>
      <c r="AH44" s="59">
        <f>AH39+AH32+AH23+AH16+AH41+AH42</f>
        <v>27128520</v>
      </c>
      <c r="AI44" s="176"/>
      <c r="AJ44" s="59">
        <f>AJ39+AJ32+AJ23+AJ16+AJ41+AJ42</f>
        <v>85565903</v>
      </c>
    </row>
    <row r="45" spans="1:42" s="85" customFormat="1" ht="22.5" thickTop="1"/>
    <row r="46" spans="1:42"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L46" s="85"/>
      <c r="AM46" s="85"/>
      <c r="AN46" s="85"/>
      <c r="AO46" s="85"/>
      <c r="AP46" s="85"/>
    </row>
    <row r="47" spans="1:42" s="178" customFormat="1">
      <c r="A47" s="177"/>
      <c r="B47" s="177"/>
      <c r="C47" s="177"/>
      <c r="D47" s="66"/>
      <c r="F47" s="66"/>
      <c r="H47" s="67"/>
      <c r="J47" s="66"/>
      <c r="K47" s="68"/>
      <c r="L47" s="66"/>
      <c r="N47" s="67"/>
      <c r="O47" s="67"/>
      <c r="P47" s="67"/>
      <c r="R47" s="66"/>
      <c r="S47" s="66"/>
      <c r="T47" s="66"/>
      <c r="U47" s="66"/>
      <c r="V47" s="66"/>
      <c r="W47" s="66"/>
      <c r="X47" s="66"/>
      <c r="Y47" s="66"/>
      <c r="Z47" s="66"/>
      <c r="AD47" s="66"/>
      <c r="AF47" s="179"/>
      <c r="AG47" s="179"/>
      <c r="AH47" s="179"/>
      <c r="AI47" s="179"/>
      <c r="AJ47" s="179"/>
    </row>
    <row r="51" spans="1:3" s="178" customFormat="1">
      <c r="A51" s="177"/>
      <c r="B51" s="177"/>
      <c r="C51" s="177"/>
    </row>
    <row r="52" spans="1:3" s="178" customFormat="1">
      <c r="A52" s="177"/>
      <c r="B52" s="177"/>
      <c r="C52" s="177"/>
    </row>
    <row r="53" spans="1:3" s="178" customFormat="1">
      <c r="A53" s="177"/>
      <c r="B53" s="177"/>
      <c r="C53" s="177"/>
    </row>
  </sheetData>
  <mergeCells count="4">
    <mergeCell ref="D4:AJ4"/>
    <mergeCell ref="N5:P5"/>
    <mergeCell ref="T5:AD5"/>
    <mergeCell ref="D14:AJ14"/>
  </mergeCells>
  <conditionalFormatting sqref="D34 F34 H34:I34 N34">
    <cfRule type="expression" priority="10" stopIfTrue="1">
      <formula>"if(E11&gt;0,#,##0;(#,##0),"-")"</formula>
    </cfRule>
  </conditionalFormatting>
  <conditionalFormatting sqref="Q37:Q38">
    <cfRule type="expression" priority="3" stopIfTrue="1">
      <formula>"if(E11&gt;0,#,##0;(#,##0),"-")"</formula>
    </cfRule>
  </conditionalFormatting>
  <conditionalFormatting sqref="R34">
    <cfRule type="expression" priority="5" stopIfTrue="1">
      <formula>"if(E11&gt;0,#,##0;(#,##0),"-")"</formula>
    </cfRule>
  </conditionalFormatting>
  <conditionalFormatting sqref="T34">
    <cfRule type="expression" priority="9" stopIfTrue="1">
      <formula>"if(E11&gt;0,#,##0;(#,##0),"-")"</formula>
    </cfRule>
  </conditionalFormatting>
  <conditionalFormatting sqref="U16 Y16 U23 Y23 U33 Y33:AA33 Z34:AA34 U37:U38 Y37:Y38 AA37:AA38">
    <cfRule type="expression" priority="8" stopIfTrue="1">
      <formula>"if(E11&gt;0,#,##0;(#,##0),"-")"</formula>
    </cfRule>
  </conditionalFormatting>
  <conditionalFormatting sqref="V34:X34">
    <cfRule type="expression" priority="1" stopIfTrue="1">
      <formula>"if(E11&gt;0,#,##0;(#,##0),"-")"</formula>
    </cfRule>
  </conditionalFormatting>
  <conditionalFormatting sqref="AC16">
    <cfRule type="expression" priority="7" stopIfTrue="1">
      <formula>"if(E11&gt;0,#,##0;(#,##0),"-")"</formula>
    </cfRule>
  </conditionalFormatting>
  <conditionalFormatting sqref="AC23">
    <cfRule type="expression" priority="11" stopIfTrue="1">
      <formula>"if(E11&gt;0,#,##0;(#,##0),"-")"</formula>
    </cfRule>
  </conditionalFormatting>
  <conditionalFormatting sqref="AC37:AC38">
    <cfRule type="expression" priority="1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22F1-7908-464E-B998-119380D2883E}">
  <sheetPr>
    <pageSetUpPr fitToPage="1"/>
  </sheetPr>
  <dimension ref="A1:Z33"/>
  <sheetViews>
    <sheetView showGridLines="0" view="pageBreakPreview" topLeftCell="E14" zoomScale="85" zoomScaleNormal="80" zoomScaleSheetLayoutView="85" workbookViewId="0">
      <selection activeCell="M21" sqref="M21"/>
    </sheetView>
  </sheetViews>
  <sheetFormatPr defaultColWidth="26.5703125" defaultRowHeight="18.75"/>
  <cols>
    <col min="1" max="1" width="53.7109375" style="84" customWidth="1"/>
    <col min="2" max="2" width="9.140625" style="84" bestFit="1" customWidth="1"/>
    <col min="3" max="3" width="0.85546875" style="84" customWidth="1"/>
    <col min="4" max="4" width="16.7109375" style="84" customWidth="1"/>
    <col min="5" max="5" width="0.85546875" style="84" customWidth="1"/>
    <col min="6" max="6" width="16.7109375" style="84" customWidth="1"/>
    <col min="7" max="7" width="0.85546875" style="84" customWidth="1"/>
    <col min="8" max="8" width="16.7109375" style="84" customWidth="1"/>
    <col min="9" max="9" width="0.85546875" style="84" customWidth="1"/>
    <col min="10" max="10" width="16.7109375" style="84" customWidth="1"/>
    <col min="11" max="11" width="0.85546875" style="84" customWidth="1"/>
    <col min="12" max="12" width="16.7109375" style="84" customWidth="1"/>
    <col min="13" max="13" width="0.85546875" style="84" customWidth="1"/>
    <col min="14" max="14" width="16.7109375" style="84" customWidth="1"/>
    <col min="15" max="15" width="0.85546875" style="84" customWidth="1"/>
    <col min="16" max="16" width="16.7109375" style="84" customWidth="1"/>
    <col min="17" max="17" width="0.85546875" style="84" customWidth="1"/>
    <col min="18" max="18" width="16.7109375" style="84" customWidth="1"/>
    <col min="19" max="19" width="0.7109375" style="84" customWidth="1"/>
    <col min="20" max="20" width="16.7109375" style="84" customWidth="1"/>
    <col min="21" max="21" width="0.85546875" style="84" customWidth="1"/>
    <col min="22" max="22" width="16.7109375" style="84" customWidth="1"/>
    <col min="23" max="23" width="10.5703125" style="84" customWidth="1"/>
    <col min="24" max="16384" width="26.5703125" style="84"/>
  </cols>
  <sheetData>
    <row r="1" spans="1:26" s="135" customFormat="1" ht="21.75" customHeight="1">
      <c r="A1" s="133" t="s">
        <v>71</v>
      </c>
      <c r="B1" s="133"/>
      <c r="C1" s="134"/>
      <c r="V1" s="136"/>
    </row>
    <row r="2" spans="1:26" s="135" customFormat="1" ht="21.75" customHeight="1">
      <c r="A2" s="134" t="s">
        <v>268</v>
      </c>
      <c r="B2" s="134"/>
      <c r="C2" s="134"/>
      <c r="D2" s="137"/>
      <c r="E2" s="137">
        <v>17910061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6"/>
    </row>
    <row r="3" spans="1:26" s="135" customFormat="1" ht="21.75" customHeight="1">
      <c r="A3" s="134"/>
      <c r="B3" s="134"/>
      <c r="C3" s="134"/>
      <c r="D3" s="138"/>
      <c r="E3" s="138"/>
      <c r="F3" s="138"/>
      <c r="G3" s="138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6" s="85" customFormat="1" ht="21.75" customHeight="1">
      <c r="D4" s="140" t="s">
        <v>1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6" s="85" customFormat="1" ht="21.75" customHeight="1"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 t="s">
        <v>95</v>
      </c>
      <c r="U5" s="141"/>
      <c r="V5" s="141"/>
    </row>
    <row r="6" spans="1:26" s="142" customFormat="1" ht="21.75" customHeight="1">
      <c r="J6" s="255" t="s">
        <v>29</v>
      </c>
      <c r="K6" s="255"/>
      <c r="L6" s="255"/>
      <c r="M6" s="255"/>
      <c r="N6" s="255"/>
      <c r="T6" s="143" t="s">
        <v>167</v>
      </c>
    </row>
    <row r="7" spans="1:26" s="142" customFormat="1" ht="21.75" customHeight="1">
      <c r="J7" s="141"/>
      <c r="K7" s="141"/>
      <c r="L7" s="141"/>
      <c r="M7" s="141"/>
      <c r="N7" s="141"/>
      <c r="O7" s="141"/>
      <c r="R7" s="142" t="s">
        <v>116</v>
      </c>
      <c r="T7" s="142" t="s">
        <v>168</v>
      </c>
    </row>
    <row r="8" spans="1:26" s="142" customFormat="1" ht="21.75" customHeight="1">
      <c r="D8" s="142" t="s">
        <v>210</v>
      </c>
      <c r="F8" s="142" t="s">
        <v>43</v>
      </c>
      <c r="J8" s="142" t="s">
        <v>73</v>
      </c>
      <c r="L8" s="142" t="s">
        <v>123</v>
      </c>
      <c r="P8" s="158"/>
      <c r="R8" s="142" t="s">
        <v>117</v>
      </c>
      <c r="T8" s="142" t="s">
        <v>169</v>
      </c>
      <c r="V8" s="142" t="s">
        <v>41</v>
      </c>
    </row>
    <row r="9" spans="1:26" s="142" customFormat="1" ht="21.75" customHeight="1">
      <c r="B9" s="144" t="s">
        <v>3</v>
      </c>
      <c r="C9" s="144"/>
      <c r="D9" s="143" t="s">
        <v>45</v>
      </c>
      <c r="F9" s="143" t="s">
        <v>102</v>
      </c>
      <c r="H9" s="143" t="s">
        <v>68</v>
      </c>
      <c r="J9" s="143" t="s">
        <v>74</v>
      </c>
      <c r="L9" s="143" t="s">
        <v>112</v>
      </c>
      <c r="N9" s="143" t="s">
        <v>30</v>
      </c>
      <c r="P9" s="159" t="s">
        <v>112</v>
      </c>
      <c r="R9" s="143" t="s">
        <v>118</v>
      </c>
      <c r="T9" s="143" t="s">
        <v>143</v>
      </c>
      <c r="V9" s="143" t="s">
        <v>44</v>
      </c>
    </row>
    <row r="10" spans="1:26" s="85" customFormat="1" ht="21.75" customHeight="1">
      <c r="B10" s="153"/>
      <c r="C10" s="145"/>
      <c r="D10" s="258" t="s">
        <v>97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</row>
    <row r="11" spans="1:26" s="85" customFormat="1" ht="21.75" customHeight="1">
      <c r="A11" s="145" t="s">
        <v>266</v>
      </c>
      <c r="B11" s="153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6" s="148" customFormat="1" ht="21.75" customHeight="1">
      <c r="A12" s="147" t="s">
        <v>194</v>
      </c>
      <c r="B12" s="153"/>
      <c r="D12" s="9">
        <v>1376923</v>
      </c>
      <c r="E12" s="9"/>
      <c r="F12" s="9">
        <v>11157460</v>
      </c>
      <c r="G12" s="9"/>
      <c r="H12" s="9">
        <v>207947</v>
      </c>
      <c r="I12" s="9"/>
      <c r="J12" s="9">
        <v>153164</v>
      </c>
      <c r="K12" s="9"/>
      <c r="L12" s="9">
        <v>247741</v>
      </c>
      <c r="M12" s="9"/>
      <c r="N12" s="9">
        <v>27784064</v>
      </c>
      <c r="O12" s="9"/>
      <c r="P12" s="9">
        <v>-247741</v>
      </c>
      <c r="Q12" s="9"/>
      <c r="R12" s="9">
        <v>9940797</v>
      </c>
      <c r="S12" s="9"/>
      <c r="T12" s="9">
        <v>-6013</v>
      </c>
      <c r="U12" s="9"/>
      <c r="V12" s="9">
        <f>SUM(D12:T12)</f>
        <v>50614342</v>
      </c>
      <c r="W12" s="149"/>
      <c r="X12" s="69"/>
      <c r="Y12" s="149"/>
      <c r="Z12" s="149"/>
    </row>
    <row r="13" spans="1:26" s="85" customFormat="1" ht="21.75" customHeight="1">
      <c r="B13" s="153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49"/>
      <c r="W13" s="150"/>
      <c r="X13" s="150"/>
      <c r="Y13" s="150"/>
      <c r="Z13" s="150"/>
    </row>
    <row r="14" spans="1:26" s="148" customFormat="1" ht="21.75" customHeight="1">
      <c r="A14" s="148" t="s">
        <v>59</v>
      </c>
      <c r="B14" s="153"/>
      <c r="C14" s="85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49"/>
      <c r="W14" s="149"/>
      <c r="X14" s="149"/>
      <c r="Y14" s="149"/>
      <c r="Z14" s="149"/>
    </row>
    <row r="15" spans="1:26" s="85" customFormat="1" ht="21.75" customHeight="1">
      <c r="A15" s="151" t="s">
        <v>222</v>
      </c>
      <c r="B15" s="153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49"/>
      <c r="W15" s="150"/>
      <c r="X15" s="150"/>
      <c r="Y15" s="150"/>
      <c r="Z15" s="150"/>
    </row>
    <row r="16" spans="1:26" s="85" customFormat="1" ht="21.75" customHeight="1">
      <c r="A16" s="160" t="s">
        <v>253</v>
      </c>
      <c r="B16" s="153"/>
      <c r="D16" s="50">
        <v>0</v>
      </c>
      <c r="E16" s="50"/>
      <c r="F16" s="50">
        <v>0</v>
      </c>
      <c r="G16" s="50"/>
      <c r="H16" s="50">
        <v>27478</v>
      </c>
      <c r="I16" s="50"/>
      <c r="J16" s="50">
        <v>0</v>
      </c>
      <c r="K16" s="50"/>
      <c r="L16" s="50">
        <v>-247741</v>
      </c>
      <c r="M16" s="50"/>
      <c r="N16" s="50">
        <v>247741</v>
      </c>
      <c r="O16" s="50"/>
      <c r="P16" s="50">
        <v>247741</v>
      </c>
      <c r="Q16" s="50"/>
      <c r="R16" s="50">
        <v>0</v>
      </c>
      <c r="S16" s="50"/>
      <c r="T16" s="50">
        <v>0</v>
      </c>
      <c r="U16" s="50"/>
      <c r="V16" s="50">
        <f t="shared" ref="V16:V17" si="0">SUM(D16:T16)</f>
        <v>275219</v>
      </c>
      <c r="W16" s="150"/>
      <c r="X16" s="150"/>
      <c r="Y16" s="150"/>
      <c r="Z16" s="150"/>
    </row>
    <row r="17" spans="1:26" s="85" customFormat="1" ht="21.75" customHeight="1">
      <c r="A17" s="160" t="s">
        <v>271</v>
      </c>
      <c r="B17" s="153">
        <v>17</v>
      </c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-2055908</v>
      </c>
      <c r="O17" s="50"/>
      <c r="P17" s="50">
        <v>0</v>
      </c>
      <c r="Q17" s="50"/>
      <c r="R17" s="50">
        <v>0</v>
      </c>
      <c r="S17" s="50"/>
      <c r="T17" s="50">
        <v>0</v>
      </c>
      <c r="U17" s="50"/>
      <c r="V17" s="50">
        <f t="shared" si="0"/>
        <v>-2055908</v>
      </c>
      <c r="W17" s="150"/>
      <c r="X17" s="150"/>
      <c r="Y17" s="150"/>
      <c r="Z17" s="150"/>
    </row>
    <row r="18" spans="1:26" s="85" customFormat="1" ht="21.75" customHeight="1">
      <c r="A18" s="154" t="s">
        <v>86</v>
      </c>
      <c r="B18" s="153"/>
      <c r="D18" s="21">
        <f>SUM(D15:D17)</f>
        <v>0</v>
      </c>
      <c r="E18" s="38"/>
      <c r="F18" s="21">
        <f>SUM(F15:F17)</f>
        <v>0</v>
      </c>
      <c r="G18" s="38"/>
      <c r="H18" s="21">
        <f>SUM(H15:H17)</f>
        <v>27478</v>
      </c>
      <c r="I18" s="38"/>
      <c r="J18" s="21">
        <f>SUM(J15:J17)</f>
        <v>0</v>
      </c>
      <c r="K18" s="12"/>
      <c r="L18" s="21">
        <f>SUM(L15:L17)</f>
        <v>-247741</v>
      </c>
      <c r="M18" s="49"/>
      <c r="N18" s="21">
        <f>SUM(N15:N17)</f>
        <v>-1808167</v>
      </c>
      <c r="O18" s="12"/>
      <c r="P18" s="21">
        <f>SUM(P15:P17)</f>
        <v>247741</v>
      </c>
      <c r="Q18" s="12"/>
      <c r="R18" s="21">
        <f>SUM(R15:R17)</f>
        <v>0</v>
      </c>
      <c r="S18" s="12"/>
      <c r="T18" s="21">
        <f>SUM(T15:T17)</f>
        <v>0</v>
      </c>
      <c r="U18" s="38"/>
      <c r="V18" s="21">
        <f>SUM(V15:V17)</f>
        <v>-1780689</v>
      </c>
      <c r="W18" s="150"/>
      <c r="X18" s="150"/>
      <c r="Y18" s="150"/>
      <c r="Z18" s="150"/>
    </row>
    <row r="19" spans="1:26" s="85" customFormat="1" ht="21.75" customHeight="1">
      <c r="B19" s="153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49"/>
      <c r="W19" s="150"/>
      <c r="X19" s="150"/>
      <c r="Y19" s="150"/>
      <c r="Z19" s="150"/>
    </row>
    <row r="20" spans="1:26" s="85" customFormat="1" ht="21.75" customHeight="1">
      <c r="A20" s="148" t="s">
        <v>179</v>
      </c>
      <c r="B20" s="153"/>
      <c r="C20" s="148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49"/>
      <c r="W20" s="150"/>
      <c r="X20" s="150"/>
      <c r="Y20" s="150"/>
      <c r="Z20" s="150"/>
    </row>
    <row r="21" spans="1:26" s="85" customFormat="1" ht="21.75" customHeight="1">
      <c r="A21" s="85" t="s">
        <v>152</v>
      </c>
      <c r="B21" s="153"/>
      <c r="D21" s="50">
        <v>0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6051636</v>
      </c>
      <c r="O21" s="50"/>
      <c r="P21" s="50">
        <v>0</v>
      </c>
      <c r="Q21" s="50"/>
      <c r="R21" s="50">
        <v>0</v>
      </c>
      <c r="S21" s="50"/>
      <c r="T21" s="50">
        <v>0</v>
      </c>
      <c r="U21" s="50"/>
      <c r="V21" s="50">
        <f>SUM(D21:T21)</f>
        <v>6051636</v>
      </c>
      <c r="W21" s="150"/>
      <c r="X21" s="150"/>
      <c r="Y21" s="150"/>
      <c r="Z21" s="150"/>
    </row>
    <row r="22" spans="1:26" s="85" customFormat="1" ht="21.75" customHeight="1">
      <c r="A22" s="85" t="s">
        <v>180</v>
      </c>
      <c r="B22" s="153"/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-204</v>
      </c>
      <c r="O22" s="50"/>
      <c r="P22" s="50">
        <v>0</v>
      </c>
      <c r="Q22" s="50"/>
      <c r="R22" s="50">
        <v>0</v>
      </c>
      <c r="S22" s="50"/>
      <c r="T22" s="50">
        <v>-53552</v>
      </c>
      <c r="U22" s="50"/>
      <c r="V22" s="50">
        <f>SUM(D22:T22)</f>
        <v>-53756</v>
      </c>
    </row>
    <row r="23" spans="1:26" s="85" customFormat="1" ht="21.75" customHeight="1">
      <c r="A23" s="148" t="s">
        <v>181</v>
      </c>
      <c r="B23" s="153"/>
      <c r="C23" s="148"/>
      <c r="D23" s="21">
        <f>SUM(D21:D22)</f>
        <v>0</v>
      </c>
      <c r="E23" s="38"/>
      <c r="F23" s="21">
        <f>SUM(F21:F22)</f>
        <v>0</v>
      </c>
      <c r="G23" s="38"/>
      <c r="H23" s="21">
        <f>SUM(H21:H22)</f>
        <v>0</v>
      </c>
      <c r="I23" s="38"/>
      <c r="J23" s="21">
        <f>SUM(J21:J22)</f>
        <v>0</v>
      </c>
      <c r="K23" s="12"/>
      <c r="L23" s="21">
        <f>SUM(L21:L22)</f>
        <v>0</v>
      </c>
      <c r="M23" s="49"/>
      <c r="N23" s="21">
        <f>SUM(N21:N22)</f>
        <v>6051432</v>
      </c>
      <c r="O23" s="12"/>
      <c r="P23" s="21">
        <f>SUM(P21:P22)</f>
        <v>0</v>
      </c>
      <c r="Q23" s="12"/>
      <c r="R23" s="21">
        <f>SUM(R21:R22)</f>
        <v>0</v>
      </c>
      <c r="S23" s="12"/>
      <c r="T23" s="21">
        <f>SUM(T21:T22)</f>
        <v>-53552</v>
      </c>
      <c r="U23" s="38"/>
      <c r="V23" s="21">
        <f>SUM(V21:V22)</f>
        <v>5997880</v>
      </c>
    </row>
    <row r="24" spans="1:26" s="85" customFormat="1" ht="21.75" customHeight="1">
      <c r="B24" s="153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9"/>
    </row>
    <row r="25" spans="1:26" s="85" customFormat="1" ht="21.75" customHeight="1">
      <c r="A25" s="85" t="s">
        <v>243</v>
      </c>
      <c r="B25" s="153"/>
      <c r="D25" s="72">
        <v>0</v>
      </c>
      <c r="E25" s="50"/>
      <c r="F25" s="72">
        <v>0</v>
      </c>
      <c r="G25" s="50"/>
      <c r="H25" s="72">
        <v>0</v>
      </c>
      <c r="I25" s="50"/>
      <c r="J25" s="72">
        <v>0</v>
      </c>
      <c r="K25" s="50"/>
      <c r="L25" s="72">
        <v>0</v>
      </c>
      <c r="M25" s="50"/>
      <c r="N25" s="72">
        <v>-249315</v>
      </c>
      <c r="O25" s="50"/>
      <c r="P25" s="72">
        <v>0</v>
      </c>
      <c r="Q25" s="50"/>
      <c r="R25" s="72">
        <v>0</v>
      </c>
      <c r="S25" s="50"/>
      <c r="T25" s="72">
        <v>0</v>
      </c>
      <c r="U25" s="50"/>
      <c r="V25" s="72">
        <f>SUM(D25:T25)</f>
        <v>-249315</v>
      </c>
    </row>
    <row r="26" spans="1:26" s="85" customFormat="1" ht="21.75" customHeight="1">
      <c r="B26" s="153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9"/>
    </row>
    <row r="27" spans="1:26" s="148" customFormat="1" ht="21.75" customHeight="1" thickBot="1">
      <c r="A27" s="155" t="s">
        <v>267</v>
      </c>
      <c r="B27" s="155"/>
      <c r="C27" s="155"/>
      <c r="D27" s="59">
        <f>D12+D23+D18+D25</f>
        <v>1376923</v>
      </c>
      <c r="E27" s="49"/>
      <c r="F27" s="59">
        <f>F12+F23+F18+F25</f>
        <v>11157460</v>
      </c>
      <c r="G27" s="49"/>
      <c r="H27" s="59">
        <f>H12+H23+H18+H25</f>
        <v>235425</v>
      </c>
      <c r="I27" s="49"/>
      <c r="J27" s="59">
        <f>J12+J23+J18+J25</f>
        <v>153164</v>
      </c>
      <c r="K27" s="9"/>
      <c r="L27" s="59">
        <f>L12+L23+L18+L25</f>
        <v>0</v>
      </c>
      <c r="M27" s="49"/>
      <c r="N27" s="59">
        <f>N12+N23+N18+N25</f>
        <v>31778014</v>
      </c>
      <c r="O27" s="9"/>
      <c r="P27" s="59">
        <f>P12+P23+P18+P25</f>
        <v>0</v>
      </c>
      <c r="Q27" s="9"/>
      <c r="R27" s="59">
        <f>R12+R23+R18+R25</f>
        <v>9940797</v>
      </c>
      <c r="S27" s="9"/>
      <c r="T27" s="59">
        <f>T12+T23+T18+T25</f>
        <v>-59565</v>
      </c>
      <c r="U27" s="49"/>
      <c r="V27" s="59">
        <f>V12+V23+V18+V25</f>
        <v>54582218</v>
      </c>
    </row>
    <row r="28" spans="1:26" s="85" customFormat="1" ht="21.75" customHeight="1" thickTop="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</row>
    <row r="29" spans="1:26" s="85" customFormat="1" ht="21.75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</row>
    <row r="30" spans="1:26" ht="21.75" customHeight="1"/>
    <row r="32" spans="1:26"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</row>
    <row r="33" spans="4:22"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</row>
  </sheetData>
  <mergeCells count="2">
    <mergeCell ref="J6:N6"/>
    <mergeCell ref="D10:V10"/>
  </mergeCells>
  <conditionalFormatting sqref="N26:P26">
    <cfRule type="expression" priority="2" stopIfTrue="1">
      <formula>"if(E11&gt;0,#,##0;(#,##0),"-")"</formula>
    </cfRule>
  </conditionalFormatting>
  <conditionalFormatting sqref="N24:T24 R26:T26">
    <cfRule type="expression" priority="1" stopIfTrue="1">
      <formula>"if(E11&gt;0,#,##0;(#,##0),"-")"</formula>
    </cfRule>
  </conditionalFormatting>
  <conditionalFormatting sqref="Q26:Q27 O27">
    <cfRule type="expression" priority="3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6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W35"/>
  <sheetViews>
    <sheetView showGridLines="0" view="pageBreakPreview" topLeftCell="E3" zoomScaleNormal="80" zoomScaleSheetLayoutView="100" workbookViewId="0">
      <selection activeCell="L13" sqref="L13"/>
    </sheetView>
  </sheetViews>
  <sheetFormatPr defaultColWidth="26.5703125" defaultRowHeight="18.75"/>
  <cols>
    <col min="1" max="1" width="61.28515625" style="84" customWidth="1"/>
    <col min="2" max="2" width="9.28515625" style="84" customWidth="1"/>
    <col min="3" max="3" width="0.85546875" style="84" customWidth="1"/>
    <col min="4" max="4" width="17.42578125" style="84" customWidth="1"/>
    <col min="5" max="5" width="0.85546875" style="84" customWidth="1"/>
    <col min="6" max="6" width="17.42578125" style="84" customWidth="1"/>
    <col min="7" max="7" width="0.85546875" style="84" customWidth="1"/>
    <col min="8" max="8" width="17.42578125" style="84" customWidth="1"/>
    <col min="9" max="9" width="0.85546875" style="84" customWidth="1"/>
    <col min="10" max="10" width="17.42578125" style="84" customWidth="1"/>
    <col min="11" max="11" width="0.85546875" style="84" customWidth="1"/>
    <col min="12" max="12" width="17.42578125" style="84" customWidth="1"/>
    <col min="13" max="13" width="0.85546875" style="84" customWidth="1"/>
    <col min="14" max="14" width="17.42578125" style="84" customWidth="1"/>
    <col min="15" max="15" width="0.7109375" style="84" customWidth="1"/>
    <col min="16" max="16" width="17.42578125" style="84" customWidth="1"/>
    <col min="17" max="17" width="0.85546875" style="84" customWidth="1"/>
    <col min="18" max="18" width="17.42578125" style="84" customWidth="1"/>
    <col min="19" max="19" width="8.85546875" style="84" customWidth="1"/>
    <col min="20" max="16384" width="26.5703125" style="84"/>
  </cols>
  <sheetData>
    <row r="1" spans="1:22" s="135" customFormat="1" ht="21.75" customHeight="1">
      <c r="A1" s="133" t="s">
        <v>71</v>
      </c>
      <c r="B1" s="133"/>
      <c r="C1" s="134"/>
      <c r="R1" s="136"/>
    </row>
    <row r="2" spans="1:22" s="135" customFormat="1" ht="21.75" customHeight="1">
      <c r="A2" s="134" t="s">
        <v>230</v>
      </c>
      <c r="B2" s="134"/>
      <c r="C2" s="134"/>
      <c r="D2" s="137"/>
      <c r="E2" s="137">
        <v>17910061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6"/>
    </row>
    <row r="3" spans="1:22" s="135" customFormat="1" ht="21.75" customHeight="1">
      <c r="A3" s="134"/>
      <c r="B3" s="134"/>
      <c r="C3" s="134"/>
      <c r="D3" s="138"/>
      <c r="E3" s="138"/>
      <c r="F3" s="138"/>
      <c r="G3" s="138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22" s="85" customFormat="1" ht="21.75" customHeight="1">
      <c r="D4" s="140" t="s">
        <v>1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22" s="85" customFormat="1" ht="21.75" customHeight="1"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2" t="s">
        <v>95</v>
      </c>
      <c r="Q5" s="141"/>
      <c r="R5" s="141"/>
    </row>
    <row r="6" spans="1:22" s="142" customFormat="1" ht="21.75" customHeight="1">
      <c r="J6" s="255" t="s">
        <v>29</v>
      </c>
      <c r="K6" s="255"/>
      <c r="L6" s="255"/>
      <c r="P6" s="143" t="s">
        <v>167</v>
      </c>
    </row>
    <row r="7" spans="1:22" s="142" customFormat="1" ht="21.75" customHeight="1">
      <c r="J7" s="141"/>
      <c r="K7" s="141"/>
      <c r="L7" s="141"/>
      <c r="N7" s="142" t="s">
        <v>116</v>
      </c>
      <c r="P7" s="142" t="s">
        <v>168</v>
      </c>
    </row>
    <row r="8" spans="1:22" s="142" customFormat="1" ht="21.75" customHeight="1">
      <c r="D8" s="142" t="s">
        <v>210</v>
      </c>
      <c r="F8" s="142" t="s">
        <v>43</v>
      </c>
      <c r="J8" s="142" t="s">
        <v>73</v>
      </c>
      <c r="N8" s="142" t="s">
        <v>117</v>
      </c>
      <c r="P8" s="142" t="s">
        <v>169</v>
      </c>
      <c r="R8" s="142" t="s">
        <v>41</v>
      </c>
    </row>
    <row r="9" spans="1:22" s="142" customFormat="1" ht="21.75" customHeight="1">
      <c r="B9" s="144" t="s">
        <v>3</v>
      </c>
      <c r="C9" s="144"/>
      <c r="D9" s="143" t="s">
        <v>45</v>
      </c>
      <c r="F9" s="143" t="s">
        <v>102</v>
      </c>
      <c r="H9" s="143" t="s">
        <v>68</v>
      </c>
      <c r="J9" s="143" t="s">
        <v>74</v>
      </c>
      <c r="L9" s="143" t="s">
        <v>30</v>
      </c>
      <c r="N9" s="143" t="s">
        <v>118</v>
      </c>
      <c r="P9" s="143" t="s">
        <v>143</v>
      </c>
      <c r="R9" s="143" t="s">
        <v>44</v>
      </c>
    </row>
    <row r="10" spans="1:22" s="85" customFormat="1" ht="21.75" customHeight="1">
      <c r="C10" s="145"/>
      <c r="D10" s="258" t="s">
        <v>97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</row>
    <row r="11" spans="1:22" s="85" customFormat="1" ht="21.75" customHeight="1">
      <c r="A11" s="145" t="s">
        <v>264</v>
      </c>
      <c r="B11" s="145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22" s="148" customFormat="1" ht="21.75" customHeight="1">
      <c r="A12" s="147" t="s">
        <v>225</v>
      </c>
      <c r="B12" s="147"/>
      <c r="D12" s="9">
        <v>1376923</v>
      </c>
      <c r="E12" s="9"/>
      <c r="F12" s="9">
        <v>11157460</v>
      </c>
      <c r="G12" s="9"/>
      <c r="H12" s="9">
        <v>235425</v>
      </c>
      <c r="I12" s="9"/>
      <c r="J12" s="9">
        <v>153164</v>
      </c>
      <c r="K12" s="9"/>
      <c r="L12" s="9">
        <v>32573327</v>
      </c>
      <c r="M12" s="9"/>
      <c r="N12" s="9">
        <v>9940797</v>
      </c>
      <c r="O12" s="9"/>
      <c r="P12" s="9">
        <v>-111109</v>
      </c>
      <c r="Q12" s="9"/>
      <c r="R12" s="9">
        <f>SUM(D12:P12)</f>
        <v>55325987</v>
      </c>
      <c r="S12" s="149"/>
      <c r="T12" s="69"/>
      <c r="U12" s="149"/>
      <c r="V12" s="149"/>
    </row>
    <row r="13" spans="1:22" s="85" customFormat="1" ht="21.75" customHeight="1"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49"/>
      <c r="S13" s="150"/>
      <c r="T13" s="150"/>
      <c r="U13" s="150"/>
      <c r="V13" s="150"/>
    </row>
    <row r="14" spans="1:22" s="148" customFormat="1" ht="21.75" customHeight="1">
      <c r="A14" s="148" t="s">
        <v>59</v>
      </c>
      <c r="B14" s="85"/>
      <c r="C14" s="85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49"/>
      <c r="S14" s="149"/>
      <c r="T14" s="149"/>
      <c r="U14" s="149"/>
      <c r="V14" s="149"/>
    </row>
    <row r="15" spans="1:22" s="85" customFormat="1" ht="21.75" customHeight="1">
      <c r="A15" s="151" t="s">
        <v>254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49"/>
      <c r="S15" s="150"/>
      <c r="T15" s="150"/>
      <c r="U15" s="150"/>
      <c r="V15" s="150"/>
    </row>
    <row r="16" spans="1:22" s="85" customFormat="1" ht="21.75" customHeight="1">
      <c r="A16" s="152" t="s">
        <v>271</v>
      </c>
      <c r="B16" s="153">
        <v>17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0</v>
      </c>
      <c r="K16" s="50"/>
      <c r="L16" s="50">
        <v>-2889640</v>
      </c>
      <c r="M16" s="50"/>
      <c r="N16" s="50">
        <v>0</v>
      </c>
      <c r="O16" s="50"/>
      <c r="P16" s="50">
        <v>0</v>
      </c>
      <c r="Q16" s="50"/>
      <c r="R16" s="50">
        <f>SUM(D16:P16)</f>
        <v>-2889640</v>
      </c>
      <c r="S16" s="150"/>
      <c r="T16" s="150"/>
      <c r="U16" s="150"/>
      <c r="V16" s="150"/>
    </row>
    <row r="17" spans="1:23" s="85" customFormat="1" ht="21.75" customHeight="1">
      <c r="A17" s="154" t="s">
        <v>86</v>
      </c>
      <c r="B17" s="153"/>
      <c r="D17" s="21">
        <f>SUM(D16)</f>
        <v>0</v>
      </c>
      <c r="E17" s="38"/>
      <c r="F17" s="21">
        <f>SUM(F16)</f>
        <v>0</v>
      </c>
      <c r="G17" s="38"/>
      <c r="H17" s="21">
        <f>SUM(H16)</f>
        <v>0</v>
      </c>
      <c r="I17" s="38"/>
      <c r="J17" s="21">
        <f>SUM(J16)</f>
        <v>0</v>
      </c>
      <c r="K17" s="12"/>
      <c r="L17" s="21">
        <f>SUM(L16)</f>
        <v>-2889640</v>
      </c>
      <c r="M17" s="12"/>
      <c r="N17" s="21">
        <f>SUM(N16)</f>
        <v>0</v>
      </c>
      <c r="O17" s="12"/>
      <c r="P17" s="21">
        <f>SUM(P16)</f>
        <v>0</v>
      </c>
      <c r="Q17" s="38"/>
      <c r="R17" s="21">
        <f>SUM(R16)</f>
        <v>-2889640</v>
      </c>
      <c r="S17" s="150"/>
      <c r="T17" s="150"/>
      <c r="U17" s="150"/>
      <c r="V17" s="150"/>
    </row>
    <row r="18" spans="1:23" s="85" customFormat="1" ht="21.75" customHeight="1">
      <c r="A18" s="154"/>
      <c r="B18" s="153"/>
      <c r="D18" s="12"/>
      <c r="E18" s="38"/>
      <c r="F18" s="12"/>
      <c r="G18" s="38"/>
      <c r="H18" s="12"/>
      <c r="I18" s="38"/>
      <c r="J18" s="12"/>
      <c r="K18" s="12"/>
      <c r="L18" s="12"/>
      <c r="M18" s="12"/>
      <c r="N18" s="12"/>
      <c r="O18" s="12"/>
      <c r="P18" s="12"/>
      <c r="Q18" s="38"/>
      <c r="R18" s="12"/>
      <c r="S18" s="150"/>
      <c r="T18" s="150"/>
      <c r="U18" s="150"/>
      <c r="V18" s="150"/>
    </row>
    <row r="19" spans="1:23" s="85" customFormat="1" ht="21.75" customHeight="1">
      <c r="A19" s="148" t="s">
        <v>179</v>
      </c>
      <c r="B19" s="153"/>
      <c r="C19" s="14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49"/>
      <c r="S19" s="150"/>
      <c r="T19" s="150"/>
      <c r="U19" s="150"/>
      <c r="V19" s="150"/>
    </row>
    <row r="20" spans="1:23" s="85" customFormat="1" ht="21.75" customHeight="1">
      <c r="A20" s="85" t="s">
        <v>152</v>
      </c>
      <c r="B20" s="153"/>
      <c r="D20" s="50">
        <v>0</v>
      </c>
      <c r="E20" s="50"/>
      <c r="F20" s="50">
        <v>0</v>
      </c>
      <c r="G20" s="50"/>
      <c r="H20" s="50">
        <v>0</v>
      </c>
      <c r="I20" s="50"/>
      <c r="J20" s="50">
        <v>0</v>
      </c>
      <c r="K20" s="50"/>
      <c r="L20" s="50">
        <v>1837330</v>
      </c>
      <c r="M20" s="50"/>
      <c r="N20" s="50">
        <v>0</v>
      </c>
      <c r="O20" s="50"/>
      <c r="P20" s="50">
        <v>0</v>
      </c>
      <c r="Q20" s="50"/>
      <c r="R20" s="50">
        <f t="shared" ref="R20:R21" si="0">SUM(D20:P20)</f>
        <v>1837330</v>
      </c>
      <c r="S20" s="150"/>
      <c r="T20" s="80"/>
      <c r="U20" s="150"/>
      <c r="V20" s="150"/>
    </row>
    <row r="21" spans="1:23" s="85" customFormat="1" ht="21.75" customHeight="1">
      <c r="A21" s="85" t="s">
        <v>180</v>
      </c>
      <c r="B21" s="153"/>
      <c r="D21" s="50">
        <v>0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-28221</v>
      </c>
      <c r="M21" s="50"/>
      <c r="N21" s="50">
        <v>0</v>
      </c>
      <c r="O21" s="50"/>
      <c r="P21" s="50">
        <f>+'PL 9'!I23</f>
        <v>-101749</v>
      </c>
      <c r="Q21" s="50"/>
      <c r="R21" s="50">
        <f t="shared" si="0"/>
        <v>-129970</v>
      </c>
      <c r="T21" s="80"/>
    </row>
    <row r="22" spans="1:23" s="148" customFormat="1" ht="21.75" customHeight="1">
      <c r="A22" s="148" t="s">
        <v>181</v>
      </c>
      <c r="B22" s="153"/>
      <c r="D22" s="21">
        <f>SUM(D20:D20)</f>
        <v>0</v>
      </c>
      <c r="E22" s="38"/>
      <c r="F22" s="21">
        <f>SUM(F20:F20)</f>
        <v>0</v>
      </c>
      <c r="G22" s="38"/>
      <c r="H22" s="21">
        <f>SUM(H20:H20)</f>
        <v>0</v>
      </c>
      <c r="I22" s="38"/>
      <c r="J22" s="21">
        <f>SUM(J20:J20)</f>
        <v>0</v>
      </c>
      <c r="K22" s="12"/>
      <c r="L22" s="21">
        <f>SUM(L20:L21)</f>
        <v>1809109</v>
      </c>
      <c r="M22" s="12"/>
      <c r="N22" s="21">
        <f>SUM(N20:O21)</f>
        <v>0</v>
      </c>
      <c r="O22" s="12"/>
      <c r="P22" s="21">
        <f>SUM(P20:Q21)</f>
        <v>-101749</v>
      </c>
      <c r="Q22" s="38"/>
      <c r="R22" s="21">
        <f>SUM(R20:R21)</f>
        <v>1707360</v>
      </c>
      <c r="T22" s="81"/>
    </row>
    <row r="23" spans="1:23" s="85" customFormat="1" ht="21.75" customHeight="1">
      <c r="A23" s="148"/>
      <c r="B23" s="153"/>
      <c r="C23" s="148"/>
      <c r="D23" s="12"/>
      <c r="E23" s="38"/>
      <c r="F23" s="12"/>
      <c r="G23" s="38"/>
      <c r="H23" s="12"/>
      <c r="I23" s="38"/>
      <c r="J23" s="12"/>
      <c r="K23" s="12"/>
      <c r="L23" s="12"/>
      <c r="M23" s="12"/>
      <c r="N23" s="12"/>
      <c r="O23" s="12"/>
      <c r="P23" s="12"/>
      <c r="Q23" s="38"/>
      <c r="R23" s="12"/>
      <c r="T23" s="81"/>
      <c r="U23" s="148"/>
      <c r="V23" s="148"/>
      <c r="W23" s="148"/>
    </row>
    <row r="24" spans="1:23" s="85" customFormat="1" ht="21.75" customHeight="1">
      <c r="A24" s="85" t="s">
        <v>243</v>
      </c>
      <c r="B24" s="153"/>
      <c r="D24" s="51">
        <v>0</v>
      </c>
      <c r="E24" s="51"/>
      <c r="F24" s="51">
        <v>0</v>
      </c>
      <c r="G24" s="51"/>
      <c r="H24" s="51">
        <v>0</v>
      </c>
      <c r="I24" s="51"/>
      <c r="J24" s="51">
        <v>0</v>
      </c>
      <c r="K24" s="51"/>
      <c r="L24" s="51">
        <v>-250684</v>
      </c>
      <c r="M24" s="51"/>
      <c r="N24" s="51">
        <v>0</v>
      </c>
      <c r="O24" s="51"/>
      <c r="P24" s="51">
        <v>0</v>
      </c>
      <c r="Q24" s="51"/>
      <c r="R24" s="51">
        <f t="shared" ref="R24:R25" si="1">SUM(D24:P24)</f>
        <v>-250684</v>
      </c>
      <c r="S24" s="50"/>
    </row>
    <row r="25" spans="1:23" s="85" customFormat="1" ht="21.75" customHeight="1">
      <c r="A25" s="85" t="s">
        <v>318</v>
      </c>
      <c r="B25" s="153">
        <v>13</v>
      </c>
      <c r="D25" s="72">
        <v>0</v>
      </c>
      <c r="E25" s="50"/>
      <c r="F25" s="72">
        <v>0</v>
      </c>
      <c r="G25" s="50"/>
      <c r="H25" s="72">
        <v>0</v>
      </c>
      <c r="I25" s="50"/>
      <c r="J25" s="72">
        <v>0</v>
      </c>
      <c r="K25" s="50"/>
      <c r="L25" s="72">
        <v>-268792</v>
      </c>
      <c r="M25" s="50"/>
      <c r="N25" s="72">
        <v>-9940797</v>
      </c>
      <c r="O25" s="50"/>
      <c r="P25" s="72">
        <v>0</v>
      </c>
      <c r="Q25" s="50"/>
      <c r="R25" s="72">
        <f t="shared" si="1"/>
        <v>-10209589</v>
      </c>
      <c r="S25" s="50"/>
    </row>
    <row r="26" spans="1:23" s="85" customFormat="1" ht="21.75" customHeight="1">
      <c r="B26" s="153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9"/>
      <c r="T26" s="148"/>
      <c r="U26" s="148"/>
      <c r="V26" s="148"/>
      <c r="W26" s="148"/>
    </row>
    <row r="27" spans="1:23" s="148" customFormat="1" ht="21.75" customHeight="1" thickBot="1">
      <c r="A27" s="155" t="s">
        <v>265</v>
      </c>
      <c r="B27" s="155"/>
      <c r="C27" s="155"/>
      <c r="D27" s="59">
        <f>D12+D22+D17+D24+D25</f>
        <v>1376923</v>
      </c>
      <c r="E27" s="49"/>
      <c r="F27" s="59">
        <f>F12+F22+F17+F24+F25</f>
        <v>11157460</v>
      </c>
      <c r="G27" s="49"/>
      <c r="H27" s="59">
        <f>H12+H22+H17+H24+H25</f>
        <v>235425</v>
      </c>
      <c r="I27" s="49"/>
      <c r="J27" s="59">
        <f>J12+J22+J17+J24+J25</f>
        <v>153164</v>
      </c>
      <c r="K27" s="9"/>
      <c r="L27" s="59">
        <f>L12+L22+L17+L24+L25</f>
        <v>30973320</v>
      </c>
      <c r="M27" s="9"/>
      <c r="N27" s="59">
        <f>N12+N22+N17+N24+N25</f>
        <v>0</v>
      </c>
      <c r="O27" s="9"/>
      <c r="P27" s="59">
        <f>P12+P22+P17+P24+P25</f>
        <v>-212858</v>
      </c>
      <c r="Q27" s="49"/>
      <c r="R27" s="59">
        <f>R12+R22+R17+R24+R25</f>
        <v>43683434</v>
      </c>
    </row>
    <row r="28" spans="1:23" s="85" customFormat="1" ht="21.75" customHeight="1" thickTop="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T28" s="148"/>
      <c r="U28" s="148"/>
      <c r="V28" s="148"/>
      <c r="W28" s="148"/>
    </row>
    <row r="29" spans="1:23" s="85" customFormat="1" ht="21.75" hidden="1" customHeight="1" thickTop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T29" s="148"/>
      <c r="U29" s="148"/>
      <c r="V29" s="148"/>
      <c r="W29" s="148"/>
    </row>
    <row r="30" spans="1:23" ht="21.75" hidden="1" customHeight="1">
      <c r="T30" s="148"/>
      <c r="U30" s="148"/>
      <c r="V30" s="148"/>
      <c r="W30" s="148"/>
    </row>
    <row r="31" spans="1:23" ht="21.75" hidden="1">
      <c r="T31" s="148"/>
      <c r="U31" s="148"/>
      <c r="V31" s="148"/>
      <c r="W31" s="148"/>
    </row>
    <row r="32" spans="1:23" ht="21.75"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T32" s="148"/>
      <c r="U32" s="148"/>
      <c r="V32" s="148"/>
      <c r="W32" s="148"/>
    </row>
    <row r="33" spans="4:23" ht="21.75"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T33" s="148"/>
      <c r="U33" s="148"/>
      <c r="V33" s="148"/>
      <c r="W33" s="148"/>
    </row>
    <row r="34" spans="4:23" ht="21.75">
      <c r="T34" s="148"/>
      <c r="U34" s="148"/>
      <c r="V34" s="148"/>
      <c r="W34" s="148"/>
    </row>
    <row r="35" spans="4:23" ht="21.75">
      <c r="T35" s="148"/>
      <c r="U35" s="148"/>
      <c r="V35" s="148"/>
      <c r="W35" s="148"/>
    </row>
  </sheetData>
  <mergeCells count="2">
    <mergeCell ref="J6:L6"/>
    <mergeCell ref="D10:R10"/>
  </mergeCells>
  <conditionalFormatting sqref="L26">
    <cfRule type="expression" priority="2" stopIfTrue="1">
      <formula>"if(E11&gt;0,#,##0;(#,##0),"-")"</formula>
    </cfRule>
  </conditionalFormatting>
  <conditionalFormatting sqref="M26:M27">
    <cfRule type="expression" priority="3" stopIfTrue="1">
      <formula>"if(E11&gt;0,#,##0;(#,##0),"-")"</formula>
    </cfRule>
  </conditionalFormatting>
  <conditionalFormatting sqref="N26:P26">
    <cfRule type="expression" priority="1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7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K105"/>
  <sheetViews>
    <sheetView showGridLines="0" view="pageBreakPreview" topLeftCell="A74" zoomScale="85" zoomScaleNormal="85" zoomScaleSheetLayoutView="85" workbookViewId="0">
      <selection activeCell="A85" sqref="A85"/>
    </sheetView>
  </sheetViews>
  <sheetFormatPr defaultColWidth="26.5703125" defaultRowHeight="21.4" customHeight="1"/>
  <cols>
    <col min="1" max="1" width="82" style="101" customWidth="1"/>
    <col min="2" max="2" width="3.7109375" style="101" customWidth="1"/>
    <col min="3" max="3" width="16.140625" style="99" customWidth="1"/>
    <col min="4" max="4" width="0.7109375" style="99" customWidth="1"/>
    <col min="5" max="5" width="16.140625" style="99" customWidth="1"/>
    <col min="6" max="6" width="0.5703125" style="99" customWidth="1"/>
    <col min="7" max="7" width="16.140625" style="99" customWidth="1"/>
    <col min="8" max="8" width="0.7109375" style="99" customWidth="1"/>
    <col min="9" max="9" width="16.140625" style="99" customWidth="1"/>
    <col min="10" max="10" width="14.140625" style="101" customWidth="1"/>
    <col min="11" max="11" width="13.140625" style="101" customWidth="1"/>
    <col min="12" max="16384" width="26.5703125" style="101"/>
  </cols>
  <sheetData>
    <row r="1" spans="1:9" s="91" customFormat="1" ht="21.4" customHeight="1">
      <c r="A1" s="89" t="s">
        <v>71</v>
      </c>
      <c r="B1" s="90"/>
      <c r="F1" s="92"/>
      <c r="G1" s="92"/>
      <c r="H1" s="92"/>
      <c r="I1" s="92"/>
    </row>
    <row r="2" spans="1:9" s="91" customFormat="1" ht="21.4" customHeight="1">
      <c r="A2" s="93" t="s">
        <v>153</v>
      </c>
      <c r="B2" s="94"/>
      <c r="C2" s="95"/>
      <c r="D2" s="94"/>
      <c r="E2" s="95"/>
      <c r="F2" s="92"/>
      <c r="G2" s="92"/>
      <c r="H2" s="92"/>
      <c r="I2" s="92"/>
    </row>
    <row r="3" spans="1:9" s="91" customFormat="1" ht="21.4" customHeight="1">
      <c r="A3" s="93"/>
      <c r="B3" s="94"/>
      <c r="C3" s="94"/>
      <c r="D3" s="94"/>
      <c r="E3" s="94"/>
      <c r="F3" s="92"/>
      <c r="G3" s="92"/>
      <c r="H3" s="92"/>
      <c r="I3" s="92"/>
    </row>
    <row r="4" spans="1:9" s="91" customFormat="1" ht="21.4" customHeight="1">
      <c r="C4" s="259" t="s">
        <v>34</v>
      </c>
      <c r="D4" s="259"/>
      <c r="E4" s="259"/>
      <c r="F4" s="96"/>
      <c r="G4" s="259" t="s">
        <v>88</v>
      </c>
      <c r="H4" s="259"/>
      <c r="I4" s="259"/>
    </row>
    <row r="5" spans="1:9" s="91" customFormat="1" ht="21.4" customHeight="1">
      <c r="C5" s="260" t="s">
        <v>261</v>
      </c>
      <c r="D5" s="261"/>
      <c r="E5" s="261"/>
      <c r="F5" s="96"/>
      <c r="G5" s="260" t="s">
        <v>261</v>
      </c>
      <c r="H5" s="261"/>
      <c r="I5" s="261"/>
    </row>
    <row r="6" spans="1:9" s="91" customFormat="1" ht="21.4" customHeight="1">
      <c r="C6" s="260" t="s">
        <v>262</v>
      </c>
      <c r="D6" s="261"/>
      <c r="E6" s="261"/>
      <c r="F6" s="96"/>
      <c r="G6" s="260" t="s">
        <v>262</v>
      </c>
      <c r="H6" s="261"/>
      <c r="I6" s="261"/>
    </row>
    <row r="7" spans="1:9" s="91" customFormat="1" ht="21.4" customHeight="1">
      <c r="C7" s="97">
        <v>2567</v>
      </c>
      <c r="D7" s="97"/>
      <c r="E7" s="97">
        <v>2566</v>
      </c>
      <c r="F7" s="97"/>
      <c r="G7" s="97">
        <v>2567</v>
      </c>
      <c r="H7" s="97"/>
      <c r="I7" s="97">
        <v>2566</v>
      </c>
    </row>
    <row r="8" spans="1:9" s="91" customFormat="1" ht="21.4" customHeight="1">
      <c r="C8" s="262" t="s">
        <v>97</v>
      </c>
      <c r="D8" s="262"/>
      <c r="E8" s="262"/>
      <c r="F8" s="262"/>
      <c r="G8" s="262"/>
      <c r="H8" s="262"/>
      <c r="I8" s="262"/>
    </row>
    <row r="9" spans="1:9" ht="21.4" customHeight="1">
      <c r="A9" s="98" t="s">
        <v>46</v>
      </c>
      <c r="B9" s="99"/>
      <c r="C9" s="100"/>
      <c r="E9" s="100"/>
      <c r="G9" s="100"/>
      <c r="I9" s="100"/>
    </row>
    <row r="10" spans="1:9" ht="21.4" customHeight="1">
      <c r="A10" s="102" t="s">
        <v>175</v>
      </c>
      <c r="B10" s="99"/>
      <c r="C10" s="103">
        <f>+'PL 8'!E35</f>
        <v>3897527</v>
      </c>
      <c r="D10" s="103"/>
      <c r="E10" s="103">
        <f>+'PL 8'!G35</f>
        <v>15273660</v>
      </c>
      <c r="F10" s="103"/>
      <c r="G10" s="103">
        <f>+'PL 8'!I35</f>
        <v>1837330</v>
      </c>
      <c r="H10" s="103"/>
      <c r="I10" s="103">
        <f>+'PL 8'!K35</f>
        <v>6051636</v>
      </c>
    </row>
    <row r="11" spans="1:9" ht="21.4" customHeight="1">
      <c r="A11" s="104" t="s">
        <v>85</v>
      </c>
      <c r="B11" s="105"/>
      <c r="C11" s="103"/>
      <c r="D11" s="103"/>
      <c r="E11" s="103"/>
      <c r="F11" s="103"/>
      <c r="G11" s="103"/>
      <c r="H11" s="103"/>
      <c r="I11" s="103"/>
    </row>
    <row r="12" spans="1:9" ht="21.4" customHeight="1">
      <c r="A12" s="102" t="s">
        <v>174</v>
      </c>
      <c r="B12" s="99"/>
      <c r="C12" s="103">
        <v>15897512</v>
      </c>
      <c r="D12" s="103"/>
      <c r="E12" s="103">
        <v>7573353</v>
      </c>
      <c r="F12" s="103"/>
      <c r="G12" s="103">
        <v>254597</v>
      </c>
      <c r="H12" s="103"/>
      <c r="I12" s="103">
        <v>1879387</v>
      </c>
    </row>
    <row r="13" spans="1:9" ht="21.4" customHeight="1">
      <c r="A13" s="99" t="s">
        <v>40</v>
      </c>
      <c r="B13" s="99"/>
      <c r="C13" s="103">
        <v>5231932</v>
      </c>
      <c r="D13" s="103"/>
      <c r="E13" s="103">
        <v>3346884</v>
      </c>
      <c r="F13" s="103"/>
      <c r="G13" s="103">
        <v>1896437</v>
      </c>
      <c r="H13" s="103"/>
      <c r="I13" s="103">
        <v>1574441</v>
      </c>
    </row>
    <row r="14" spans="1:9" ht="21.4" customHeight="1">
      <c r="A14" s="99" t="s">
        <v>144</v>
      </c>
      <c r="B14" s="99"/>
      <c r="C14" s="103">
        <v>15078553</v>
      </c>
      <c r="D14" s="103"/>
      <c r="E14" s="103">
        <v>9609916</v>
      </c>
      <c r="F14" s="103"/>
      <c r="G14" s="103">
        <v>3933303</v>
      </c>
      <c r="H14" s="103"/>
      <c r="I14" s="103">
        <v>3932994</v>
      </c>
    </row>
    <row r="15" spans="1:9" ht="21.4" customHeight="1">
      <c r="A15" s="102" t="s">
        <v>308</v>
      </c>
      <c r="B15" s="99"/>
      <c r="C15" s="103">
        <v>-1671424</v>
      </c>
      <c r="D15" s="103"/>
      <c r="E15" s="103">
        <v>-877387</v>
      </c>
      <c r="F15" s="103"/>
      <c r="G15" s="103">
        <v>-583005</v>
      </c>
      <c r="H15" s="103"/>
      <c r="I15" s="103">
        <v>-1096678</v>
      </c>
    </row>
    <row r="16" spans="1:9" ht="21.4" customHeight="1">
      <c r="A16" s="102" t="s">
        <v>239</v>
      </c>
      <c r="B16" s="99"/>
      <c r="C16" s="103">
        <v>-84668</v>
      </c>
      <c r="D16" s="103"/>
      <c r="E16" s="103">
        <v>179514</v>
      </c>
      <c r="F16" s="103"/>
      <c r="G16" s="103">
        <v>119431</v>
      </c>
      <c r="H16" s="103"/>
      <c r="I16" s="103">
        <v>94712</v>
      </c>
    </row>
    <row r="17" spans="1:11" s="107" customFormat="1" ht="21.4" customHeight="1">
      <c r="A17" s="106" t="s">
        <v>314</v>
      </c>
      <c r="C17" s="103">
        <v>601235</v>
      </c>
      <c r="D17" s="1"/>
      <c r="E17" s="103">
        <v>-323864</v>
      </c>
      <c r="F17" s="1"/>
      <c r="G17" s="103">
        <v>298897</v>
      </c>
      <c r="H17" s="1"/>
      <c r="I17" s="2">
        <v>-324815</v>
      </c>
      <c r="J17" s="101"/>
    </row>
    <row r="18" spans="1:11" ht="21.4" customHeight="1">
      <c r="A18" s="108" t="s">
        <v>315</v>
      </c>
      <c r="B18" s="99"/>
      <c r="C18" s="103">
        <v>-4510224</v>
      </c>
      <c r="D18" s="103"/>
      <c r="E18" s="103">
        <v>3306328</v>
      </c>
      <c r="F18" s="103"/>
      <c r="G18" s="103">
        <v>22990</v>
      </c>
      <c r="H18" s="103"/>
      <c r="I18" s="103">
        <v>674560</v>
      </c>
    </row>
    <row r="19" spans="1:11" ht="21.4" customHeight="1">
      <c r="A19" s="102" t="s">
        <v>257</v>
      </c>
      <c r="B19" s="99"/>
      <c r="C19" s="103">
        <v>-60204</v>
      </c>
      <c r="D19" s="103"/>
      <c r="E19" s="103">
        <v>-55464</v>
      </c>
      <c r="F19" s="103"/>
      <c r="G19" s="103">
        <v>-120249</v>
      </c>
      <c r="H19" s="103"/>
      <c r="I19" s="103">
        <v>-8755</v>
      </c>
    </row>
    <row r="20" spans="1:11" ht="21.4" customHeight="1">
      <c r="A20" s="109" t="s">
        <v>170</v>
      </c>
      <c r="B20" s="99"/>
      <c r="C20" s="103">
        <v>574968</v>
      </c>
      <c r="D20" s="103"/>
      <c r="E20" s="103">
        <v>15592</v>
      </c>
      <c r="F20" s="103"/>
      <c r="G20" s="103">
        <v>0</v>
      </c>
      <c r="H20" s="103"/>
      <c r="I20" s="103">
        <v>0</v>
      </c>
    </row>
    <row r="21" spans="1:11" ht="21.4" customHeight="1">
      <c r="A21" s="83" t="s">
        <v>224</v>
      </c>
      <c r="B21" s="99"/>
      <c r="C21" s="103">
        <v>37875</v>
      </c>
      <c r="D21" s="1"/>
      <c r="E21" s="103">
        <v>5439</v>
      </c>
      <c r="F21" s="1"/>
      <c r="G21" s="103">
        <v>-12309</v>
      </c>
      <c r="H21" s="1"/>
      <c r="I21" s="103">
        <v>4990</v>
      </c>
    </row>
    <row r="22" spans="1:11" ht="21.4" customHeight="1">
      <c r="A22" s="102" t="s">
        <v>309</v>
      </c>
      <c r="B22" s="99"/>
      <c r="C22" s="103">
        <v>139071</v>
      </c>
      <c r="D22" s="1"/>
      <c r="E22" s="103">
        <v>6452</v>
      </c>
      <c r="F22" s="1"/>
      <c r="G22" s="103">
        <v>12259</v>
      </c>
      <c r="H22" s="1"/>
      <c r="I22" s="103">
        <v>6452</v>
      </c>
    </row>
    <row r="23" spans="1:11" ht="21.4" customHeight="1">
      <c r="A23" s="83" t="s">
        <v>310</v>
      </c>
      <c r="B23" s="99"/>
      <c r="C23" s="103">
        <v>-104694</v>
      </c>
      <c r="D23" s="1"/>
      <c r="E23" s="103">
        <v>124408</v>
      </c>
      <c r="F23" s="1"/>
      <c r="G23" s="103">
        <v>0</v>
      </c>
      <c r="H23" s="1"/>
      <c r="I23" s="103">
        <v>0</v>
      </c>
    </row>
    <row r="24" spans="1:11" ht="21.4" customHeight="1">
      <c r="A24" s="83" t="s">
        <v>242</v>
      </c>
      <c r="B24" s="99"/>
      <c r="C24" s="103">
        <v>-2158849</v>
      </c>
      <c r="D24" s="1"/>
      <c r="E24" s="103">
        <v>0</v>
      </c>
      <c r="F24" s="1"/>
      <c r="G24" s="103">
        <v>0</v>
      </c>
      <c r="H24" s="1"/>
      <c r="I24" s="103">
        <v>0</v>
      </c>
    </row>
    <row r="25" spans="1:11" ht="21.4" customHeight="1">
      <c r="A25" s="101" t="s">
        <v>70</v>
      </c>
      <c r="B25" s="99"/>
      <c r="C25" s="103">
        <v>-669216</v>
      </c>
      <c r="D25" s="1"/>
      <c r="E25" s="103">
        <v>-651032</v>
      </c>
      <c r="F25" s="1"/>
      <c r="G25" s="103">
        <v>-2425792</v>
      </c>
      <c r="H25" s="1"/>
      <c r="I25" s="103">
        <v>-686248</v>
      </c>
    </row>
    <row r="26" spans="1:11" ht="21.4" customHeight="1">
      <c r="A26" s="101" t="s">
        <v>147</v>
      </c>
      <c r="B26" s="99"/>
      <c r="C26" s="103">
        <v>426447</v>
      </c>
      <c r="D26" s="1"/>
      <c r="E26" s="103">
        <v>170278</v>
      </c>
      <c r="F26" s="1"/>
      <c r="G26" s="103">
        <v>169249</v>
      </c>
      <c r="H26" s="1"/>
      <c r="I26" s="103">
        <v>112765</v>
      </c>
    </row>
    <row r="27" spans="1:11" ht="21.4" customHeight="1">
      <c r="A27" s="110" t="s">
        <v>69</v>
      </c>
      <c r="B27" s="99"/>
      <c r="C27" s="103">
        <v>1354</v>
      </c>
      <c r="D27" s="103"/>
      <c r="E27" s="103">
        <v>2990</v>
      </c>
      <c r="F27" s="103"/>
      <c r="G27" s="103">
        <v>0</v>
      </c>
      <c r="H27" s="103"/>
      <c r="I27" s="103">
        <v>0</v>
      </c>
      <c r="K27" s="99"/>
    </row>
    <row r="28" spans="1:11" ht="21.4" customHeight="1">
      <c r="A28" s="102" t="s">
        <v>256</v>
      </c>
      <c r="B28" s="99"/>
      <c r="C28" s="103">
        <v>139789</v>
      </c>
      <c r="D28" s="103"/>
      <c r="E28" s="103">
        <v>55706</v>
      </c>
      <c r="F28" s="2"/>
      <c r="G28" s="103">
        <v>139789</v>
      </c>
      <c r="H28" s="2"/>
      <c r="I28" s="103">
        <v>55706</v>
      </c>
      <c r="K28" s="99"/>
    </row>
    <row r="29" spans="1:11" ht="21.4" customHeight="1">
      <c r="A29" s="99" t="s">
        <v>47</v>
      </c>
      <c r="B29" s="99"/>
      <c r="C29" s="103">
        <v>-5351</v>
      </c>
      <c r="D29" s="103"/>
      <c r="E29" s="103">
        <v>-5351</v>
      </c>
      <c r="F29" s="103"/>
      <c r="G29" s="103">
        <v>-5351</v>
      </c>
      <c r="H29" s="103"/>
      <c r="I29" s="103">
        <v>-5351</v>
      </c>
    </row>
    <row r="30" spans="1:11" ht="21.4" customHeight="1">
      <c r="A30" s="111" t="s">
        <v>311</v>
      </c>
      <c r="B30" s="99"/>
      <c r="C30" s="103">
        <v>-968245</v>
      </c>
      <c r="D30" s="103"/>
      <c r="E30" s="103">
        <v>-200378</v>
      </c>
      <c r="F30" s="1"/>
      <c r="G30" s="2">
        <v>0</v>
      </c>
      <c r="H30" s="103"/>
      <c r="I30" s="2">
        <v>0</v>
      </c>
    </row>
    <row r="31" spans="1:11" ht="21.4" customHeight="1">
      <c r="A31" s="111" t="s">
        <v>272</v>
      </c>
      <c r="B31" s="99"/>
      <c r="C31" s="103">
        <v>0</v>
      </c>
      <c r="D31" s="103"/>
      <c r="E31" s="103">
        <v>-7389423</v>
      </c>
      <c r="F31" s="1"/>
      <c r="G31" s="2">
        <v>0</v>
      </c>
      <c r="H31" s="103"/>
      <c r="I31" s="2">
        <v>0</v>
      </c>
    </row>
    <row r="32" spans="1:11" ht="21.4" customHeight="1">
      <c r="A32" s="99"/>
      <c r="B32" s="99"/>
      <c r="C32" s="3">
        <f>SUM(C10:C31)</f>
        <v>31793388</v>
      </c>
      <c r="D32" s="103"/>
      <c r="E32" s="3">
        <f>SUM(E10:E31)</f>
        <v>30167621</v>
      </c>
      <c r="F32" s="103"/>
      <c r="G32" s="3">
        <f>SUM(G10:G31)</f>
        <v>5537576</v>
      </c>
      <c r="H32" s="103"/>
      <c r="I32" s="3">
        <f>SUM(I10:I31)</f>
        <v>12265796</v>
      </c>
    </row>
    <row r="33" spans="1:9" ht="21.4" customHeight="1">
      <c r="A33" s="112" t="s">
        <v>48</v>
      </c>
      <c r="C33" s="103"/>
      <c r="D33" s="103"/>
      <c r="E33" s="103"/>
      <c r="F33" s="103"/>
      <c r="G33" s="103"/>
      <c r="H33" s="103"/>
      <c r="I33" s="103"/>
    </row>
    <row r="34" spans="1:9" ht="21.4" customHeight="1">
      <c r="A34" s="99" t="s">
        <v>49</v>
      </c>
      <c r="B34" s="99"/>
      <c r="C34" s="103">
        <v>-3320703</v>
      </c>
      <c r="D34" s="103"/>
      <c r="E34" s="103">
        <v>6478246</v>
      </c>
      <c r="F34" s="103"/>
      <c r="G34" s="103">
        <v>-2295268</v>
      </c>
      <c r="H34" s="103"/>
      <c r="I34" s="103">
        <v>-782570</v>
      </c>
    </row>
    <row r="35" spans="1:9" ht="21.4" customHeight="1">
      <c r="A35" s="113" t="s">
        <v>155</v>
      </c>
      <c r="B35" s="99"/>
      <c r="C35" s="103">
        <v>-6125637</v>
      </c>
      <c r="D35" s="103"/>
      <c r="E35" s="103">
        <v>9185539</v>
      </c>
      <c r="F35" s="103"/>
      <c r="G35" s="103">
        <v>-74531</v>
      </c>
      <c r="H35" s="103"/>
      <c r="I35" s="103">
        <v>7356486</v>
      </c>
    </row>
    <row r="36" spans="1:9" ht="21.4" customHeight="1">
      <c r="A36" s="99" t="s">
        <v>6</v>
      </c>
      <c r="B36" s="99"/>
      <c r="C36" s="103">
        <v>1634203</v>
      </c>
      <c r="D36" s="103"/>
      <c r="E36" s="103">
        <v>-6681629</v>
      </c>
      <c r="F36" s="103"/>
      <c r="G36" s="103">
        <v>-66422</v>
      </c>
      <c r="H36" s="103"/>
      <c r="I36" s="103">
        <v>4587</v>
      </c>
    </row>
    <row r="37" spans="1:9" ht="21.4" customHeight="1">
      <c r="A37" s="101" t="s">
        <v>13</v>
      </c>
      <c r="C37" s="103">
        <v>-790858</v>
      </c>
      <c r="D37" s="103"/>
      <c r="E37" s="103">
        <v>-4898180</v>
      </c>
      <c r="F37" s="103"/>
      <c r="G37" s="103">
        <v>309913</v>
      </c>
      <c r="H37" s="103"/>
      <c r="I37" s="103">
        <v>-4262514</v>
      </c>
    </row>
    <row r="38" spans="1:9" ht="21.4" customHeight="1">
      <c r="A38" s="99" t="s">
        <v>18</v>
      </c>
      <c r="B38" s="99"/>
      <c r="C38" s="103">
        <v>4777576</v>
      </c>
      <c r="D38" s="103"/>
      <c r="E38" s="103">
        <v>-2265432</v>
      </c>
      <c r="F38" s="103"/>
      <c r="G38" s="103">
        <v>522884</v>
      </c>
      <c r="H38" s="103"/>
      <c r="I38" s="103">
        <v>-1156536</v>
      </c>
    </row>
    <row r="39" spans="1:9" ht="21.4" customHeight="1">
      <c r="A39" s="113" t="s">
        <v>156</v>
      </c>
      <c r="B39" s="99"/>
      <c r="C39" s="103">
        <v>1164326</v>
      </c>
      <c r="D39" s="103"/>
      <c r="E39" s="114">
        <v>3860629</v>
      </c>
      <c r="F39" s="103"/>
      <c r="G39" s="114">
        <v>-981232</v>
      </c>
      <c r="H39" s="103"/>
      <c r="I39" s="103">
        <v>3503316</v>
      </c>
    </row>
    <row r="40" spans="1:9" ht="21.4" customHeight="1">
      <c r="A40" s="99" t="s">
        <v>19</v>
      </c>
      <c r="B40" s="99"/>
      <c r="C40" s="103">
        <v>-4020037</v>
      </c>
      <c r="D40" s="103"/>
      <c r="E40" s="103">
        <v>-27042</v>
      </c>
      <c r="F40" s="103"/>
      <c r="G40" s="103">
        <v>-347406</v>
      </c>
      <c r="H40" s="103"/>
      <c r="I40" s="103">
        <v>-35549</v>
      </c>
    </row>
    <row r="41" spans="1:9" ht="21.4" customHeight="1">
      <c r="A41" s="115" t="s">
        <v>147</v>
      </c>
      <c r="B41" s="99"/>
      <c r="C41" s="103">
        <v>-181453</v>
      </c>
      <c r="D41" s="103"/>
      <c r="E41" s="103">
        <v>-121451</v>
      </c>
      <c r="F41" s="103"/>
      <c r="G41" s="103">
        <v>-46322</v>
      </c>
      <c r="H41" s="103"/>
      <c r="I41" s="103">
        <v>-122087</v>
      </c>
    </row>
    <row r="42" spans="1:9" ht="21.4" customHeight="1">
      <c r="A42" s="99" t="s">
        <v>23</v>
      </c>
      <c r="B42" s="99"/>
      <c r="C42" s="116">
        <v>1750627</v>
      </c>
      <c r="D42" s="103"/>
      <c r="E42" s="117">
        <v>-62883</v>
      </c>
      <c r="F42" s="103"/>
      <c r="G42" s="117">
        <v>848563</v>
      </c>
      <c r="H42" s="103"/>
      <c r="I42" s="117">
        <v>6766</v>
      </c>
    </row>
    <row r="43" spans="1:9" ht="21.4" customHeight="1">
      <c r="A43" s="115" t="s">
        <v>231</v>
      </c>
      <c r="B43" s="99"/>
      <c r="C43" s="4">
        <f>SUM(C32:C42)</f>
        <v>26681432</v>
      </c>
      <c r="D43" s="103"/>
      <c r="E43" s="4">
        <f>SUM(E32:E42)</f>
        <v>35635418</v>
      </c>
      <c r="F43" s="103"/>
      <c r="G43" s="4">
        <f>SUM(G32:G42)</f>
        <v>3407755</v>
      </c>
      <c r="H43" s="103"/>
      <c r="I43" s="4">
        <f>SUM(I32:I42)</f>
        <v>16777695</v>
      </c>
    </row>
    <row r="44" spans="1:9" ht="21.4" customHeight="1">
      <c r="A44" s="102" t="s">
        <v>258</v>
      </c>
      <c r="B44" s="99"/>
      <c r="C44" s="2">
        <v>-11071324</v>
      </c>
      <c r="D44" s="103"/>
      <c r="E44" s="2">
        <v>-3470453</v>
      </c>
      <c r="F44" s="103"/>
      <c r="G44" s="2">
        <v>-1607442</v>
      </c>
      <c r="H44" s="103"/>
      <c r="I44" s="2">
        <v>-355457</v>
      </c>
    </row>
    <row r="45" spans="1:9" ht="21.4" customHeight="1">
      <c r="A45" s="118" t="s">
        <v>231</v>
      </c>
      <c r="B45" s="119"/>
      <c r="C45" s="5">
        <f>SUM(C43:C44)</f>
        <v>15610108</v>
      </c>
      <c r="D45" s="103"/>
      <c r="E45" s="5">
        <f>SUM(E43:E44)</f>
        <v>32164965</v>
      </c>
      <c r="F45" s="103"/>
      <c r="G45" s="5">
        <f>SUM(G43:G44)</f>
        <v>1800313</v>
      </c>
      <c r="H45" s="103"/>
      <c r="I45" s="5">
        <f>SUM(I43:I44)</f>
        <v>16422238</v>
      </c>
    </row>
    <row r="46" spans="1:9" s="91" customFormat="1" ht="21.4" customHeight="1">
      <c r="A46" s="93"/>
      <c r="B46" s="94"/>
      <c r="C46" s="94"/>
      <c r="D46" s="94"/>
      <c r="E46" s="94"/>
      <c r="F46" s="92"/>
      <c r="G46" s="92"/>
      <c r="H46" s="92"/>
      <c r="I46" s="92"/>
    </row>
    <row r="47" spans="1:9" s="91" customFormat="1" ht="21.4" customHeight="1">
      <c r="A47" s="89" t="s">
        <v>71</v>
      </c>
      <c r="B47" s="90"/>
      <c r="F47" s="92"/>
      <c r="G47" s="92"/>
      <c r="H47" s="92"/>
      <c r="I47" s="92"/>
    </row>
    <row r="48" spans="1:9" s="91" customFormat="1" ht="21.4" customHeight="1">
      <c r="A48" s="93" t="s">
        <v>153</v>
      </c>
      <c r="B48" s="94"/>
      <c r="C48" s="94"/>
      <c r="D48" s="94"/>
      <c r="E48" s="94"/>
      <c r="F48" s="92"/>
      <c r="G48" s="92"/>
      <c r="H48" s="92"/>
      <c r="I48" s="92"/>
    </row>
    <row r="49" spans="1:9" s="91" customFormat="1" ht="21.4" customHeight="1">
      <c r="A49" s="93"/>
      <c r="B49" s="94"/>
      <c r="C49" s="94"/>
      <c r="D49" s="94"/>
      <c r="E49" s="94"/>
      <c r="F49" s="92"/>
      <c r="G49" s="92"/>
      <c r="H49" s="92"/>
      <c r="I49" s="92"/>
    </row>
    <row r="50" spans="1:9" s="91" customFormat="1" ht="21.4" customHeight="1">
      <c r="C50" s="259" t="s">
        <v>34</v>
      </c>
      <c r="D50" s="259"/>
      <c r="E50" s="259"/>
      <c r="F50" s="96"/>
      <c r="G50" s="259" t="s">
        <v>88</v>
      </c>
      <c r="H50" s="259"/>
      <c r="I50" s="259"/>
    </row>
    <row r="51" spans="1:9" s="91" customFormat="1" ht="21.4" customHeight="1">
      <c r="C51" s="260" t="s">
        <v>261</v>
      </c>
      <c r="D51" s="261"/>
      <c r="E51" s="261"/>
      <c r="F51" s="96"/>
      <c r="G51" s="260" t="s">
        <v>261</v>
      </c>
      <c r="H51" s="261"/>
      <c r="I51" s="261"/>
    </row>
    <row r="52" spans="1:9" s="91" customFormat="1" ht="21.4" customHeight="1">
      <c r="C52" s="260" t="s">
        <v>262</v>
      </c>
      <c r="D52" s="261"/>
      <c r="E52" s="261"/>
      <c r="F52" s="96"/>
      <c r="G52" s="260" t="s">
        <v>262</v>
      </c>
      <c r="H52" s="261"/>
      <c r="I52" s="261"/>
    </row>
    <row r="53" spans="1:9" s="91" customFormat="1" ht="21.4" customHeight="1">
      <c r="C53" s="97">
        <v>2567</v>
      </c>
      <c r="D53" s="97"/>
      <c r="E53" s="97">
        <v>2566</v>
      </c>
      <c r="F53" s="97"/>
      <c r="G53" s="97">
        <v>2567</v>
      </c>
      <c r="H53" s="97"/>
      <c r="I53" s="97">
        <v>2566</v>
      </c>
    </row>
    <row r="54" spans="1:9" s="91" customFormat="1" ht="21.4" customHeight="1">
      <c r="C54" s="262" t="s">
        <v>97</v>
      </c>
      <c r="D54" s="262"/>
      <c r="E54" s="262"/>
      <c r="F54" s="262"/>
      <c r="G54" s="262"/>
      <c r="H54" s="262"/>
      <c r="I54" s="262"/>
    </row>
    <row r="55" spans="1:9" ht="21.4" customHeight="1">
      <c r="A55" s="120" t="s">
        <v>50</v>
      </c>
      <c r="B55" s="83"/>
      <c r="C55" s="100"/>
      <c r="E55" s="100"/>
      <c r="G55" s="100"/>
      <c r="I55" s="100"/>
    </row>
    <row r="56" spans="1:9" ht="21.4" customHeight="1">
      <c r="A56" s="83" t="s">
        <v>216</v>
      </c>
      <c r="C56" s="103">
        <v>-786769</v>
      </c>
      <c r="D56" s="103"/>
      <c r="E56" s="103">
        <v>1144941</v>
      </c>
      <c r="F56" s="103"/>
      <c r="G56" s="2">
        <v>25000</v>
      </c>
      <c r="H56" s="103"/>
      <c r="I56" s="2">
        <v>-25000</v>
      </c>
    </row>
    <row r="57" spans="1:9" ht="21.4" customHeight="1">
      <c r="A57" s="83" t="s">
        <v>220</v>
      </c>
      <c r="C57" s="2">
        <v>-1729894</v>
      </c>
      <c r="D57" s="1"/>
      <c r="E57" s="2">
        <v>-45771086</v>
      </c>
      <c r="F57" s="103"/>
      <c r="G57" s="103">
        <v>-150000</v>
      </c>
      <c r="H57" s="103"/>
      <c r="I57" s="2">
        <v>-23229179</v>
      </c>
    </row>
    <row r="58" spans="1:9" ht="21.4" customHeight="1">
      <c r="A58" s="83" t="s">
        <v>183</v>
      </c>
      <c r="C58" s="2">
        <v>-192379</v>
      </c>
      <c r="D58" s="1"/>
      <c r="E58" s="2">
        <v>-980778</v>
      </c>
      <c r="F58" s="103"/>
      <c r="G58" s="103">
        <v>0</v>
      </c>
      <c r="H58" s="103"/>
      <c r="I58" s="2">
        <v>0</v>
      </c>
    </row>
    <row r="59" spans="1:9" ht="21.4" customHeight="1">
      <c r="A59" s="83" t="s">
        <v>228</v>
      </c>
      <c r="C59" s="2">
        <v>0</v>
      </c>
      <c r="D59" s="1"/>
      <c r="E59" s="2">
        <v>0</v>
      </c>
      <c r="F59" s="103"/>
      <c r="G59" s="103">
        <v>-6409079</v>
      </c>
      <c r="H59" s="103"/>
      <c r="I59" s="2">
        <v>0</v>
      </c>
    </row>
    <row r="60" spans="1:9" ht="21.4" customHeight="1">
      <c r="A60" s="83" t="s">
        <v>321</v>
      </c>
      <c r="C60" s="2">
        <v>-1740325</v>
      </c>
      <c r="D60" s="1"/>
      <c r="E60" s="2">
        <v>0</v>
      </c>
      <c r="F60" s="103"/>
      <c r="G60" s="103">
        <v>0</v>
      </c>
      <c r="H60" s="103"/>
      <c r="I60" s="2">
        <v>0</v>
      </c>
    </row>
    <row r="61" spans="1:9" ht="21.4" customHeight="1">
      <c r="A61" s="121" t="s">
        <v>320</v>
      </c>
      <c r="C61" s="2">
        <v>5601880</v>
      </c>
      <c r="D61" s="1"/>
      <c r="E61" s="2">
        <v>137984</v>
      </c>
      <c r="F61" s="103"/>
      <c r="G61" s="2">
        <v>0</v>
      </c>
      <c r="H61" s="103"/>
      <c r="I61" s="2">
        <v>0</v>
      </c>
    </row>
    <row r="62" spans="1:9" ht="21.4" customHeight="1">
      <c r="A62" s="122" t="s">
        <v>76</v>
      </c>
      <c r="B62" s="122"/>
      <c r="C62" s="103">
        <v>-15845465</v>
      </c>
      <c r="D62" s="103"/>
      <c r="E62" s="103">
        <v>-7289550</v>
      </c>
      <c r="F62" s="103"/>
      <c r="G62" s="103">
        <v>-2689180</v>
      </c>
      <c r="H62" s="103"/>
      <c r="I62" s="103">
        <v>-1273640</v>
      </c>
    </row>
    <row r="63" spans="1:9" ht="21.4" customHeight="1">
      <c r="A63" s="101" t="s">
        <v>77</v>
      </c>
      <c r="C63" s="103">
        <v>23312</v>
      </c>
      <c r="D63" s="103"/>
      <c r="E63" s="103">
        <v>32633</v>
      </c>
      <c r="F63" s="103"/>
      <c r="G63" s="103">
        <v>15864</v>
      </c>
      <c r="H63" s="103"/>
      <c r="I63" s="103">
        <v>23626</v>
      </c>
    </row>
    <row r="64" spans="1:9" ht="21.4" customHeight="1">
      <c r="A64" s="108" t="s">
        <v>146</v>
      </c>
      <c r="B64" s="122"/>
      <c r="C64" s="103">
        <v>-224548</v>
      </c>
      <c r="D64" s="103"/>
      <c r="E64" s="103">
        <v>-499033</v>
      </c>
      <c r="F64" s="103"/>
      <c r="G64" s="103">
        <v>-172518</v>
      </c>
      <c r="H64" s="103"/>
      <c r="I64" s="103">
        <v>-496844</v>
      </c>
    </row>
    <row r="65" spans="1:9" ht="21.4" customHeight="1">
      <c r="A65" s="101" t="s">
        <v>78</v>
      </c>
      <c r="C65" s="103">
        <v>-116725</v>
      </c>
      <c r="D65" s="103"/>
      <c r="E65" s="103">
        <v>-458106</v>
      </c>
      <c r="F65" s="103"/>
      <c r="G65" s="103">
        <v>-58634</v>
      </c>
      <c r="H65" s="103"/>
      <c r="I65" s="103">
        <v>-27113</v>
      </c>
    </row>
    <row r="66" spans="1:9" ht="21.4" customHeight="1">
      <c r="A66" s="83" t="s">
        <v>273</v>
      </c>
      <c r="C66" s="103">
        <v>-381496</v>
      </c>
      <c r="D66" s="103"/>
      <c r="E66" s="103">
        <v>-139218</v>
      </c>
      <c r="F66" s="103"/>
      <c r="G66" s="103">
        <v>0</v>
      </c>
      <c r="H66" s="103"/>
      <c r="I66" s="103">
        <v>0</v>
      </c>
    </row>
    <row r="67" spans="1:9" ht="21.4" customHeight="1">
      <c r="A67" s="83" t="s">
        <v>274</v>
      </c>
      <c r="C67" s="103">
        <v>-102196</v>
      </c>
      <c r="D67" s="103"/>
      <c r="E67" s="103">
        <v>-1123370</v>
      </c>
      <c r="F67" s="103"/>
      <c r="G67" s="103">
        <v>-25485000</v>
      </c>
      <c r="H67" s="103"/>
      <c r="I67" s="103">
        <v>0</v>
      </c>
    </row>
    <row r="68" spans="1:9" ht="21.4" customHeight="1">
      <c r="A68" s="83" t="s">
        <v>275</v>
      </c>
      <c r="C68" s="103">
        <v>40008</v>
      </c>
      <c r="D68" s="103"/>
      <c r="E68" s="103">
        <v>1265180</v>
      </c>
      <c r="F68" s="103"/>
      <c r="G68" s="103">
        <v>24150000</v>
      </c>
      <c r="H68" s="103"/>
      <c r="I68" s="103">
        <v>0</v>
      </c>
    </row>
    <row r="69" spans="1:9" ht="21.4" customHeight="1">
      <c r="A69" s="122" t="s">
        <v>82</v>
      </c>
      <c r="B69" s="99"/>
      <c r="C69" s="103">
        <v>502646</v>
      </c>
      <c r="D69" s="103"/>
      <c r="E69" s="103">
        <v>525886</v>
      </c>
      <c r="F69" s="103"/>
      <c r="G69" s="2">
        <v>151986</v>
      </c>
      <c r="H69" s="103"/>
      <c r="I69" s="2">
        <v>137034</v>
      </c>
    </row>
    <row r="70" spans="1:9" ht="21.4" customHeight="1">
      <c r="A70" s="101" t="s">
        <v>60</v>
      </c>
      <c r="C70" s="2">
        <v>3712060</v>
      </c>
      <c r="D70" s="1"/>
      <c r="E70" s="2">
        <v>38852</v>
      </c>
      <c r="F70" s="103"/>
      <c r="G70" s="103">
        <v>2269548</v>
      </c>
      <c r="H70" s="103"/>
      <c r="I70" s="2">
        <v>508273</v>
      </c>
    </row>
    <row r="71" spans="1:9" ht="21.4" customHeight="1">
      <c r="A71" s="123" t="s">
        <v>240</v>
      </c>
      <c r="B71" s="123"/>
      <c r="C71" s="124">
        <f>SUM(C56:C70)</f>
        <v>-11239891</v>
      </c>
      <c r="D71" s="125"/>
      <c r="E71" s="124">
        <f>SUM(E56:E70)</f>
        <v>-53115665</v>
      </c>
      <c r="F71" s="125"/>
      <c r="G71" s="124">
        <f>SUM(G56:G70)</f>
        <v>-8352013</v>
      </c>
      <c r="H71" s="125"/>
      <c r="I71" s="124">
        <f>SUM(I56:I70)</f>
        <v>-24382843</v>
      </c>
    </row>
    <row r="72" spans="1:9" s="91" customFormat="1" ht="21.4" customHeight="1">
      <c r="A72" s="93"/>
      <c r="B72" s="94"/>
      <c r="C72" s="94"/>
      <c r="D72" s="94"/>
      <c r="E72" s="92"/>
      <c r="F72" s="92"/>
      <c r="G72" s="92"/>
      <c r="H72" s="92"/>
      <c r="I72" s="92"/>
    </row>
    <row r="73" spans="1:9" ht="21.4" customHeight="1">
      <c r="A73" s="120" t="s">
        <v>51</v>
      </c>
      <c r="C73" s="103"/>
      <c r="D73" s="103"/>
      <c r="E73" s="103"/>
      <c r="F73" s="103"/>
      <c r="G73" s="103"/>
      <c r="H73" s="103"/>
      <c r="I73" s="103"/>
    </row>
    <row r="74" spans="1:9" ht="21.4" customHeight="1">
      <c r="A74" s="101" t="s">
        <v>80</v>
      </c>
      <c r="C74" s="82">
        <v>0</v>
      </c>
      <c r="D74" s="103"/>
      <c r="E74" s="2">
        <v>9854</v>
      </c>
      <c r="F74" s="103"/>
      <c r="G74" s="126">
        <v>0</v>
      </c>
      <c r="H74" s="103"/>
      <c r="I74" s="2">
        <v>0</v>
      </c>
    </row>
    <row r="75" spans="1:9" ht="21.4" customHeight="1">
      <c r="A75" s="101" t="s">
        <v>276</v>
      </c>
      <c r="C75" s="2">
        <v>41514</v>
      </c>
      <c r="D75" s="103"/>
      <c r="E75" s="2">
        <v>7184</v>
      </c>
      <c r="F75" s="103"/>
      <c r="G75" s="103">
        <v>0</v>
      </c>
      <c r="H75" s="103"/>
      <c r="I75" s="2">
        <v>0</v>
      </c>
    </row>
    <row r="76" spans="1:9" ht="21.4" customHeight="1">
      <c r="A76" s="83" t="s">
        <v>312</v>
      </c>
      <c r="C76" s="103">
        <v>-1403000</v>
      </c>
      <c r="D76" s="103"/>
      <c r="E76" s="103">
        <v>1438434</v>
      </c>
      <c r="F76" s="103"/>
      <c r="G76" s="2">
        <v>-200000</v>
      </c>
      <c r="H76" s="103"/>
      <c r="I76" s="2">
        <v>0</v>
      </c>
    </row>
    <row r="77" spans="1:9" ht="21.4" customHeight="1">
      <c r="A77" s="83" t="s">
        <v>307</v>
      </c>
      <c r="C77" s="103">
        <v>60000</v>
      </c>
      <c r="D77" s="103"/>
      <c r="E77" s="103">
        <v>0</v>
      </c>
      <c r="F77" s="103"/>
      <c r="G77" s="2">
        <v>0</v>
      </c>
      <c r="H77" s="103"/>
      <c r="I77" s="2">
        <v>0</v>
      </c>
    </row>
    <row r="78" spans="1:9" ht="21.4" customHeight="1">
      <c r="A78" s="83" t="s">
        <v>277</v>
      </c>
      <c r="C78" s="103">
        <v>0</v>
      </c>
      <c r="D78" s="103"/>
      <c r="E78" s="103">
        <v>11221368</v>
      </c>
      <c r="F78" s="103"/>
      <c r="G78" s="103">
        <v>0</v>
      </c>
      <c r="H78" s="103"/>
      <c r="I78" s="2">
        <v>5000000</v>
      </c>
    </row>
    <row r="79" spans="1:9" ht="21.4" customHeight="1">
      <c r="A79" s="83" t="s">
        <v>278</v>
      </c>
      <c r="C79" s="103">
        <v>0</v>
      </c>
      <c r="D79" s="103"/>
      <c r="E79" s="103">
        <v>101867</v>
      </c>
      <c r="F79" s="103"/>
      <c r="G79" s="103">
        <v>0</v>
      </c>
      <c r="H79" s="103"/>
      <c r="I79" s="2">
        <v>0</v>
      </c>
    </row>
    <row r="80" spans="1:9" ht="21.4" customHeight="1">
      <c r="A80" s="83" t="s">
        <v>279</v>
      </c>
      <c r="C80" s="103">
        <v>-12156881</v>
      </c>
      <c r="D80" s="103"/>
      <c r="E80" s="103">
        <v>-7051702</v>
      </c>
      <c r="F80" s="103"/>
      <c r="G80" s="103">
        <v>-1179341</v>
      </c>
      <c r="H80" s="103"/>
      <c r="I80" s="2">
        <v>-3903834</v>
      </c>
    </row>
    <row r="81" spans="1:9" ht="21.4" customHeight="1">
      <c r="A81" s="83" t="s">
        <v>319</v>
      </c>
      <c r="C81" s="103">
        <v>-129862</v>
      </c>
      <c r="D81" s="103"/>
      <c r="E81" s="103">
        <v>-117511</v>
      </c>
      <c r="F81" s="103"/>
      <c r="G81" s="103">
        <v>0</v>
      </c>
      <c r="H81" s="103"/>
      <c r="I81" s="2">
        <v>0</v>
      </c>
    </row>
    <row r="82" spans="1:9" ht="21.4" customHeight="1">
      <c r="A82" s="83" t="s">
        <v>145</v>
      </c>
      <c r="B82" s="127"/>
      <c r="C82" s="103">
        <v>-894951</v>
      </c>
      <c r="D82" s="103"/>
      <c r="E82" s="103">
        <v>-1279863</v>
      </c>
      <c r="F82" s="103"/>
      <c r="G82" s="103">
        <v>-1172059</v>
      </c>
      <c r="H82" s="103"/>
      <c r="I82" s="103">
        <v>-955615</v>
      </c>
    </row>
    <row r="83" spans="1:9" ht="21.4" customHeight="1">
      <c r="A83" s="83" t="s">
        <v>245</v>
      </c>
      <c r="B83" s="127"/>
      <c r="C83" s="103">
        <v>20496322</v>
      </c>
      <c r="D83" s="103"/>
      <c r="E83" s="103">
        <v>12527106</v>
      </c>
      <c r="F83" s="103"/>
      <c r="G83" s="103">
        <v>10000000</v>
      </c>
      <c r="H83" s="103"/>
      <c r="I83" s="103">
        <v>0</v>
      </c>
    </row>
    <row r="84" spans="1:9" ht="21.4" customHeight="1">
      <c r="A84" s="108" t="s">
        <v>259</v>
      </c>
      <c r="B84" s="127"/>
      <c r="C84" s="103">
        <v>-6300000</v>
      </c>
      <c r="D84" s="103"/>
      <c r="E84" s="103">
        <v>-4707467</v>
      </c>
      <c r="F84" s="103"/>
      <c r="G84" s="103">
        <v>-3500000</v>
      </c>
      <c r="H84" s="103"/>
      <c r="I84" s="103">
        <v>-400000</v>
      </c>
    </row>
    <row r="85" spans="1:9" ht="21.4" customHeight="1">
      <c r="A85" s="108" t="s">
        <v>244</v>
      </c>
      <c r="B85" s="127"/>
      <c r="C85" s="103">
        <v>0</v>
      </c>
      <c r="D85" s="103"/>
      <c r="E85" s="103">
        <v>275219</v>
      </c>
      <c r="F85" s="103"/>
      <c r="G85" s="103">
        <v>0</v>
      </c>
      <c r="H85" s="103"/>
      <c r="I85" s="103">
        <v>275219</v>
      </c>
    </row>
    <row r="86" spans="1:9" ht="21.4" customHeight="1">
      <c r="A86" s="122" t="s">
        <v>79</v>
      </c>
      <c r="B86" s="99"/>
      <c r="C86" s="103">
        <v>-3537714</v>
      </c>
      <c r="D86" s="103"/>
      <c r="E86" s="103">
        <v>-2589862</v>
      </c>
      <c r="F86" s="103"/>
      <c r="G86" s="103">
        <v>-1466218</v>
      </c>
      <c r="H86" s="103"/>
      <c r="I86" s="103">
        <v>-1308888</v>
      </c>
    </row>
    <row r="87" spans="1:9" ht="21.4" customHeight="1">
      <c r="A87" s="122" t="s">
        <v>243</v>
      </c>
      <c r="B87" s="99"/>
      <c r="C87" s="103">
        <v>-250684</v>
      </c>
      <c r="D87" s="103"/>
      <c r="E87" s="103">
        <v>-249315</v>
      </c>
      <c r="F87" s="103"/>
      <c r="G87" s="103">
        <v>-250684</v>
      </c>
      <c r="H87" s="103"/>
      <c r="I87" s="103">
        <v>-249315</v>
      </c>
    </row>
    <row r="88" spans="1:9" ht="21.4" customHeight="1">
      <c r="A88" s="122" t="s">
        <v>218</v>
      </c>
      <c r="B88" s="99"/>
      <c r="C88" s="103"/>
      <c r="D88" s="103"/>
      <c r="E88" s="103"/>
      <c r="F88" s="103"/>
      <c r="G88" s="103"/>
      <c r="H88" s="103"/>
      <c r="I88" s="103"/>
    </row>
    <row r="89" spans="1:9" ht="21.4" customHeight="1">
      <c r="A89" s="122" t="s">
        <v>219</v>
      </c>
      <c r="B89" s="99"/>
      <c r="C89" s="103">
        <v>-1293443</v>
      </c>
      <c r="D89" s="103"/>
      <c r="E89" s="103">
        <v>-74524</v>
      </c>
      <c r="F89" s="103"/>
      <c r="G89" s="103">
        <v>0</v>
      </c>
      <c r="H89" s="103"/>
      <c r="I89" s="103">
        <v>0</v>
      </c>
    </row>
    <row r="90" spans="1:9" ht="21.4" customHeight="1">
      <c r="A90" s="108" t="s">
        <v>199</v>
      </c>
      <c r="B90" s="99"/>
      <c r="C90" s="103">
        <v>-3984897</v>
      </c>
      <c r="D90" s="103"/>
      <c r="E90" s="103">
        <v>-3022256</v>
      </c>
      <c r="F90" s="103"/>
      <c r="G90" s="103">
        <v>-2889639</v>
      </c>
      <c r="H90" s="103"/>
      <c r="I90" s="103">
        <v>-2055908</v>
      </c>
    </row>
    <row r="91" spans="1:9" ht="21.4" customHeight="1">
      <c r="A91" s="123" t="s">
        <v>260</v>
      </c>
      <c r="B91" s="123"/>
      <c r="C91" s="124">
        <f>SUM(C74:D90)</f>
        <v>-9353596</v>
      </c>
      <c r="D91" s="125"/>
      <c r="E91" s="124">
        <f>SUM(E74:F90)</f>
        <v>6488532</v>
      </c>
      <c r="F91" s="125"/>
      <c r="G91" s="124">
        <f>SUM(G74:H90)</f>
        <v>-657941</v>
      </c>
      <c r="H91" s="125"/>
      <c r="I91" s="124">
        <f>SUM(I74:J90)</f>
        <v>-3598341</v>
      </c>
    </row>
    <row r="92" spans="1:9" s="91" customFormat="1" ht="21.4" customHeight="1">
      <c r="A92" s="93"/>
      <c r="B92" s="94"/>
      <c r="C92" s="94"/>
      <c r="D92" s="94"/>
      <c r="E92" s="94"/>
      <c r="F92" s="92"/>
      <c r="G92" s="92"/>
      <c r="H92" s="92"/>
      <c r="I92" s="92"/>
    </row>
    <row r="93" spans="1:9" ht="21.4" customHeight="1">
      <c r="A93" s="111" t="s">
        <v>317</v>
      </c>
      <c r="C93" s="103"/>
      <c r="D93" s="103"/>
      <c r="E93" s="103"/>
      <c r="F93" s="103"/>
      <c r="G93" s="103"/>
      <c r="H93" s="103"/>
      <c r="I93" s="103"/>
    </row>
    <row r="94" spans="1:9" ht="21.4" customHeight="1">
      <c r="A94" s="115" t="s">
        <v>96</v>
      </c>
      <c r="C94" s="103">
        <f>SUM(C45,C71,C91)</f>
        <v>-4983379</v>
      </c>
      <c r="D94" s="103"/>
      <c r="E94" s="103">
        <f>SUM(E45,E71,E91)</f>
        <v>-14462168</v>
      </c>
      <c r="F94" s="103"/>
      <c r="G94" s="103">
        <f>SUM(G45,G71,G91)</f>
        <v>-7209641</v>
      </c>
      <c r="H94" s="103"/>
      <c r="I94" s="103">
        <f>SUM(I45,I71,I91)</f>
        <v>-11558946</v>
      </c>
    </row>
    <row r="95" spans="1:9" ht="21.4" customHeight="1">
      <c r="A95" s="111" t="s">
        <v>221</v>
      </c>
      <c r="C95" s="117">
        <v>-1063548</v>
      </c>
      <c r="D95" s="103"/>
      <c r="E95" s="117">
        <v>328232</v>
      </c>
      <c r="F95" s="103"/>
      <c r="G95" s="62">
        <v>0</v>
      </c>
      <c r="H95" s="103"/>
      <c r="I95" s="62">
        <v>0</v>
      </c>
    </row>
    <row r="96" spans="1:9" ht="21.4" customHeight="1">
      <c r="A96" s="123" t="s">
        <v>317</v>
      </c>
      <c r="C96" s="125">
        <f>C94+C95</f>
        <v>-6046927</v>
      </c>
      <c r="D96" s="125"/>
      <c r="E96" s="125">
        <f>E94+E95</f>
        <v>-14133936</v>
      </c>
      <c r="F96" s="125"/>
      <c r="G96" s="125">
        <f>G94+G95</f>
        <v>-7209641</v>
      </c>
      <c r="H96" s="125"/>
      <c r="I96" s="125">
        <f>I94+I95</f>
        <v>-11558946</v>
      </c>
    </row>
    <row r="97" spans="1:10" ht="21.4" customHeight="1">
      <c r="A97" s="115" t="s">
        <v>241</v>
      </c>
      <c r="C97" s="103">
        <v>36753607</v>
      </c>
      <c r="D97" s="103"/>
      <c r="E97" s="103">
        <v>45932068</v>
      </c>
      <c r="F97" s="103"/>
      <c r="G97" s="103">
        <v>10614303</v>
      </c>
      <c r="H97" s="103"/>
      <c r="I97" s="103">
        <v>17192032</v>
      </c>
    </row>
    <row r="98" spans="1:10" ht="21.4" customHeight="1" thickBot="1">
      <c r="A98" s="128" t="s">
        <v>263</v>
      </c>
      <c r="B98" s="118"/>
      <c r="C98" s="6">
        <f>SUM(C96:C97)</f>
        <v>30706680</v>
      </c>
      <c r="D98" s="125"/>
      <c r="E98" s="6">
        <f>SUM(E96:E97)</f>
        <v>31798132</v>
      </c>
      <c r="F98" s="125" t="s">
        <v>33</v>
      </c>
      <c r="G98" s="129">
        <f>SUM(G96:G97)</f>
        <v>3404662</v>
      </c>
      <c r="H98" s="125"/>
      <c r="I98" s="129">
        <f>SUM(I96:I97)</f>
        <v>5633086</v>
      </c>
      <c r="J98" s="119"/>
    </row>
    <row r="99" spans="1:10" s="91" customFormat="1" ht="10.5" customHeight="1" thickTop="1">
      <c r="A99" s="93"/>
      <c r="B99" s="94"/>
      <c r="C99" s="103"/>
      <c r="D99" s="94"/>
      <c r="E99" s="94"/>
      <c r="F99" s="92"/>
      <c r="G99" s="103"/>
      <c r="H99" s="92"/>
      <c r="I99" s="92"/>
    </row>
    <row r="100" spans="1:10" ht="21.4" customHeight="1">
      <c r="A100" s="130" t="s">
        <v>157</v>
      </c>
      <c r="B100" s="118"/>
      <c r="C100" s="131"/>
      <c r="D100" s="131"/>
      <c r="E100" s="131"/>
      <c r="F100" s="131"/>
      <c r="G100" s="131"/>
      <c r="H100" s="131"/>
      <c r="I100" s="131"/>
      <c r="J100" s="119"/>
    </row>
    <row r="101" spans="1:10" ht="21.4" customHeight="1">
      <c r="A101" s="132" t="s">
        <v>158</v>
      </c>
      <c r="C101" s="103">
        <v>897843</v>
      </c>
      <c r="D101" s="103"/>
      <c r="E101" s="103">
        <v>189215</v>
      </c>
      <c r="F101" s="103"/>
      <c r="G101" s="103">
        <v>101284</v>
      </c>
      <c r="H101" s="103"/>
      <c r="I101" s="103">
        <v>0</v>
      </c>
    </row>
    <row r="102" spans="1:10" ht="21.4" customHeight="1">
      <c r="A102" s="101" t="s">
        <v>280</v>
      </c>
      <c r="C102" s="103">
        <v>0</v>
      </c>
      <c r="D102" s="103"/>
      <c r="E102" s="103">
        <v>546217</v>
      </c>
      <c r="F102" s="103"/>
      <c r="G102" s="103">
        <v>0</v>
      </c>
      <c r="H102" s="103"/>
      <c r="I102" s="103">
        <v>0</v>
      </c>
    </row>
    <row r="103" spans="1:10" ht="21.4" customHeight="1">
      <c r="A103" s="101" t="s">
        <v>281</v>
      </c>
      <c r="C103" s="103">
        <v>0</v>
      </c>
      <c r="D103" s="103"/>
      <c r="E103" s="103">
        <v>777570</v>
      </c>
      <c r="F103" s="103"/>
      <c r="G103" s="103">
        <v>0</v>
      </c>
      <c r="H103" s="103"/>
      <c r="I103" s="103">
        <v>0</v>
      </c>
    </row>
    <row r="104" spans="1:10" ht="21.4" customHeight="1">
      <c r="C104" s="103"/>
      <c r="D104" s="103"/>
      <c r="E104" s="103"/>
      <c r="F104" s="103"/>
      <c r="G104" s="103"/>
      <c r="H104" s="103"/>
      <c r="I104" s="103"/>
    </row>
    <row r="105" spans="1:10" ht="21.4" customHeight="1">
      <c r="C105" s="103"/>
      <c r="D105" s="103"/>
      <c r="E105" s="103"/>
      <c r="F105" s="103"/>
      <c r="G105" s="103"/>
      <c r="H105" s="103"/>
      <c r="I105" s="103"/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conditionalFormatting sqref="C12 C13:I33 C73:I91">
    <cfRule type="expression" priority="6" stopIfTrue="1">
      <formula>"if(E11&gt;0,#,##0;(#,##0),"-")"</formula>
    </cfRule>
  </conditionalFormatting>
  <conditionalFormatting sqref="C34:C41 C57:C61 I61 C62:I71">
    <cfRule type="expression" priority="40" stopIfTrue="1">
      <formula>"if(E11&gt;0,#,##0;(#,##0),"-")"</formula>
    </cfRule>
  </conditionalFormatting>
  <conditionalFormatting sqref="C11:I11">
    <cfRule type="expression" priority="59" stopIfTrue="1">
      <formula>"if(E11&gt;0,#,##0;(#,##0),"-")"</formula>
    </cfRule>
  </conditionalFormatting>
  <conditionalFormatting sqref="C93:I98">
    <cfRule type="expression" priority="19" stopIfTrue="1">
      <formula>"if(E11&gt;0,#,##0;(#,##0),"-")"</formula>
    </cfRule>
  </conditionalFormatting>
  <conditionalFormatting sqref="C100:I100">
    <cfRule type="expression" priority="46" stopIfTrue="1">
      <formula>"if(E11&gt;0,#,##0;(#,##0),"-")"</formula>
    </cfRule>
  </conditionalFormatting>
  <conditionalFormatting sqref="D34:I35">
    <cfRule type="expression" priority="55" stopIfTrue="1">
      <formula>"if(E11&gt;0,#,##0;(#,##0),"-")"</formula>
    </cfRule>
  </conditionalFormatting>
  <conditionalFormatting sqref="G57:G60">
    <cfRule type="expression" priority="18" stopIfTrue="1">
      <formula>"if(E11&gt;0,#,##0;(#,##0),"-")"</formula>
    </cfRule>
  </conditionalFormatting>
  <pageMargins left="0.78740157480314998" right="0.78740157480314998" top="0.47244094488188998" bottom="0.511811023622047" header="0.511811023622047" footer="0.39370078740157499"/>
  <pageSetup paperSize="9" scale="62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2024-11-01T15:21:05Z</cp:lastPrinted>
  <dcterms:created xsi:type="dcterms:W3CDTF">2011-12-01T07:56:35Z</dcterms:created>
  <dcterms:modified xsi:type="dcterms:W3CDTF">2024-11-07T01:22:18Z</dcterms:modified>
</cp:coreProperties>
</file>