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4\09 SEP\0. Template FS\EN\"/>
    </mc:Choice>
  </mc:AlternateContent>
  <xr:revisionPtr revIDLastSave="0" documentId="13_ncr:1_{EB4EB45F-123D-4FB1-9A76-C1D8CF714DDD}" xr6:coauthVersionLast="47" xr6:coauthVersionMax="47" xr10:uidLastSave="{00000000-0000-0000-0000-000000000000}"/>
  <bookViews>
    <workbookView xWindow="28680" yWindow="-120" windowWidth="29040" windowHeight="15840" tabRatio="743" activeTab="7" xr2:uid="{00000000-000D-0000-FFFF-FFFF00000000}"/>
  </bookViews>
  <sheets>
    <sheet name="BS 3-5" sheetId="1" r:id="rId1"/>
    <sheet name="PL 6" sheetId="2" r:id="rId2"/>
    <sheet name="PL 7" sheetId="15" r:id="rId3"/>
    <sheet name="PL 8" sheetId="23" r:id="rId4"/>
    <sheet name="PL 9" sheetId="24" r:id="rId5"/>
    <sheet name="CH 10" sheetId="27" r:id="rId6"/>
    <sheet name="CH 11" sheetId="19" r:id="rId7"/>
    <sheet name="CH_sep 12" sheetId="28" r:id="rId8"/>
    <sheet name="CH_sep 13" sheetId="22" r:id="rId9"/>
    <sheet name="CF 14-15" sheetId="3" r:id="rId10"/>
  </sheets>
  <externalReferences>
    <externalReference r:id="rId11"/>
  </externalReferences>
  <definedNames>
    <definedName name="_xlnm._FilterDatabase" localSheetId="9" hidden="1">'CF 14-15'!$A$4:$H$46</definedName>
    <definedName name="aaa" localSheetId="6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3-5'!$A$1:$J$124</definedName>
    <definedName name="_xlnm.Print_Area" localSheetId="9">'CF 14-15'!$A$1:$H$106</definedName>
    <definedName name="_xlnm.Print_Area" localSheetId="5">'CH 10'!$A$1:$AN$41</definedName>
    <definedName name="_xlnm.Print_Area" localSheetId="6">'CH 11'!$A$1:$AJ$44</definedName>
    <definedName name="_xlnm.Print_Area" localSheetId="7">'CH_sep 12'!$A$1:$V$27</definedName>
    <definedName name="_xlnm.Print_Area" localSheetId="8">'CH_sep 13'!$A$1:$R$27</definedName>
    <definedName name="_xlnm.Print_Area" localSheetId="1">'PL 6'!$A$1:$K$49</definedName>
    <definedName name="_xlnm.Print_Area" localSheetId="2">'PL 7'!$A$1:$L$37</definedName>
    <definedName name="_xlnm.Print_Area" localSheetId="3">'PL 8'!$A$1:$K$50</definedName>
    <definedName name="_xlnm.Print_Area" localSheetId="4">'PL 9'!$A$1:$L$41</definedName>
    <definedName name="_xlnm.Print_Area">[1]cashflow:adj!$A$1:$E$145</definedName>
    <definedName name="Print_Area_MI" localSheetId="6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[1]cashflow:adj!$A$1:$IV$5</definedName>
    <definedName name="Print_Titles_MI" localSheetId="6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22" l="1"/>
  <c r="F27" i="22"/>
  <c r="H27" i="22"/>
  <c r="J27" i="22"/>
  <c r="L27" i="22"/>
  <c r="N27" i="22"/>
  <c r="P27" i="22"/>
  <c r="R27" i="22"/>
  <c r="B93" i="3" l="1"/>
  <c r="D93" i="3"/>
  <c r="F93" i="3"/>
  <c r="R25" i="22" l="1"/>
  <c r="AJ42" i="19"/>
  <c r="AD42" i="19"/>
  <c r="AF42" i="19" s="1"/>
  <c r="AD41" i="19"/>
  <c r="AL23" i="27" l="1"/>
  <c r="AH23" i="27"/>
  <c r="AF23" i="27"/>
  <c r="AD23" i="27"/>
  <c r="AB23" i="27"/>
  <c r="Z23" i="27"/>
  <c r="X23" i="27"/>
  <c r="V23" i="27"/>
  <c r="T23" i="27"/>
  <c r="R23" i="27"/>
  <c r="P23" i="27"/>
  <c r="N23" i="27"/>
  <c r="L23" i="27"/>
  <c r="J23" i="27"/>
  <c r="H23" i="27"/>
  <c r="F23" i="27"/>
  <c r="D23" i="27"/>
  <c r="D112" i="1" l="1"/>
  <c r="F112" i="1"/>
  <c r="H112" i="1"/>
  <c r="J112" i="1"/>
  <c r="D31" i="19" l="1"/>
  <c r="F31" i="19"/>
  <c r="H31" i="19"/>
  <c r="J31" i="19"/>
  <c r="L31" i="19"/>
  <c r="N31" i="19"/>
  <c r="P31" i="19"/>
  <c r="R31" i="19"/>
  <c r="T31" i="19"/>
  <c r="V31" i="19"/>
  <c r="X31" i="19"/>
  <c r="Z31" i="19"/>
  <c r="AB31" i="19"/>
  <c r="AH31" i="19"/>
  <c r="AF26" i="19"/>
  <c r="AJ26" i="19" s="1"/>
  <c r="AD26" i="19"/>
  <c r="J22" i="1" l="1"/>
  <c r="H22" i="1"/>
  <c r="D22" i="1"/>
  <c r="F22" i="1"/>
  <c r="D74" i="3"/>
  <c r="H33" i="3" l="1"/>
  <c r="D33" i="3"/>
  <c r="D44" i="3" s="1"/>
  <c r="V25" i="28" l="1"/>
  <c r="T23" i="28"/>
  <c r="R23" i="28"/>
  <c r="R27" i="28" s="1"/>
  <c r="P23" i="28"/>
  <c r="P27" i="28" s="1"/>
  <c r="N23" i="28"/>
  <c r="N27" i="28" s="1"/>
  <c r="L23" i="28"/>
  <c r="L27" i="28" s="1"/>
  <c r="J23" i="28"/>
  <c r="H23" i="28"/>
  <c r="F23" i="28"/>
  <c r="D23" i="28"/>
  <c r="V22" i="28"/>
  <c r="V21" i="28"/>
  <c r="V23" i="28" s="1"/>
  <c r="T18" i="28"/>
  <c r="T27" i="28" s="1"/>
  <c r="R18" i="28"/>
  <c r="P18" i="28"/>
  <c r="N18" i="28"/>
  <c r="L18" i="28"/>
  <c r="J18" i="28"/>
  <c r="H18" i="28"/>
  <c r="F18" i="28"/>
  <c r="D18" i="28"/>
  <c r="V17" i="28"/>
  <c r="V16" i="28"/>
  <c r="V18" i="28" s="1"/>
  <c r="V12" i="28"/>
  <c r="AH39" i="27"/>
  <c r="AJ39" i="27" s="1"/>
  <c r="AN39" i="27" s="1"/>
  <c r="AL37" i="27"/>
  <c r="AF37" i="27"/>
  <c r="AD37" i="27"/>
  <c r="AB37" i="27"/>
  <c r="Z37" i="27"/>
  <c r="X37" i="27"/>
  <c r="V37" i="27"/>
  <c r="T37" i="27"/>
  <c r="R37" i="27"/>
  <c r="P37" i="27"/>
  <c r="N37" i="27"/>
  <c r="L37" i="27"/>
  <c r="J37" i="27"/>
  <c r="J41" i="27" s="1"/>
  <c r="H37" i="27"/>
  <c r="H41" i="27" s="1"/>
  <c r="F37" i="27"/>
  <c r="D37" i="27"/>
  <c r="AJ36" i="27"/>
  <c r="AN36" i="27" s="1"/>
  <c r="AH37" i="27"/>
  <c r="AL29" i="27"/>
  <c r="AF29" i="27"/>
  <c r="AD29" i="27"/>
  <c r="AB29" i="27"/>
  <c r="Z29" i="27"/>
  <c r="X29" i="27"/>
  <c r="V29" i="27"/>
  <c r="T29" i="27"/>
  <c r="R29" i="27"/>
  <c r="P29" i="27"/>
  <c r="N29" i="27"/>
  <c r="N32" i="27" s="1"/>
  <c r="N41" i="27" s="1"/>
  <c r="L29" i="27"/>
  <c r="J29" i="27"/>
  <c r="H29" i="27"/>
  <c r="F29" i="27"/>
  <c r="F32" i="27" s="1"/>
  <c r="D29" i="27"/>
  <c r="AJ28" i="27"/>
  <c r="AJ29" i="27" s="1"/>
  <c r="AH29" i="27"/>
  <c r="AH32" i="27" s="1"/>
  <c r="AN26" i="27"/>
  <c r="Z32" i="27"/>
  <c r="R32" i="27"/>
  <c r="AJ22" i="27"/>
  <c r="AN22" i="27" s="1"/>
  <c r="AJ21" i="27"/>
  <c r="AN21" i="27" s="1"/>
  <c r="AJ19" i="27"/>
  <c r="AJ20" i="27"/>
  <c r="AN20" i="27" s="1"/>
  <c r="H27" i="28" l="1"/>
  <c r="J27" i="28"/>
  <c r="V27" i="28"/>
  <c r="D27" i="28"/>
  <c r="F27" i="28"/>
  <c r="AN19" i="27"/>
  <c r="AN23" i="27" s="1"/>
  <c r="AJ23" i="27"/>
  <c r="F41" i="27"/>
  <c r="X32" i="27"/>
  <c r="X41" i="27" s="1"/>
  <c r="AH41" i="27"/>
  <c r="D32" i="27"/>
  <c r="D41" i="27" s="1"/>
  <c r="AD32" i="27"/>
  <c r="AD41" i="27" s="1"/>
  <c r="AF32" i="27"/>
  <c r="AF41" i="27" s="1"/>
  <c r="Z41" i="27"/>
  <c r="AL32" i="27"/>
  <c r="AL41" i="27" s="1"/>
  <c r="R41" i="27"/>
  <c r="AB32" i="27"/>
  <c r="AB41" i="27" s="1"/>
  <c r="P32" i="27"/>
  <c r="P41" i="27" s="1"/>
  <c r="T32" i="27"/>
  <c r="T41" i="27" s="1"/>
  <c r="L32" i="27"/>
  <c r="L41" i="27" s="1"/>
  <c r="V32" i="27"/>
  <c r="V41" i="27" s="1"/>
  <c r="AN28" i="27"/>
  <c r="AN29" i="27" s="1"/>
  <c r="AJ35" i="27"/>
  <c r="AJ32" i="27"/>
  <c r="AN32" i="27" l="1"/>
  <c r="AJ37" i="27"/>
  <c r="AJ41" i="27" s="1"/>
  <c r="AN35" i="27"/>
  <c r="AN37" i="27" s="1"/>
  <c r="AN41" i="27" l="1"/>
  <c r="AF41" i="19" l="1"/>
  <c r="R16" i="22" l="1"/>
  <c r="R17" i="22" s="1"/>
  <c r="P17" i="22"/>
  <c r="N17" i="22"/>
  <c r="J17" i="22"/>
  <c r="H17" i="22"/>
  <c r="F17" i="22"/>
  <c r="D17" i="22"/>
  <c r="L17" i="22"/>
  <c r="R24" i="22"/>
  <c r="AJ41" i="19"/>
  <c r="T39" i="19"/>
  <c r="P39" i="19"/>
  <c r="AD38" i="19"/>
  <c r="AF38" i="19" s="1"/>
  <c r="AD37" i="19"/>
  <c r="AF37" i="19" s="1"/>
  <c r="AD28" i="19"/>
  <c r="AD15" i="19"/>
  <c r="AF15" i="19" s="1"/>
  <c r="AJ15" i="19" s="1"/>
  <c r="L31" i="24"/>
  <c r="J31" i="24"/>
  <c r="H31" i="24"/>
  <c r="F31" i="24"/>
  <c r="L21" i="24"/>
  <c r="J21" i="24"/>
  <c r="H21" i="24"/>
  <c r="F21" i="24"/>
  <c r="K13" i="23"/>
  <c r="K27" i="23" s="1"/>
  <c r="K34" i="23" s="1"/>
  <c r="K36" i="23" s="1"/>
  <c r="K41" i="23" s="1"/>
  <c r="L11" i="24" s="1"/>
  <c r="I13" i="23"/>
  <c r="I27" i="23" s="1"/>
  <c r="I34" i="23" s="1"/>
  <c r="I36" i="23" s="1"/>
  <c r="G13" i="23"/>
  <c r="G27" i="23" s="1"/>
  <c r="G34" i="23" s="1"/>
  <c r="G36" i="23" s="1"/>
  <c r="G41" i="23" s="1"/>
  <c r="H11" i="24" s="1"/>
  <c r="E13" i="23"/>
  <c r="E27" i="23" s="1"/>
  <c r="E34" i="23" s="1"/>
  <c r="E36" i="23" s="1"/>
  <c r="AF28" i="19" l="1"/>
  <c r="AJ28" i="19" s="1"/>
  <c r="L33" i="24"/>
  <c r="B11" i="3"/>
  <c r="B33" i="3" s="1"/>
  <c r="B44" i="3" s="1"/>
  <c r="E40" i="23"/>
  <c r="E41" i="23" s="1"/>
  <c r="F11" i="24" s="1"/>
  <c r="AF39" i="19"/>
  <c r="AD39" i="19"/>
  <c r="J33" i="24"/>
  <c r="F33" i="24"/>
  <c r="L34" i="24"/>
  <c r="H33" i="24"/>
  <c r="H34" i="24" s="1"/>
  <c r="H39" i="24" s="1"/>
  <c r="F34" i="24" l="1"/>
  <c r="F38" i="24" s="1"/>
  <c r="F39" i="24" l="1"/>
  <c r="L28" i="15"/>
  <c r="J28" i="15"/>
  <c r="H28" i="15"/>
  <c r="F28" i="15"/>
  <c r="D81" i="1" l="1"/>
  <c r="H38" i="1"/>
  <c r="D38" i="1"/>
  <c r="F74" i="3" l="1"/>
  <c r="P22" i="22"/>
  <c r="N22" i="22"/>
  <c r="L22" i="22"/>
  <c r="J22" i="22"/>
  <c r="H22" i="22"/>
  <c r="F22" i="22"/>
  <c r="D22" i="22"/>
  <c r="R21" i="22"/>
  <c r="R20" i="22"/>
  <c r="R12" i="22"/>
  <c r="AH39" i="19"/>
  <c r="AH44" i="19" s="1"/>
  <c r="AB39" i="19"/>
  <c r="Z39" i="19"/>
  <c r="X39" i="19"/>
  <c r="V39" i="19"/>
  <c r="R39" i="19"/>
  <c r="N39" i="19"/>
  <c r="L39" i="19"/>
  <c r="J39" i="19"/>
  <c r="J44" i="19" s="1"/>
  <c r="H39" i="19"/>
  <c r="F39" i="19"/>
  <c r="D39" i="19"/>
  <c r="AJ37" i="19"/>
  <c r="X34" i="19"/>
  <c r="AD30" i="19"/>
  <c r="AD31" i="19" s="1"/>
  <c r="AH22" i="19"/>
  <c r="AB22" i="19"/>
  <c r="Z22" i="19"/>
  <c r="X22" i="19"/>
  <c r="V22" i="19"/>
  <c r="T22" i="19"/>
  <c r="R22" i="19"/>
  <c r="P22" i="19"/>
  <c r="N22" i="19"/>
  <c r="L22" i="19"/>
  <c r="J22" i="19"/>
  <c r="H22" i="19"/>
  <c r="F22" i="19"/>
  <c r="D22" i="19"/>
  <c r="AD21" i="19"/>
  <c r="AD20" i="19"/>
  <c r="AD19" i="19"/>
  <c r="AF19" i="19" s="1"/>
  <c r="F44" i="19" l="1"/>
  <c r="P44" i="19"/>
  <c r="D44" i="19"/>
  <c r="H44" i="19"/>
  <c r="L44" i="19"/>
  <c r="X44" i="19"/>
  <c r="N44" i="19"/>
  <c r="V44" i="19"/>
  <c r="Z44" i="19"/>
  <c r="T44" i="19"/>
  <c r="R44" i="19"/>
  <c r="AD44" i="19"/>
  <c r="AB44" i="19"/>
  <c r="AF21" i="19"/>
  <c r="AJ21" i="19" s="1"/>
  <c r="AF20" i="19"/>
  <c r="AJ20" i="19" s="1"/>
  <c r="P34" i="19"/>
  <c r="F34" i="19"/>
  <c r="T34" i="19"/>
  <c r="AH34" i="19"/>
  <c r="AF30" i="19"/>
  <c r="AF31" i="19" s="1"/>
  <c r="Z34" i="19"/>
  <c r="V34" i="19"/>
  <c r="R34" i="19"/>
  <c r="AJ38" i="19"/>
  <c r="AJ39" i="19" s="1"/>
  <c r="H34" i="19"/>
  <c r="L34" i="19"/>
  <c r="AB34" i="19"/>
  <c r="N34" i="19"/>
  <c r="D34" i="19"/>
  <c r="J34" i="19"/>
  <c r="R22" i="22"/>
  <c r="AJ19" i="19"/>
  <c r="AD22" i="19"/>
  <c r="AD34" i="19" s="1"/>
  <c r="AJ22" i="19" l="1"/>
  <c r="AF22" i="19"/>
  <c r="AJ30" i="19"/>
  <c r="AJ31" i="19" s="1"/>
  <c r="AJ44" i="19" s="1"/>
  <c r="AF44" i="19" l="1"/>
  <c r="AF34" i="19"/>
  <c r="D70" i="1"/>
  <c r="F70" i="1"/>
  <c r="H70" i="1"/>
  <c r="J70" i="1"/>
  <c r="AJ34" i="19" l="1"/>
  <c r="H74" i="3"/>
  <c r="B74" i="3"/>
  <c r="D46" i="3" l="1"/>
  <c r="H44" i="3"/>
  <c r="H46" i="3" s="1"/>
  <c r="D96" i="3" l="1"/>
  <c r="D98" i="3" s="1"/>
  <c r="D100" i="3" s="1"/>
  <c r="L21" i="15"/>
  <c r="H21" i="15"/>
  <c r="K13" i="2"/>
  <c r="K26" i="2" s="1"/>
  <c r="G13" i="2"/>
  <c r="G26" i="2" s="1"/>
  <c r="J114" i="1"/>
  <c r="F114" i="1"/>
  <c r="J81" i="1"/>
  <c r="J83" i="1" s="1"/>
  <c r="F81" i="1"/>
  <c r="J38" i="1"/>
  <c r="F38" i="1"/>
  <c r="K33" i="2" l="1"/>
  <c r="K35" i="2" s="1"/>
  <c r="G33" i="2"/>
  <c r="G35" i="2" s="1"/>
  <c r="H30" i="15"/>
  <c r="L30" i="15"/>
  <c r="J116" i="1"/>
  <c r="F83" i="1"/>
  <c r="F116" i="1" s="1"/>
  <c r="F40" i="1"/>
  <c r="J40" i="1"/>
  <c r="G40" i="2" l="1"/>
  <c r="H11" i="15" s="1"/>
  <c r="H31" i="15" s="1"/>
  <c r="K40" i="2"/>
  <c r="L11" i="15" s="1"/>
  <c r="L31" i="15" s="1"/>
  <c r="H36" i="15" l="1"/>
  <c r="L36" i="15"/>
  <c r="H114" i="1"/>
  <c r="H81" i="1"/>
  <c r="H83" i="1" s="1"/>
  <c r="H40" i="1" l="1"/>
  <c r="H116" i="1"/>
  <c r="J21" i="15" l="1"/>
  <c r="J30" i="15" l="1"/>
  <c r="I13" i="2" l="1"/>
  <c r="I26" i="2" s="1"/>
  <c r="I33" i="2" l="1"/>
  <c r="I35" i="2" s="1"/>
  <c r="I39" i="2" l="1"/>
  <c r="I40" i="2" s="1"/>
  <c r="J11" i="15" s="1"/>
  <c r="J31" i="15" s="1"/>
  <c r="D83" i="1"/>
  <c r="J35" i="15" l="1"/>
  <c r="J36" i="15" s="1"/>
  <c r="E13" i="2"/>
  <c r="E26" i="2" s="1"/>
  <c r="E33" i="2" l="1"/>
  <c r="E35" i="2" s="1"/>
  <c r="E39" i="2" s="1"/>
  <c r="F21" i="15"/>
  <c r="F30" i="15" s="1"/>
  <c r="D114" i="1" l="1"/>
  <c r="B46" i="3"/>
  <c r="B96" i="3" s="1"/>
  <c r="E40" i="2"/>
  <c r="F11" i="15" s="1"/>
  <c r="F31" i="15" l="1"/>
  <c r="F35" i="15" s="1"/>
  <c r="F36" i="15" s="1"/>
  <c r="B98" i="3"/>
  <c r="B100" i="3" s="1"/>
  <c r="D116" i="1"/>
  <c r="D40" i="1" l="1"/>
  <c r="H93" i="3" l="1"/>
  <c r="H96" i="3" s="1"/>
  <c r="H98" i="3" s="1"/>
  <c r="H100" i="3" s="1"/>
  <c r="I40" i="23" l="1"/>
  <c r="I41" i="23" s="1"/>
  <c r="F11" i="3" l="1"/>
  <c r="F33" i="3" s="1"/>
  <c r="J11" i="24"/>
  <c r="J34" i="24" s="1"/>
  <c r="J38" i="24" s="1"/>
  <c r="J39" i="24" s="1"/>
  <c r="L39" i="24"/>
  <c r="F44" i="3" l="1"/>
  <c r="F46" i="3" s="1"/>
  <c r="F96" i="3" s="1"/>
  <c r="F98" i="3" s="1"/>
  <c r="F100" i="3" s="1"/>
</calcChain>
</file>

<file path=xl/sharedStrings.xml><?xml version="1.0" encoding="utf-8"?>
<sst xmlns="http://schemas.openxmlformats.org/spreadsheetml/2006/main" count="645" uniqueCount="330">
  <si>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</si>
  <si>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</si>
  <si>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</si>
  <si>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</si>
  <si>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</si>
  <si>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</si>
  <si>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</si>
  <si>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</si>
  <si>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</si>
  <si>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</si>
  <si>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</si>
  <si>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</si>
  <si>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</si>
  <si>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</si>
  <si>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</si>
  <si>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</si>
  <si>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</si>
  <si>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</si>
  <si>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</si>
  <si>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</si>
  <si>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</si>
  <si>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</si>
  <si>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</si>
  <si>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</si>
  <si>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</si>
  <si>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</si>
  <si>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</si>
  <si>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</si>
  <si>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</si>
  <si>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</si>
  <si>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</si>
  <si>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</si>
  <si>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</si>
  <si>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</si>
  <si>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</si>
  <si>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</si>
  <si>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</si>
  <si>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</si>
  <si>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</si>
  <si>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</si>
  <si>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</si>
  <si>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</si>
  <si>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</si>
  <si>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</si>
  <si>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</si>
  <si>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</si>
  <si>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</si>
  <si>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</si>
  <si>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</si>
  <si>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</si>
  <si>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</si>
  <si>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</si>
  <si>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</si>
  <si>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</si>
  <si>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</si>
  <si>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</si>
  <si>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</si>
  <si>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</si>
  <si>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</si>
  <si>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</si>
  <si>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</si>
  <si>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</si>
  <si>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</si>
  <si>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</si>
  <si>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</si>
  <si>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</si>
  <si>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</si>
  <si>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Total comprehensive income (loss) for the period</t>
  </si>
  <si>
    <t>Statement of changes in equity (Unaudited)</t>
  </si>
  <si>
    <t>Total other</t>
  </si>
  <si>
    <t>Statement of cash flows (Unaudited)</t>
  </si>
  <si>
    <t>Statement of cash flows  (Unaudited)</t>
  </si>
  <si>
    <t xml:space="preserve">Dividend received 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</si>
  <si>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</si>
  <si>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</si>
  <si>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</si>
  <si>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</si>
  <si>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</si>
  <si>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</si>
  <si>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</si>
  <si>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</si>
  <si>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</si>
  <si>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</si>
  <si>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</si>
  <si>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Profit</t>
  </si>
  <si>
    <t xml:space="preserve">equity </t>
  </si>
  <si>
    <t>attributable</t>
  </si>
  <si>
    <t xml:space="preserve">Equity </t>
  </si>
  <si>
    <t>Cash and cash equivalents at 1 January</t>
  </si>
  <si>
    <t xml:space="preserve">        subsidiary without a change in control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</si>
  <si>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</si>
  <si>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</si>
  <si>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</si>
  <si>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</si>
  <si>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</si>
  <si>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</si>
  <si>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Share premium on ordinary shares</t>
  </si>
  <si>
    <t>Other surpluses</t>
  </si>
  <si>
    <t>Right-of-use assets</t>
  </si>
  <si>
    <t>Current portion of lease liabilities</t>
  </si>
  <si>
    <t>Perpetual subordinated debentures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</si>
  <si>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</si>
  <si>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</si>
  <si>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</si>
  <si>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</si>
  <si>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</si>
  <si>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</si>
  <si>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</si>
  <si>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</si>
  <si>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</si>
  <si>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</si>
  <si>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</si>
  <si>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</si>
  <si>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</si>
  <si>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</si>
  <si>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</si>
  <si>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</si>
  <si>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</si>
  <si>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</si>
  <si>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</si>
  <si>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</si>
  <si>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</si>
  <si>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 xml:space="preserve">    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</si>
  <si>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</si>
  <si>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</si>
  <si>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</si>
  <si>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</si>
  <si>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Long-term loans</t>
  </si>
  <si>
    <t>Current portion of debentures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</si>
  <si>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</si>
  <si>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</si>
  <si>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</si>
  <si>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</si>
  <si>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</si>
  <si>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</si>
  <si>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</si>
  <si>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</si>
  <si>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Provision for employee benefits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</si>
  <si>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</si>
  <si>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</si>
  <si>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</si>
  <si>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</si>
  <si>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at FVOCI</t>
  </si>
  <si>
    <t>Total items that will not be reclassified subsequently</t>
  </si>
  <si>
    <t>premium</t>
  </si>
  <si>
    <t xml:space="preserve">premium </t>
  </si>
  <si>
    <t xml:space="preserve">     Profit</t>
  </si>
  <si>
    <t>Total comprehensive income for the period</t>
  </si>
  <si>
    <t>Short-term investments</t>
  </si>
  <si>
    <t>Statement of comprehensive income (Unaudited)</t>
  </si>
  <si>
    <t xml:space="preserve">Total items that will be reclassified subsequently </t>
  </si>
  <si>
    <t>paid-up</t>
  </si>
  <si>
    <t xml:space="preserve">associates and </t>
  </si>
  <si>
    <t>reserves</t>
  </si>
  <si>
    <t>Other current receivables</t>
  </si>
  <si>
    <t>Other current payables</t>
  </si>
  <si>
    <t>Non-cash transaction</t>
  </si>
  <si>
    <t>Outstanding payable from purchase of property, plant and equipment</t>
  </si>
  <si>
    <t>Exploration and evaluation expenses</t>
  </si>
  <si>
    <t>Dividend paid</t>
  </si>
  <si>
    <t xml:space="preserve"> of equity</t>
  </si>
  <si>
    <t>Profit from operating activities</t>
  </si>
  <si>
    <t>Profit for the period</t>
  </si>
  <si>
    <t xml:space="preserve">Tax expense </t>
  </si>
  <si>
    <t>Profit before tax expense</t>
  </si>
  <si>
    <t>Profit attributable to:</t>
  </si>
  <si>
    <t>Tax expense</t>
  </si>
  <si>
    <t>Comprehensive income (loss) for the period</t>
  </si>
  <si>
    <t xml:space="preserve">     Other comprehensive income (loss)</t>
  </si>
  <si>
    <t>Gross profit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</si>
  <si>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</si>
  <si>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net of income tax</t>
  </si>
  <si>
    <t>Total comprehensive income attributable to:</t>
  </si>
  <si>
    <t>Effect of exchange rate changes on cash and cash equivalents</t>
  </si>
  <si>
    <t>Share</t>
  </si>
  <si>
    <t>Payment for business acquisition</t>
  </si>
  <si>
    <t xml:space="preserve">Items that will not be reclassified subsequently </t>
  </si>
  <si>
    <t xml:space="preserve">Net </t>
  </si>
  <si>
    <t xml:space="preserve">investments </t>
  </si>
  <si>
    <t>Cash flow</t>
  </si>
  <si>
    <t>Other components</t>
  </si>
  <si>
    <t xml:space="preserve"> reserve</t>
  </si>
  <si>
    <t xml:space="preserve">Separate </t>
  </si>
  <si>
    <t xml:space="preserve">Investment properties </t>
  </si>
  <si>
    <t xml:space="preserve">Property, plant and equipment </t>
  </si>
  <si>
    <t xml:space="preserve">Intangible assets </t>
  </si>
  <si>
    <t>Indemnification assets</t>
  </si>
  <si>
    <t xml:space="preserve">Consolidated </t>
  </si>
  <si>
    <t xml:space="preserve"> financial statements</t>
  </si>
  <si>
    <t>Trade and other current payables</t>
  </si>
  <si>
    <t>Total current liabilities</t>
  </si>
  <si>
    <t>Non-current liabilities</t>
  </si>
  <si>
    <t xml:space="preserve">Lease liabilities </t>
  </si>
  <si>
    <t>Total non-current liabilities</t>
  </si>
  <si>
    <t xml:space="preserve">(1,376,923,157 ordinary shares, </t>
  </si>
  <si>
    <t>par value at Baht 1 per share)</t>
  </si>
  <si>
    <t>Expired warrants</t>
  </si>
  <si>
    <t xml:space="preserve">Retained earnings </t>
  </si>
  <si>
    <t>Appropriated</t>
  </si>
  <si>
    <t xml:space="preserve">  Legal reserve</t>
  </si>
  <si>
    <t>Balance at 1 January 2023</t>
  </si>
  <si>
    <t>Corporate income tax payable</t>
  </si>
  <si>
    <t xml:space="preserve">    Changes in an ownership interests in </t>
  </si>
  <si>
    <t>Write-off of exploration and evaluation expenses</t>
  </si>
  <si>
    <t>4, 5</t>
  </si>
  <si>
    <t>Gain (loss) from derivatives</t>
  </si>
  <si>
    <t>Gain (loss) on hedges of net investments in foreign operations</t>
  </si>
  <si>
    <t>Expired</t>
  </si>
  <si>
    <t>warrants</t>
  </si>
  <si>
    <t xml:space="preserve">    Other comprehensive income (loss)</t>
  </si>
  <si>
    <t xml:space="preserve">    Contributions by and distributions to owners of the parent</t>
  </si>
  <si>
    <t>Items that will be reclassified subsequently to profit or loss</t>
  </si>
  <si>
    <t xml:space="preserve">Other comprehensive income (loss) for the period, </t>
  </si>
  <si>
    <t xml:space="preserve">       Share options exercised</t>
  </si>
  <si>
    <t xml:space="preserve">       Share-based payment transactions</t>
  </si>
  <si>
    <t xml:space="preserve">       Dividends</t>
  </si>
  <si>
    <t>(Chaiwat Kovavisarach)</t>
  </si>
  <si>
    <t>Group Chief Executive Officer and President</t>
  </si>
  <si>
    <t>Payment for investment in subsidiaries, associates</t>
  </si>
  <si>
    <t xml:space="preserve">   and joint ventures, net of cash acquired</t>
  </si>
  <si>
    <t>Finance cost paid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</si>
  <si>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</si>
  <si>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Changes in ownership interests in subsidiary</t>
  </si>
  <si>
    <t>(Increase) decrease in short-term investments</t>
  </si>
  <si>
    <t>Other comprehensive income</t>
  </si>
  <si>
    <t>Subsidy from oil fuel fund</t>
  </si>
  <si>
    <t>(Gain) loss on disposal of property, plant and equipment</t>
  </si>
  <si>
    <t>Long-term loans to related parties</t>
  </si>
  <si>
    <t>Balance at 1 January 2024</t>
  </si>
  <si>
    <t>Short-term loan from other parties</t>
  </si>
  <si>
    <t xml:space="preserve">Transactions with owners, recorded directly in equity </t>
  </si>
  <si>
    <t xml:space="preserve">        Dividends to owners of the Company</t>
  </si>
  <si>
    <t xml:space="preserve">  Total </t>
  </si>
  <si>
    <t>Net cash generated from operations</t>
  </si>
  <si>
    <t>Short-term loans to other parties</t>
  </si>
  <si>
    <t>(Prasong Poontaneat)</t>
  </si>
  <si>
    <t>Gain (loss) on remeasurements of defined benefit plans</t>
  </si>
  <si>
    <t>Unrealised (gain) loss on foreign exchange</t>
  </si>
  <si>
    <t>Net cash used in investing activities</t>
  </si>
  <si>
    <t>Long-term loans to other party</t>
  </si>
  <si>
    <t xml:space="preserve">Net cash from operating activities </t>
  </si>
  <si>
    <t>Acting Chairman</t>
  </si>
  <si>
    <t>Dividend income</t>
  </si>
  <si>
    <t>Gain from sale of investment</t>
  </si>
  <si>
    <t>Gain on cash flow hedges</t>
  </si>
  <si>
    <t xml:space="preserve">       Sale of treasury shares</t>
  </si>
  <si>
    <t>Coupon payment on perpetual subordinated debentures</t>
  </si>
  <si>
    <t xml:space="preserve">    Sale of treasury shares</t>
  </si>
  <si>
    <t xml:space="preserve">    Dividends to owners of the Company</t>
  </si>
  <si>
    <t>Proceeds from issuance of debentures</t>
  </si>
  <si>
    <t>Proceeds from sale of treasury shares</t>
  </si>
  <si>
    <t>Gain on foreign exchange</t>
  </si>
  <si>
    <t>Gain from derivatives</t>
  </si>
  <si>
    <t>determined in accordance with TFRS 9</t>
  </si>
  <si>
    <t>income (loss) of</t>
  </si>
  <si>
    <t>Reversal of (loss) from impairment of assets</t>
  </si>
  <si>
    <t xml:space="preserve">    Distributions to owners </t>
  </si>
  <si>
    <t>Redemption of debentures</t>
  </si>
  <si>
    <t>Reversal of impairment loss determined in accordance with TFRS 9</t>
  </si>
  <si>
    <t>Taxes paid</t>
  </si>
  <si>
    <t xml:space="preserve">        subsidiaries from sale of investment</t>
  </si>
  <si>
    <t>Payment for changes in an ownership interests in subsidiary without a change in control</t>
  </si>
  <si>
    <t>Gain on disposal of investment</t>
  </si>
  <si>
    <t>Provision for customer loyalty programmes</t>
  </si>
  <si>
    <t>Net cash from (used in) financing activities</t>
  </si>
  <si>
    <t>30 September</t>
  </si>
  <si>
    <t>Cash and cash equivalents at 30 September</t>
  </si>
  <si>
    <t xml:space="preserve">Nine-month period ended </t>
  </si>
  <si>
    <t>Nine-month period ended 30 September 2024</t>
  </si>
  <si>
    <t>Balance at 30 September 2024</t>
  </si>
  <si>
    <t>Nine-month period ended 30 September 2023</t>
  </si>
  <si>
    <t>Balance at 30 September 2023</t>
  </si>
  <si>
    <t>nine-month period ended</t>
  </si>
  <si>
    <t>Consolidated financial statements</t>
  </si>
  <si>
    <t xml:space="preserve">    Acquisition of a subidiary with non-controlling interests</t>
  </si>
  <si>
    <t>Gain on bargain purchase</t>
  </si>
  <si>
    <t>Increase in loan to other parties</t>
  </si>
  <si>
    <t>Increase in loan to related parties</t>
  </si>
  <si>
    <t>Cash received from loans to related parties</t>
  </si>
  <si>
    <t xml:space="preserve">Proceeds from issuance of subsidiaries' share capital </t>
  </si>
  <si>
    <t>Proceeds from long-term loans from financial institutions</t>
  </si>
  <si>
    <t>Repayment of long-term loans from financial institutions</t>
  </si>
  <si>
    <t>Repayment of long-term loans</t>
  </si>
  <si>
    <t>Investment in a joint venture by conversion of long-term loan to</t>
  </si>
  <si>
    <t xml:space="preserve">   and accrued interest income</t>
  </si>
  <si>
    <t>Liability from investment in an associate</t>
  </si>
  <si>
    <t>Payment for shares capital of subsidiaries</t>
  </si>
  <si>
    <t>Gain (loss) on cash flow hedges</t>
  </si>
  <si>
    <t>Gain (loss) on foreign exchange</t>
  </si>
  <si>
    <t>(impairment loss) determined in accordance with TFRS 9</t>
  </si>
  <si>
    <t>Share of profit of associates and joint ventures</t>
  </si>
  <si>
    <t>Non-current assets classified as held for sale</t>
  </si>
  <si>
    <t>4, 14</t>
  </si>
  <si>
    <t>4, 8, 9</t>
  </si>
  <si>
    <t>Loss from fair value adjustment of contingent consideration</t>
  </si>
  <si>
    <t>Profit (loss) from operating activities</t>
  </si>
  <si>
    <t>Profit (loss) before tax expense</t>
  </si>
  <si>
    <t xml:space="preserve">Loss on investment in equity instruments designated </t>
  </si>
  <si>
    <t>Gain on hedges of net investments in foreign operations</t>
  </si>
  <si>
    <t>Profit (loss) for the period</t>
  </si>
  <si>
    <t>Loss from fair value of investment</t>
  </si>
  <si>
    <t xml:space="preserve">    Acquisition of non-controlling interests </t>
  </si>
  <si>
    <t xml:space="preserve">        without a change in control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</si>
  <si>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</si>
  <si>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 (loss)</t>
  </si>
  <si>
    <t>Total comprehensive income (loss) attributable to:</t>
  </si>
  <si>
    <t>Unrealised gain from derivatives</t>
  </si>
  <si>
    <t>(Gain) loss on fair value adjustment of contingent consideration</t>
  </si>
  <si>
    <t>Share profit of associates and joint ventures (net of tax)</t>
  </si>
  <si>
    <t>Increase (decrease) in short-term loans from financial institiutions</t>
  </si>
  <si>
    <t>Proceeds from short-term loans from other party</t>
  </si>
  <si>
    <t>Proceeds from long-term loans from related parties</t>
  </si>
  <si>
    <t>(Reversal of) losses on inventories devaluation</t>
  </si>
  <si>
    <t>(Reversal of) impairment loss on assets</t>
  </si>
  <si>
    <t>Loss on fair value adjustment of investment</t>
  </si>
  <si>
    <t>Net decrease in cash and cash equivalents</t>
  </si>
  <si>
    <t>Net decrease in cash and cash equivalents,</t>
  </si>
  <si>
    <t>Proceeds from sale of investments in subsidiaries</t>
  </si>
  <si>
    <t xml:space="preserve">Tax (expense) income </t>
  </si>
  <si>
    <t>Gain (loss) from fair value adjustment of contingent consideration</t>
  </si>
  <si>
    <t>Gross profit (loss)</t>
  </si>
  <si>
    <t>Payment for investment in other investments</t>
  </si>
  <si>
    <t>Short-term loan to related parties</t>
  </si>
  <si>
    <t>Current portion of long-term loan to related party</t>
  </si>
  <si>
    <t>Liabilities included in disposal groups</t>
  </si>
  <si>
    <t>classified as held for sale</t>
  </si>
  <si>
    <t>Profit (loss) attributable to:</t>
  </si>
  <si>
    <t xml:space="preserve">    Changes in ownership interests in subsidiaries</t>
  </si>
  <si>
    <t>Reclassification of perpetual subordinated debentures to financial liability</t>
  </si>
  <si>
    <t>6, 7, 8, 9, 10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</si>
</sst>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.00;\(#,##0.0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_(&quot;฿&quot;* #,##0.00_);_(&quot;฿&quot;* \(#,##0.00\);_(&quot;฿&quot;* &quot;-&quot;??_);_(@_)"/>
    <numFmt numFmtId="172" formatCode="[$-107041E]d\ mmmm\ yyyy;@"/>
    <numFmt numFmtId="173" formatCode="_(* #,##0.00_);_(* \(#,##0.00\);_(* &quot;-&quot;_);_(@_)"/>
  </numFmts>
  <fonts count="37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">
    <xf numFmtId="0" fontId="0" fillId="0" borderId="0"/>
    <xf numFmtId="166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9" fillId="0" borderId="0"/>
    <xf numFmtId="166" fontId="2" fillId="0" borderId="0" applyFont="0" applyFill="0" applyBorder="0" applyAlignment="0" applyProtection="0"/>
    <xf numFmtId="172" fontId="9" fillId="0" borderId="0"/>
    <xf numFmtId="16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6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9" fillId="0" borderId="0">
      <alignment horizontal="left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23" borderId="12" applyNumberFormat="0" applyFont="0" applyAlignment="0" applyProtection="0"/>
    <xf numFmtId="0" fontId="25" fillId="20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</cellStyleXfs>
  <cellXfs count="280">
    <xf numFmtId="0" fontId="0" fillId="0" borderId="0" xfId="0"/>
    <xf numFmtId="166" fontId="5" fillId="0" borderId="0" xfId="1" applyFont="1" applyFill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41" fontId="4" fillId="0" borderId="3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/>
    <xf numFmtId="41" fontId="4" fillId="0" borderId="0" xfId="1" applyNumberFormat="1" applyFont="1" applyFill="1" applyBorder="1" applyAlignment="1">
      <alignment horizontal="center"/>
    </xf>
    <xf numFmtId="0" fontId="29" fillId="0" borderId="0" xfId="6" applyNumberFormat="1" applyFont="1" applyFill="1" applyAlignment="1">
      <alignment horizontal="center"/>
    </xf>
    <xf numFmtId="41" fontId="0" fillId="0" borderId="0" xfId="6" applyNumberFormat="1" applyFont="1" applyFill="1"/>
    <xf numFmtId="41" fontId="0" fillId="0" borderId="0" xfId="6" applyNumberFormat="1" applyFont="1" applyFill="1" applyAlignment="1">
      <alignment horizontal="center"/>
    </xf>
    <xf numFmtId="41" fontId="0" fillId="0" borderId="0" xfId="6" applyNumberFormat="1" applyFont="1" applyFill="1" applyBorder="1"/>
    <xf numFmtId="41" fontId="0" fillId="0" borderId="2" xfId="6" applyNumberFormat="1" applyFont="1" applyFill="1" applyBorder="1"/>
    <xf numFmtId="0" fontId="6" fillId="0" borderId="0" xfId="6" applyNumberFormat="1" applyFont="1" applyFill="1" applyAlignment="1">
      <alignment horizontal="center"/>
    </xf>
    <xf numFmtId="41" fontId="4" fillId="0" borderId="0" xfId="1" applyNumberFormat="1" applyFont="1" applyFill="1" applyBorder="1"/>
    <xf numFmtId="41" fontId="4" fillId="0" borderId="0" xfId="6" applyNumberFormat="1" applyFont="1" applyFill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4" fillId="0" borderId="0" xfId="3" applyNumberFormat="1" applyFont="1" applyFill="1"/>
    <xf numFmtId="41" fontId="4" fillId="0" borderId="0" xfId="3" applyNumberFormat="1" applyFont="1" applyFill="1" applyAlignment="1">
      <alignment horizontal="center"/>
    </xf>
    <xf numFmtId="41" fontId="0" fillId="0" borderId="0" xfId="3" applyNumberFormat="1" applyFont="1" applyFill="1" applyBorder="1"/>
    <xf numFmtId="41" fontId="4" fillId="0" borderId="0" xfId="3" applyNumberFormat="1" applyFont="1" applyFill="1" applyBorder="1"/>
    <xf numFmtId="0" fontId="29" fillId="0" borderId="0" xfId="6" applyNumberFormat="1" applyFont="1" applyFill="1" applyBorder="1" applyAlignment="1">
      <alignment horizontal="center"/>
    </xf>
    <xf numFmtId="41" fontId="4" fillId="0" borderId="0" xfId="5" applyNumberFormat="1" applyFont="1" applyFill="1" applyBorder="1"/>
    <xf numFmtId="41" fontId="4" fillId="0" borderId="0" xfId="3" applyNumberFormat="1" applyFont="1" applyFill="1" applyBorder="1" applyAlignment="1">
      <alignment horizontal="center"/>
    </xf>
    <xf numFmtId="41" fontId="0" fillId="0" borderId="0" xfId="5" applyNumberFormat="1" applyFont="1" applyFill="1" applyBorder="1"/>
    <xf numFmtId="41" fontId="0" fillId="0" borderId="0" xfId="3" applyNumberFormat="1" applyFont="1" applyFill="1" applyBorder="1" applyAlignment="1">
      <alignment horizontal="center"/>
    </xf>
    <xf numFmtId="168" fontId="0" fillId="0" borderId="0" xfId="6" applyNumberFormat="1" applyFont="1" applyFill="1"/>
    <xf numFmtId="41" fontId="0" fillId="0" borderId="0" xfId="6" applyNumberFormat="1" applyFont="1" applyFill="1" applyBorder="1" applyAlignment="1"/>
    <xf numFmtId="41" fontId="0" fillId="0" borderId="0" xfId="5" applyNumberFormat="1" applyFont="1" applyFill="1" applyBorder="1" applyAlignment="1"/>
    <xf numFmtId="41" fontId="0" fillId="0" borderId="0" xfId="3" applyNumberFormat="1" applyFont="1" applyFill="1" applyBorder="1" applyAlignment="1"/>
    <xf numFmtId="41" fontId="0" fillId="0" borderId="2" xfId="6" applyNumberFormat="1" applyFont="1" applyFill="1" applyBorder="1" applyAlignment="1"/>
    <xf numFmtId="41" fontId="0" fillId="0" borderId="0" xfId="6" applyNumberFormat="1" applyFont="1" applyFill="1" applyBorder="1" applyAlignment="1">
      <alignment horizontal="center"/>
    </xf>
    <xf numFmtId="41" fontId="0" fillId="0" borderId="2" xfId="3" applyNumberFormat="1" applyFont="1" applyFill="1" applyBorder="1" applyAlignment="1">
      <alignment horizontal="center"/>
    </xf>
    <xf numFmtId="169" fontId="4" fillId="0" borderId="0" xfId="6" applyNumberFormat="1" applyFont="1" applyFill="1" applyBorder="1"/>
    <xf numFmtId="169" fontId="4" fillId="0" borderId="0" xfId="6" applyNumberFormat="1" applyFont="1" applyFill="1"/>
    <xf numFmtId="173" fontId="4" fillId="0" borderId="1" xfId="6" applyNumberFormat="1" applyFont="1" applyFill="1" applyBorder="1"/>
    <xf numFmtId="173" fontId="4" fillId="0" borderId="0" xfId="6" applyNumberFormat="1" applyFont="1" applyFill="1" applyBorder="1"/>
    <xf numFmtId="41" fontId="0" fillId="0" borderId="0" xfId="5" applyNumberFormat="1" applyFont="1" applyFill="1" applyBorder="1" applyAlignment="1">
      <alignment horizontal="center"/>
    </xf>
    <xf numFmtId="41" fontId="0" fillId="0" borderId="2" xfId="3" applyNumberFormat="1" applyFont="1" applyFill="1" applyBorder="1" applyAlignment="1"/>
    <xf numFmtId="41" fontId="4" fillId="0" borderId="2" xfId="3" applyNumberFormat="1" applyFont="1" applyFill="1" applyBorder="1"/>
    <xf numFmtId="41" fontId="4" fillId="0" borderId="0" xfId="3" applyNumberFormat="1" applyFont="1" applyFill="1" applyBorder="1" applyAlignment="1"/>
    <xf numFmtId="41" fontId="4" fillId="0" borderId="2" xfId="3" applyNumberFormat="1" applyFont="1" applyFill="1" applyBorder="1" applyAlignment="1"/>
    <xf numFmtId="41" fontId="0" fillId="0" borderId="2" xfId="3" applyNumberFormat="1" applyFont="1" applyFill="1" applyBorder="1"/>
    <xf numFmtId="170" fontId="5" fillId="0" borderId="0" xfId="1" applyNumberFormat="1" applyFont="1" applyFill="1" applyAlignment="1">
      <alignment horizontal="center"/>
    </xf>
    <xf numFmtId="41" fontId="4" fillId="0" borderId="0" xfId="1" applyNumberFormat="1" applyFont="1" applyFill="1"/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/>
    <xf numFmtId="41" fontId="4" fillId="0" borderId="2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Border="1"/>
    <xf numFmtId="41" fontId="5" fillId="0" borderId="2" xfId="1" applyNumberFormat="1" applyFont="1" applyFill="1" applyBorder="1"/>
    <xf numFmtId="41" fontId="4" fillId="0" borderId="3" xfId="1" applyNumberFormat="1" applyFont="1" applyFill="1" applyBorder="1"/>
    <xf numFmtId="41" fontId="5" fillId="0" borderId="0" xfId="8" applyNumberFormat="1" applyFont="1" applyFill="1" applyBorder="1"/>
    <xf numFmtId="41" fontId="5" fillId="0" borderId="4" xfId="1" applyNumberFormat="1" applyFont="1" applyFill="1" applyBorder="1"/>
    <xf numFmtId="41" fontId="4" fillId="0" borderId="4" xfId="1" applyNumberFormat="1" applyFont="1" applyFill="1" applyBorder="1"/>
    <xf numFmtId="166" fontId="0" fillId="0" borderId="0" xfId="1" applyFont="1" applyFill="1"/>
    <xf numFmtId="41" fontId="0" fillId="0" borderId="0" xfId="1" applyNumberFormat="1" applyFont="1" applyFill="1" applyBorder="1"/>
    <xf numFmtId="41" fontId="0" fillId="0" borderId="4" xfId="1" applyNumberFormat="1" applyFont="1" applyFill="1" applyBorder="1"/>
    <xf numFmtId="41" fontId="0" fillId="0" borderId="2" xfId="1" applyNumberFormat="1" applyFont="1" applyFill="1" applyBorder="1"/>
    <xf numFmtId="41" fontId="0" fillId="0" borderId="0" xfId="3" applyNumberFormat="1" applyFont="1" applyFill="1"/>
    <xf numFmtId="41" fontId="5" fillId="0" borderId="0" xfId="1" applyNumberFormat="1" applyFont="1" applyFill="1" applyAlignment="1">
      <alignment horizontal="center"/>
    </xf>
    <xf numFmtId="41" fontId="4" fillId="0" borderId="1" xfId="1" applyNumberFormat="1" applyFont="1" applyFill="1" applyBorder="1"/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1" xfId="1" applyNumberFormat="1" applyFont="1" applyFill="1" applyBorder="1"/>
    <xf numFmtId="169" fontId="5" fillId="0" borderId="0" xfId="1" applyNumberFormat="1" applyFont="1" applyFill="1"/>
    <xf numFmtId="41" fontId="4" fillId="0" borderId="0" xfId="20" applyNumberFormat="1" applyFont="1" applyFill="1"/>
    <xf numFmtId="41" fontId="5" fillId="0" borderId="0" xfId="20" applyNumberFormat="1" applyFont="1" applyFill="1" applyBorder="1"/>
    <xf numFmtId="41" fontId="5" fillId="0" borderId="2" xfId="20" applyNumberFormat="1" applyFont="1" applyFill="1" applyBorder="1"/>
    <xf numFmtId="41" fontId="5" fillId="0" borderId="0" xfId="20" applyNumberFormat="1" applyFont="1" applyFill="1"/>
    <xf numFmtId="168" fontId="0" fillId="0" borderId="0" xfId="6" applyNumberFormat="1" applyFont="1" applyFill="1" applyBorder="1"/>
    <xf numFmtId="168" fontId="4" fillId="0" borderId="0" xfId="6" applyNumberFormat="1" applyFont="1" applyFill="1"/>
    <xf numFmtId="168" fontId="0" fillId="0" borderId="0" xfId="6" applyNumberFormat="1" applyFont="1" applyFill="1" applyAlignment="1"/>
    <xf numFmtId="166" fontId="0" fillId="0" borderId="0" xfId="6" applyFont="1" applyFill="1" applyBorder="1"/>
    <xf numFmtId="166" fontId="5" fillId="0" borderId="0" xfId="1" applyFont="1" applyFill="1" applyAlignment="1"/>
    <xf numFmtId="41" fontId="4" fillId="0" borderId="0" xfId="8" applyNumberFormat="1" applyFont="1" applyFill="1"/>
    <xf numFmtId="41" fontId="5" fillId="0" borderId="0" xfId="8" applyNumberFormat="1" applyFont="1" applyFill="1"/>
    <xf numFmtId="41" fontId="4" fillId="0" borderId="0" xfId="20" applyNumberFormat="1" applyFont="1" applyFill="1" applyBorder="1"/>
    <xf numFmtId="41" fontId="4" fillId="0" borderId="3" xfId="20" applyNumberFormat="1" applyFont="1" applyFill="1" applyBorder="1"/>
    <xf numFmtId="0" fontId="29" fillId="0" borderId="0" xfId="76" applyNumberFormat="1" applyFont="1" applyFill="1" applyAlignment="1">
      <alignment horizontal="center"/>
    </xf>
    <xf numFmtId="41" fontId="4" fillId="0" borderId="2" xfId="20" applyNumberFormat="1" applyFont="1" applyFill="1" applyBorder="1"/>
    <xf numFmtId="41" fontId="5" fillId="0" borderId="0" xfId="3" applyNumberFormat="1" applyFont="1" applyFill="1"/>
    <xf numFmtId="41" fontId="5" fillId="0" borderId="0" xfId="6" applyNumberFormat="1" applyFont="1" applyFill="1" applyAlignment="1">
      <alignment horizontal="center"/>
    </xf>
    <xf numFmtId="41" fontId="5" fillId="0" borderId="0" xfId="6" applyNumberFormat="1" applyFont="1" applyFill="1" applyBorder="1"/>
    <xf numFmtId="41" fontId="0" fillId="0" borderId="0" xfId="76" applyNumberFormat="1" applyFont="1" applyFill="1"/>
    <xf numFmtId="41" fontId="0" fillId="0" borderId="0" xfId="76" applyNumberFormat="1" applyFont="1" applyFill="1" applyAlignment="1">
      <alignment horizontal="center"/>
    </xf>
    <xf numFmtId="41" fontId="0" fillId="0" borderId="0" xfId="76" applyNumberFormat="1" applyFont="1" applyFill="1" applyBorder="1"/>
    <xf numFmtId="168" fontId="0" fillId="0" borderId="0" xfId="76" applyNumberFormat="1" applyFont="1" applyFill="1" applyBorder="1"/>
    <xf numFmtId="41" fontId="0" fillId="0" borderId="2" xfId="76" applyNumberFormat="1" applyFont="1" applyFill="1" applyBorder="1"/>
    <xf numFmtId="168" fontId="0" fillId="0" borderId="0" xfId="76" applyNumberFormat="1" applyFont="1" applyFill="1"/>
    <xf numFmtId="0" fontId="6" fillId="0" borderId="0" xfId="76" applyNumberFormat="1" applyFont="1" applyFill="1" applyAlignment="1">
      <alignment horizontal="center"/>
    </xf>
    <xf numFmtId="41" fontId="4" fillId="0" borderId="0" xfId="76" applyNumberFormat="1" applyFont="1" applyFill="1"/>
    <xf numFmtId="41" fontId="4" fillId="0" borderId="0" xfId="76" applyNumberFormat="1" applyFont="1" applyFill="1" applyAlignment="1">
      <alignment horizontal="center"/>
    </xf>
    <xf numFmtId="41" fontId="4" fillId="0" borderId="0" xfId="76" applyNumberFormat="1" applyFont="1" applyFill="1" applyBorder="1"/>
    <xf numFmtId="168" fontId="4" fillId="0" borderId="0" xfId="76" applyNumberFormat="1" applyFont="1" applyFill="1"/>
    <xf numFmtId="41" fontId="4" fillId="0" borderId="0" xfId="20" applyNumberFormat="1" applyFont="1" applyFill="1" applyAlignment="1">
      <alignment horizontal="center"/>
    </xf>
    <xf numFmtId="41" fontId="0" fillId="0" borderId="0" xfId="20" applyNumberFormat="1" applyFont="1" applyFill="1" applyBorder="1"/>
    <xf numFmtId="0" fontId="29" fillId="0" borderId="0" xfId="76" applyNumberFormat="1" applyFont="1" applyFill="1" applyBorder="1" applyAlignment="1">
      <alignment horizontal="center"/>
    </xf>
    <xf numFmtId="41" fontId="4" fillId="0" borderId="0" xfId="77" applyNumberFormat="1" applyFont="1" applyFill="1" applyBorder="1"/>
    <xf numFmtId="41" fontId="4" fillId="0" borderId="0" xfId="20" applyNumberFormat="1" applyFont="1" applyFill="1" applyBorder="1" applyAlignment="1">
      <alignment horizontal="center"/>
    </xf>
    <xf numFmtId="41" fontId="0" fillId="0" borderId="0" xfId="77" applyNumberFormat="1" applyFont="1" applyFill="1" applyBorder="1"/>
    <xf numFmtId="41" fontId="0" fillId="0" borderId="0" xfId="20" applyNumberFormat="1" applyFont="1" applyFill="1" applyBorder="1" applyAlignment="1">
      <alignment horizontal="center"/>
    </xf>
    <xf numFmtId="41" fontId="0" fillId="0" borderId="0" xfId="76" applyNumberFormat="1" applyFont="1" applyFill="1" applyBorder="1" applyAlignment="1"/>
    <xf numFmtId="41" fontId="0" fillId="0" borderId="0" xfId="77" applyNumberFormat="1" applyFont="1" applyFill="1" applyBorder="1" applyAlignment="1"/>
    <xf numFmtId="41" fontId="0" fillId="0" borderId="0" xfId="20" applyNumberFormat="1" applyFont="1" applyFill="1" applyBorder="1" applyAlignment="1"/>
    <xf numFmtId="168" fontId="0" fillId="0" borderId="0" xfId="76" applyNumberFormat="1" applyFont="1" applyFill="1" applyAlignment="1"/>
    <xf numFmtId="41" fontId="0" fillId="0" borderId="2" xfId="76" applyNumberFormat="1" applyFont="1" applyFill="1" applyBorder="1" applyAlignment="1"/>
    <xf numFmtId="41" fontId="0" fillId="0" borderId="0" xfId="76" applyNumberFormat="1" applyFont="1" applyFill="1" applyBorder="1" applyAlignment="1">
      <alignment horizontal="center"/>
    </xf>
    <xf numFmtId="166" fontId="0" fillId="0" borderId="0" xfId="76" applyFont="1" applyFill="1" applyBorder="1"/>
    <xf numFmtId="41" fontId="0" fillId="0" borderId="2" xfId="20" applyNumberFormat="1" applyFont="1" applyFill="1" applyBorder="1" applyAlignment="1">
      <alignment horizontal="center"/>
    </xf>
    <xf numFmtId="169" fontId="4" fillId="0" borderId="0" xfId="76" applyNumberFormat="1" applyFont="1" applyFill="1" applyBorder="1"/>
    <xf numFmtId="169" fontId="4" fillId="0" borderId="0" xfId="76" applyNumberFormat="1" applyFont="1" applyFill="1"/>
    <xf numFmtId="173" fontId="4" fillId="0" borderId="1" xfId="76" applyNumberFormat="1" applyFont="1" applyFill="1" applyBorder="1"/>
    <xf numFmtId="173" fontId="4" fillId="0" borderId="0" xfId="76" applyNumberFormat="1" applyFont="1" applyFill="1" applyBorder="1"/>
    <xf numFmtId="41" fontId="0" fillId="0" borderId="0" xfId="77" applyNumberFormat="1" applyFont="1" applyFill="1" applyBorder="1" applyAlignment="1">
      <alignment horizontal="center"/>
    </xf>
    <xf numFmtId="41" fontId="0" fillId="0" borderId="2" xfId="20" applyNumberFormat="1" applyFont="1" applyFill="1" applyBorder="1" applyAlignment="1"/>
    <xf numFmtId="41" fontId="4" fillId="0" borderId="0" xfId="20" applyNumberFormat="1" applyFont="1" applyFill="1" applyBorder="1" applyAlignment="1"/>
    <xf numFmtId="41" fontId="4" fillId="0" borderId="2" xfId="20" applyNumberFormat="1" applyFont="1" applyFill="1" applyBorder="1" applyAlignment="1"/>
    <xf numFmtId="41" fontId="0" fillId="0" borderId="2" xfId="20" applyNumberFormat="1" applyFont="1" applyFill="1" applyBorder="1"/>
    <xf numFmtId="41" fontId="5" fillId="0" borderId="2" xfId="8" applyNumberFormat="1" applyFont="1" applyFill="1" applyBorder="1"/>
    <xf numFmtId="164" fontId="0" fillId="0" borderId="0" xfId="82" applyNumberFormat="1" applyFont="1" applyFill="1" applyBorder="1"/>
    <xf numFmtId="164" fontId="4" fillId="0" borderId="0" xfId="86" applyNumberFormat="1" applyFont="1" applyFill="1"/>
    <xf numFmtId="0" fontId="30" fillId="0" borderId="0" xfId="0" applyFont="1" applyAlignment="1">
      <alignment horizontal="left"/>
    </xf>
    <xf numFmtId="167" fontId="0" fillId="0" borderId="0" xfId="14" applyNumberFormat="1" applyFont="1"/>
    <xf numFmtId="168" fontId="0" fillId="0" borderId="0" xfId="0" applyNumberFormat="1"/>
    <xf numFmtId="0" fontId="7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168" fontId="6" fillId="0" borderId="0" xfId="0" applyNumberFormat="1" applyFont="1"/>
    <xf numFmtId="168" fontId="0" fillId="0" borderId="0" xfId="0" applyNumberFormat="1" applyAlignment="1">
      <alignment horizontal="right"/>
    </xf>
    <xf numFmtId="41" fontId="0" fillId="0" borderId="0" xfId="24" applyNumberFormat="1" applyFont="1"/>
    <xf numFmtId="168" fontId="29" fillId="0" borderId="0" xfId="0" applyNumberFormat="1" applyFont="1"/>
    <xf numFmtId="167" fontId="0" fillId="0" borderId="0" xfId="0" applyNumberFormat="1"/>
    <xf numFmtId="0" fontId="4" fillId="0" borderId="0" xfId="14" applyFont="1"/>
    <xf numFmtId="0" fontId="0" fillId="0" borderId="0" xfId="14" applyFont="1"/>
    <xf numFmtId="167" fontId="0" fillId="0" borderId="0" xfId="74" applyNumberFormat="1" applyFont="1"/>
    <xf numFmtId="167" fontId="29" fillId="0" borderId="0" xfId="0" applyNumberFormat="1" applyFont="1"/>
    <xf numFmtId="168" fontId="4" fillId="0" borderId="0" xfId="0" applyNumberFormat="1" applyFont="1"/>
    <xf numFmtId="167" fontId="6" fillId="0" borderId="0" xfId="0" applyNumberFormat="1" applyFont="1"/>
    <xf numFmtId="37" fontId="0" fillId="0" borderId="0" xfId="0" applyNumberFormat="1" applyAlignment="1">
      <alignment horizontal="right"/>
    </xf>
    <xf numFmtId="37" fontId="0" fillId="0" borderId="0" xfId="0" applyNumberFormat="1"/>
    <xf numFmtId="41" fontId="0" fillId="0" borderId="0" xfId="0" applyNumberFormat="1"/>
    <xf numFmtId="41" fontId="0" fillId="0" borderId="0" xfId="13" applyNumberFormat="1" applyFont="1"/>
    <xf numFmtId="41" fontId="0" fillId="0" borderId="2" xfId="13" applyNumberFormat="1" applyFont="1" applyBorder="1"/>
    <xf numFmtId="167" fontId="4" fillId="0" borderId="0" xfId="0" applyNumberFormat="1" applyFont="1"/>
    <xf numFmtId="41" fontId="4" fillId="0" borderId="2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41" fontId="0" fillId="0" borderId="2" xfId="0" applyNumberFormat="1" applyBorder="1"/>
    <xf numFmtId="41" fontId="4" fillId="0" borderId="0" xfId="0" applyNumberFormat="1" applyFont="1"/>
    <xf numFmtId="41" fontId="4" fillId="0" borderId="5" xfId="0" applyNumberFormat="1" applyFont="1" applyBorder="1"/>
    <xf numFmtId="0" fontId="30" fillId="0" borderId="0" xfId="75" applyFont="1" applyAlignment="1">
      <alignment horizontal="left"/>
    </xf>
    <xf numFmtId="167" fontId="5" fillId="0" borderId="0" xfId="75" applyNumberFormat="1" applyFont="1"/>
    <xf numFmtId="167" fontId="4" fillId="0" borderId="0" xfId="75" applyNumberFormat="1" applyFont="1" applyAlignment="1">
      <alignment horizontal="right"/>
    </xf>
    <xf numFmtId="0" fontId="7" fillId="0" borderId="0" xfId="75" applyFont="1" applyAlignment="1">
      <alignment horizontal="left"/>
    </xf>
    <xf numFmtId="167" fontId="5" fillId="0" borderId="0" xfId="75" applyNumberFormat="1" applyFont="1" applyAlignment="1">
      <alignment horizontal="left"/>
    </xf>
    <xf numFmtId="0" fontId="4" fillId="0" borderId="0" xfId="75" applyFont="1" applyAlignment="1">
      <alignment horizontal="left"/>
    </xf>
    <xf numFmtId="167" fontId="4" fillId="0" borderId="0" xfId="75" applyNumberFormat="1" applyFont="1" applyAlignment="1">
      <alignment horizontal="centerContinuous"/>
    </xf>
    <xf numFmtId="167" fontId="4" fillId="0" borderId="0" xfId="75" applyNumberFormat="1" applyFont="1" applyAlignment="1">
      <alignment horizontal="center"/>
    </xf>
    <xf numFmtId="167" fontId="5" fillId="0" borderId="0" xfId="75" applyNumberFormat="1" applyFont="1" applyAlignment="1">
      <alignment horizontal="centerContinuous"/>
    </xf>
    <xf numFmtId="167" fontId="0" fillId="0" borderId="0" xfId="75" applyNumberFormat="1" applyFont="1" applyAlignment="1">
      <alignment horizontal="center"/>
    </xf>
    <xf numFmtId="167" fontId="5" fillId="0" borderId="0" xfId="75" applyNumberFormat="1" applyFont="1" applyAlignment="1">
      <alignment horizontal="center"/>
    </xf>
    <xf numFmtId="167" fontId="5" fillId="0" borderId="2" xfId="75" applyNumberFormat="1" applyFont="1" applyBorder="1" applyAlignment="1">
      <alignment horizontal="center"/>
    </xf>
    <xf numFmtId="167" fontId="5" fillId="0" borderId="2" xfId="75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 applyAlignment="1">
      <alignment horizontal="center"/>
    </xf>
    <xf numFmtId="167" fontId="4" fillId="0" borderId="0" xfId="75" applyNumberFormat="1" applyFont="1" applyAlignment="1">
      <alignment horizontal="left"/>
    </xf>
    <xf numFmtId="0" fontId="4" fillId="0" borderId="0" xfId="0" applyFont="1" applyAlignment="1">
      <alignment wrapText="1"/>
    </xf>
    <xf numFmtId="41" fontId="4" fillId="0" borderId="0" xfId="23" applyNumberFormat="1" applyFont="1"/>
    <xf numFmtId="167" fontId="4" fillId="0" borderId="0" xfId="75" applyNumberFormat="1" applyFont="1"/>
    <xf numFmtId="41" fontId="4" fillId="0" borderId="0" xfId="75" applyNumberFormat="1" applyFont="1"/>
    <xf numFmtId="167" fontId="6" fillId="0" borderId="0" xfId="75" applyNumberFormat="1" applyFont="1"/>
    <xf numFmtId="0" fontId="29" fillId="0" borderId="0" xfId="75" applyFont="1" applyAlignment="1">
      <alignment horizontal="center"/>
    </xf>
    <xf numFmtId="41" fontId="5" fillId="0" borderId="0" xfId="75" applyNumberFormat="1" applyFont="1"/>
    <xf numFmtId="0" fontId="4" fillId="0" borderId="0" xfId="10" applyFont="1" applyAlignment="1">
      <alignment horizontal="left"/>
    </xf>
    <xf numFmtId="41" fontId="6" fillId="0" borderId="0" xfId="75" applyNumberFormat="1" applyFont="1" applyAlignment="1">
      <alignment horizontal="center"/>
    </xf>
    <xf numFmtId="0" fontId="5" fillId="0" borderId="0" xfId="10" applyFont="1" applyAlignment="1">
      <alignment horizontal="left"/>
    </xf>
    <xf numFmtId="41" fontId="5" fillId="0" borderId="0" xfId="23" applyNumberFormat="1" applyFont="1"/>
    <xf numFmtId="0" fontId="0" fillId="0" borderId="0" xfId="10" applyFont="1" applyAlignment="1">
      <alignment horizontal="left"/>
    </xf>
    <xf numFmtId="0" fontId="6" fillId="0" borderId="0" xfId="10" applyFont="1"/>
    <xf numFmtId="41" fontId="4" fillId="0" borderId="1" xfId="23" applyNumberFormat="1" applyFont="1" applyBorder="1"/>
    <xf numFmtId="0" fontId="5" fillId="0" borderId="0" xfId="10" applyFont="1"/>
    <xf numFmtId="41" fontId="4" fillId="0" borderId="3" xfId="23" applyNumberFormat="1" applyFont="1" applyBorder="1"/>
    <xf numFmtId="167" fontId="5" fillId="0" borderId="0" xfId="75" applyNumberFormat="1" applyFont="1" applyAlignment="1">
      <alignment horizontal="right"/>
    </xf>
    <xf numFmtId="167" fontId="5" fillId="0" borderId="2" xfId="75" applyNumberFormat="1" applyFont="1" applyBorder="1"/>
    <xf numFmtId="167" fontId="32" fillId="0" borderId="0" xfId="75" applyNumberFormat="1" applyFont="1" applyAlignment="1">
      <alignment horizontal="center"/>
    </xf>
    <xf numFmtId="0" fontId="5" fillId="0" borderId="0" xfId="10" applyFont="1" applyAlignment="1">
      <alignment horizontal="center"/>
    </xf>
    <xf numFmtId="167" fontId="5" fillId="0" borderId="0" xfId="75" applyNumberFormat="1" applyFont="1" applyAlignment="1">
      <alignment horizontal="center" vertical="center"/>
    </xf>
    <xf numFmtId="167" fontId="0" fillId="0" borderId="0" xfId="75" applyNumberFormat="1" applyFont="1" applyAlignment="1">
      <alignment horizontal="center" vertical="center"/>
    </xf>
    <xf numFmtId="167" fontId="29" fillId="0" borderId="0" xfId="75" applyNumberFormat="1" applyFont="1" applyAlignment="1">
      <alignment horizontal="center"/>
    </xf>
    <xf numFmtId="167" fontId="32" fillId="0" borderId="2" xfId="75" applyNumberFormat="1" applyFont="1" applyBorder="1" applyAlignment="1">
      <alignment horizontal="center"/>
    </xf>
    <xf numFmtId="0" fontId="5" fillId="0" borderId="2" xfId="10" applyFont="1" applyBorder="1" applyAlignment="1">
      <alignment horizontal="center"/>
    </xf>
    <xf numFmtId="0" fontId="4" fillId="0" borderId="0" xfId="10" applyFont="1"/>
    <xf numFmtId="41" fontId="5" fillId="0" borderId="0" xfId="0" applyNumberFormat="1" applyFont="1"/>
    <xf numFmtId="0" fontId="6" fillId="0" borderId="0" xfId="0" applyFont="1"/>
    <xf numFmtId="0" fontId="0" fillId="0" borderId="0" xfId="10" applyFont="1"/>
    <xf numFmtId="41" fontId="5" fillId="0" borderId="2" xfId="23" applyNumberFormat="1" applyFont="1" applyBorder="1"/>
    <xf numFmtId="41" fontId="4" fillId="0" borderId="2" xfId="23" applyNumberFormat="1" applyFont="1" applyBorder="1"/>
    <xf numFmtId="0" fontId="0" fillId="0" borderId="2" xfId="0" applyBorder="1" applyAlignment="1">
      <alignment horizontal="center"/>
    </xf>
    <xf numFmtId="0" fontId="29" fillId="0" borderId="0" xfId="14" applyFont="1" applyAlignment="1">
      <alignment horizontal="center"/>
    </xf>
    <xf numFmtId="167" fontId="0" fillId="0" borderId="0" xfId="14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8" fontId="4" fillId="0" borderId="0" xfId="0" applyNumberFormat="1" applyFont="1" applyAlignment="1">
      <alignment horizontal="center"/>
    </xf>
    <xf numFmtId="167" fontId="0" fillId="0" borderId="0" xfId="14" applyNumberFormat="1" applyFont="1" applyAlignment="1">
      <alignment horizontal="center"/>
    </xf>
    <xf numFmtId="168" fontId="0" fillId="0" borderId="0" xfId="14" applyNumberFormat="1" applyFont="1" applyAlignment="1">
      <alignment horizontal="center"/>
    </xf>
    <xf numFmtId="167" fontId="4" fillId="0" borderId="0" xfId="14" applyNumberFormat="1" applyFont="1"/>
    <xf numFmtId="0" fontId="6" fillId="0" borderId="0" xfId="14" applyFont="1" applyAlignment="1">
      <alignment horizontal="center"/>
    </xf>
    <xf numFmtId="0" fontId="6" fillId="0" borderId="0" xfId="0" applyFont="1" applyAlignment="1">
      <alignment horizontal="left"/>
    </xf>
    <xf numFmtId="41" fontId="0" fillId="0" borderId="0" xfId="14" applyNumberFormat="1" applyFont="1"/>
    <xf numFmtId="0" fontId="0" fillId="0" borderId="0" xfId="16" applyFont="1"/>
    <xf numFmtId="0" fontId="0" fillId="0" borderId="0" xfId="0" applyAlignment="1">
      <alignment horizontal="left"/>
    </xf>
    <xf numFmtId="167" fontId="6" fillId="0" borderId="0" xfId="14" applyNumberFormat="1" applyFont="1"/>
    <xf numFmtId="0" fontId="4" fillId="0" borderId="0" xfId="0" applyFont="1"/>
    <xf numFmtId="168" fontId="4" fillId="0" borderId="0" xfId="14" applyNumberFormat="1" applyFont="1"/>
    <xf numFmtId="0" fontId="4" fillId="0" borderId="0" xfId="10" applyFont="1" applyAlignment="1">
      <alignment horizontal="left" vertical="center"/>
    </xf>
    <xf numFmtId="168" fontId="0" fillId="0" borderId="0" xfId="14" applyNumberFormat="1" applyFont="1"/>
    <xf numFmtId="41" fontId="4" fillId="0" borderId="1" xfId="14" applyNumberFormat="1" applyFont="1" applyBorder="1"/>
    <xf numFmtId="41" fontId="4" fillId="0" borderId="0" xfId="14" applyNumberFormat="1" applyFont="1"/>
    <xf numFmtId="41" fontId="0" fillId="0" borderId="0" xfId="78" applyNumberFormat="1" applyFont="1"/>
    <xf numFmtId="41" fontId="0" fillId="0" borderId="2" xfId="14" applyNumberFormat="1" applyFont="1" applyBorder="1"/>
    <xf numFmtId="167" fontId="0" fillId="0" borderId="0" xfId="78" applyNumberFormat="1" applyFont="1"/>
    <xf numFmtId="167" fontId="29" fillId="0" borderId="0" xfId="14" applyNumberFormat="1" applyFont="1" applyAlignment="1">
      <alignment horizontal="center"/>
    </xf>
    <xf numFmtId="167" fontId="5" fillId="0" borderId="0" xfId="14" applyNumberFormat="1"/>
    <xf numFmtId="168" fontId="29" fillId="0" borderId="0" xfId="0" applyNumberFormat="1" applyFont="1" applyAlignment="1">
      <alignment horizontal="center"/>
    </xf>
    <xf numFmtId="0" fontId="5" fillId="0" borderId="0" xfId="14"/>
    <xf numFmtId="168" fontId="5" fillId="0" borderId="0" xfId="14" applyNumberFormat="1"/>
    <xf numFmtId="167" fontId="0" fillId="0" borderId="0" xfId="15" applyNumberFormat="1" applyFont="1"/>
    <xf numFmtId="168" fontId="33" fillId="0" borderId="0" xfId="0" applyNumberFormat="1" applyFont="1"/>
    <xf numFmtId="168" fontId="34" fillId="0" borderId="0" xfId="0" applyNumberFormat="1" applyFont="1" applyAlignment="1">
      <alignment horizontal="center"/>
    </xf>
    <xf numFmtId="168" fontId="35" fillId="0" borderId="0" xfId="0" applyNumberFormat="1" applyFont="1" applyAlignment="1">
      <alignment horizontal="centerContinuous"/>
    </xf>
    <xf numFmtId="168" fontId="7" fillId="0" borderId="0" xfId="0" applyNumberFormat="1" applyFont="1" applyAlignment="1">
      <alignment horizontal="centerContinuous"/>
    </xf>
    <xf numFmtId="168" fontId="5" fillId="0" borderId="0" xfId="0" applyNumberFormat="1" applyFont="1"/>
    <xf numFmtId="168" fontId="0" fillId="0" borderId="0" xfId="0" quotePrefix="1" applyNumberFormat="1" applyAlignment="1">
      <alignment horizontal="center"/>
    </xf>
    <xf numFmtId="168" fontId="0" fillId="0" borderId="0" xfId="0" applyNumberFormat="1" applyAlignment="1">
      <alignment horizontal="center"/>
    </xf>
    <xf numFmtId="168" fontId="7" fillId="0" borderId="0" xfId="0" applyNumberFormat="1" applyFont="1"/>
    <xf numFmtId="0" fontId="5" fillId="0" borderId="0" xfId="18" applyNumberFormat="1" applyFont="1"/>
    <xf numFmtId="0" fontId="0" fillId="0" borderId="0" xfId="18" applyNumberFormat="1" applyFont="1"/>
    <xf numFmtId="168" fontId="6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168" fontId="36" fillId="0" borderId="0" xfId="0" applyNumberFormat="1" applyFont="1"/>
    <xf numFmtId="169" fontId="33" fillId="0" borderId="0" xfId="0" applyNumberFormat="1" applyFont="1"/>
    <xf numFmtId="169" fontId="33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Continuous"/>
    </xf>
    <xf numFmtId="169" fontId="5" fillId="0" borderId="0" xfId="0" applyNumberFormat="1" applyFont="1"/>
    <xf numFmtId="169" fontId="5" fillId="0" borderId="0" xfId="0" applyNumberFormat="1" applyFont="1" applyAlignment="1">
      <alignment horizontal="center"/>
    </xf>
    <xf numFmtId="41" fontId="6" fillId="0" borderId="0" xfId="0" applyNumberFormat="1" applyFont="1"/>
    <xf numFmtId="168" fontId="6" fillId="0" borderId="0" xfId="0" applyNumberFormat="1" applyFont="1" applyAlignment="1">
      <alignment horizontal="centerContinuous"/>
    </xf>
    <xf numFmtId="169" fontId="4" fillId="0" borderId="0" xfId="0" applyNumberFormat="1" applyFont="1" applyAlignment="1">
      <alignment horizontal="centerContinuous"/>
    </xf>
    <xf numFmtId="169" fontId="4" fillId="0" borderId="0" xfId="0" applyNumberFormat="1" applyFont="1"/>
    <xf numFmtId="168" fontId="29" fillId="0" borderId="0" xfId="0" applyNumberFormat="1" applyFont="1" applyAlignment="1">
      <alignment wrapText="1"/>
    </xf>
    <xf numFmtId="167" fontId="29" fillId="0" borderId="0" xfId="0" applyNumberFormat="1" applyFont="1" applyAlignment="1">
      <alignment horizontal="center"/>
    </xf>
    <xf numFmtId="167" fontId="5" fillId="0" borderId="0" xfId="0" applyNumberFormat="1" applyFont="1"/>
    <xf numFmtId="168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67" fontId="29" fillId="0" borderId="0" xfId="14" applyNumberFormat="1" applyFont="1" applyAlignment="1">
      <alignment horizontal="center"/>
    </xf>
    <xf numFmtId="168" fontId="29" fillId="0" borderId="0" xfId="14" applyNumberFormat="1" applyFont="1" applyAlignment="1">
      <alignment horizontal="center"/>
    </xf>
    <xf numFmtId="169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left"/>
    </xf>
    <xf numFmtId="41" fontId="29" fillId="0" borderId="0" xfId="1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16" fontId="0" fillId="0" borderId="0" xfId="0" quotePrefix="1" applyNumberFormat="1" applyAlignment="1">
      <alignment horizontal="center" wrapText="1"/>
    </xf>
    <xf numFmtId="167" fontId="5" fillId="0" borderId="2" xfId="75" applyNumberFormat="1" applyFont="1" applyBorder="1" applyAlignment="1">
      <alignment horizontal="center"/>
    </xf>
    <xf numFmtId="167" fontId="29" fillId="0" borderId="0" xfId="75" applyNumberFormat="1" applyFont="1" applyAlignment="1">
      <alignment horizontal="center"/>
    </xf>
    <xf numFmtId="167" fontId="4" fillId="0" borderId="0" xfId="75" applyNumberFormat="1" applyFont="1" applyAlignment="1">
      <alignment horizontal="center"/>
    </xf>
    <xf numFmtId="168" fontId="29" fillId="0" borderId="0" xfId="75" applyNumberFormat="1" applyFont="1" applyAlignment="1">
      <alignment horizontal="center"/>
    </xf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4" fillId="0" borderId="0" xfId="0" applyFont="1" applyAlignment="1">
      <alignment horizontal="left"/>
    </xf>
  </cellXfs>
  <cellStyles count="89">
    <cellStyle name="20% - Accent1 2" xfId="26" xr:uid="{00000000-0005-0000-0000-000000000000}"/>
    <cellStyle name="20% - Accent2 2" xfId="27" xr:uid="{00000000-0005-0000-0000-000001000000}"/>
    <cellStyle name="20% - Accent3 2" xfId="28" xr:uid="{00000000-0005-0000-0000-000002000000}"/>
    <cellStyle name="20% - Accent4 2" xfId="29" xr:uid="{00000000-0005-0000-0000-000003000000}"/>
    <cellStyle name="20% - Accent5 2" xfId="30" xr:uid="{00000000-0005-0000-0000-000004000000}"/>
    <cellStyle name="20% - Accent6 2" xfId="31" xr:uid="{00000000-0005-0000-0000-000005000000}"/>
    <cellStyle name="40% - Accent1 2" xfId="32" xr:uid="{00000000-0005-0000-0000-000006000000}"/>
    <cellStyle name="40% - Accent2 2" xfId="33" xr:uid="{00000000-0005-0000-0000-000007000000}"/>
    <cellStyle name="40% - Accent3 2" xfId="34" xr:uid="{00000000-0005-0000-0000-000008000000}"/>
    <cellStyle name="40% - Accent4 2" xfId="35" xr:uid="{00000000-0005-0000-0000-000009000000}"/>
    <cellStyle name="40% - Accent5 2" xfId="36" xr:uid="{00000000-0005-0000-0000-00000A000000}"/>
    <cellStyle name="40% - Accent6 2" xfId="37" xr:uid="{00000000-0005-0000-0000-00000B000000}"/>
    <cellStyle name="60% - Accent1 2" xfId="38" xr:uid="{00000000-0005-0000-0000-00000C000000}"/>
    <cellStyle name="60% - Accent2 2" xfId="39" xr:uid="{00000000-0005-0000-0000-00000D000000}"/>
    <cellStyle name="60% - Accent3 2" xfId="40" xr:uid="{00000000-0005-0000-0000-00000E000000}"/>
    <cellStyle name="60% - Accent4 2" xfId="41" xr:uid="{00000000-0005-0000-0000-00000F000000}"/>
    <cellStyle name="60% - Accent5 2" xfId="42" xr:uid="{00000000-0005-0000-0000-000010000000}"/>
    <cellStyle name="60% - Accent6 2" xfId="43" xr:uid="{00000000-0005-0000-0000-000011000000}"/>
    <cellStyle name="Accent1 2" xfId="44" xr:uid="{00000000-0005-0000-0000-000012000000}"/>
    <cellStyle name="Accent2 2" xfId="45" xr:uid="{00000000-0005-0000-0000-000013000000}"/>
    <cellStyle name="Accent3 2" xfId="46" xr:uid="{00000000-0005-0000-0000-000014000000}"/>
    <cellStyle name="Accent4 2" xfId="47" xr:uid="{00000000-0005-0000-0000-000015000000}"/>
    <cellStyle name="Accent5 2" xfId="48" xr:uid="{00000000-0005-0000-0000-000016000000}"/>
    <cellStyle name="Accent6 2" xfId="49" xr:uid="{00000000-0005-0000-0000-000017000000}"/>
    <cellStyle name="Bad 2" xfId="50" xr:uid="{00000000-0005-0000-0000-000018000000}"/>
    <cellStyle name="Calculation 2" xfId="51" xr:uid="{00000000-0005-0000-0000-000019000000}"/>
    <cellStyle name="Check Cell 2" xfId="52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20" xr:uid="{00000000-0005-0000-0000-00001E000000}"/>
    <cellStyle name="Comma 2 2 2 2" xfId="86" xr:uid="{E6892AD8-D407-4588-8AE4-FC8BC74259F1}"/>
    <cellStyle name="Comma 2 2 3" xfId="80" xr:uid="{97E46F5C-CE25-4648-8CAB-D3EDCA270AD2}"/>
    <cellStyle name="Comma 2 3" xfId="19" xr:uid="{00000000-0005-0000-0000-00001F000000}"/>
    <cellStyle name="Comma 3" xfId="25" xr:uid="{00000000-0005-0000-0000-000020000000}"/>
    <cellStyle name="Comma 3 2" xfId="4" xr:uid="{00000000-0005-0000-0000-000021000000}"/>
    <cellStyle name="Comma 3 2 2" xfId="21" xr:uid="{00000000-0005-0000-0000-000022000000}"/>
    <cellStyle name="Comma 3 2 2 2" xfId="87" xr:uid="{F35B9FA5-AA9E-4992-A64D-7BBB63C11F74}"/>
    <cellStyle name="Comma 3 2 3" xfId="81" xr:uid="{B79B6B47-8960-4553-A147-03CEBD324DE1}"/>
    <cellStyle name="Comma 3 3" xfId="88" xr:uid="{324B05EA-894D-4157-B9B2-B0B36275D392}"/>
    <cellStyle name="Comma 4" xfId="79" xr:uid="{A5D7FABB-F1A4-46F6-98E0-0FAE37E8E322}"/>
    <cellStyle name="Comma_AMT_BCP_TFS_Q151_Final-120508 2" xfId="5" xr:uid="{00000000-0005-0000-0000-000023000000}"/>
    <cellStyle name="Comma_AMT_BCP_TFS_Q151_Final-120508 2 2" xfId="6" xr:uid="{00000000-0005-0000-0000-000024000000}"/>
    <cellStyle name="Comma_AMT_BCP_TFS_Q151_Final-120508 2 2 2" xfId="76" xr:uid="{126A53F5-EB63-4587-86A4-6F6606367148}"/>
    <cellStyle name="Comma_AMT_BCP_TFS_Q151_Final-120508 2 2 3" xfId="82" xr:uid="{BD31F81B-3394-449C-9F76-CB30CD747EFA}"/>
    <cellStyle name="Comma_AMT_BCP_TFS_Q151_Final-120508 2 3" xfId="77" xr:uid="{CF62B2D9-BF2F-4416-ABF8-D909E89CD947}"/>
    <cellStyle name="Currency 2" xfId="7" xr:uid="{00000000-0005-0000-0000-000025000000}"/>
    <cellStyle name="Currency 2 2" xfId="83" xr:uid="{87B6AC97-02B3-4810-941C-5D58A085D852}"/>
    <cellStyle name="Currency 3" xfId="8" xr:uid="{00000000-0005-0000-0000-000026000000}"/>
    <cellStyle name="Currency 3 2" xfId="9" xr:uid="{00000000-0005-0000-0000-000027000000}"/>
    <cellStyle name="Currency 3 2 2" xfId="85" xr:uid="{8F7F8247-65AB-48D0-A071-32F9AEC0DC66}"/>
    <cellStyle name="Currency 3 3" xfId="84" xr:uid="{2213E2A0-68A8-4ADE-BC42-A9B410520A94}"/>
    <cellStyle name="Explanatory Text 2" xfId="53" xr:uid="{00000000-0005-0000-0000-000028000000}"/>
    <cellStyle name="Good 2" xfId="54" xr:uid="{00000000-0005-0000-0000-000029000000}"/>
    <cellStyle name="Heading 1 2" xfId="55" xr:uid="{00000000-0005-0000-0000-00002A000000}"/>
    <cellStyle name="Heading 2 2" xfId="56" xr:uid="{00000000-0005-0000-0000-00002B000000}"/>
    <cellStyle name="Heading 3 2" xfId="57" xr:uid="{00000000-0005-0000-0000-00002C000000}"/>
    <cellStyle name="Heading 4 2" xfId="58" xr:uid="{00000000-0005-0000-0000-00002D000000}"/>
    <cellStyle name="Input 2" xfId="59" xr:uid="{00000000-0005-0000-0000-00002E000000}"/>
    <cellStyle name="Linked Cell 2" xfId="60" xr:uid="{00000000-0005-0000-0000-00002F000000}"/>
    <cellStyle name="Neutral 2" xfId="61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2" xr:uid="{00000000-0005-0000-0000-000034000000}"/>
    <cellStyle name="Normal 219" xfId="62" xr:uid="{00000000-0005-0000-0000-000035000000}"/>
    <cellStyle name="Normal 3" xfId="63" xr:uid="{00000000-0005-0000-0000-000036000000}"/>
    <cellStyle name="Normal 30" xfId="73" xr:uid="{00000000-0005-0000-0000-000037000000}"/>
    <cellStyle name="Normal 4" xfId="12" xr:uid="{00000000-0005-0000-0000-000038000000}"/>
    <cellStyle name="Normal 4 2" xfId="23" xr:uid="{00000000-0005-0000-0000-000039000000}"/>
    <cellStyle name="Normal 4 2 2" xfId="13" xr:uid="{00000000-0005-0000-0000-00003A000000}"/>
    <cellStyle name="Normal 4 2 2 2" xfId="24" xr:uid="{00000000-0005-0000-0000-00003B000000}"/>
    <cellStyle name="Normal 4 2 3" xfId="64" xr:uid="{00000000-0005-0000-0000-00003C000000}"/>
    <cellStyle name="Normal 5" xfId="65" xr:uid="{00000000-0005-0000-0000-00003D000000}"/>
    <cellStyle name="Normal 6" xfId="66" xr:uid="{00000000-0005-0000-0000-00003E000000}"/>
    <cellStyle name="Normal 7" xfId="67" xr:uid="{00000000-0005-0000-0000-00003F000000}"/>
    <cellStyle name="Normal_AMT_BCP_TFS_Q151_Final-120508" xfId="14" xr:uid="{00000000-0005-0000-0000-000040000000}"/>
    <cellStyle name="Normal_AMT_BCP_TFS_Q151_Final-120508 2" xfId="74" xr:uid="{00000000-0005-0000-0000-000041000000}"/>
    <cellStyle name="Normal_AMT_BCP_TFS_Q151_Final-120508 2 2" xfId="15" xr:uid="{00000000-0005-0000-0000-000042000000}"/>
    <cellStyle name="Normal_AMT_BCP_TFS_Q151_Final-120508 2 2 2" xfId="78" xr:uid="{1669762F-039A-4B48-950D-40E4935BEE7A}"/>
    <cellStyle name="Normal_BCP_FS 2009 Q1_EN - final_11.05.09 2" xfId="75" xr:uid="{6C1CA1FC-023D-44F4-88CA-17295D74A7AB}"/>
    <cellStyle name="Normal_Draft PTTCHTx" xfId="16" xr:uid="{00000000-0005-0000-0000-000044000000}"/>
    <cellStyle name="Note 2" xfId="68" xr:uid="{00000000-0005-0000-0000-000045000000}"/>
    <cellStyle name="Output 2" xfId="69" xr:uid="{00000000-0005-0000-0000-000046000000}"/>
    <cellStyle name="Title 2" xfId="70" xr:uid="{00000000-0005-0000-0000-000047000000}"/>
    <cellStyle name="Total 2" xfId="71" xr:uid="{00000000-0005-0000-0000-000048000000}"/>
    <cellStyle name="Warning Text 2" xfId="72" xr:uid="{00000000-0005-0000-0000-000049000000}"/>
    <cellStyle name="เครื่องหมายจุลภาค_rec-volume0603" xfId="17" xr:uid="{00000000-0005-0000-0000-00004A000000}"/>
    <cellStyle name="ปกติ_2009 Q1 PTT UT - TH (26-may-09)" xfId="18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  <sheetName val="report_fin11"/>
      <sheetName val="Oil_Fuel_Fund_Rate1"/>
      <sheetName val="BS+PL_4-7"/>
      <sheetName val="Change_8"/>
      <sheetName val="CF_9-10"/>
      <sheetName val="SHE__by_cli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L130"/>
  <sheetViews>
    <sheetView showGridLines="0" view="pageBreakPreview" zoomScaleNormal="85" zoomScaleSheetLayoutView="100" workbookViewId="0">
      <selection activeCell="L10" sqref="L10"/>
    </sheetView>
  </sheetViews>
  <sheetFormatPr defaultColWidth="26.28515625" defaultRowHeight="20.25" customHeight="1"/>
  <cols>
    <col min="1" max="1" width="2" style="241" customWidth="1"/>
    <col min="2" max="2" width="45.85546875" style="241" customWidth="1"/>
    <col min="3" max="3" width="5.28515625" style="233" customWidth="1"/>
    <col min="4" max="4" width="16.85546875" style="241" customWidth="1"/>
    <col min="5" max="5" width="0.28515625" style="241" customWidth="1"/>
    <col min="6" max="6" width="16.85546875" style="241" customWidth="1"/>
    <col min="7" max="7" width="0.28515625" style="241" customWidth="1"/>
    <col min="8" max="8" width="16.85546875" style="241" customWidth="1"/>
    <col min="9" max="9" width="0.28515625" style="241" customWidth="1"/>
    <col min="10" max="10" width="16.85546875" style="241" customWidth="1"/>
    <col min="11" max="16384" width="26.28515625" style="241"/>
  </cols>
  <sheetData>
    <row r="1" spans="1:10" s="237" customFormat="1" ht="20.25" customHeight="1">
      <c r="A1" s="127" t="s">
        <v>49</v>
      </c>
      <c r="C1" s="238"/>
    </row>
    <row r="2" spans="1:10" s="237" customFormat="1" ht="20.25" customHeight="1">
      <c r="A2" s="210" t="s">
        <v>45</v>
      </c>
      <c r="C2" s="238"/>
    </row>
    <row r="3" spans="1:10" s="237" customFormat="1" ht="20.100000000000001" customHeight="1">
      <c r="A3" s="210"/>
      <c r="C3" s="239"/>
      <c r="D3" s="240"/>
      <c r="E3" s="240"/>
      <c r="F3" s="240"/>
      <c r="G3" s="240"/>
      <c r="H3" s="240"/>
      <c r="I3" s="240"/>
      <c r="J3" s="240"/>
    </row>
    <row r="4" spans="1:10" ht="20.100000000000001" customHeight="1">
      <c r="D4" s="269" t="s">
        <v>62</v>
      </c>
      <c r="E4" s="269"/>
      <c r="F4" s="269"/>
      <c r="G4" s="269"/>
      <c r="H4" s="269" t="s">
        <v>182</v>
      </c>
      <c r="I4" s="269"/>
      <c r="J4" s="269"/>
    </row>
    <row r="5" spans="1:10" ht="20.100000000000001" customHeight="1">
      <c r="D5" s="269" t="s">
        <v>64</v>
      </c>
      <c r="E5" s="269"/>
      <c r="F5" s="269"/>
      <c r="G5" s="145"/>
      <c r="H5" s="269" t="s">
        <v>64</v>
      </c>
      <c r="I5" s="269"/>
      <c r="J5" s="269"/>
    </row>
    <row r="6" spans="1:10" ht="20.100000000000001" customHeight="1">
      <c r="D6" s="242" t="s">
        <v>265</v>
      </c>
      <c r="E6" s="243"/>
      <c r="F6" s="242" t="s">
        <v>43</v>
      </c>
      <c r="G6" s="212"/>
      <c r="H6" s="242" t="s">
        <v>265</v>
      </c>
      <c r="I6" s="243"/>
      <c r="J6" s="242" t="s">
        <v>43</v>
      </c>
    </row>
    <row r="7" spans="1:10" ht="20.100000000000001" customHeight="1">
      <c r="A7" s="244" t="s">
        <v>0</v>
      </c>
      <c r="B7" s="172"/>
      <c r="C7" s="135" t="s">
        <v>1</v>
      </c>
      <c r="D7" s="134">
        <v>2024</v>
      </c>
      <c r="E7" s="134"/>
      <c r="F7" s="134">
        <v>2023</v>
      </c>
      <c r="G7" s="134"/>
      <c r="H7" s="134">
        <v>2024</v>
      </c>
      <c r="I7" s="134"/>
      <c r="J7" s="134">
        <v>2023</v>
      </c>
    </row>
    <row r="8" spans="1:10" s="172" customFormat="1" ht="20.100000000000001" customHeight="1">
      <c r="D8" s="134" t="s">
        <v>74</v>
      </c>
      <c r="E8" s="134"/>
      <c r="F8" s="134"/>
      <c r="G8" s="134"/>
      <c r="H8" s="134" t="s">
        <v>74</v>
      </c>
      <c r="I8" s="134"/>
      <c r="J8" s="134"/>
    </row>
    <row r="9" spans="1:10" ht="20.100000000000001" customHeight="1">
      <c r="A9" s="267"/>
      <c r="B9" s="267"/>
      <c r="D9" s="263" t="s">
        <v>73</v>
      </c>
      <c r="E9" s="263"/>
      <c r="F9" s="263"/>
      <c r="G9" s="263"/>
      <c r="H9" s="263"/>
      <c r="I9" s="263"/>
      <c r="J9" s="263"/>
    </row>
    <row r="10" spans="1:10" ht="20.100000000000001" customHeight="1">
      <c r="A10" s="136" t="s">
        <v>2</v>
      </c>
    </row>
    <row r="11" spans="1:10" ht="20.100000000000001" customHeight="1">
      <c r="A11" s="241" t="s">
        <v>33</v>
      </c>
      <c r="D11" s="53">
        <v>30706680</v>
      </c>
      <c r="E11" s="53"/>
      <c r="F11" s="53">
        <v>36753607</v>
      </c>
      <c r="G11" s="65"/>
      <c r="H11" s="53">
        <v>3404662</v>
      </c>
      <c r="I11" s="53"/>
      <c r="J11" s="53">
        <v>10614303</v>
      </c>
    </row>
    <row r="12" spans="1:10" ht="20.100000000000001" customHeight="1">
      <c r="A12" s="241" t="s">
        <v>148</v>
      </c>
      <c r="D12" s="53">
        <v>787498</v>
      </c>
      <c r="E12" s="53"/>
      <c r="F12" s="53">
        <v>41815</v>
      </c>
      <c r="G12" s="65"/>
      <c r="H12" s="53">
        <v>0</v>
      </c>
      <c r="I12" s="53"/>
      <c r="J12" s="53">
        <v>25000</v>
      </c>
    </row>
    <row r="13" spans="1:10" ht="20.100000000000001" customHeight="1">
      <c r="A13" s="241" t="s">
        <v>124</v>
      </c>
      <c r="C13" s="233" t="s">
        <v>204</v>
      </c>
      <c r="D13" s="53">
        <v>34993849</v>
      </c>
      <c r="E13" s="53"/>
      <c r="F13" s="53">
        <v>33273927</v>
      </c>
      <c r="G13" s="65"/>
      <c r="H13" s="53">
        <v>12335498</v>
      </c>
      <c r="I13" s="53"/>
      <c r="J13" s="53">
        <v>9406701</v>
      </c>
    </row>
    <row r="14" spans="1:10" ht="20.100000000000001" customHeight="1">
      <c r="A14" s="241" t="s">
        <v>50</v>
      </c>
      <c r="D14" s="53">
        <v>513053</v>
      </c>
      <c r="E14" s="53"/>
      <c r="F14" s="53">
        <v>216367</v>
      </c>
      <c r="G14" s="65"/>
      <c r="H14" s="53">
        <v>511726</v>
      </c>
      <c r="I14" s="53"/>
      <c r="J14" s="53">
        <v>207462</v>
      </c>
    </row>
    <row r="15" spans="1:10" ht="20.100000000000001" customHeight="1">
      <c r="A15" s="245" t="s">
        <v>322</v>
      </c>
      <c r="B15" s="245"/>
      <c r="C15" s="233">
        <v>4</v>
      </c>
      <c r="D15" s="53">
        <v>0</v>
      </c>
      <c r="E15" s="53"/>
      <c r="F15" s="53">
        <v>0</v>
      </c>
      <c r="G15" s="65"/>
      <c r="H15" s="53">
        <v>4135000</v>
      </c>
      <c r="I15" s="53"/>
      <c r="J15" s="53">
        <v>2500000</v>
      </c>
    </row>
    <row r="16" spans="1:10" ht="20.100000000000001" customHeight="1">
      <c r="A16" s="129" t="s">
        <v>234</v>
      </c>
      <c r="D16" s="53">
        <v>430620</v>
      </c>
      <c r="E16" s="53"/>
      <c r="F16" s="53">
        <v>260175</v>
      </c>
      <c r="G16" s="65"/>
      <c r="H16" s="53">
        <v>0</v>
      </c>
      <c r="I16" s="53"/>
      <c r="J16" s="53">
        <v>0</v>
      </c>
    </row>
    <row r="17" spans="1:10" ht="20.100000000000001" customHeight="1">
      <c r="A17" s="246" t="s">
        <v>323</v>
      </c>
      <c r="B17" s="245"/>
      <c r="C17" s="233">
        <v>4</v>
      </c>
      <c r="D17" s="53">
        <v>0</v>
      </c>
      <c r="E17" s="53"/>
      <c r="F17" s="53">
        <v>0</v>
      </c>
      <c r="G17" s="65"/>
      <c r="H17" s="53">
        <v>210000</v>
      </c>
      <c r="I17" s="53"/>
      <c r="J17" s="53">
        <v>0</v>
      </c>
    </row>
    <row r="18" spans="1:10" ht="20.100000000000001" customHeight="1">
      <c r="A18" s="241" t="s">
        <v>3</v>
      </c>
      <c r="C18" s="233">
        <v>6</v>
      </c>
      <c r="D18" s="53">
        <v>46910712</v>
      </c>
      <c r="E18" s="53"/>
      <c r="F18" s="53">
        <v>47839869</v>
      </c>
      <c r="G18" s="65"/>
      <c r="H18" s="3">
        <v>23162351</v>
      </c>
      <c r="I18" s="53"/>
      <c r="J18" s="53">
        <v>23357222</v>
      </c>
    </row>
    <row r="19" spans="1:10" ht="20.100000000000001" customHeight="1">
      <c r="A19" s="241" t="s">
        <v>117</v>
      </c>
      <c r="D19" s="53">
        <v>2425454</v>
      </c>
      <c r="E19" s="53"/>
      <c r="F19" s="53">
        <v>1021022</v>
      </c>
      <c r="G19" s="65"/>
      <c r="H19" s="53">
        <v>891047</v>
      </c>
      <c r="I19" s="53"/>
      <c r="J19" s="53">
        <v>366420</v>
      </c>
    </row>
    <row r="20" spans="1:10" ht="20.100000000000001" customHeight="1">
      <c r="A20" s="129" t="s">
        <v>44</v>
      </c>
      <c r="D20" s="53">
        <v>664624</v>
      </c>
      <c r="E20" s="53"/>
      <c r="F20" s="53">
        <v>2474091</v>
      </c>
      <c r="G20" s="65"/>
      <c r="H20" s="53">
        <v>202860</v>
      </c>
      <c r="I20" s="53"/>
      <c r="J20" s="53">
        <v>616759</v>
      </c>
    </row>
    <row r="21" spans="1:10" ht="20.100000000000001" customHeight="1">
      <c r="A21" s="129" t="s">
        <v>291</v>
      </c>
      <c r="C21" s="233">
        <v>7</v>
      </c>
      <c r="D21" s="53">
        <v>5960362</v>
      </c>
      <c r="E21" s="53"/>
      <c r="F21" s="53">
        <v>0</v>
      </c>
      <c r="G21" s="65"/>
      <c r="H21" s="53">
        <v>0</v>
      </c>
      <c r="I21" s="53"/>
      <c r="J21" s="53">
        <v>0</v>
      </c>
    </row>
    <row r="22" spans="1:10" s="145" customFormat="1" ht="20.100000000000001" customHeight="1">
      <c r="A22" s="145" t="s">
        <v>8</v>
      </c>
      <c r="C22" s="247"/>
      <c r="D22" s="56">
        <f>SUM(D11:D21)</f>
        <v>123392852</v>
      </c>
      <c r="E22" s="46"/>
      <c r="F22" s="56">
        <f>SUM(F11:F21)</f>
        <v>121880873</v>
      </c>
      <c r="G22" s="6"/>
      <c r="H22" s="56">
        <f>SUM(H11:H21)</f>
        <v>44853144</v>
      </c>
      <c r="I22" s="46"/>
      <c r="J22" s="56">
        <f>SUM(J11:J21)</f>
        <v>47093867</v>
      </c>
    </row>
    <row r="23" spans="1:10" ht="20.100000000000001" customHeight="1">
      <c r="A23" s="145"/>
      <c r="D23" s="54"/>
      <c r="E23" s="53"/>
      <c r="F23" s="54"/>
      <c r="G23" s="65"/>
      <c r="H23" s="54"/>
      <c r="I23" s="53"/>
      <c r="J23" s="54"/>
    </row>
    <row r="24" spans="1:10" ht="20.100000000000001" customHeight="1">
      <c r="A24" s="136" t="s">
        <v>4</v>
      </c>
      <c r="D24" s="202"/>
      <c r="E24" s="202"/>
      <c r="F24" s="202"/>
      <c r="G24" s="248"/>
      <c r="H24" s="202"/>
      <c r="I24" s="202"/>
      <c r="J24" s="202"/>
    </row>
    <row r="25" spans="1:10" ht="20.100000000000001" customHeight="1">
      <c r="A25" s="241" t="s">
        <v>116</v>
      </c>
      <c r="D25" s="53">
        <v>4927961</v>
      </c>
      <c r="E25" s="53"/>
      <c r="F25" s="53">
        <v>3897250</v>
      </c>
      <c r="G25" s="65"/>
      <c r="H25" s="53">
        <v>771145</v>
      </c>
      <c r="I25" s="53"/>
      <c r="J25" s="53">
        <v>885168</v>
      </c>
    </row>
    <row r="26" spans="1:10" ht="20.100000000000001" customHeight="1">
      <c r="A26" s="241" t="s">
        <v>32</v>
      </c>
      <c r="C26" s="233">
        <v>8</v>
      </c>
      <c r="D26" s="53">
        <v>0</v>
      </c>
      <c r="E26" s="53"/>
      <c r="F26" s="53">
        <v>0</v>
      </c>
      <c r="G26" s="65"/>
      <c r="H26" s="53">
        <v>53836738</v>
      </c>
      <c r="I26" s="53"/>
      <c r="J26" s="53">
        <v>47491159</v>
      </c>
    </row>
    <row r="27" spans="1:10" ht="20.100000000000001" customHeight="1">
      <c r="A27" s="129" t="s">
        <v>102</v>
      </c>
      <c r="B27" s="129"/>
      <c r="C27" s="233">
        <v>9</v>
      </c>
      <c r="D27" s="53">
        <v>26408803</v>
      </c>
      <c r="E27" s="65"/>
      <c r="F27" s="53">
        <v>28348651</v>
      </c>
      <c r="G27" s="65"/>
      <c r="H27" s="53">
        <v>685000</v>
      </c>
      <c r="I27" s="53"/>
      <c r="J27" s="53">
        <v>235000</v>
      </c>
    </row>
    <row r="28" spans="1:10" ht="20.100000000000001" customHeight="1">
      <c r="A28" s="129" t="s">
        <v>227</v>
      </c>
      <c r="C28" s="233">
        <v>4</v>
      </c>
      <c r="D28" s="53">
        <v>1069484</v>
      </c>
      <c r="E28" s="65"/>
      <c r="F28" s="53">
        <v>1033544</v>
      </c>
      <c r="G28" s="65"/>
      <c r="H28" s="53">
        <v>0</v>
      </c>
      <c r="I28" s="53"/>
      <c r="J28" s="53">
        <v>510000</v>
      </c>
    </row>
    <row r="29" spans="1:10" ht="20.100000000000001" customHeight="1">
      <c r="A29" s="129" t="s">
        <v>239</v>
      </c>
      <c r="D29" s="53">
        <v>191242</v>
      </c>
      <c r="E29" s="65"/>
      <c r="F29" s="53">
        <v>0</v>
      </c>
      <c r="G29" s="65"/>
      <c r="H29" s="53">
        <v>0</v>
      </c>
      <c r="I29" s="53"/>
      <c r="J29" s="53">
        <v>0</v>
      </c>
    </row>
    <row r="30" spans="1:10" ht="20.100000000000001" customHeight="1">
      <c r="A30" s="129" t="s">
        <v>183</v>
      </c>
      <c r="D30" s="53">
        <v>126966</v>
      </c>
      <c r="E30" s="53"/>
      <c r="F30" s="53">
        <v>126966</v>
      </c>
      <c r="G30" s="65"/>
      <c r="H30" s="53">
        <v>682953</v>
      </c>
      <c r="I30" s="53"/>
      <c r="J30" s="53">
        <v>682953</v>
      </c>
    </row>
    <row r="31" spans="1:10" ht="20.100000000000001" customHeight="1">
      <c r="A31" s="241" t="s">
        <v>184</v>
      </c>
      <c r="C31" s="233">
        <v>10</v>
      </c>
      <c r="D31" s="53">
        <v>115374824</v>
      </c>
      <c r="E31" s="53"/>
      <c r="F31" s="53">
        <v>119373798</v>
      </c>
      <c r="G31" s="65"/>
      <c r="H31" s="53">
        <v>29676352</v>
      </c>
      <c r="I31" s="53"/>
      <c r="J31" s="53">
        <v>29444864</v>
      </c>
    </row>
    <row r="32" spans="1:10" ht="20.100000000000001" customHeight="1">
      <c r="A32" s="129" t="s">
        <v>98</v>
      </c>
      <c r="C32" s="233">
        <v>11</v>
      </c>
      <c r="D32" s="53">
        <v>17394471</v>
      </c>
      <c r="E32" s="53"/>
      <c r="F32" s="53">
        <v>18672270</v>
      </c>
      <c r="G32" s="65"/>
      <c r="H32" s="53">
        <v>12451173</v>
      </c>
      <c r="I32" s="53"/>
      <c r="J32" s="53">
        <v>13271492</v>
      </c>
    </row>
    <row r="33" spans="1:10" ht="20.100000000000001" customHeight="1">
      <c r="A33" s="129" t="s">
        <v>60</v>
      </c>
      <c r="D33" s="53">
        <v>7699278</v>
      </c>
      <c r="E33" s="53"/>
      <c r="F33" s="53">
        <v>10446478</v>
      </c>
      <c r="G33" s="65"/>
      <c r="H33" s="53">
        <v>0</v>
      </c>
      <c r="I33" s="53"/>
      <c r="J33" s="53">
        <v>0</v>
      </c>
    </row>
    <row r="34" spans="1:10" ht="20.100000000000001" customHeight="1">
      <c r="A34" s="241" t="s">
        <v>185</v>
      </c>
      <c r="C34" s="233">
        <v>12</v>
      </c>
      <c r="D34" s="53">
        <v>10575544</v>
      </c>
      <c r="E34" s="53"/>
      <c r="F34" s="53">
        <v>13368010</v>
      </c>
      <c r="G34" s="65"/>
      <c r="H34" s="53">
        <v>348915</v>
      </c>
      <c r="I34" s="53"/>
      <c r="J34" s="53">
        <v>390272</v>
      </c>
    </row>
    <row r="35" spans="1:10" ht="20.100000000000001" customHeight="1">
      <c r="A35" s="129" t="s">
        <v>34</v>
      </c>
      <c r="D35" s="53">
        <v>2485215</v>
      </c>
      <c r="E35" s="53"/>
      <c r="F35" s="53">
        <v>2749164</v>
      </c>
      <c r="G35" s="65"/>
      <c r="H35" s="53">
        <v>564324</v>
      </c>
      <c r="I35" s="53"/>
      <c r="J35" s="53">
        <v>805233</v>
      </c>
    </row>
    <row r="36" spans="1:10" ht="20.100000000000001" customHeight="1">
      <c r="A36" s="246" t="s">
        <v>186</v>
      </c>
      <c r="D36" s="53">
        <v>13097847</v>
      </c>
      <c r="E36" s="53"/>
      <c r="F36" s="53">
        <v>13788502</v>
      </c>
      <c r="G36" s="65"/>
      <c r="H36" s="53">
        <v>0</v>
      </c>
      <c r="I36" s="53"/>
      <c r="J36" s="53">
        <v>0</v>
      </c>
    </row>
    <row r="37" spans="1:10" ht="20.100000000000001" customHeight="1">
      <c r="A37" s="241" t="s">
        <v>5</v>
      </c>
      <c r="B37" s="249"/>
      <c r="C37" s="233">
        <v>4</v>
      </c>
      <c r="D37" s="3">
        <v>6696305</v>
      </c>
      <c r="E37" s="53"/>
      <c r="F37" s="3">
        <v>6743306</v>
      </c>
      <c r="G37" s="65"/>
      <c r="H37" s="53">
        <v>775595</v>
      </c>
      <c r="I37" s="53"/>
      <c r="J37" s="53">
        <v>1143924</v>
      </c>
    </row>
    <row r="38" spans="1:10" ht="20.100000000000001" customHeight="1">
      <c r="A38" s="145" t="s">
        <v>7</v>
      </c>
      <c r="B38" s="145"/>
      <c r="C38" s="247"/>
      <c r="D38" s="56">
        <f>SUM(D25:E37)</f>
        <v>206047940</v>
      </c>
      <c r="E38" s="46"/>
      <c r="F38" s="56">
        <f>SUM(F25:G37)</f>
        <v>218547939</v>
      </c>
      <c r="G38" s="6"/>
      <c r="H38" s="56">
        <f>SUM(H25:I37)</f>
        <v>99792195</v>
      </c>
      <c r="I38" s="46"/>
      <c r="J38" s="56">
        <f>SUM(J25:J37)</f>
        <v>94860065</v>
      </c>
    </row>
    <row r="39" spans="1:10" ht="20.100000000000001" customHeight="1">
      <c r="A39" s="145"/>
      <c r="B39" s="145"/>
      <c r="C39" s="247"/>
      <c r="D39" s="15"/>
      <c r="E39" s="15"/>
      <c r="F39" s="15"/>
      <c r="G39" s="8"/>
      <c r="H39" s="15"/>
      <c r="I39" s="15"/>
      <c r="J39" s="15"/>
    </row>
    <row r="40" spans="1:10" ht="20.100000000000001" customHeight="1" thickBot="1">
      <c r="A40" s="145" t="s">
        <v>6</v>
      </c>
      <c r="B40" s="145"/>
      <c r="C40" s="247"/>
      <c r="D40" s="66">
        <f>D22+D38</f>
        <v>329440792</v>
      </c>
      <c r="E40" s="46"/>
      <c r="F40" s="66">
        <f>F22+F38</f>
        <v>340428812</v>
      </c>
      <c r="G40" s="6"/>
      <c r="H40" s="66">
        <f>H22+H38</f>
        <v>144645339</v>
      </c>
      <c r="I40" s="46"/>
      <c r="J40" s="66">
        <f>J22+J38</f>
        <v>141953932</v>
      </c>
    </row>
    <row r="41" spans="1:10" ht="20.100000000000001" customHeight="1" thickTop="1">
      <c r="A41" s="145"/>
      <c r="B41" s="145"/>
      <c r="C41" s="247"/>
      <c r="D41" s="15"/>
      <c r="E41" s="46"/>
      <c r="F41" s="15"/>
      <c r="G41" s="6"/>
      <c r="H41" s="15"/>
      <c r="I41" s="46"/>
      <c r="J41" s="15"/>
    </row>
    <row r="42" spans="1:10" ht="20.100000000000001" customHeight="1">
      <c r="A42" s="145"/>
      <c r="B42" s="145"/>
      <c r="C42" s="247"/>
      <c r="D42" s="15"/>
      <c r="E42" s="46"/>
      <c r="F42" s="15"/>
      <c r="G42" s="6"/>
      <c r="H42" s="15"/>
      <c r="I42" s="46"/>
      <c r="J42" s="15"/>
    </row>
    <row r="43" spans="1:10" ht="20.100000000000001" customHeight="1">
      <c r="A43" s="145"/>
      <c r="B43" s="145"/>
      <c r="C43" s="247"/>
      <c r="D43" s="15"/>
      <c r="E43" s="46"/>
      <c r="F43" s="15"/>
      <c r="G43" s="6"/>
      <c r="H43" s="15"/>
      <c r="I43" s="46"/>
      <c r="J43" s="15"/>
    </row>
    <row r="44" spans="1:10" ht="20.100000000000001" customHeight="1">
      <c r="A44" s="145"/>
      <c r="B44" s="145"/>
      <c r="C44" s="247"/>
      <c r="D44" s="15"/>
      <c r="E44" s="46"/>
      <c r="F44" s="15"/>
      <c r="G44" s="6"/>
      <c r="H44" s="15"/>
      <c r="I44" s="46"/>
      <c r="J44" s="15"/>
    </row>
    <row r="45" spans="1:10" ht="20.100000000000001" customHeight="1">
      <c r="A45" s="145"/>
      <c r="B45" s="145"/>
      <c r="C45" s="247"/>
      <c r="D45" s="15"/>
      <c r="E45" s="46"/>
      <c r="F45" s="15"/>
      <c r="G45" s="6"/>
      <c r="H45" s="15"/>
      <c r="I45" s="46"/>
      <c r="J45" s="15"/>
    </row>
    <row r="46" spans="1:10" ht="20.100000000000001" customHeight="1">
      <c r="A46" s="145"/>
      <c r="B46" s="262"/>
      <c r="C46" s="262"/>
      <c r="D46" s="262"/>
      <c r="E46" s="46"/>
      <c r="F46" s="268"/>
      <c r="G46" s="268"/>
      <c r="H46" s="268"/>
      <c r="I46" s="268"/>
      <c r="J46" s="268"/>
    </row>
    <row r="47" spans="1:10" ht="20.100000000000001" customHeight="1">
      <c r="A47" s="145"/>
      <c r="B47" s="262"/>
      <c r="C47" s="262"/>
      <c r="D47" s="262"/>
      <c r="E47" s="46"/>
      <c r="F47" s="268"/>
      <c r="G47" s="268"/>
      <c r="H47" s="268"/>
      <c r="I47" s="268"/>
      <c r="J47" s="268"/>
    </row>
    <row r="48" spans="1:10" s="237" customFormat="1" ht="20.100000000000001" customHeight="1">
      <c r="A48" s="127" t="s">
        <v>49</v>
      </c>
      <c r="C48" s="238"/>
      <c r="D48" s="250"/>
      <c r="E48" s="250"/>
      <c r="F48" s="250"/>
      <c r="G48" s="251"/>
      <c r="H48" s="250"/>
      <c r="I48" s="250"/>
      <c r="J48" s="250"/>
    </row>
    <row r="49" spans="1:10" s="237" customFormat="1" ht="20.100000000000001" customHeight="1">
      <c r="A49" s="210" t="s">
        <v>45</v>
      </c>
      <c r="C49" s="238"/>
      <c r="D49" s="250"/>
      <c r="E49" s="250"/>
      <c r="F49" s="250"/>
      <c r="G49" s="251"/>
      <c r="H49" s="250"/>
      <c r="I49" s="250"/>
      <c r="J49" s="250"/>
    </row>
    <row r="50" spans="1:10" s="237" customFormat="1" ht="20.100000000000001" customHeight="1">
      <c r="A50" s="210"/>
      <c r="C50" s="239"/>
      <c r="D50" s="252"/>
      <c r="E50" s="252"/>
      <c r="F50" s="252"/>
      <c r="G50" s="252"/>
      <c r="H50" s="252"/>
      <c r="I50" s="252"/>
      <c r="J50" s="252"/>
    </row>
    <row r="51" spans="1:10" ht="20.100000000000001" customHeight="1">
      <c r="D51" s="266" t="s">
        <v>187</v>
      </c>
      <c r="E51" s="266"/>
      <c r="F51" s="266"/>
      <c r="G51" s="266"/>
      <c r="H51" s="266" t="s">
        <v>63</v>
      </c>
      <c r="I51" s="266"/>
      <c r="J51" s="266"/>
    </row>
    <row r="52" spans="1:10" ht="20.100000000000001" customHeight="1">
      <c r="D52" s="266" t="s">
        <v>64</v>
      </c>
      <c r="E52" s="266"/>
      <c r="F52" s="266"/>
      <c r="G52" s="266"/>
      <c r="H52" s="266" t="s">
        <v>188</v>
      </c>
      <c r="I52" s="266"/>
      <c r="J52" s="266"/>
    </row>
    <row r="53" spans="1:10" ht="20.100000000000001" customHeight="1">
      <c r="D53" s="242" t="s">
        <v>265</v>
      </c>
      <c r="E53" s="243"/>
      <c r="F53" s="242" t="s">
        <v>43</v>
      </c>
      <c r="G53" s="212"/>
      <c r="H53" s="242" t="s">
        <v>265</v>
      </c>
      <c r="I53" s="243"/>
      <c r="J53" s="242" t="s">
        <v>43</v>
      </c>
    </row>
    <row r="54" spans="1:10" ht="20.100000000000001" customHeight="1">
      <c r="A54" s="210" t="s">
        <v>9</v>
      </c>
      <c r="C54" s="135" t="s">
        <v>1</v>
      </c>
      <c r="D54" s="134">
        <v>2024</v>
      </c>
      <c r="E54" s="134"/>
      <c r="F54" s="134">
        <v>2023</v>
      </c>
      <c r="G54" s="134"/>
      <c r="H54" s="134">
        <v>2024</v>
      </c>
      <c r="I54" s="134"/>
      <c r="J54" s="134">
        <v>2023</v>
      </c>
    </row>
    <row r="55" spans="1:10" s="172" customFormat="1" ht="20.100000000000001" customHeight="1">
      <c r="D55" s="134" t="s">
        <v>74</v>
      </c>
      <c r="E55" s="134"/>
      <c r="F55" s="134"/>
      <c r="G55" s="134"/>
      <c r="H55" s="134" t="s">
        <v>74</v>
      </c>
      <c r="I55" s="134"/>
      <c r="J55" s="134"/>
    </row>
    <row r="56" spans="1:10" ht="20.100000000000001" customHeight="1">
      <c r="D56" s="263" t="s">
        <v>73</v>
      </c>
      <c r="E56" s="263"/>
      <c r="F56" s="263"/>
      <c r="G56" s="263"/>
      <c r="H56" s="263"/>
      <c r="I56" s="263"/>
      <c r="J56" s="263"/>
    </row>
    <row r="57" spans="1:10" ht="20.100000000000001" customHeight="1">
      <c r="A57" s="136" t="s">
        <v>10</v>
      </c>
      <c r="D57" s="253"/>
      <c r="E57" s="253"/>
      <c r="F57" s="253"/>
      <c r="G57" s="254"/>
      <c r="H57" s="253"/>
      <c r="I57" s="253"/>
      <c r="J57" s="253"/>
    </row>
    <row r="58" spans="1:10" ht="20.100000000000001" customHeight="1">
      <c r="A58" s="129" t="s">
        <v>101</v>
      </c>
      <c r="B58" s="129"/>
      <c r="C58" s="233">
        <v>13</v>
      </c>
      <c r="D58" s="53">
        <v>11935964</v>
      </c>
      <c r="E58" s="202"/>
      <c r="F58" s="53">
        <v>13293730</v>
      </c>
      <c r="G58" s="65"/>
      <c r="H58" s="53">
        <v>1800000</v>
      </c>
      <c r="I58" s="53"/>
      <c r="J58" s="53">
        <v>2000000</v>
      </c>
    </row>
    <row r="59" spans="1:10" ht="20.100000000000001" customHeight="1">
      <c r="A59" s="129" t="s">
        <v>189</v>
      </c>
      <c r="C59" s="233">
        <v>4</v>
      </c>
      <c r="D59" s="53">
        <v>39065550</v>
      </c>
      <c r="E59" s="67"/>
      <c r="F59" s="53">
        <v>41287086</v>
      </c>
      <c r="G59" s="65"/>
      <c r="H59" s="53">
        <v>16814908</v>
      </c>
      <c r="I59" s="53"/>
      <c r="J59" s="53">
        <v>17083335</v>
      </c>
    </row>
    <row r="60" spans="1:10" ht="20.100000000000001" customHeight="1">
      <c r="A60" s="241" t="s">
        <v>90</v>
      </c>
      <c r="C60" s="233">
        <v>13</v>
      </c>
      <c r="D60" s="53">
        <v>6008361</v>
      </c>
      <c r="E60" s="67"/>
      <c r="F60" s="53">
        <v>8201716</v>
      </c>
      <c r="G60" s="65"/>
      <c r="H60" s="53">
        <v>300154</v>
      </c>
      <c r="I60" s="53"/>
      <c r="J60" s="53">
        <v>300154</v>
      </c>
    </row>
    <row r="61" spans="1:10" ht="20.100000000000001" customHeight="1">
      <c r="A61" s="129" t="s">
        <v>99</v>
      </c>
      <c r="B61" s="139"/>
      <c r="D61" s="53">
        <v>1591670</v>
      </c>
      <c r="E61" s="67"/>
      <c r="F61" s="53">
        <v>1525369</v>
      </c>
      <c r="G61" s="65"/>
      <c r="H61" s="53">
        <v>1193438</v>
      </c>
      <c r="I61" s="53"/>
      <c r="J61" s="53">
        <v>1200354</v>
      </c>
    </row>
    <row r="62" spans="1:10" ht="20.100000000000001" customHeight="1">
      <c r="A62" s="129" t="s">
        <v>128</v>
      </c>
      <c r="C62" s="233">
        <v>13</v>
      </c>
      <c r="D62" s="53">
        <v>16455681</v>
      </c>
      <c r="E62" s="67"/>
      <c r="F62" s="53">
        <v>6299044</v>
      </c>
      <c r="G62" s="65"/>
      <c r="H62" s="53">
        <v>15309589</v>
      </c>
      <c r="I62" s="53"/>
      <c r="J62" s="53">
        <v>3500000</v>
      </c>
    </row>
    <row r="63" spans="1:10" ht="20.100000000000001" customHeight="1">
      <c r="A63" s="129" t="s">
        <v>229</v>
      </c>
      <c r="C63" s="233">
        <v>13</v>
      </c>
      <c r="D63" s="53">
        <v>120000</v>
      </c>
      <c r="E63" s="67"/>
      <c r="F63" s="53">
        <v>60000</v>
      </c>
      <c r="G63" s="65"/>
      <c r="H63" s="53">
        <v>0</v>
      </c>
      <c r="I63" s="53"/>
      <c r="J63" s="53">
        <v>0</v>
      </c>
    </row>
    <row r="64" spans="1:10" ht="20.100000000000001" customHeight="1">
      <c r="A64" s="129" t="s">
        <v>91</v>
      </c>
      <c r="D64" s="53">
        <v>1492081</v>
      </c>
      <c r="E64" s="67"/>
      <c r="F64" s="53">
        <v>1096824</v>
      </c>
      <c r="G64" s="53"/>
      <c r="H64" s="53">
        <v>751003</v>
      </c>
      <c r="I64" s="53"/>
      <c r="J64" s="53">
        <v>1096824</v>
      </c>
    </row>
    <row r="65" spans="1:10" ht="20.100000000000001" customHeight="1">
      <c r="A65" s="129" t="s">
        <v>201</v>
      </c>
      <c r="D65" s="53">
        <v>6195070</v>
      </c>
      <c r="E65" s="53"/>
      <c r="F65" s="53">
        <v>9202409</v>
      </c>
      <c r="G65" s="53"/>
      <c r="H65" s="53">
        <v>0</v>
      </c>
      <c r="I65" s="53"/>
      <c r="J65" s="53">
        <v>1296545</v>
      </c>
    </row>
    <row r="66" spans="1:10" ht="20.100000000000001" customHeight="1">
      <c r="A66" s="129" t="s">
        <v>118</v>
      </c>
      <c r="D66" s="53">
        <v>348055</v>
      </c>
      <c r="E66" s="67"/>
      <c r="F66" s="53">
        <v>466713</v>
      </c>
      <c r="G66" s="65"/>
      <c r="H66" s="53">
        <v>185565</v>
      </c>
      <c r="I66" s="53"/>
      <c r="J66" s="53">
        <v>158166</v>
      </c>
    </row>
    <row r="67" spans="1:10" ht="20.100000000000001" customHeight="1">
      <c r="A67" s="241" t="s">
        <v>16</v>
      </c>
      <c r="C67" s="233">
        <v>4</v>
      </c>
      <c r="D67" s="53">
        <v>5313272</v>
      </c>
      <c r="E67" s="53"/>
      <c r="F67" s="53">
        <v>6446272</v>
      </c>
      <c r="G67" s="65"/>
      <c r="H67" s="53">
        <v>1845429</v>
      </c>
      <c r="I67" s="53"/>
      <c r="J67" s="53">
        <v>1404049</v>
      </c>
    </row>
    <row r="68" spans="1:10" ht="20.100000000000001" customHeight="1">
      <c r="A68" s="129" t="s">
        <v>324</v>
      </c>
      <c r="D68" s="53"/>
      <c r="E68" s="67"/>
      <c r="F68" s="53"/>
      <c r="G68" s="65"/>
      <c r="H68" s="53"/>
      <c r="I68" s="53"/>
      <c r="J68" s="53"/>
    </row>
    <row r="69" spans="1:10" ht="20.100000000000001" customHeight="1">
      <c r="A69" s="129"/>
      <c r="B69" s="241" t="s">
        <v>325</v>
      </c>
      <c r="C69" s="233">
        <v>7</v>
      </c>
      <c r="D69" s="53">
        <v>6504159</v>
      </c>
      <c r="E69" s="67"/>
      <c r="F69" s="53">
        <v>0</v>
      </c>
      <c r="G69" s="65"/>
      <c r="H69" s="53">
        <v>0</v>
      </c>
      <c r="I69" s="53"/>
      <c r="J69" s="53">
        <v>0</v>
      </c>
    </row>
    <row r="70" spans="1:10" ht="20.100000000000001" customHeight="1">
      <c r="A70" s="145" t="s">
        <v>190</v>
      </c>
      <c r="B70" s="145"/>
      <c r="C70" s="247"/>
      <c r="D70" s="56">
        <f>SUM(D58:D69)</f>
        <v>95029863</v>
      </c>
      <c r="E70" s="46"/>
      <c r="F70" s="56">
        <f>SUM(F58:F69)</f>
        <v>87879163</v>
      </c>
      <c r="G70" s="6"/>
      <c r="H70" s="56">
        <f>SUM(H58:H69)</f>
        <v>38200086</v>
      </c>
      <c r="I70" s="46"/>
      <c r="J70" s="56">
        <f>SUM(J58:J69)</f>
        <v>28039427</v>
      </c>
    </row>
    <row r="71" spans="1:10" ht="20.100000000000001" customHeight="1">
      <c r="A71" s="145"/>
      <c r="D71" s="68"/>
      <c r="E71" s="67"/>
      <c r="F71" s="68"/>
      <c r="G71" s="67"/>
      <c r="H71" s="68"/>
      <c r="I71" s="67"/>
      <c r="J71" s="68"/>
    </row>
    <row r="72" spans="1:10" s="136" customFormat="1" ht="20.100000000000001" customHeight="1">
      <c r="A72" s="136" t="s">
        <v>191</v>
      </c>
      <c r="D72" s="255"/>
      <c r="E72" s="255"/>
      <c r="F72" s="255"/>
      <c r="G72" s="255"/>
      <c r="H72" s="255"/>
      <c r="I72" s="255"/>
      <c r="J72" s="255"/>
    </row>
    <row r="73" spans="1:10" ht="20.100000000000001" customHeight="1">
      <c r="A73" s="129" t="s">
        <v>127</v>
      </c>
      <c r="B73" s="129"/>
      <c r="C73" s="233">
        <v>13</v>
      </c>
      <c r="D73" s="53">
        <v>25676650</v>
      </c>
      <c r="E73" s="67"/>
      <c r="F73" s="53">
        <v>41475815</v>
      </c>
      <c r="G73" s="65"/>
      <c r="H73" s="53">
        <v>10515871</v>
      </c>
      <c r="I73" s="53"/>
      <c r="J73" s="53">
        <v>11655806</v>
      </c>
    </row>
    <row r="74" spans="1:10" ht="20.100000000000001" customHeight="1">
      <c r="A74" s="204" t="s">
        <v>192</v>
      </c>
      <c r="B74" s="129"/>
      <c r="D74" s="53">
        <v>9737414</v>
      </c>
      <c r="E74" s="67"/>
      <c r="F74" s="53">
        <v>10689706</v>
      </c>
      <c r="G74" s="65"/>
      <c r="H74" s="53">
        <v>7653275</v>
      </c>
      <c r="I74" s="53"/>
      <c r="J74" s="53">
        <v>8235457</v>
      </c>
    </row>
    <row r="75" spans="1:10" ht="20.100000000000001" customHeight="1">
      <c r="A75" s="129" t="s">
        <v>92</v>
      </c>
      <c r="C75" s="233">
        <v>13</v>
      </c>
      <c r="D75" s="53">
        <v>72278174</v>
      </c>
      <c r="E75" s="67"/>
      <c r="F75" s="53">
        <v>58937801</v>
      </c>
      <c r="G75" s="65"/>
      <c r="H75" s="53">
        <v>41462556</v>
      </c>
      <c r="I75" s="53"/>
      <c r="J75" s="53">
        <v>36568554</v>
      </c>
    </row>
    <row r="76" spans="1:10" ht="20.100000000000001" customHeight="1">
      <c r="A76" s="129" t="s">
        <v>46</v>
      </c>
      <c r="D76" s="53">
        <v>6586755</v>
      </c>
      <c r="E76" s="67"/>
      <c r="F76" s="53">
        <v>3039253</v>
      </c>
      <c r="G76" s="65"/>
      <c r="H76" s="53">
        <v>0</v>
      </c>
      <c r="I76" s="53"/>
      <c r="J76" s="53">
        <v>0</v>
      </c>
    </row>
    <row r="77" spans="1:10" ht="20.100000000000001" customHeight="1">
      <c r="A77" s="129" t="s">
        <v>103</v>
      </c>
      <c r="B77" s="129"/>
      <c r="D77" s="53">
        <v>5580451</v>
      </c>
      <c r="E77" s="67"/>
      <c r="F77" s="53">
        <v>5112028</v>
      </c>
      <c r="G77" s="65"/>
      <c r="H77" s="53">
        <v>2955361</v>
      </c>
      <c r="I77" s="53"/>
      <c r="J77" s="53">
        <v>2092002</v>
      </c>
    </row>
    <row r="78" spans="1:10" ht="20.100000000000001" customHeight="1">
      <c r="A78" s="129" t="s">
        <v>47</v>
      </c>
      <c r="D78" s="53">
        <v>28462626</v>
      </c>
      <c r="E78" s="67"/>
      <c r="F78" s="53">
        <v>31904601</v>
      </c>
      <c r="G78" s="65"/>
      <c r="H78" s="53">
        <v>0</v>
      </c>
      <c r="I78" s="53"/>
      <c r="J78" s="53">
        <v>0</v>
      </c>
    </row>
    <row r="79" spans="1:10" ht="20.100000000000001" customHeight="1">
      <c r="A79" s="129" t="s">
        <v>119</v>
      </c>
      <c r="D79" s="53">
        <v>46722</v>
      </c>
      <c r="E79" s="67"/>
      <c r="F79" s="53">
        <v>829349</v>
      </c>
      <c r="G79" s="65"/>
      <c r="H79" s="53">
        <v>0</v>
      </c>
      <c r="I79" s="53"/>
      <c r="J79" s="53">
        <v>0</v>
      </c>
    </row>
    <row r="80" spans="1:10" ht="20.100000000000001" customHeight="1">
      <c r="A80" s="241" t="s">
        <v>17</v>
      </c>
      <c r="C80" s="233">
        <v>4</v>
      </c>
      <c r="D80" s="3">
        <v>476234</v>
      </c>
      <c r="E80" s="67"/>
      <c r="F80" s="3">
        <v>529291</v>
      </c>
      <c r="G80" s="65"/>
      <c r="H80" s="53">
        <v>174756</v>
      </c>
      <c r="I80" s="53"/>
      <c r="J80" s="53">
        <v>36699</v>
      </c>
    </row>
    <row r="81" spans="1:10" ht="20.100000000000001" customHeight="1">
      <c r="A81" s="145" t="s">
        <v>193</v>
      </c>
      <c r="B81" s="145"/>
      <c r="C81" s="247"/>
      <c r="D81" s="56">
        <f>SUM(D73:D80)</f>
        <v>148845026</v>
      </c>
      <c r="E81" s="46"/>
      <c r="F81" s="56">
        <f>SUM(F73:F80)</f>
        <v>152517844</v>
      </c>
      <c r="G81" s="6"/>
      <c r="H81" s="56">
        <f>SUM(H73:H80)</f>
        <v>62761819</v>
      </c>
      <c r="I81" s="46"/>
      <c r="J81" s="56">
        <f>SUM(J73:J80)</f>
        <v>58588518</v>
      </c>
    </row>
    <row r="82" spans="1:10" ht="20.100000000000001" customHeight="1">
      <c r="A82" s="145"/>
      <c r="B82" s="145"/>
      <c r="C82" s="247"/>
      <c r="D82" s="15"/>
      <c r="E82" s="15"/>
      <c r="F82" s="15"/>
      <c r="G82" s="8"/>
      <c r="H82" s="15"/>
      <c r="I82" s="15"/>
      <c r="J82" s="15"/>
    </row>
    <row r="83" spans="1:10" ht="20.100000000000001" customHeight="1">
      <c r="A83" s="145" t="s">
        <v>11</v>
      </c>
      <c r="B83" s="145"/>
      <c r="C83" s="247"/>
      <c r="D83" s="52">
        <f>D81+D70</f>
        <v>243874889</v>
      </c>
      <c r="E83" s="46"/>
      <c r="F83" s="52">
        <f>F81+F70</f>
        <v>240397007</v>
      </c>
      <c r="G83" s="6"/>
      <c r="H83" s="52">
        <f>H81+H70</f>
        <v>100961905</v>
      </c>
      <c r="I83" s="46"/>
      <c r="J83" s="52">
        <f>J81+J70</f>
        <v>86627945</v>
      </c>
    </row>
    <row r="84" spans="1:10" ht="20.100000000000001" customHeight="1">
      <c r="A84" s="145"/>
      <c r="B84" s="145"/>
      <c r="C84" s="247"/>
      <c r="D84" s="15"/>
      <c r="E84" s="46"/>
      <c r="F84" s="15"/>
      <c r="G84" s="6"/>
      <c r="H84" s="15"/>
      <c r="I84" s="46"/>
      <c r="J84" s="15"/>
    </row>
    <row r="85" spans="1:10" ht="20.100000000000001" customHeight="1">
      <c r="A85" s="127" t="s">
        <v>49</v>
      </c>
      <c r="D85" s="253"/>
      <c r="E85" s="253"/>
      <c r="F85" s="253"/>
      <c r="G85" s="254"/>
      <c r="H85" s="253"/>
      <c r="I85" s="253"/>
      <c r="J85" s="253"/>
    </row>
    <row r="86" spans="1:10" ht="20.100000000000001" customHeight="1">
      <c r="A86" s="210" t="s">
        <v>45</v>
      </c>
      <c r="D86" s="253"/>
      <c r="E86" s="253"/>
      <c r="F86" s="253"/>
      <c r="G86" s="254"/>
      <c r="H86" s="253"/>
      <c r="I86" s="253"/>
      <c r="J86" s="253"/>
    </row>
    <row r="87" spans="1:10" ht="20.100000000000001" customHeight="1">
      <c r="A87" s="132"/>
      <c r="C87" s="256"/>
      <c r="D87" s="257"/>
      <c r="E87" s="257"/>
      <c r="F87" s="257"/>
      <c r="G87" s="254"/>
      <c r="H87" s="253"/>
      <c r="I87" s="253"/>
      <c r="J87" s="253"/>
    </row>
    <row r="88" spans="1:10" ht="20.100000000000001" customHeight="1">
      <c r="D88" s="266" t="s">
        <v>62</v>
      </c>
      <c r="E88" s="266"/>
      <c r="F88" s="266"/>
      <c r="G88" s="258"/>
      <c r="H88" s="266" t="s">
        <v>63</v>
      </c>
      <c r="I88" s="266"/>
      <c r="J88" s="266"/>
    </row>
    <row r="89" spans="1:10" ht="20.100000000000001" customHeight="1">
      <c r="D89" s="266" t="s">
        <v>64</v>
      </c>
      <c r="E89" s="266"/>
      <c r="F89" s="266"/>
      <c r="G89" s="258"/>
      <c r="H89" s="266" t="s">
        <v>64</v>
      </c>
      <c r="I89" s="266"/>
      <c r="J89" s="266"/>
    </row>
    <row r="90" spans="1:10" ht="20.100000000000001" customHeight="1">
      <c r="D90" s="242" t="s">
        <v>265</v>
      </c>
      <c r="E90" s="243"/>
      <c r="F90" s="242" t="s">
        <v>43</v>
      </c>
      <c r="G90" s="212"/>
      <c r="H90" s="242" t="s">
        <v>265</v>
      </c>
      <c r="I90" s="243"/>
      <c r="J90" s="242" t="s">
        <v>43</v>
      </c>
    </row>
    <row r="91" spans="1:10" ht="20.100000000000001" customHeight="1">
      <c r="A91" s="210" t="s">
        <v>9</v>
      </c>
      <c r="C91" s="135" t="s">
        <v>1</v>
      </c>
      <c r="D91" s="134">
        <v>2024</v>
      </c>
      <c r="E91" s="134"/>
      <c r="F91" s="134">
        <v>2023</v>
      </c>
      <c r="G91" s="134"/>
      <c r="H91" s="134">
        <v>2024</v>
      </c>
      <c r="I91" s="134"/>
      <c r="J91" s="134">
        <v>2023</v>
      </c>
    </row>
    <row r="92" spans="1:10" s="172" customFormat="1" ht="20.100000000000001" customHeight="1">
      <c r="D92" s="134" t="s">
        <v>74</v>
      </c>
      <c r="E92" s="134"/>
      <c r="F92" s="134"/>
      <c r="G92" s="134"/>
      <c r="H92" s="134" t="s">
        <v>74</v>
      </c>
      <c r="I92" s="134"/>
      <c r="J92" s="134"/>
    </row>
    <row r="93" spans="1:10" ht="20.100000000000001" customHeight="1">
      <c r="D93" s="263" t="s">
        <v>73</v>
      </c>
      <c r="E93" s="263"/>
      <c r="F93" s="263"/>
      <c r="G93" s="263"/>
      <c r="H93" s="263"/>
      <c r="I93" s="263"/>
      <c r="J93" s="263"/>
    </row>
    <row r="94" spans="1:10" ht="20.100000000000001" customHeight="1">
      <c r="A94" s="136" t="s">
        <v>12</v>
      </c>
      <c r="D94" s="253"/>
      <c r="E94" s="253"/>
      <c r="F94" s="253"/>
      <c r="G94" s="254"/>
      <c r="H94" s="253"/>
      <c r="I94" s="253"/>
      <c r="J94" s="253"/>
    </row>
    <row r="95" spans="1:10" ht="20.100000000000001" customHeight="1">
      <c r="A95" s="241" t="s">
        <v>93</v>
      </c>
      <c r="D95" s="253"/>
      <c r="E95" s="253"/>
      <c r="F95" s="253"/>
      <c r="G95" s="254"/>
      <c r="H95" s="253"/>
      <c r="I95" s="253"/>
      <c r="J95" s="253"/>
    </row>
    <row r="96" spans="1:10" ht="20.100000000000001" customHeight="1">
      <c r="B96" s="241" t="s">
        <v>94</v>
      </c>
      <c r="D96" s="253"/>
      <c r="E96" s="253"/>
      <c r="F96" s="253"/>
      <c r="G96" s="254"/>
      <c r="H96" s="253"/>
      <c r="I96" s="253"/>
      <c r="J96" s="253"/>
    </row>
    <row r="97" spans="1:10" ht="20.100000000000001" customHeight="1">
      <c r="B97" s="259" t="s">
        <v>194</v>
      </c>
      <c r="D97" s="253"/>
      <c r="E97" s="253"/>
      <c r="F97" s="253"/>
      <c r="G97" s="254"/>
      <c r="H97" s="253"/>
      <c r="I97" s="253"/>
      <c r="J97" s="253"/>
    </row>
    <row r="98" spans="1:10" ht="20.100000000000001" customHeight="1" thickBot="1">
      <c r="B98" s="139" t="s">
        <v>195</v>
      </c>
      <c r="D98" s="69">
        <v>1376923</v>
      </c>
      <c r="E98" s="53"/>
      <c r="F98" s="69">
        <v>1376923</v>
      </c>
      <c r="G98" s="65"/>
      <c r="H98" s="69">
        <v>1376923</v>
      </c>
      <c r="I98" s="53"/>
      <c r="J98" s="69">
        <v>1376923</v>
      </c>
    </row>
    <row r="99" spans="1:10" ht="20.100000000000001" customHeight="1" thickTop="1">
      <c r="B99" s="241" t="s">
        <v>95</v>
      </c>
      <c r="D99" s="53"/>
      <c r="E99" s="53"/>
      <c r="F99" s="53"/>
      <c r="G99" s="65"/>
      <c r="H99" s="53"/>
      <c r="I99" s="53"/>
      <c r="J99" s="53"/>
    </row>
    <row r="100" spans="1:10" ht="20.100000000000001" customHeight="1">
      <c r="B100" s="259" t="s">
        <v>194</v>
      </c>
      <c r="D100" s="53"/>
      <c r="E100" s="53"/>
      <c r="F100" s="53"/>
      <c r="G100" s="65"/>
      <c r="H100" s="53"/>
      <c r="I100" s="53"/>
      <c r="J100" s="53"/>
    </row>
    <row r="101" spans="1:10" ht="20.100000000000001" customHeight="1">
      <c r="B101" s="139" t="s">
        <v>195</v>
      </c>
      <c r="D101" s="53">
        <v>1376923</v>
      </c>
      <c r="E101" s="53"/>
      <c r="F101" s="53">
        <v>1376923</v>
      </c>
      <c r="G101" s="65"/>
      <c r="H101" s="53">
        <v>1376923</v>
      </c>
      <c r="I101" s="53"/>
      <c r="J101" s="53">
        <v>1376923</v>
      </c>
    </row>
    <row r="102" spans="1:10" ht="20.100000000000001" customHeight="1">
      <c r="A102" s="129" t="s">
        <v>96</v>
      </c>
      <c r="B102" s="129"/>
      <c r="D102" s="53">
        <v>11157460</v>
      </c>
      <c r="E102" s="53"/>
      <c r="F102" s="53">
        <v>11157460</v>
      </c>
      <c r="G102" s="65"/>
      <c r="H102" s="53">
        <v>11157460</v>
      </c>
      <c r="I102" s="53"/>
      <c r="J102" s="53">
        <v>11157460</v>
      </c>
    </row>
    <row r="103" spans="1:10" ht="20.100000000000001" customHeight="1">
      <c r="A103" s="129" t="s">
        <v>97</v>
      </c>
      <c r="B103" s="129"/>
      <c r="D103" s="53">
        <v>3489752</v>
      </c>
      <c r="E103" s="53"/>
      <c r="F103" s="53">
        <v>3890769</v>
      </c>
      <c r="G103" s="53"/>
      <c r="H103" s="53">
        <v>235425</v>
      </c>
      <c r="I103" s="53"/>
      <c r="J103" s="53">
        <v>235425</v>
      </c>
    </row>
    <row r="104" spans="1:10" ht="20.100000000000001" customHeight="1">
      <c r="A104" s="129" t="s">
        <v>51</v>
      </c>
      <c r="B104" s="129"/>
      <c r="D104" s="53">
        <v>15317</v>
      </c>
      <c r="E104" s="53"/>
      <c r="F104" s="53">
        <v>21320</v>
      </c>
      <c r="G104" s="53"/>
      <c r="H104" s="53">
        <v>0</v>
      </c>
      <c r="I104" s="53"/>
      <c r="J104" s="53">
        <v>0</v>
      </c>
    </row>
    <row r="105" spans="1:10" ht="20.100000000000001" customHeight="1">
      <c r="A105" s="129" t="s">
        <v>196</v>
      </c>
      <c r="B105" s="129"/>
      <c r="D105" s="53">
        <v>8622</v>
      </c>
      <c r="E105" s="53"/>
      <c r="F105" s="53">
        <v>1837</v>
      </c>
      <c r="G105" s="53"/>
      <c r="H105" s="53">
        <v>0</v>
      </c>
      <c r="I105" s="53"/>
      <c r="J105" s="53">
        <v>0</v>
      </c>
    </row>
    <row r="106" spans="1:10" ht="20.100000000000001" customHeight="1">
      <c r="A106" s="241" t="s">
        <v>197</v>
      </c>
      <c r="D106" s="53"/>
      <c r="E106" s="53"/>
      <c r="F106" s="53"/>
      <c r="G106" s="65"/>
      <c r="H106" s="53"/>
      <c r="I106" s="53"/>
      <c r="J106" s="53"/>
    </row>
    <row r="107" spans="1:10" ht="20.100000000000001" customHeight="1">
      <c r="B107" s="129" t="s">
        <v>198</v>
      </c>
      <c r="D107" s="53"/>
      <c r="E107" s="53"/>
      <c r="F107" s="53"/>
      <c r="G107" s="65"/>
      <c r="H107" s="53"/>
      <c r="I107" s="53"/>
      <c r="J107" s="53"/>
    </row>
    <row r="108" spans="1:10" ht="20.100000000000001" customHeight="1">
      <c r="B108" s="129" t="s">
        <v>199</v>
      </c>
      <c r="D108" s="53">
        <v>153164</v>
      </c>
      <c r="E108" s="53"/>
      <c r="F108" s="53">
        <v>153164</v>
      </c>
      <c r="G108" s="65"/>
      <c r="H108" s="53">
        <v>153164</v>
      </c>
      <c r="I108" s="53"/>
      <c r="J108" s="53">
        <v>153164</v>
      </c>
    </row>
    <row r="109" spans="1:10" ht="20.100000000000001" customHeight="1">
      <c r="B109" s="129" t="s">
        <v>18</v>
      </c>
      <c r="D109" s="54">
        <v>46273075</v>
      </c>
      <c r="E109" s="53"/>
      <c r="F109" s="54">
        <v>48584704</v>
      </c>
      <c r="G109" s="65"/>
      <c r="H109" s="54">
        <v>30973320</v>
      </c>
      <c r="I109" s="53"/>
      <c r="J109" s="54">
        <v>32573327</v>
      </c>
    </row>
    <row r="110" spans="1:10" ht="20.100000000000001" customHeight="1">
      <c r="A110" s="129" t="s">
        <v>100</v>
      </c>
      <c r="C110" s="233">
        <v>13</v>
      </c>
      <c r="D110" s="53">
        <v>0</v>
      </c>
      <c r="E110" s="53"/>
      <c r="F110" s="53">
        <v>9940797</v>
      </c>
      <c r="G110" s="65"/>
      <c r="H110" s="3">
        <v>0</v>
      </c>
      <c r="I110" s="53"/>
      <c r="J110" s="3">
        <v>9940797</v>
      </c>
    </row>
    <row r="111" spans="1:10" ht="20.100000000000001" customHeight="1">
      <c r="A111" s="241" t="s">
        <v>48</v>
      </c>
      <c r="B111" s="129"/>
      <c r="D111" s="55">
        <v>-4036930</v>
      </c>
      <c r="E111" s="53"/>
      <c r="F111" s="55">
        <v>-3015267</v>
      </c>
      <c r="G111" s="65"/>
      <c r="H111" s="55">
        <v>-212858</v>
      </c>
      <c r="I111" s="53"/>
      <c r="J111" s="55">
        <v>-111109</v>
      </c>
    </row>
    <row r="112" spans="1:10" s="145" customFormat="1" ht="20.100000000000001" customHeight="1">
      <c r="A112" s="145" t="s">
        <v>104</v>
      </c>
      <c r="C112" s="233"/>
      <c r="D112" s="15">
        <f>SUM(D99:D111)</f>
        <v>58437383</v>
      </c>
      <c r="E112" s="15"/>
      <c r="F112" s="15">
        <f>SUM(F99:F111)</f>
        <v>72111707</v>
      </c>
      <c r="G112" s="15"/>
      <c r="H112" s="15">
        <f>SUM(H99:H111)</f>
        <v>43683434</v>
      </c>
      <c r="I112" s="15"/>
      <c r="J112" s="15">
        <f>SUM(J99:J111)</f>
        <v>55325987</v>
      </c>
    </row>
    <row r="113" spans="1:12" ht="20.100000000000001" customHeight="1">
      <c r="A113" s="241" t="s">
        <v>36</v>
      </c>
      <c r="B113" s="129"/>
      <c r="D113" s="55">
        <v>27128520</v>
      </c>
      <c r="E113" s="53"/>
      <c r="F113" s="55">
        <v>27920098</v>
      </c>
      <c r="G113" s="65"/>
      <c r="H113" s="55">
        <v>0</v>
      </c>
      <c r="I113" s="53"/>
      <c r="J113" s="55">
        <v>0</v>
      </c>
    </row>
    <row r="114" spans="1:12" s="145" customFormat="1" ht="20.100000000000001" customHeight="1">
      <c r="A114" s="145" t="s">
        <v>14</v>
      </c>
      <c r="C114" s="247"/>
      <c r="D114" s="56">
        <f>SUM(D112:D113)</f>
        <v>85565903</v>
      </c>
      <c r="E114" s="46"/>
      <c r="F114" s="56">
        <f>SUM(F112:F113)</f>
        <v>100031805</v>
      </c>
      <c r="G114" s="46"/>
      <c r="H114" s="56">
        <f>SUM(H112:H113)</f>
        <v>43683434</v>
      </c>
      <c r="I114" s="46"/>
      <c r="J114" s="56">
        <f>SUM(J112:J113)</f>
        <v>55325987</v>
      </c>
    </row>
    <row r="115" spans="1:12" s="145" customFormat="1" ht="20.100000000000001" customHeight="1">
      <c r="C115" s="247"/>
      <c r="D115" s="15"/>
      <c r="E115" s="15"/>
      <c r="F115" s="15"/>
      <c r="G115" s="15"/>
      <c r="H115" s="15"/>
      <c r="I115" s="15"/>
      <c r="J115" s="15"/>
    </row>
    <row r="116" spans="1:12" s="145" customFormat="1" ht="20.100000000000001" customHeight="1" thickBot="1">
      <c r="A116" s="145" t="s">
        <v>13</v>
      </c>
      <c r="C116" s="247"/>
      <c r="D116" s="66">
        <f>D83+D114</f>
        <v>329440792</v>
      </c>
      <c r="E116" s="46"/>
      <c r="F116" s="66">
        <f>F83+F114</f>
        <v>340428812</v>
      </c>
      <c r="G116" s="46"/>
      <c r="H116" s="66">
        <f>H83+H114</f>
        <v>144645339</v>
      </c>
      <c r="I116" s="46"/>
      <c r="J116" s="66">
        <f>J83+J114</f>
        <v>141953932</v>
      </c>
    </row>
    <row r="117" spans="1:12" ht="20.100000000000001" customHeight="1" thickTop="1"/>
    <row r="118" spans="1:12" ht="20.100000000000001" customHeight="1">
      <c r="D118" s="70"/>
      <c r="E118" s="70"/>
      <c r="F118" s="70"/>
      <c r="G118" s="70"/>
      <c r="H118" s="70"/>
      <c r="I118" s="70"/>
      <c r="J118" s="70"/>
    </row>
    <row r="119" spans="1:12" ht="20.100000000000001" customHeight="1">
      <c r="D119" s="70"/>
      <c r="E119" s="70"/>
      <c r="F119" s="70"/>
      <c r="G119" s="70"/>
      <c r="H119" s="70"/>
      <c r="I119" s="70"/>
      <c r="J119" s="70"/>
    </row>
    <row r="120" spans="1:12" ht="20.100000000000001" customHeight="1">
      <c r="D120" s="70"/>
      <c r="E120" s="70"/>
      <c r="F120" s="70"/>
      <c r="G120" s="70"/>
      <c r="H120" s="70"/>
      <c r="I120" s="70"/>
      <c r="J120" s="70"/>
    </row>
    <row r="121" spans="1:12" ht="20.100000000000001" customHeight="1">
      <c r="D121" s="70"/>
      <c r="E121" s="70"/>
      <c r="F121" s="70"/>
      <c r="G121" s="70"/>
      <c r="H121" s="70"/>
      <c r="I121" s="70"/>
      <c r="J121" s="70"/>
    </row>
    <row r="122" spans="1:12" ht="20.100000000000001" customHeight="1">
      <c r="D122" s="70"/>
      <c r="E122" s="70"/>
      <c r="F122" s="70"/>
      <c r="G122" s="70"/>
      <c r="H122" s="70"/>
      <c r="I122" s="70"/>
      <c r="J122" s="70"/>
    </row>
    <row r="123" spans="1:12" ht="20.100000000000001" customHeight="1">
      <c r="A123" s="264" t="s">
        <v>235</v>
      </c>
      <c r="B123" s="264"/>
      <c r="C123" s="264"/>
      <c r="D123" s="264"/>
      <c r="E123" s="264"/>
      <c r="G123" s="231" t="s">
        <v>216</v>
      </c>
      <c r="H123" s="231"/>
      <c r="I123" s="231"/>
      <c r="J123" s="231"/>
    </row>
    <row r="124" spans="1:12" ht="20.100000000000001" customHeight="1">
      <c r="A124" s="265" t="s">
        <v>241</v>
      </c>
      <c r="B124" s="265"/>
      <c r="C124" s="265"/>
      <c r="D124" s="265"/>
      <c r="E124" s="265"/>
      <c r="F124" s="139" t="s">
        <v>217</v>
      </c>
      <c r="G124" s="233"/>
      <c r="H124" s="233"/>
      <c r="I124" s="233"/>
      <c r="J124" s="233"/>
    </row>
    <row r="125" spans="1:12" ht="20.100000000000001" customHeight="1">
      <c r="D125" s="70"/>
      <c r="E125" s="70"/>
      <c r="F125" s="70"/>
      <c r="G125" s="70"/>
      <c r="H125" s="70"/>
      <c r="I125" s="70"/>
      <c r="J125" s="70"/>
    </row>
    <row r="126" spans="1:12" ht="20.100000000000001" customHeight="1">
      <c r="B126" s="262"/>
      <c r="C126" s="262"/>
      <c r="D126" s="262"/>
      <c r="F126" s="262"/>
      <c r="G126" s="262"/>
      <c r="H126" s="262"/>
      <c r="I126" s="262"/>
      <c r="J126" s="262"/>
    </row>
    <row r="127" spans="1:12" ht="20.100000000000001" customHeight="1">
      <c r="A127" s="243"/>
      <c r="B127" s="262"/>
      <c r="C127" s="262"/>
      <c r="D127" s="262"/>
      <c r="E127" s="129"/>
      <c r="F127" s="262"/>
      <c r="G127" s="262"/>
      <c r="H127" s="262"/>
      <c r="I127" s="262"/>
      <c r="J127" s="262"/>
      <c r="K127" s="129"/>
      <c r="L127" s="129"/>
    </row>
    <row r="128" spans="1:12" ht="20.100000000000001" customHeight="1">
      <c r="A128" s="243"/>
      <c r="B128" s="262"/>
      <c r="C128" s="262"/>
      <c r="D128" s="262"/>
      <c r="E128" s="129"/>
      <c r="F128" s="262"/>
      <c r="G128" s="262"/>
      <c r="H128" s="262"/>
      <c r="I128" s="262"/>
      <c r="J128" s="262"/>
      <c r="K128" s="129"/>
      <c r="L128" s="129"/>
    </row>
    <row r="129" spans="3:10" ht="20.25" customHeight="1">
      <c r="C129" s="241"/>
    </row>
    <row r="130" spans="3:10" s="261" customFormat="1" ht="20.25" customHeight="1">
      <c r="C130" s="260"/>
      <c r="D130" s="1"/>
      <c r="E130" s="1"/>
      <c r="F130" s="1"/>
      <c r="G130" s="1"/>
      <c r="H130" s="1"/>
      <c r="I130" s="1"/>
      <c r="J130" s="1"/>
    </row>
  </sheetData>
  <mergeCells count="28">
    <mergeCell ref="D56:J56"/>
    <mergeCell ref="D51:G51"/>
    <mergeCell ref="H51:J51"/>
    <mergeCell ref="D4:G4"/>
    <mergeCell ref="H4:J4"/>
    <mergeCell ref="D5:F5"/>
    <mergeCell ref="H5:J5"/>
    <mergeCell ref="D52:G52"/>
    <mergeCell ref="H52:J52"/>
    <mergeCell ref="A9:B9"/>
    <mergeCell ref="D9:J9"/>
    <mergeCell ref="B46:D46"/>
    <mergeCell ref="F46:J46"/>
    <mergeCell ref="B47:D47"/>
    <mergeCell ref="F47:J47"/>
    <mergeCell ref="D93:J93"/>
    <mergeCell ref="A123:E123"/>
    <mergeCell ref="A124:E124"/>
    <mergeCell ref="D88:F88"/>
    <mergeCell ref="H88:J88"/>
    <mergeCell ref="D89:F89"/>
    <mergeCell ref="H89:J89"/>
    <mergeCell ref="B126:D126"/>
    <mergeCell ref="F126:J126"/>
    <mergeCell ref="B127:D127"/>
    <mergeCell ref="F127:J127"/>
    <mergeCell ref="B128:D128"/>
    <mergeCell ref="F128:J128"/>
  </mergeCells>
  <phoneticPr fontId="3" type="noConversion"/>
  <conditionalFormatting sqref="D9:J9">
    <cfRule type="expression" priority="3" stopIfTrue="1">
      <formula>"if(E11&gt;0,#,##0;(#,##0),"-")"</formula>
    </cfRule>
  </conditionalFormatting>
  <conditionalFormatting sqref="D56:J56">
    <cfRule type="expression" priority="2" stopIfTrue="1">
      <formula>"if(E11&gt;0,#,##0;(#,##0),"-")"</formula>
    </cfRule>
  </conditionalFormatting>
  <conditionalFormatting sqref="D93:J93">
    <cfRule type="expression" priority="1" stopIfTrue="1">
      <formula>"if(E11&gt;0,#,##0;(#,##0),"-")"</formula>
    </cfRule>
  </conditionalFormatting>
  <conditionalFormatting sqref="E127:G127">
    <cfRule type="expression" priority="7" stopIfTrue="1">
      <formula>"if(E11&gt;0,#,##0;(#,##0),"-")"</formula>
    </cfRule>
  </conditionalFormatting>
  <conditionalFormatting sqref="G19:J21">
    <cfRule type="expression" priority="4" stopIfTrue="1">
      <formula>"if(E11&gt;0,#,##0;(#,##0),"-")"</formula>
    </cfRule>
  </conditionalFormatting>
  <conditionalFormatting sqref="I127:J127">
    <cfRule type="expression" priority="6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71" firstPageNumber="3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7" max="16383" man="1"/>
    <brk id="84" max="16383" man="1"/>
  </rowBreaks>
  <ignoredErrors>
    <ignoredError sqref="D112:H112 J1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96"/>
  <sheetViews>
    <sheetView showGridLines="0" view="pageBreakPreview" topLeftCell="A25" zoomScaleNormal="100" zoomScaleSheetLayoutView="100" workbookViewId="0">
      <selection activeCell="C51" sqref="C51"/>
    </sheetView>
  </sheetViews>
  <sheetFormatPr defaultColWidth="26.28515625" defaultRowHeight="19.5" customHeight="1"/>
  <cols>
    <col min="1" max="1" width="2.28515625" style="128" customWidth="1"/>
    <col min="2" max="2" width="2.85546875" style="128" customWidth="1"/>
    <col min="3" max="3" width="48.28515625" style="128" customWidth="1"/>
    <col min="4" max="4" width="12.140625" style="208" customWidth="1"/>
    <col min="5" max="5" width="14.140625" style="128" customWidth="1"/>
    <col min="6" max="6" width="1.140625" style="128" customWidth="1"/>
    <col min="7" max="7" width="14.140625" style="128" customWidth="1"/>
    <col min="8" max="8" width="1.140625" style="128" customWidth="1"/>
    <col min="9" max="9" width="14.140625" style="128" customWidth="1"/>
    <col min="10" max="10" width="1.140625" style="128" customWidth="1"/>
    <col min="11" max="11" width="14.140625" style="128" customWidth="1"/>
    <col min="12" max="12" width="15.28515625" style="128" customWidth="1"/>
    <col min="13" max="16384" width="26.28515625" style="128"/>
  </cols>
  <sheetData>
    <row r="1" spans="1:12" ht="20.45" customHeight="1">
      <c r="A1" s="127" t="s">
        <v>49</v>
      </c>
      <c r="B1" s="129"/>
      <c r="L1" s="209"/>
    </row>
    <row r="2" spans="1:12" ht="20.45" customHeight="1">
      <c r="A2" s="210" t="s">
        <v>61</v>
      </c>
      <c r="B2" s="134"/>
      <c r="C2" s="134"/>
      <c r="D2" s="211"/>
      <c r="E2" s="133"/>
      <c r="F2" s="133"/>
      <c r="G2" s="133"/>
      <c r="L2" s="209"/>
    </row>
    <row r="3" spans="1:12" ht="20.100000000000001" customHeight="1"/>
    <row r="4" spans="1:12" ht="20.100000000000001" customHeight="1">
      <c r="E4" s="271" t="s">
        <v>62</v>
      </c>
      <c r="F4" s="271"/>
      <c r="G4" s="271"/>
      <c r="H4" s="133"/>
      <c r="I4" s="271" t="s">
        <v>63</v>
      </c>
      <c r="J4" s="271"/>
      <c r="K4" s="271"/>
      <c r="L4" s="213"/>
    </row>
    <row r="5" spans="1:12" ht="20.100000000000001" customHeight="1">
      <c r="E5" s="271" t="s">
        <v>64</v>
      </c>
      <c r="F5" s="271"/>
      <c r="G5" s="271"/>
      <c r="H5" s="133"/>
      <c r="I5" s="271" t="s">
        <v>64</v>
      </c>
      <c r="J5" s="271"/>
      <c r="K5" s="271"/>
      <c r="L5" s="213"/>
    </row>
    <row r="6" spans="1:12" ht="20.100000000000001" customHeight="1">
      <c r="E6" s="270" t="s">
        <v>65</v>
      </c>
      <c r="F6" s="270"/>
      <c r="G6" s="270"/>
      <c r="H6" s="133"/>
      <c r="I6" s="270" t="s">
        <v>65</v>
      </c>
      <c r="J6" s="270"/>
      <c r="K6" s="270"/>
      <c r="L6" s="213"/>
    </row>
    <row r="7" spans="1:12" ht="20.100000000000001" customHeight="1">
      <c r="E7" s="272" t="s">
        <v>265</v>
      </c>
      <c r="F7" s="270"/>
      <c r="G7" s="270"/>
      <c r="H7" s="133"/>
      <c r="I7" s="272" t="s">
        <v>265</v>
      </c>
      <c r="J7" s="270"/>
      <c r="K7" s="270"/>
      <c r="L7" s="213"/>
    </row>
    <row r="8" spans="1:12" ht="20.100000000000001" customHeight="1">
      <c r="D8" s="208" t="s">
        <v>1</v>
      </c>
      <c r="E8" s="134">
        <v>2024</v>
      </c>
      <c r="F8" s="134"/>
      <c r="G8" s="134">
        <v>2023</v>
      </c>
      <c r="H8" s="134"/>
      <c r="I8" s="134">
        <v>2024</v>
      </c>
      <c r="J8" s="134"/>
      <c r="K8" s="134">
        <v>2023</v>
      </c>
      <c r="L8" s="214"/>
    </row>
    <row r="9" spans="1:12" ht="20.100000000000001" customHeight="1">
      <c r="E9" s="263" t="s">
        <v>73</v>
      </c>
      <c r="F9" s="263"/>
      <c r="G9" s="263"/>
      <c r="H9" s="263"/>
      <c r="I9" s="263"/>
      <c r="J9" s="263"/>
      <c r="K9" s="263"/>
      <c r="L9" s="214"/>
    </row>
    <row r="10" spans="1:12" ht="20.100000000000001" customHeight="1">
      <c r="A10" s="128" t="s">
        <v>129</v>
      </c>
      <c r="D10" s="9" t="s">
        <v>292</v>
      </c>
      <c r="E10" s="10">
        <v>152903865</v>
      </c>
      <c r="F10" s="10"/>
      <c r="G10" s="10">
        <v>89205852</v>
      </c>
      <c r="H10" s="11"/>
      <c r="I10" s="10">
        <v>70514584</v>
      </c>
      <c r="J10" s="12"/>
      <c r="K10" s="10">
        <v>57768837</v>
      </c>
      <c r="L10" s="75"/>
    </row>
    <row r="11" spans="1:12" ht="20.100000000000001" customHeight="1">
      <c r="A11" s="128" t="s">
        <v>225</v>
      </c>
      <c r="D11" s="9" t="s">
        <v>292</v>
      </c>
      <c r="E11" s="10">
        <v>1288782</v>
      </c>
      <c r="F11" s="10"/>
      <c r="G11" s="10">
        <v>5140093</v>
      </c>
      <c r="H11" s="11"/>
      <c r="I11" s="10">
        <v>606476</v>
      </c>
      <c r="J11" s="12"/>
      <c r="K11" s="10">
        <v>3553319</v>
      </c>
      <c r="L11" s="75"/>
    </row>
    <row r="12" spans="1:12" ht="20.100000000000001" customHeight="1">
      <c r="A12" s="128" t="s">
        <v>130</v>
      </c>
      <c r="D12" s="9">
        <v>4</v>
      </c>
      <c r="E12" s="13">
        <v>-150890642</v>
      </c>
      <c r="F12" s="10"/>
      <c r="G12" s="13">
        <v>-81995645</v>
      </c>
      <c r="H12" s="11"/>
      <c r="I12" s="13">
        <v>-72496157</v>
      </c>
      <c r="J12" s="12"/>
      <c r="K12" s="13">
        <v>-53878871</v>
      </c>
      <c r="L12" s="28"/>
    </row>
    <row r="13" spans="1:12" s="215" customFormat="1" ht="20.100000000000001" customHeight="1">
      <c r="A13" s="141" t="s">
        <v>320</v>
      </c>
      <c r="C13" s="142"/>
      <c r="D13" s="14"/>
      <c r="E13" s="15">
        <f>SUM(E10:E12)</f>
        <v>3302005</v>
      </c>
      <c r="F13" s="16"/>
      <c r="G13" s="15">
        <f>SUM(G10:G12)</f>
        <v>12350300</v>
      </c>
      <c r="H13" s="17"/>
      <c r="I13" s="15">
        <f>SUM(I10:I12)</f>
        <v>-1375097</v>
      </c>
      <c r="J13" s="18"/>
      <c r="K13" s="15">
        <f>SUM(K10:K12)</f>
        <v>7443285</v>
      </c>
      <c r="L13" s="76"/>
    </row>
    <row r="14" spans="1:12" s="215" customFormat="1" ht="20.100000000000001" customHeight="1">
      <c r="A14" s="141"/>
      <c r="C14" s="142"/>
      <c r="D14" s="14"/>
      <c r="E14" s="19"/>
      <c r="F14" s="16"/>
      <c r="G14" s="19"/>
      <c r="H14" s="17"/>
      <c r="I14" s="19"/>
      <c r="J14" s="18"/>
      <c r="K14" s="19"/>
      <c r="L14" s="76"/>
    </row>
    <row r="15" spans="1:12" s="215" customFormat="1" ht="20.100000000000001" customHeight="1">
      <c r="A15" s="234" t="s">
        <v>242</v>
      </c>
      <c r="C15" s="142"/>
      <c r="D15" s="9" t="s">
        <v>293</v>
      </c>
      <c r="E15" s="86">
        <v>24784</v>
      </c>
      <c r="F15" s="16"/>
      <c r="G15" s="86">
        <v>1200</v>
      </c>
      <c r="H15" s="87"/>
      <c r="I15" s="86">
        <v>393341</v>
      </c>
      <c r="J15" s="88"/>
      <c r="K15" s="86">
        <v>167478</v>
      </c>
      <c r="L15" s="76"/>
    </row>
    <row r="16" spans="1:12" s="215" customFormat="1" ht="20.100000000000001" customHeight="1">
      <c r="A16" s="128" t="s">
        <v>21</v>
      </c>
      <c r="B16" s="141"/>
      <c r="C16" s="142"/>
      <c r="D16" s="9">
        <v>4</v>
      </c>
      <c r="E16" s="235">
        <v>810508</v>
      </c>
      <c r="F16" s="16"/>
      <c r="G16" s="12">
        <v>582836</v>
      </c>
      <c r="H16" s="17"/>
      <c r="I16" s="12">
        <v>397697</v>
      </c>
      <c r="J16" s="18"/>
      <c r="K16" s="12">
        <v>300295</v>
      </c>
      <c r="L16" s="76"/>
    </row>
    <row r="17" spans="1:12" s="215" customFormat="1" ht="20.100000000000001" customHeight="1">
      <c r="A17" s="128" t="s">
        <v>22</v>
      </c>
      <c r="B17" s="141"/>
      <c r="C17" s="142"/>
      <c r="D17" s="9">
        <v>4</v>
      </c>
      <c r="E17" s="12">
        <v>-2451678</v>
      </c>
      <c r="F17" s="16"/>
      <c r="G17" s="12">
        <v>-1689835</v>
      </c>
      <c r="H17" s="17"/>
      <c r="I17" s="12">
        <v>-1149676</v>
      </c>
      <c r="J17" s="18"/>
      <c r="K17" s="12">
        <v>-962719</v>
      </c>
      <c r="L17" s="76"/>
    </row>
    <row r="18" spans="1:12" s="215" customFormat="1" ht="20.100000000000001" customHeight="1">
      <c r="A18" s="128" t="s">
        <v>23</v>
      </c>
      <c r="B18" s="141"/>
      <c r="C18" s="142"/>
      <c r="D18" s="9">
        <v>4</v>
      </c>
      <c r="E18" s="12">
        <v>-802114</v>
      </c>
      <c r="F18" s="16"/>
      <c r="G18" s="12">
        <v>-1196891</v>
      </c>
      <c r="H18" s="17"/>
      <c r="I18" s="12">
        <v>-420161</v>
      </c>
      <c r="J18" s="18"/>
      <c r="K18" s="12">
        <v>-548785</v>
      </c>
      <c r="L18" s="76"/>
    </row>
    <row r="19" spans="1:12" s="215" customFormat="1" ht="20.100000000000001" customHeight="1">
      <c r="A19" s="143" t="s">
        <v>158</v>
      </c>
      <c r="B19" s="141"/>
      <c r="C19" s="142"/>
      <c r="D19" s="9"/>
      <c r="E19" s="12">
        <v>-137252</v>
      </c>
      <c r="F19" s="16"/>
      <c r="G19" s="12">
        <v>-114780</v>
      </c>
      <c r="H19" s="17"/>
      <c r="I19" s="12">
        <v>0</v>
      </c>
      <c r="J19" s="18"/>
      <c r="K19" s="12">
        <v>0</v>
      </c>
      <c r="L19" s="76"/>
    </row>
    <row r="20" spans="1:12" s="215" customFormat="1" ht="20.100000000000001" customHeight="1">
      <c r="A20" s="128" t="s">
        <v>205</v>
      </c>
      <c r="B20" s="141"/>
      <c r="C20" s="128"/>
      <c r="D20" s="9"/>
      <c r="E20" s="12">
        <v>2256399</v>
      </c>
      <c r="F20" s="19"/>
      <c r="G20" s="12">
        <v>-414985</v>
      </c>
      <c r="H20" s="20"/>
      <c r="I20" s="21">
        <v>736440</v>
      </c>
      <c r="J20" s="22"/>
      <c r="K20" s="21">
        <v>-425497</v>
      </c>
      <c r="L20" s="76"/>
    </row>
    <row r="21" spans="1:12" s="215" customFormat="1" ht="20.100000000000001" customHeight="1">
      <c r="A21" s="128" t="s">
        <v>288</v>
      </c>
      <c r="B21" s="141"/>
      <c r="C21" s="128"/>
      <c r="D21" s="9"/>
      <c r="E21" s="12">
        <v>-587129</v>
      </c>
      <c r="F21" s="19"/>
      <c r="G21" s="12">
        <v>-107141</v>
      </c>
      <c r="H21" s="20"/>
      <c r="I21" s="21">
        <v>207432</v>
      </c>
      <c r="J21" s="22"/>
      <c r="K21" s="21">
        <v>57415</v>
      </c>
      <c r="L21" s="76"/>
    </row>
    <row r="22" spans="1:12" s="215" customFormat="1" ht="20.100000000000001" customHeight="1">
      <c r="A22" s="128" t="s">
        <v>300</v>
      </c>
      <c r="B22" s="141"/>
      <c r="C22" s="128"/>
      <c r="D22" s="9"/>
      <c r="E22" s="12">
        <v>-2580</v>
      </c>
      <c r="F22" s="19"/>
      <c r="G22" s="12">
        <v>-8065</v>
      </c>
      <c r="H22" s="20"/>
      <c r="I22" s="21">
        <v>-2581</v>
      </c>
      <c r="J22" s="22"/>
      <c r="K22" s="21">
        <v>-8065</v>
      </c>
      <c r="L22" s="76"/>
    </row>
    <row r="23" spans="1:12" s="215" customFormat="1" ht="20.100000000000001" customHeight="1">
      <c r="A23" s="128" t="s">
        <v>294</v>
      </c>
      <c r="B23" s="141"/>
      <c r="C23" s="128"/>
      <c r="D23" s="9">
        <v>3</v>
      </c>
      <c r="E23" s="12">
        <v>-70018</v>
      </c>
      <c r="F23" s="19"/>
      <c r="G23" s="12">
        <v>-130313</v>
      </c>
      <c r="H23" s="20"/>
      <c r="I23" s="21">
        <v>0</v>
      </c>
      <c r="J23" s="22"/>
      <c r="K23" s="21">
        <v>0</v>
      </c>
      <c r="L23" s="76"/>
    </row>
    <row r="24" spans="1:12" s="215" customFormat="1" ht="20.100000000000001" customHeight="1">
      <c r="A24" s="128" t="s">
        <v>255</v>
      </c>
      <c r="B24" s="141"/>
      <c r="C24" s="128"/>
      <c r="D24" s="9" t="s">
        <v>329</v>
      </c>
      <c r="E24" s="12">
        <v>4767427</v>
      </c>
      <c r="F24" s="10"/>
      <c r="G24" s="12">
        <v>-1927570</v>
      </c>
      <c r="H24" s="11"/>
      <c r="I24" s="12">
        <v>42</v>
      </c>
      <c r="J24" s="12"/>
      <c r="K24" s="12">
        <v>-335605</v>
      </c>
      <c r="L24" s="76"/>
    </row>
    <row r="25" spans="1:12" s="215" customFormat="1" ht="20.100000000000001" customHeight="1">
      <c r="A25" s="128" t="s">
        <v>275</v>
      </c>
      <c r="B25" s="141"/>
      <c r="C25" s="142"/>
      <c r="D25" s="9"/>
      <c r="E25" s="13">
        <v>0</v>
      </c>
      <c r="F25" s="10"/>
      <c r="G25" s="13">
        <v>7389423</v>
      </c>
      <c r="H25" s="11"/>
      <c r="I25" s="13">
        <v>0</v>
      </c>
      <c r="J25" s="12"/>
      <c r="K25" s="13">
        <v>0</v>
      </c>
      <c r="L25" s="76"/>
    </row>
    <row r="26" spans="1:12" ht="20.100000000000001" customHeight="1">
      <c r="A26" s="215" t="s">
        <v>295</v>
      </c>
      <c r="B26" s="215"/>
      <c r="C26" s="215"/>
      <c r="D26" s="23"/>
      <c r="E26" s="19">
        <f>SUM(E13:E25)</f>
        <v>7110352</v>
      </c>
      <c r="F26" s="24"/>
      <c r="G26" s="19">
        <f>SUM(G13:G25)</f>
        <v>14734179</v>
      </c>
      <c r="H26" s="25"/>
      <c r="I26" s="19">
        <f>SUM(I13:I25)</f>
        <v>-1212563</v>
      </c>
      <c r="J26" s="22"/>
      <c r="K26" s="19">
        <f>SUM(K13:K25)</f>
        <v>5687802</v>
      </c>
      <c r="L26" s="28"/>
    </row>
    <row r="27" spans="1:12" ht="20.100000000000001" customHeight="1">
      <c r="A27" s="215"/>
      <c r="B27" s="215"/>
      <c r="C27" s="215"/>
      <c r="D27" s="23"/>
      <c r="E27" s="19"/>
      <c r="F27" s="24"/>
      <c r="G27" s="19"/>
      <c r="H27" s="25"/>
      <c r="I27" s="19"/>
      <c r="J27" s="22"/>
      <c r="K27" s="19"/>
      <c r="L27" s="28"/>
    </row>
    <row r="28" spans="1:12" ht="20.100000000000001" customHeight="1">
      <c r="A28" s="128" t="s">
        <v>20</v>
      </c>
      <c r="D28" s="23"/>
      <c r="E28" s="12">
        <v>-1739751</v>
      </c>
      <c r="F28" s="26"/>
      <c r="G28" s="12">
        <v>-1315211</v>
      </c>
      <c r="H28" s="27"/>
      <c r="I28" s="12">
        <v>-670762</v>
      </c>
      <c r="J28" s="21"/>
      <c r="K28" s="12">
        <v>-535984</v>
      </c>
      <c r="L28" s="28"/>
    </row>
    <row r="29" spans="1:12" ht="20.100000000000001" customHeight="1">
      <c r="A29" s="220" t="s">
        <v>120</v>
      </c>
      <c r="B29" s="215"/>
      <c r="C29" s="215"/>
      <c r="D29" s="23"/>
      <c r="E29" s="19"/>
      <c r="F29" s="24"/>
      <c r="G29" s="19"/>
      <c r="H29" s="25"/>
      <c r="I29" s="19"/>
      <c r="J29" s="22"/>
      <c r="K29" s="19"/>
      <c r="L29" s="28"/>
    </row>
    <row r="30" spans="1:12" ht="20.100000000000001" customHeight="1">
      <c r="A30"/>
      <c r="B30" s="220" t="s">
        <v>289</v>
      </c>
      <c r="C30" s="215"/>
      <c r="D30" s="23">
        <v>5</v>
      </c>
      <c r="E30" s="12">
        <v>3380</v>
      </c>
      <c r="F30" s="26"/>
      <c r="G30" s="12">
        <v>42873</v>
      </c>
      <c r="H30" s="27"/>
      <c r="I30" s="12">
        <v>1436</v>
      </c>
      <c r="J30" s="21"/>
      <c r="K30" s="12">
        <v>-631</v>
      </c>
      <c r="L30" s="28"/>
    </row>
    <row r="31" spans="1:12" ht="20.100000000000001" customHeight="1">
      <c r="A31" s="128" t="s">
        <v>290</v>
      </c>
      <c r="D31" s="23"/>
      <c r="E31" s="29"/>
      <c r="F31" s="30"/>
      <c r="G31" s="29"/>
      <c r="H31" s="27"/>
      <c r="I31" s="29"/>
      <c r="J31" s="31"/>
      <c r="K31" s="29"/>
      <c r="L31" s="77"/>
    </row>
    <row r="32" spans="1:12" ht="20.100000000000001" customHeight="1">
      <c r="B32" s="128" t="s">
        <v>121</v>
      </c>
      <c r="D32" s="23">
        <v>9</v>
      </c>
      <c r="E32" s="32">
        <v>473509</v>
      </c>
      <c r="F32" s="30"/>
      <c r="G32" s="32">
        <v>211296</v>
      </c>
      <c r="H32" s="27"/>
      <c r="I32" s="32">
        <v>0</v>
      </c>
      <c r="J32" s="31"/>
      <c r="K32" s="32">
        <v>0</v>
      </c>
      <c r="L32" s="77"/>
    </row>
    <row r="33" spans="1:12" ht="20.100000000000001" customHeight="1">
      <c r="A33" s="215" t="s">
        <v>296</v>
      </c>
      <c r="D33" s="9"/>
      <c r="E33" s="19">
        <f>SUM(E26:E32)</f>
        <v>5847490</v>
      </c>
      <c r="F33" s="10"/>
      <c r="G33" s="19">
        <f>SUM(G26:G32)</f>
        <v>13673137</v>
      </c>
      <c r="H33" s="11"/>
      <c r="I33" s="19">
        <f>SUM(I26:I32)</f>
        <v>-1881889</v>
      </c>
      <c r="J33" s="12"/>
      <c r="K33" s="19">
        <f>SUM(K26:K32)</f>
        <v>5151187</v>
      </c>
      <c r="L33" s="28"/>
    </row>
    <row r="34" spans="1:12" ht="20.100000000000001" customHeight="1">
      <c r="A34" s="128" t="s">
        <v>318</v>
      </c>
      <c r="D34" s="23">
        <v>15</v>
      </c>
      <c r="E34" s="13">
        <v>-7534562</v>
      </c>
      <c r="F34" s="26"/>
      <c r="G34" s="13">
        <v>-2478007</v>
      </c>
      <c r="H34" s="33"/>
      <c r="I34" s="13">
        <v>157399</v>
      </c>
      <c r="J34" s="218"/>
      <c r="K34" s="13">
        <v>-1426135</v>
      </c>
      <c r="L34" s="28"/>
    </row>
    <row r="35" spans="1:12" s="215" customFormat="1" ht="20.100000000000001" customHeight="1" thickBot="1">
      <c r="A35" s="215" t="s">
        <v>299</v>
      </c>
      <c r="D35" s="216"/>
      <c r="E35" s="226">
        <f>SUM(E33:E34)</f>
        <v>-1687072</v>
      </c>
      <c r="F35" s="227"/>
      <c r="G35" s="226">
        <f>SUM(G33:G34)</f>
        <v>11195130</v>
      </c>
      <c r="H35" s="227"/>
      <c r="I35" s="226">
        <f>SUM(I33:I34)</f>
        <v>-1724490</v>
      </c>
      <c r="J35" s="18"/>
      <c r="K35" s="226">
        <f>SUM(K33:K34)</f>
        <v>3725052</v>
      </c>
      <c r="L35" s="223"/>
    </row>
    <row r="36" spans="1:12" ht="20.100000000000001" customHeight="1" thickTop="1">
      <c r="E36" s="21"/>
      <c r="F36" s="10"/>
      <c r="G36" s="21"/>
      <c r="H36" s="10"/>
      <c r="I36" s="21"/>
      <c r="J36" s="12"/>
      <c r="K36" s="21"/>
      <c r="L36" s="225"/>
    </row>
    <row r="37" spans="1:12" ht="20.100000000000001" customHeight="1">
      <c r="A37" s="132" t="s">
        <v>326</v>
      </c>
      <c r="B37" s="215"/>
      <c r="C37" s="215"/>
      <c r="E37" s="21"/>
      <c r="F37" s="10"/>
      <c r="G37" s="21"/>
      <c r="H37" s="10"/>
      <c r="I37" s="21"/>
      <c r="J37" s="12"/>
      <c r="K37" s="21"/>
      <c r="L37" s="225"/>
    </row>
    <row r="38" spans="1:12" ht="20.100000000000001" customHeight="1">
      <c r="B38" s="220" t="s">
        <v>123</v>
      </c>
      <c r="E38" s="12">
        <v>-2093014</v>
      </c>
      <c r="F38" s="10"/>
      <c r="G38" s="12">
        <v>11011039</v>
      </c>
      <c r="H38" s="10"/>
      <c r="I38" s="12">
        <v>-1724490</v>
      </c>
      <c r="J38" s="12"/>
      <c r="K38" s="12">
        <v>3725052</v>
      </c>
      <c r="L38" s="78"/>
    </row>
    <row r="39" spans="1:12" ht="20.100000000000001" customHeight="1">
      <c r="A39" s="187" t="s">
        <v>122</v>
      </c>
      <c r="B39" s="128" t="s">
        <v>36</v>
      </c>
      <c r="E39" s="229">
        <f>+E35-E38</f>
        <v>405942</v>
      </c>
      <c r="F39" s="218"/>
      <c r="G39" s="229">
        <v>184091</v>
      </c>
      <c r="H39" s="218"/>
      <c r="I39" s="34">
        <f>+I35-I38</f>
        <v>0</v>
      </c>
      <c r="J39" s="12"/>
      <c r="K39" s="34">
        <v>0</v>
      </c>
      <c r="L39" s="225"/>
    </row>
    <row r="40" spans="1:12" s="215" customFormat="1" ht="20.100000000000001" customHeight="1" thickBot="1">
      <c r="A40" s="215" t="s">
        <v>299</v>
      </c>
      <c r="B40" s="128"/>
      <c r="C40" s="128"/>
      <c r="D40" s="208"/>
      <c r="E40" s="226">
        <f>SUM(E38:E39)</f>
        <v>-1687072</v>
      </c>
      <c r="F40" s="227"/>
      <c r="G40" s="226">
        <f>SUM(G38:G39)</f>
        <v>11195130</v>
      </c>
      <c r="H40" s="227"/>
      <c r="I40" s="226">
        <f>SUM(I38:I39)</f>
        <v>-1724490</v>
      </c>
      <c r="J40" s="227"/>
      <c r="K40" s="226">
        <f>SUM(K38:K39)</f>
        <v>3725052</v>
      </c>
      <c r="L40" s="223"/>
    </row>
    <row r="41" spans="1:12" ht="20.100000000000001" customHeight="1" thickTop="1">
      <c r="A41" s="215"/>
      <c r="B41" s="215"/>
      <c r="C41" s="215"/>
      <c r="D41" s="216"/>
      <c r="E41" s="35"/>
      <c r="F41" s="36"/>
      <c r="G41" s="35"/>
      <c r="H41" s="36"/>
      <c r="I41" s="35"/>
      <c r="J41" s="35"/>
      <c r="K41" s="35"/>
    </row>
    <row r="42" spans="1:12" ht="20.100000000000001" hidden="1" customHeight="1" thickTop="1">
      <c r="A42" s="183"/>
    </row>
    <row r="43" spans="1:12" ht="21.4" hidden="1" customHeight="1" thickBot="1">
      <c r="A43" s="187"/>
      <c r="E43" s="236"/>
      <c r="G43" s="236"/>
      <c r="I43" s="236"/>
      <c r="K43" s="236"/>
    </row>
    <row r="44" spans="1:12" ht="19.350000000000001" customHeight="1" thickBot="1">
      <c r="A44" s="183" t="s">
        <v>303</v>
      </c>
      <c r="D44" s="9">
        <v>16</v>
      </c>
      <c r="E44" s="37">
        <v>-1.61</v>
      </c>
      <c r="F44" s="215"/>
      <c r="G44" s="37">
        <v>7.91</v>
      </c>
      <c r="H44" s="215"/>
      <c r="I44" s="37">
        <v>-1.34</v>
      </c>
      <c r="J44" s="215"/>
      <c r="K44" s="37">
        <v>2.61</v>
      </c>
    </row>
    <row r="45" spans="1:12" ht="19.350000000000001" customHeight="1" thickTop="1">
      <c r="A45" s="183"/>
      <c r="E45" s="38"/>
      <c r="F45" s="215"/>
      <c r="G45" s="38"/>
      <c r="H45" s="215"/>
      <c r="I45" s="38"/>
      <c r="J45" s="215"/>
      <c r="K45" s="38"/>
    </row>
    <row r="46" spans="1:12" ht="19.350000000000001" customHeight="1">
      <c r="A46" s="183"/>
      <c r="E46" s="38"/>
      <c r="F46" s="215"/>
      <c r="G46" s="38"/>
      <c r="H46" s="215"/>
      <c r="I46" s="38"/>
      <c r="J46" s="215"/>
      <c r="K46" s="38"/>
    </row>
    <row r="47" spans="1:12" ht="19.350000000000001" customHeight="1">
      <c r="A47" s="183"/>
      <c r="E47" s="38"/>
      <c r="F47" s="215"/>
      <c r="G47" s="38"/>
      <c r="H47" s="215"/>
      <c r="I47" s="38"/>
      <c r="J47" s="215"/>
      <c r="K47" s="38"/>
    </row>
    <row r="48" spans="1:12" ht="20.100000000000001" customHeight="1">
      <c r="A48" s="264" t="s">
        <v>235</v>
      </c>
      <c r="B48" s="264"/>
      <c r="C48" s="264"/>
      <c r="D48" s="264"/>
      <c r="E48" s="232"/>
      <c r="F48" s="264" t="s">
        <v>216</v>
      </c>
      <c r="G48" s="264"/>
      <c r="H48" s="264"/>
      <c r="I48" s="264"/>
      <c r="J48" s="264"/>
    </row>
    <row r="49" spans="1:12" ht="20.100000000000001" customHeight="1">
      <c r="A49" s="265" t="s">
        <v>241</v>
      </c>
      <c r="B49" s="265"/>
      <c r="C49" s="265"/>
      <c r="D49" s="265"/>
      <c r="E49" s="262" t="s">
        <v>217</v>
      </c>
      <c r="F49" s="262"/>
      <c r="G49" s="262"/>
      <c r="H49" s="262"/>
      <c r="I49" s="262"/>
      <c r="J49" s="262"/>
      <c r="K49" s="262"/>
      <c r="L49" s="129"/>
    </row>
    <row r="50" spans="1:12" ht="20.100000000000001" customHeight="1">
      <c r="A50" s="222"/>
      <c r="B50" s="222"/>
      <c r="C50" s="262"/>
      <c r="D50" s="262"/>
      <c r="E50" s="139"/>
      <c r="F50" s="139"/>
      <c r="G50" s="139"/>
      <c r="H50" s="139"/>
      <c r="I50" s="139"/>
      <c r="J50" s="139"/>
      <c r="K50" s="139"/>
      <c r="L50" s="129"/>
    </row>
    <row r="51" spans="1:12" ht="20.100000000000001" customHeight="1">
      <c r="A51" s="222"/>
      <c r="B51" s="222"/>
      <c r="C51" s="233"/>
      <c r="D51" s="233"/>
      <c r="E51" s="233"/>
      <c r="F51" s="233"/>
      <c r="G51" s="233"/>
      <c r="H51" s="233"/>
      <c r="I51" s="233"/>
      <c r="J51" s="233"/>
      <c r="K51" s="233"/>
      <c r="L51" s="129"/>
    </row>
    <row r="52" spans="1:12" ht="21.4" customHeight="1"/>
    <row r="53" spans="1:12" ht="21.4" customHeight="1"/>
    <row r="54" spans="1:12" ht="20.100000000000001" customHeight="1"/>
    <row r="55" spans="1:12" ht="20.100000000000001" customHeight="1"/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81" spans="1:12" ht="20.100000000000001" customHeight="1"/>
    <row r="82" spans="1:12" ht="19.5" hidden="1" customHeight="1"/>
    <row r="83" spans="1:12" ht="19.5" hidden="1" customHeight="1"/>
    <row r="84" spans="1:12" ht="20.100000000000001" customHeight="1"/>
    <row r="85" spans="1:12" ht="20.100000000000001" customHeight="1"/>
    <row r="86" spans="1:12" ht="20.100000000000001" customHeight="1"/>
    <row r="87" spans="1:12" ht="20.100000000000001" customHeight="1"/>
    <row r="88" spans="1:12" s="215" customFormat="1" ht="20.100000000000001" customHeight="1">
      <c r="A88" s="128"/>
      <c r="B88" s="128"/>
      <c r="C88" s="128"/>
      <c r="D88" s="208"/>
      <c r="E88" s="128"/>
      <c r="F88" s="128"/>
      <c r="G88" s="128"/>
      <c r="H88" s="128"/>
      <c r="I88" s="128"/>
      <c r="J88" s="128"/>
      <c r="K88" s="128"/>
      <c r="L88" s="223"/>
    </row>
    <row r="89" spans="1:12" ht="20.100000000000001" customHeight="1"/>
    <row r="90" spans="1:12" ht="20.100000000000001" customHeight="1"/>
    <row r="91" spans="1:12" ht="20.100000000000001" customHeight="1"/>
    <row r="92" spans="1:12" ht="20.100000000000001" customHeight="1"/>
    <row r="93" spans="1:12" s="215" customFormat="1" ht="20.100000000000001" customHeight="1">
      <c r="A93" s="128"/>
      <c r="B93" s="128"/>
      <c r="C93" s="128"/>
      <c r="D93" s="208"/>
      <c r="E93" s="128"/>
      <c r="F93" s="128"/>
      <c r="G93" s="128"/>
      <c r="H93" s="128"/>
      <c r="I93" s="128"/>
      <c r="J93" s="128"/>
      <c r="K93" s="128"/>
      <c r="L93" s="223"/>
    </row>
    <row r="94" spans="1:12" ht="20.100000000000001" customHeight="1"/>
    <row r="95" spans="1:12" ht="20.100000000000001" customHeight="1"/>
    <row r="96" spans="1:12" ht="20.100000000000001" customHeight="1"/>
  </sheetData>
  <mergeCells count="14">
    <mergeCell ref="C50:D50"/>
    <mergeCell ref="E7:G7"/>
    <mergeCell ref="I7:K7"/>
    <mergeCell ref="E9:K9"/>
    <mergeCell ref="A48:D48"/>
    <mergeCell ref="F48:J48"/>
    <mergeCell ref="A49:D49"/>
    <mergeCell ref="E49:K49"/>
    <mergeCell ref="E6:G6"/>
    <mergeCell ref="I6:K6"/>
    <mergeCell ref="E4:G4"/>
    <mergeCell ref="I4:K4"/>
    <mergeCell ref="E5:G5"/>
    <mergeCell ref="I5:K5"/>
  </mergeCells>
  <phoneticPr fontId="3" type="noConversion"/>
  <conditionalFormatting sqref="E9:L15 F16:K16 L16:L21 E17:K21 E22:L24 L25:L40 E25:K41 E44:E47">
    <cfRule type="expression" priority="21" stopIfTrue="1">
      <formula>"if(E11&gt;0,#,##0;(#,##0),"-")"</formula>
    </cfRule>
  </conditionalFormatting>
  <conditionalFormatting sqref="G44:G47">
    <cfRule type="expression" priority="12" stopIfTrue="1">
      <formula>"if(E11&gt;0,#,##0;(#,##0),"-")"</formula>
    </cfRule>
  </conditionalFormatting>
  <conditionalFormatting sqref="I44:I47">
    <cfRule type="expression" priority="1" stopIfTrue="1">
      <formula>"if(E11&gt;0,#,##0;(#,##0),"-")"</formula>
    </cfRule>
  </conditionalFormatting>
  <conditionalFormatting sqref="K44:K47">
    <cfRule type="expression" priority="4" stopIfTrue="1">
      <formula>"if(E11&gt;0,#,##0;(#,##0),"-")"</formula>
    </cfRule>
  </conditionalFormatting>
  <conditionalFormatting sqref="L88">
    <cfRule type="expression" priority="190" stopIfTrue="1">
      <formula>"if(E11&gt;0,#,##0;(#,##0),"-")"</formula>
    </cfRule>
  </conditionalFormatting>
  <conditionalFormatting sqref="L93">
    <cfRule type="expression" priority="193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68" firstPageNumber="6" fitToHeight="0" orientation="portrait" useFirstPageNumber="1" r:id="rId1"/>
  <headerFooter>
    <oddFooter>&amp;L
The accompanying notes are an integral part of the interim financial statements.
&amp;C&amp;P</oddFooter>
  </headerFooter>
  <ignoredErrors>
    <ignoredError sqref="D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3"/>
  <sheetViews>
    <sheetView showGridLines="0" view="pageBreakPreview" zoomScaleNormal="85" zoomScaleSheetLayoutView="100" workbookViewId="0">
      <selection activeCell="N16" sqref="N16"/>
    </sheetView>
  </sheetViews>
  <sheetFormatPr defaultColWidth="26.28515625" defaultRowHeight="19.5" customHeight="1"/>
  <cols>
    <col min="1" max="1" width="2.28515625" style="128" customWidth="1"/>
    <col min="2" max="2" width="2.85546875" style="128" customWidth="1"/>
    <col min="3" max="3" width="48.28515625" style="128" customWidth="1"/>
    <col min="4" max="4" width="6.140625" style="208" customWidth="1"/>
    <col min="5" max="5" width="1.85546875" style="208" customWidth="1"/>
    <col min="6" max="6" width="14.140625" style="128" customWidth="1"/>
    <col min="7" max="7" width="1.140625" style="128" customWidth="1"/>
    <col min="8" max="8" width="14.140625" style="128" customWidth="1"/>
    <col min="9" max="9" width="1.140625" style="128" customWidth="1"/>
    <col min="10" max="10" width="14.140625" style="128" customWidth="1"/>
    <col min="11" max="11" width="1.140625" style="128" customWidth="1"/>
    <col min="12" max="12" width="14.140625" style="128" customWidth="1"/>
    <col min="13" max="13" width="15.28515625" style="128" customWidth="1"/>
    <col min="14" max="16384" width="26.28515625" style="128"/>
  </cols>
  <sheetData>
    <row r="1" spans="1:13" ht="20.45" customHeight="1">
      <c r="A1" s="127" t="s">
        <v>49</v>
      </c>
      <c r="B1" s="129"/>
      <c r="M1" s="209"/>
    </row>
    <row r="2" spans="1:13" ht="20.45" customHeight="1">
      <c r="A2" s="210" t="s">
        <v>149</v>
      </c>
      <c r="B2" s="134"/>
      <c r="C2" s="134"/>
      <c r="D2" s="211"/>
      <c r="E2" s="211"/>
      <c r="F2" s="133"/>
      <c r="G2" s="133"/>
      <c r="H2" s="133"/>
      <c r="M2" s="209"/>
    </row>
    <row r="3" spans="1:13" ht="10.9" customHeight="1"/>
    <row r="4" spans="1:13" ht="20.100000000000001" customHeight="1">
      <c r="F4" s="269" t="s">
        <v>62</v>
      </c>
      <c r="G4" s="269"/>
      <c r="H4" s="269"/>
      <c r="I4" s="145"/>
      <c r="J4" s="269" t="s">
        <v>63</v>
      </c>
      <c r="K4" s="269"/>
      <c r="L4" s="269"/>
      <c r="M4" s="213"/>
    </row>
    <row r="5" spans="1:13" ht="20.100000000000001" customHeight="1">
      <c r="F5" s="269" t="s">
        <v>64</v>
      </c>
      <c r="G5" s="269"/>
      <c r="H5" s="269"/>
      <c r="I5" s="145"/>
      <c r="J5" s="269" t="s">
        <v>64</v>
      </c>
      <c r="K5" s="269"/>
      <c r="L5" s="269"/>
      <c r="M5" s="213"/>
    </row>
    <row r="6" spans="1:13" ht="20.100000000000001" customHeight="1">
      <c r="F6" s="270" t="s">
        <v>65</v>
      </c>
      <c r="G6" s="270"/>
      <c r="H6" s="270"/>
      <c r="I6" s="133"/>
      <c r="J6" s="270" t="s">
        <v>65</v>
      </c>
      <c r="K6" s="270"/>
      <c r="L6" s="270"/>
      <c r="M6" s="213"/>
    </row>
    <row r="7" spans="1:13" ht="20.100000000000001" customHeight="1">
      <c r="F7" s="272" t="s">
        <v>265</v>
      </c>
      <c r="G7" s="270"/>
      <c r="H7" s="270"/>
      <c r="I7" s="133"/>
      <c r="J7" s="272" t="s">
        <v>265</v>
      </c>
      <c r="K7" s="270"/>
      <c r="L7" s="270"/>
      <c r="M7" s="213"/>
    </row>
    <row r="8" spans="1:13" ht="20.100000000000001" customHeight="1">
      <c r="D8" s="208" t="s">
        <v>1</v>
      </c>
      <c r="F8" s="134">
        <v>2024</v>
      </c>
      <c r="G8" s="134"/>
      <c r="H8" s="134">
        <v>2023</v>
      </c>
      <c r="I8" s="134"/>
      <c r="J8" s="134">
        <v>2024</v>
      </c>
      <c r="K8" s="134"/>
      <c r="L8" s="134">
        <v>2023</v>
      </c>
      <c r="M8" s="214"/>
    </row>
    <row r="9" spans="1:13" ht="20.100000000000001" customHeight="1">
      <c r="F9" s="263" t="s">
        <v>73</v>
      </c>
      <c r="G9" s="263"/>
      <c r="H9" s="263"/>
      <c r="I9" s="263"/>
      <c r="J9" s="263"/>
      <c r="K9" s="263"/>
      <c r="L9" s="263"/>
      <c r="M9" s="214"/>
    </row>
    <row r="10" spans="1:13" ht="20.100000000000001" customHeight="1">
      <c r="F10" s="135"/>
      <c r="G10" s="135"/>
      <c r="H10" s="135"/>
      <c r="I10" s="135"/>
      <c r="J10" s="135"/>
      <c r="K10" s="135"/>
      <c r="L10" s="135"/>
      <c r="M10" s="75"/>
    </row>
    <row r="11" spans="1:13" ht="20.100000000000001" customHeight="1">
      <c r="A11" s="215" t="s">
        <v>299</v>
      </c>
      <c r="B11" s="215"/>
      <c r="C11" s="141"/>
      <c r="E11" s="216"/>
      <c r="F11" s="18">
        <f>+'PL 6'!E40</f>
        <v>-1687072</v>
      </c>
      <c r="G11" s="16"/>
      <c r="H11" s="18">
        <f>+'PL 6'!G40</f>
        <v>11195130</v>
      </c>
      <c r="I11" s="16"/>
      <c r="J11" s="18">
        <f>+'PL 6'!I40</f>
        <v>-1724490</v>
      </c>
      <c r="K11" s="16"/>
      <c r="L11" s="18">
        <f>+'PL 6'!K40</f>
        <v>3725052</v>
      </c>
      <c r="M11" s="28"/>
    </row>
    <row r="12" spans="1:13" s="215" customFormat="1" ht="13.9" customHeight="1">
      <c r="C12" s="128"/>
      <c r="D12" s="23"/>
      <c r="E12" s="23"/>
      <c r="F12" s="26"/>
      <c r="G12" s="26"/>
      <c r="H12" s="26"/>
      <c r="I12" s="39"/>
      <c r="J12" s="26"/>
      <c r="K12" s="26"/>
      <c r="L12" s="26"/>
      <c r="M12" s="76"/>
    </row>
    <row r="13" spans="1:13" s="215" customFormat="1" ht="20.100000000000001" customHeight="1">
      <c r="A13" s="183" t="s">
        <v>304</v>
      </c>
      <c r="C13" s="128"/>
      <c r="D13" s="23"/>
      <c r="E13" s="23"/>
      <c r="F13" s="26"/>
      <c r="G13" s="26"/>
      <c r="H13" s="26"/>
      <c r="I13" s="39"/>
      <c r="J13" s="26"/>
      <c r="K13" s="26"/>
      <c r="L13" s="26"/>
      <c r="M13" s="76"/>
    </row>
    <row r="14" spans="1:13" s="215" customFormat="1" ht="20.100000000000001" customHeight="1">
      <c r="A14" s="217" t="s">
        <v>211</v>
      </c>
      <c r="C14" s="128"/>
      <c r="D14" s="23"/>
      <c r="E14" s="23"/>
      <c r="F14" s="218"/>
      <c r="G14" s="12"/>
      <c r="H14" s="218"/>
      <c r="I14" s="33"/>
      <c r="J14" s="218"/>
      <c r="K14" s="12"/>
      <c r="L14" s="218"/>
      <c r="M14" s="76"/>
    </row>
    <row r="15" spans="1:13" s="215" customFormat="1" ht="20.100000000000001" customHeight="1">
      <c r="A15" s="219" t="s">
        <v>131</v>
      </c>
      <c r="B15" s="128"/>
      <c r="C15" s="142"/>
      <c r="D15" s="23"/>
      <c r="E15" s="23"/>
      <c r="F15" s="218">
        <v>-4506525</v>
      </c>
      <c r="G15" s="12"/>
      <c r="H15" s="218">
        <v>973883</v>
      </c>
      <c r="I15" s="33"/>
      <c r="J15" s="218">
        <v>0</v>
      </c>
      <c r="K15" s="12"/>
      <c r="L15" s="218">
        <v>0</v>
      </c>
      <c r="M15" s="76"/>
    </row>
    <row r="16" spans="1:13" s="215" customFormat="1" ht="20.100000000000001" customHeight="1">
      <c r="A16" s="219" t="s">
        <v>287</v>
      </c>
      <c r="B16" s="220"/>
      <c r="C16" s="142"/>
      <c r="D16" s="23"/>
      <c r="E16" s="23"/>
      <c r="F16" s="218">
        <v>2871</v>
      </c>
      <c r="G16" s="12"/>
      <c r="H16" s="218">
        <v>-26538</v>
      </c>
      <c r="I16" s="33"/>
      <c r="J16" s="218">
        <v>0</v>
      </c>
      <c r="K16" s="12"/>
      <c r="L16" s="218">
        <v>0</v>
      </c>
      <c r="M16" s="76"/>
    </row>
    <row r="17" spans="1:13" s="215" customFormat="1" ht="20.100000000000001" customHeight="1">
      <c r="A17" s="219" t="s">
        <v>298</v>
      </c>
      <c r="B17" s="220"/>
      <c r="C17" s="142"/>
      <c r="D17" s="23"/>
      <c r="E17" s="23"/>
      <c r="F17" s="218">
        <v>0</v>
      </c>
      <c r="G17" s="12"/>
      <c r="H17" s="218">
        <v>1160</v>
      </c>
      <c r="I17" s="33"/>
      <c r="J17" s="218">
        <v>0</v>
      </c>
      <c r="K17" s="12"/>
      <c r="L17" s="218">
        <v>0</v>
      </c>
      <c r="M17" s="76"/>
    </row>
    <row r="18" spans="1:13" s="215" customFormat="1" ht="20.100000000000001" customHeight="1">
      <c r="A18" s="219" t="s">
        <v>170</v>
      </c>
      <c r="B18" s="221"/>
      <c r="C18" s="221"/>
      <c r="D18" s="23"/>
      <c r="E18" s="23"/>
      <c r="F18" s="218"/>
      <c r="G18" s="12"/>
      <c r="H18" s="218"/>
      <c r="I18" s="33"/>
      <c r="J18" s="12"/>
      <c r="K18" s="12"/>
      <c r="L18" s="12"/>
      <c r="M18" s="76"/>
    </row>
    <row r="19" spans="1:13" s="215" customFormat="1" ht="20.100000000000001" customHeight="1">
      <c r="A19" t="s">
        <v>125</v>
      </c>
      <c r="B19" s="128"/>
      <c r="C19" s="128"/>
      <c r="D19" s="23">
        <v>9</v>
      </c>
      <c r="E19" s="9"/>
      <c r="F19" s="32">
        <v>-344645</v>
      </c>
      <c r="G19" s="12"/>
      <c r="H19" s="32">
        <v>-190055</v>
      </c>
      <c r="I19" s="27"/>
      <c r="J19" s="40">
        <v>0</v>
      </c>
      <c r="K19" s="31"/>
      <c r="L19" s="40">
        <v>0</v>
      </c>
      <c r="M19" s="76"/>
    </row>
    <row r="20" spans="1:13" s="215" customFormat="1" ht="20.100000000000001" customHeight="1">
      <c r="A20" s="183" t="s">
        <v>150</v>
      </c>
      <c r="C20" s="128"/>
      <c r="D20" s="23"/>
      <c r="E20" s="23"/>
      <c r="F20" s="29"/>
      <c r="G20" s="31"/>
      <c r="H20" s="29"/>
      <c r="I20" s="27"/>
      <c r="J20" s="31"/>
      <c r="K20" s="31"/>
      <c r="L20" s="31"/>
      <c r="M20" s="76"/>
    </row>
    <row r="21" spans="1:13" s="215" customFormat="1" ht="20.100000000000001" customHeight="1">
      <c r="A21" s="128"/>
      <c r="B21" s="183" t="s">
        <v>126</v>
      </c>
      <c r="C21" s="128"/>
      <c r="D21" s="23"/>
      <c r="E21" s="23"/>
      <c r="F21" s="41">
        <f>SUM(F15:F19)</f>
        <v>-4848299</v>
      </c>
      <c r="G21" s="42"/>
      <c r="H21" s="41">
        <f>SUM(H15:H19)</f>
        <v>758450</v>
      </c>
      <c r="I21" s="25"/>
      <c r="J21" s="41">
        <f>SUM(J15:J19)</f>
        <v>0</v>
      </c>
      <c r="K21" s="31"/>
      <c r="L21" s="41">
        <f>SUM(L15:L19)</f>
        <v>0</v>
      </c>
      <c r="M21" s="76"/>
    </row>
    <row r="22" spans="1:13" s="215" customFormat="1" ht="20.100000000000001" customHeight="1">
      <c r="A22" s="128"/>
      <c r="C22" s="128"/>
      <c r="D22" s="23"/>
      <c r="E22" s="23"/>
      <c r="F22" s="218"/>
      <c r="G22" s="12"/>
      <c r="H22" s="218"/>
      <c r="I22" s="33"/>
      <c r="J22" s="12"/>
      <c r="K22" s="12"/>
      <c r="L22" s="12"/>
      <c r="M22" s="76"/>
    </row>
    <row r="23" spans="1:13" ht="20.100000000000001" customHeight="1">
      <c r="A23" s="217" t="s">
        <v>176</v>
      </c>
      <c r="B23" s="221"/>
      <c r="C23" s="221"/>
      <c r="D23" s="23"/>
      <c r="E23" s="23"/>
      <c r="F23" s="218"/>
      <c r="G23" s="12"/>
      <c r="H23" s="218"/>
      <c r="I23" s="33"/>
      <c r="J23" s="12"/>
      <c r="K23" s="12"/>
      <c r="L23" s="12"/>
      <c r="M23" s="28"/>
    </row>
    <row r="24" spans="1:13" ht="20.100000000000001" customHeight="1">
      <c r="A24" s="217"/>
      <c r="B24" s="221" t="s">
        <v>126</v>
      </c>
      <c r="C24" s="221"/>
      <c r="D24" s="23"/>
      <c r="E24" s="23"/>
      <c r="F24" s="218"/>
      <c r="G24" s="12"/>
      <c r="H24" s="218"/>
      <c r="I24" s="33"/>
      <c r="J24" s="12"/>
      <c r="K24" s="12"/>
      <c r="L24" s="12"/>
      <c r="M24" s="28"/>
    </row>
    <row r="25" spans="1:13" ht="20.100000000000001" customHeight="1">
      <c r="A25" t="s">
        <v>297</v>
      </c>
      <c r="B25" s="215"/>
      <c r="C25" s="221"/>
      <c r="D25" s="23"/>
      <c r="E25" s="23"/>
      <c r="F25" s="218"/>
      <c r="G25" s="12"/>
      <c r="H25" s="218"/>
      <c r="I25" s="33"/>
      <c r="J25" s="12"/>
      <c r="K25" s="12"/>
      <c r="L25" s="12"/>
      <c r="M25" s="28"/>
    </row>
    <row r="26" spans="1:13" ht="20.100000000000001" customHeight="1">
      <c r="A26"/>
      <c r="B26" s="128" t="s">
        <v>142</v>
      </c>
      <c r="D26" s="9"/>
      <c r="E26" s="9"/>
      <c r="F26" s="32">
        <v>-73658</v>
      </c>
      <c r="G26" s="12"/>
      <c r="H26" s="32">
        <v>-303531</v>
      </c>
      <c r="I26" s="27"/>
      <c r="J26" s="40">
        <v>-21421</v>
      </c>
      <c r="K26" s="31"/>
      <c r="L26" s="40">
        <v>-66940</v>
      </c>
      <c r="M26" s="28"/>
    </row>
    <row r="27" spans="1:13" ht="20.100000000000001" customHeight="1">
      <c r="A27" s="222" t="s">
        <v>143</v>
      </c>
      <c r="B27" s="215"/>
      <c r="D27" s="9"/>
      <c r="E27" s="9"/>
      <c r="F27" s="218"/>
      <c r="G27" s="12"/>
      <c r="H27" s="218"/>
      <c r="I27" s="27"/>
      <c r="J27" s="21"/>
      <c r="K27" s="21"/>
      <c r="L27" s="21"/>
      <c r="M27" s="28"/>
    </row>
    <row r="28" spans="1:13" s="215" customFormat="1" ht="20.100000000000001" customHeight="1">
      <c r="A28" s="128"/>
      <c r="B28" s="132" t="s">
        <v>126</v>
      </c>
      <c r="C28" s="128"/>
      <c r="D28" s="23"/>
      <c r="E28" s="23"/>
      <c r="F28" s="43">
        <f>SUM(F26:F26)</f>
        <v>-73658</v>
      </c>
      <c r="G28" s="22"/>
      <c r="H28" s="43">
        <f>SUM(H26:H26)</f>
        <v>-303531</v>
      </c>
      <c r="I28" s="25"/>
      <c r="J28" s="43">
        <f>SUM(J26:J26)</f>
        <v>-21421</v>
      </c>
      <c r="K28" s="42"/>
      <c r="L28" s="43">
        <f>SUM(L26:L26)</f>
        <v>-66940</v>
      </c>
      <c r="M28" s="223"/>
    </row>
    <row r="29" spans="1:13" ht="20.100000000000001" customHeight="1">
      <c r="A29" s="215" t="s">
        <v>212</v>
      </c>
      <c r="B29" s="224"/>
      <c r="D29" s="23"/>
      <c r="E29" s="23"/>
      <c r="F29" s="218"/>
      <c r="G29" s="12"/>
      <c r="H29" s="218"/>
      <c r="I29" s="33"/>
      <c r="J29" s="12"/>
      <c r="K29" s="12"/>
      <c r="L29" s="12"/>
      <c r="M29" s="225"/>
    </row>
    <row r="30" spans="1:13" ht="20.100000000000001" customHeight="1">
      <c r="A30" s="215"/>
      <c r="B30" s="215" t="s">
        <v>171</v>
      </c>
      <c r="D30" s="23"/>
      <c r="E30" s="23"/>
      <c r="F30" s="41">
        <f>+F28+F21</f>
        <v>-4921957</v>
      </c>
      <c r="G30" s="42"/>
      <c r="H30" s="41">
        <f>+H28+H21</f>
        <v>454919</v>
      </c>
      <c r="I30" s="25"/>
      <c r="J30" s="43">
        <f>+J28+J21</f>
        <v>-21421</v>
      </c>
      <c r="K30" s="31"/>
      <c r="L30" s="43">
        <f>+L28+L21</f>
        <v>-66940</v>
      </c>
      <c r="M30" s="225"/>
    </row>
    <row r="31" spans="1:13" ht="20.100000000000001" customHeight="1" thickBot="1">
      <c r="A31" s="215" t="s">
        <v>67</v>
      </c>
      <c r="B31" s="215"/>
      <c r="F31" s="226">
        <f>F11+F30</f>
        <v>-6609029</v>
      </c>
      <c r="G31" s="227"/>
      <c r="H31" s="226">
        <f>H11+H30</f>
        <v>11650049</v>
      </c>
      <c r="I31" s="227"/>
      <c r="J31" s="226">
        <f>J11+J30</f>
        <v>-1745911</v>
      </c>
      <c r="K31" s="227"/>
      <c r="L31" s="226">
        <f>L11+L30</f>
        <v>3658112</v>
      </c>
      <c r="M31" s="78"/>
    </row>
    <row r="32" spans="1:13" ht="20.100000000000001" customHeight="1" thickTop="1">
      <c r="A32" s="183"/>
      <c r="B32" s="215"/>
      <c r="D32" s="23"/>
      <c r="E32" s="23"/>
      <c r="F32" s="21"/>
      <c r="G32" s="21"/>
      <c r="H32" s="21"/>
      <c r="I32" s="21"/>
      <c r="J32" s="21"/>
      <c r="K32" s="21"/>
      <c r="L32" s="21"/>
      <c r="M32" s="225"/>
    </row>
    <row r="33" spans="1:13" s="215" customFormat="1" ht="20.100000000000001" customHeight="1">
      <c r="A33" s="183" t="s">
        <v>305</v>
      </c>
      <c r="C33" s="128"/>
      <c r="D33" s="23"/>
      <c r="E33" s="23"/>
      <c r="F33" s="21"/>
      <c r="G33" s="21"/>
      <c r="H33" s="21"/>
      <c r="I33" s="21"/>
      <c r="J33" s="21"/>
      <c r="K33" s="21"/>
      <c r="L33" s="21"/>
      <c r="M33" s="223"/>
    </row>
    <row r="34" spans="1:13" s="215" customFormat="1" ht="20.100000000000001" customHeight="1">
      <c r="A34" s="183"/>
      <c r="B34" s="128" t="s">
        <v>123</v>
      </c>
      <c r="C34" s="128"/>
      <c r="D34" s="23"/>
      <c r="E34" s="23"/>
      <c r="F34" s="12">
        <v>-5551269</v>
      </c>
      <c r="G34" s="10"/>
      <c r="H34" s="12">
        <v>11247903</v>
      </c>
      <c r="I34" s="10"/>
      <c r="J34" s="12">
        <v>-1745911</v>
      </c>
      <c r="K34" s="12"/>
      <c r="L34" s="12">
        <v>3658112</v>
      </c>
      <c r="M34" s="223"/>
    </row>
    <row r="35" spans="1:13" s="215" customFormat="1" ht="20.100000000000001" customHeight="1">
      <c r="A35" s="183"/>
      <c r="B35" s="128" t="s">
        <v>36</v>
      </c>
      <c r="C35" s="128"/>
      <c r="D35" s="23"/>
      <c r="E35" s="23"/>
      <c r="F35" s="44">
        <f>+F31-F34</f>
        <v>-1057760</v>
      </c>
      <c r="G35" s="31"/>
      <c r="H35" s="44">
        <v>402146</v>
      </c>
      <c r="I35" s="31"/>
      <c r="J35" s="40">
        <f>+J31-J34</f>
        <v>0</v>
      </c>
      <c r="K35" s="31"/>
      <c r="L35" s="40">
        <v>0</v>
      </c>
      <c r="M35" s="223"/>
    </row>
    <row r="36" spans="1:13" s="215" customFormat="1" ht="20.100000000000001" customHeight="1" thickBot="1">
      <c r="A36" s="183" t="s">
        <v>67</v>
      </c>
      <c r="B36" s="128"/>
      <c r="C36" s="128"/>
      <c r="D36" s="23"/>
      <c r="E36" s="23"/>
      <c r="F36" s="226">
        <f>SUM(F34:F35)</f>
        <v>-6609029</v>
      </c>
      <c r="G36" s="31"/>
      <c r="H36" s="226">
        <f>SUM(H34:H35)</f>
        <v>11650049</v>
      </c>
      <c r="I36" s="31"/>
      <c r="J36" s="226">
        <f t="shared" ref="J36" si="0">SUM(J34:J35)</f>
        <v>-1745911</v>
      </c>
      <c r="K36" s="31"/>
      <c r="L36" s="226">
        <f t="shared" ref="L36" si="1">SUM(L34:L35)</f>
        <v>3658112</v>
      </c>
      <c r="M36" s="223"/>
    </row>
    <row r="37" spans="1:13" s="215" customFormat="1" ht="20.100000000000001" customHeight="1" thickTop="1">
      <c r="A37" s="183"/>
      <c r="B37" s="128"/>
      <c r="C37" s="128"/>
      <c r="D37" s="23"/>
      <c r="E37" s="23"/>
      <c r="F37" s="227"/>
      <c r="G37" s="31"/>
      <c r="H37" s="227"/>
      <c r="I37" s="31"/>
      <c r="J37" s="227"/>
      <c r="K37" s="31"/>
      <c r="L37" s="227"/>
      <c r="M37" s="223"/>
    </row>
    <row r="38" spans="1:13" s="215" customFormat="1" ht="20.100000000000001" customHeight="1">
      <c r="A38" s="183"/>
      <c r="B38" s="128"/>
      <c r="C38" s="128"/>
      <c r="D38" s="23"/>
      <c r="E38" s="23"/>
      <c r="F38" s="227"/>
      <c r="G38" s="31"/>
      <c r="H38" s="227"/>
      <c r="I38" s="31"/>
      <c r="J38" s="227"/>
      <c r="K38" s="31"/>
      <c r="L38" s="227"/>
      <c r="M38" s="223"/>
    </row>
    <row r="39" spans="1:13" ht="20.100000000000001" customHeight="1">
      <c r="A39" s="220"/>
      <c r="D39" s="23"/>
      <c r="E39" s="23"/>
      <c r="F39" s="218"/>
      <c r="G39" s="31"/>
      <c r="H39" s="218"/>
      <c r="I39" s="31"/>
      <c r="J39" s="218"/>
      <c r="K39" s="31"/>
      <c r="L39" s="218"/>
    </row>
    <row r="40" spans="1:13" ht="20.100000000000001" hidden="1" customHeight="1" thickTop="1">
      <c r="A40" s="187"/>
      <c r="D40" s="23"/>
      <c r="E40" s="23"/>
      <c r="F40" s="32"/>
      <c r="G40" s="12"/>
      <c r="H40" s="32"/>
      <c r="I40" s="27"/>
      <c r="J40" s="44"/>
      <c r="K40" s="21"/>
      <c r="L40" s="44"/>
    </row>
    <row r="41" spans="1:13" ht="21.4" hidden="1" customHeight="1" thickBot="1">
      <c r="A41" s="215"/>
      <c r="B41" s="215"/>
      <c r="F41" s="226"/>
      <c r="G41" s="227"/>
      <c r="H41" s="226"/>
      <c r="I41" s="227"/>
      <c r="J41" s="226"/>
      <c r="K41" s="227"/>
      <c r="L41" s="226"/>
    </row>
    <row r="42" spans="1:13" ht="19.350000000000001" customHeight="1"/>
    <row r="43" spans="1:13" ht="20.100000000000001" customHeight="1"/>
    <row r="44" spans="1:13" ht="20.100000000000001" customHeight="1"/>
    <row r="45" spans="1:13" ht="20.100000000000001" customHeight="1"/>
    <row r="46" spans="1:13" ht="20.100000000000001" customHeight="1"/>
    <row r="47" spans="1:13" ht="20.100000000000001" customHeight="1">
      <c r="M47" s="129"/>
    </row>
    <row r="48" spans="1:13" ht="20.100000000000001" customHeight="1">
      <c r="M48" s="129"/>
    </row>
    <row r="49" spans="13:13" ht="20.100000000000001" customHeight="1">
      <c r="M49" s="129"/>
    </row>
    <row r="50" spans="13:13" ht="21.4" customHeight="1"/>
    <row r="51" spans="13:13" ht="21.4" customHeight="1"/>
    <row r="52" spans="13:13" ht="20.100000000000001" customHeight="1"/>
    <row r="53" spans="13:13" ht="20.100000000000001" customHeight="1"/>
    <row r="54" spans="13:13" ht="20.100000000000001" customHeight="1"/>
    <row r="55" spans="13:13" ht="20.100000000000001" customHeight="1"/>
    <row r="56" spans="13:13" ht="20.100000000000001" customHeight="1"/>
    <row r="57" spans="13:13" ht="20.100000000000001" customHeight="1"/>
    <row r="58" spans="13:13" ht="20.100000000000001" customHeight="1"/>
    <row r="59" spans="13:13" ht="20.100000000000001" customHeight="1"/>
    <row r="60" spans="13:13" ht="20.100000000000001" customHeight="1"/>
    <row r="61" spans="13:13" ht="20.100000000000001" customHeight="1"/>
    <row r="62" spans="13:13" ht="20.100000000000001" customHeight="1"/>
    <row r="63" spans="13:13" ht="20.100000000000001" customHeight="1"/>
    <row r="64" spans="13:13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8" ht="20.100000000000001" customHeight="1"/>
    <row r="79" ht="19.5" hidden="1" customHeight="1"/>
    <row r="80" ht="19.5" hidden="1" customHeight="1"/>
    <row r="81" spans="1:13" ht="20.100000000000001" customHeight="1"/>
    <row r="82" spans="1:13" ht="20.100000000000001" customHeight="1"/>
    <row r="83" spans="1:13" ht="20.100000000000001" customHeight="1"/>
    <row r="84" spans="1:13" ht="20.100000000000001" customHeight="1"/>
    <row r="85" spans="1:13" s="215" customFormat="1" ht="20.100000000000001" customHeight="1">
      <c r="A85" s="128"/>
      <c r="B85" s="128"/>
      <c r="C85" s="128"/>
      <c r="D85" s="208"/>
      <c r="E85" s="208"/>
      <c r="F85" s="128"/>
      <c r="G85" s="128"/>
      <c r="H85" s="128"/>
      <c r="I85" s="128"/>
      <c r="J85" s="128"/>
      <c r="K85" s="128"/>
      <c r="L85" s="128"/>
      <c r="M85" s="223"/>
    </row>
    <row r="86" spans="1:13" ht="20.100000000000001" customHeight="1"/>
    <row r="87" spans="1:13" ht="20.100000000000001" customHeight="1"/>
    <row r="88" spans="1:13" ht="20.100000000000001" customHeight="1"/>
    <row r="89" spans="1:13" ht="20.100000000000001" customHeight="1"/>
    <row r="90" spans="1:13" s="215" customFormat="1" ht="20.100000000000001" customHeight="1">
      <c r="A90" s="128"/>
      <c r="B90" s="128"/>
      <c r="C90" s="128"/>
      <c r="D90" s="208"/>
      <c r="E90" s="208"/>
      <c r="F90" s="128"/>
      <c r="G90" s="128"/>
      <c r="H90" s="128"/>
      <c r="I90" s="128"/>
      <c r="J90" s="128"/>
      <c r="K90" s="128"/>
      <c r="L90" s="128"/>
      <c r="M90" s="223"/>
    </row>
    <row r="91" spans="1:13" ht="20.100000000000001" customHeight="1"/>
    <row r="92" spans="1:13" ht="20.100000000000001" customHeight="1"/>
    <row r="93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8">
    <cfRule type="expression" priority="145" stopIfTrue="1">
      <formula>"if(E11&gt;0,#,##0;(#,##0),"-")"</formula>
    </cfRule>
  </conditionalFormatting>
  <conditionalFormatting sqref="F30">
    <cfRule type="expression" priority="155" stopIfTrue="1">
      <formula>"if(E11&gt;0,#,##0;(#,##0),"-")"</formula>
    </cfRule>
  </conditionalFormatting>
  <conditionalFormatting sqref="F35">
    <cfRule type="expression" priority="57" stopIfTrue="1">
      <formula>"if(E11&gt;0,#,##0;(#,##0),"-")"</formula>
    </cfRule>
  </conditionalFormatting>
  <conditionalFormatting sqref="F20:G20">
    <cfRule type="expression" priority="166" stopIfTrue="1">
      <formula>"if(E11&gt;0,#,##0;(#,##0),"-")"</formula>
    </cfRule>
  </conditionalFormatting>
  <conditionalFormatting sqref="F31:G33 M85">
    <cfRule type="expression" priority="159" stopIfTrue="1">
      <formula>"if(E11&gt;0,#,##0;(#,##0),"-")"</formula>
    </cfRule>
  </conditionalFormatting>
  <conditionalFormatting sqref="F35:H38 G35:G39">
    <cfRule type="expression" priority="30" stopIfTrue="1">
      <formula>"if(E11&gt;0,#,##0;(#,##0),"-")"</formula>
    </cfRule>
  </conditionalFormatting>
  <conditionalFormatting sqref="F40:H41">
    <cfRule type="expression" priority="136" stopIfTrue="1">
      <formula>"if(E11&gt;0,#,##0;(#,##0),"-")"</formula>
    </cfRule>
  </conditionalFormatting>
  <conditionalFormatting sqref="F9:L9">
    <cfRule type="expression" priority="130" stopIfTrue="1">
      <formula>"if(E11&gt;0,#,##0;(#,##0),"-")"</formula>
    </cfRule>
  </conditionalFormatting>
  <conditionalFormatting sqref="F11:L13">
    <cfRule type="expression" priority="28" stopIfTrue="1">
      <formula>"if(E11&gt;0,#,##0;(#,##0),"-")"</formula>
    </cfRule>
  </conditionalFormatting>
  <conditionalFormatting sqref="F34:L34">
    <cfRule type="expression" priority="1" stopIfTrue="1">
      <formula>"if(E11&gt;0,#,##0;(#,##0),"-")"</formula>
    </cfRule>
  </conditionalFormatting>
  <conditionalFormatting sqref="H19:H21">
    <cfRule type="expression" priority="33" stopIfTrue="1">
      <formula>"if(E11&gt;0,#,##0;(#,##0),"-")"</formula>
    </cfRule>
  </conditionalFormatting>
  <conditionalFormatting sqref="H28">
    <cfRule type="expression" priority="35" stopIfTrue="1">
      <formula>"if(E11&gt;0,#,##0;(#,##0),"-")"</formula>
    </cfRule>
  </conditionalFormatting>
  <conditionalFormatting sqref="H30:H33">
    <cfRule type="expression" priority="38" stopIfTrue="1">
      <formula>"if(E11&gt;0,#,##0;(#,##0),"-")"</formula>
    </cfRule>
  </conditionalFormatting>
  <conditionalFormatting sqref="I14:I17 K14:K17 G14:G19 F19">
    <cfRule type="expression" priority="84" stopIfTrue="1">
      <formula>"if(E11&gt;0,#,##0;(#,##0),"-")"</formula>
    </cfRule>
  </conditionalFormatting>
  <conditionalFormatting sqref="I27:I28">
    <cfRule type="expression" priority="167" stopIfTrue="1">
      <formula>"if(E11&gt;0,#,##0;(#,##0),"-")"</formula>
    </cfRule>
  </conditionalFormatting>
  <conditionalFormatting sqref="I35:I40">
    <cfRule type="expression" priority="4" stopIfTrue="1">
      <formula>"if(E11&gt;0,#,##0;(#,##0),"-")"</formula>
    </cfRule>
  </conditionalFormatting>
  <conditionalFormatting sqref="I18:K25">
    <cfRule type="expression" priority="75" stopIfTrue="1">
      <formula>"if(E11&gt;0,#,##0;(#,##0),"-")"</formula>
    </cfRule>
  </conditionalFormatting>
  <conditionalFormatting sqref="I29:K33">
    <cfRule type="expression" priority="151" stopIfTrue="1">
      <formula>"if(E11&gt;0,#,##0;(#,##0),"-")"</formula>
    </cfRule>
  </conditionalFormatting>
  <conditionalFormatting sqref="I41:L41">
    <cfRule type="expression" priority="129" stopIfTrue="1">
      <formula>"if(E11&gt;0,#,##0;(#,##0),"-")"</formula>
    </cfRule>
  </conditionalFormatting>
  <conditionalFormatting sqref="J28">
    <cfRule type="expression" priority="44" stopIfTrue="1">
      <formula>"if(E11&gt;0,#,##0;(#,##0),"-")"</formula>
    </cfRule>
  </conditionalFormatting>
  <conditionalFormatting sqref="J35:J38">
    <cfRule type="expression" priority="6" stopIfTrue="1">
      <formula>"if(E11&gt;0,#,##0;(#,##0),"-")"</formula>
    </cfRule>
  </conditionalFormatting>
  <conditionalFormatting sqref="K27:K28">
    <cfRule type="expression" priority="147" stopIfTrue="1">
      <formula>"if(E11&gt;0,#,##0;(#,##0),"-")"</formula>
    </cfRule>
  </conditionalFormatting>
  <conditionalFormatting sqref="K35:K40">
    <cfRule type="expression" priority="2" stopIfTrue="1">
      <formula>"if(E11&gt;0,#,##0;(#,##0),"-")"</formula>
    </cfRule>
  </conditionalFormatting>
  <conditionalFormatting sqref="L18:L26 F26 H26:K26">
    <cfRule type="expression" priority="119" stopIfTrue="1">
      <formula>"if(E11&gt;0,#,##0;(#,##0),"-")"</formula>
    </cfRule>
  </conditionalFormatting>
  <conditionalFormatting sqref="L28:L33">
    <cfRule type="expression" priority="9" stopIfTrue="1">
      <formula>"if(E11&gt;0,#,##0;(#,##0),"-")"</formula>
    </cfRule>
  </conditionalFormatting>
  <conditionalFormatting sqref="L35:L38">
    <cfRule type="expression" priority="12" stopIfTrue="1">
      <formula>"if(E11&gt;0,#,##0;(#,##0),"-")"</formula>
    </cfRule>
  </conditionalFormatting>
  <conditionalFormatting sqref="M9:M38 F21 G21:G30">
    <cfRule type="expression" priority="154" stopIfTrue="1">
      <formula>"if(E11&gt;0,#,##0;(#,##0),"-")"</formula>
    </cfRule>
  </conditionalFormatting>
  <conditionalFormatting sqref="M90">
    <cfRule type="expression" priority="160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72" firstPageNumber="7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3C0EE-EFB1-419E-98E9-E84B1D209229}">
  <sheetPr>
    <pageSetUpPr fitToPage="1"/>
  </sheetPr>
  <dimension ref="A1:L97"/>
  <sheetViews>
    <sheetView showGridLines="0" view="pageBreakPreview" zoomScaleNormal="100" zoomScaleSheetLayoutView="100" workbookViewId="0">
      <selection activeCell="C2" sqref="C2"/>
    </sheetView>
  </sheetViews>
  <sheetFormatPr defaultColWidth="26.28515625" defaultRowHeight="19.5" customHeight="1"/>
  <cols>
    <col min="1" max="1" width="2.28515625" style="128" customWidth="1"/>
    <col min="2" max="2" width="2.85546875" style="128" customWidth="1"/>
    <col min="3" max="3" width="50.140625" style="128" customWidth="1"/>
    <col min="4" max="4" width="12" style="208" customWidth="1"/>
    <col min="5" max="5" width="14.140625" style="128" customWidth="1"/>
    <col min="6" max="6" width="1.140625" style="128" customWidth="1"/>
    <col min="7" max="7" width="14.140625" style="128" customWidth="1"/>
    <col min="8" max="8" width="1.140625" style="128" customWidth="1"/>
    <col min="9" max="9" width="14.140625" style="128" customWidth="1"/>
    <col min="10" max="10" width="1.140625" style="128" customWidth="1"/>
    <col min="11" max="11" width="14.140625" style="128" customWidth="1"/>
    <col min="12" max="12" width="15.28515625" style="128" customWidth="1"/>
    <col min="13" max="16384" width="26.28515625" style="128"/>
  </cols>
  <sheetData>
    <row r="1" spans="1:12" ht="20.45" customHeight="1">
      <c r="A1" s="127" t="s">
        <v>49</v>
      </c>
      <c r="B1" s="129"/>
      <c r="L1" s="209"/>
    </row>
    <row r="2" spans="1:12" ht="20.45" customHeight="1">
      <c r="A2" s="210" t="s">
        <v>61</v>
      </c>
      <c r="B2" s="134"/>
      <c r="C2" s="134"/>
      <c r="D2" s="211"/>
      <c r="E2" s="133"/>
      <c r="F2" s="133"/>
      <c r="G2" s="133"/>
      <c r="L2" s="209"/>
    </row>
    <row r="3" spans="1:12" ht="20.100000000000001" customHeight="1"/>
    <row r="4" spans="1:12" ht="20.100000000000001" customHeight="1">
      <c r="E4" s="271" t="s">
        <v>62</v>
      </c>
      <c r="F4" s="271"/>
      <c r="G4" s="271"/>
      <c r="H4" s="133"/>
      <c r="I4" s="271" t="s">
        <v>63</v>
      </c>
      <c r="J4" s="271"/>
      <c r="K4" s="271"/>
      <c r="L4" s="213"/>
    </row>
    <row r="5" spans="1:12" ht="20.100000000000001" customHeight="1">
      <c r="E5" s="271" t="s">
        <v>64</v>
      </c>
      <c r="F5" s="271"/>
      <c r="G5" s="271"/>
      <c r="H5" s="133"/>
      <c r="I5" s="271" t="s">
        <v>64</v>
      </c>
      <c r="J5" s="271"/>
      <c r="K5" s="271"/>
      <c r="L5" s="213"/>
    </row>
    <row r="6" spans="1:12" ht="20.100000000000001" customHeight="1">
      <c r="E6" s="270" t="s">
        <v>267</v>
      </c>
      <c r="F6" s="270"/>
      <c r="G6" s="270"/>
      <c r="H6" s="133"/>
      <c r="I6" s="270" t="s">
        <v>267</v>
      </c>
      <c r="J6" s="270"/>
      <c r="K6" s="270"/>
      <c r="L6" s="213"/>
    </row>
    <row r="7" spans="1:12" ht="20.100000000000001" customHeight="1">
      <c r="E7" s="272" t="s">
        <v>265</v>
      </c>
      <c r="F7" s="270"/>
      <c r="G7" s="270"/>
      <c r="H7" s="133"/>
      <c r="I7" s="272" t="s">
        <v>265</v>
      </c>
      <c r="J7" s="270"/>
      <c r="K7" s="270"/>
      <c r="L7" s="213"/>
    </row>
    <row r="8" spans="1:12" ht="20.100000000000001" customHeight="1">
      <c r="D8" s="208" t="s">
        <v>1</v>
      </c>
      <c r="E8" s="134">
        <v>2024</v>
      </c>
      <c r="F8" s="134"/>
      <c r="G8" s="134">
        <v>2023</v>
      </c>
      <c r="H8" s="134"/>
      <c r="I8" s="134">
        <v>2024</v>
      </c>
      <c r="J8" s="134"/>
      <c r="K8" s="134">
        <v>2023</v>
      </c>
      <c r="L8" s="214"/>
    </row>
    <row r="9" spans="1:12" ht="20.100000000000001" customHeight="1">
      <c r="E9" s="263" t="s">
        <v>73</v>
      </c>
      <c r="F9" s="263"/>
      <c r="G9" s="263"/>
      <c r="H9" s="263"/>
      <c r="I9" s="263"/>
      <c r="J9" s="263"/>
      <c r="K9" s="263"/>
      <c r="L9" s="214"/>
    </row>
    <row r="10" spans="1:12" ht="20.100000000000001" customHeight="1">
      <c r="A10" s="128" t="s">
        <v>129</v>
      </c>
      <c r="D10" s="84" t="s">
        <v>292</v>
      </c>
      <c r="E10" s="89">
        <v>434040102</v>
      </c>
      <c r="F10" s="89"/>
      <c r="G10" s="89">
        <v>237609176</v>
      </c>
      <c r="H10" s="90"/>
      <c r="I10" s="89">
        <v>209311145</v>
      </c>
      <c r="J10" s="91"/>
      <c r="K10" s="89">
        <v>170821742</v>
      </c>
      <c r="L10" s="92"/>
    </row>
    <row r="11" spans="1:12" ht="20.100000000000001" customHeight="1">
      <c r="A11" s="128" t="s">
        <v>225</v>
      </c>
      <c r="D11" s="84" t="s">
        <v>292</v>
      </c>
      <c r="E11" s="89">
        <v>13590937</v>
      </c>
      <c r="F11" s="89"/>
      <c r="G11" s="89">
        <v>5322074</v>
      </c>
      <c r="H11" s="90"/>
      <c r="I11" s="89">
        <v>7204356</v>
      </c>
      <c r="J11" s="91"/>
      <c r="K11" s="89">
        <v>3735300</v>
      </c>
      <c r="L11" s="92"/>
    </row>
    <row r="12" spans="1:12" ht="20.100000000000001" customHeight="1">
      <c r="A12" s="128" t="s">
        <v>130</v>
      </c>
      <c r="D12" s="84">
        <v>4</v>
      </c>
      <c r="E12" s="93">
        <v>-424037257</v>
      </c>
      <c r="F12" s="89"/>
      <c r="G12" s="93">
        <v>-216878815</v>
      </c>
      <c r="H12" s="90"/>
      <c r="I12" s="93">
        <v>-213073576</v>
      </c>
      <c r="J12" s="91"/>
      <c r="K12" s="93">
        <v>-163543804</v>
      </c>
      <c r="L12" s="94"/>
    </row>
    <row r="13" spans="1:12" s="215" customFormat="1" ht="20.100000000000001" customHeight="1">
      <c r="A13" s="141" t="s">
        <v>169</v>
      </c>
      <c r="C13" s="142"/>
      <c r="D13" s="95"/>
      <c r="E13" s="15">
        <f>SUM(E10:E12)</f>
        <v>23593782</v>
      </c>
      <c r="F13" s="96"/>
      <c r="G13" s="15">
        <f>SUM(G10:G12)</f>
        <v>26052435</v>
      </c>
      <c r="H13" s="97"/>
      <c r="I13" s="15">
        <f>SUM(I10:I12)</f>
        <v>3441925</v>
      </c>
      <c r="J13" s="98"/>
      <c r="K13" s="15">
        <f>SUM(K10:K12)</f>
        <v>11013238</v>
      </c>
      <c r="L13" s="99"/>
    </row>
    <row r="14" spans="1:12" s="215" customFormat="1" ht="20.100000000000001" customHeight="1">
      <c r="A14" s="141"/>
      <c r="C14" s="142"/>
      <c r="D14" s="95"/>
      <c r="E14" s="71"/>
      <c r="F14" s="96"/>
      <c r="G14" s="71"/>
      <c r="H14" s="97"/>
      <c r="I14" s="71"/>
      <c r="J14" s="98"/>
      <c r="K14" s="71"/>
      <c r="L14" s="99"/>
    </row>
    <row r="15" spans="1:12" s="215" customFormat="1" ht="20.100000000000001" customHeight="1">
      <c r="A15" s="128" t="s">
        <v>242</v>
      </c>
      <c r="B15" s="141"/>
      <c r="C15" s="142"/>
      <c r="D15" s="84" t="s">
        <v>293</v>
      </c>
      <c r="E15" s="91">
        <v>45852</v>
      </c>
      <c r="F15" s="96"/>
      <c r="G15" s="91">
        <v>22106</v>
      </c>
      <c r="H15" s="97"/>
      <c r="I15" s="91">
        <v>2269548</v>
      </c>
      <c r="J15" s="98"/>
      <c r="K15" s="91">
        <v>508273</v>
      </c>
      <c r="L15" s="99"/>
    </row>
    <row r="16" spans="1:12" s="215" customFormat="1" ht="20.100000000000001" customHeight="1">
      <c r="A16" s="128" t="s">
        <v>21</v>
      </c>
      <c r="B16" s="141"/>
      <c r="C16" s="142"/>
      <c r="D16" s="84">
        <v>4</v>
      </c>
      <c r="E16" s="91">
        <v>2784768</v>
      </c>
      <c r="F16" s="96"/>
      <c r="G16" s="91">
        <v>1906797</v>
      </c>
      <c r="H16" s="97"/>
      <c r="I16" s="91">
        <v>1028614</v>
      </c>
      <c r="J16" s="98"/>
      <c r="K16" s="91">
        <v>726778</v>
      </c>
      <c r="L16" s="99"/>
    </row>
    <row r="17" spans="1:12" s="215" customFormat="1" ht="20.100000000000001" customHeight="1">
      <c r="A17" s="128" t="s">
        <v>22</v>
      </c>
      <c r="B17" s="141"/>
      <c r="C17" s="142"/>
      <c r="D17" s="84">
        <v>4</v>
      </c>
      <c r="E17" s="91">
        <v>-7116501</v>
      </c>
      <c r="F17" s="96"/>
      <c r="G17" s="91">
        <v>-4065134</v>
      </c>
      <c r="H17" s="97"/>
      <c r="I17" s="91">
        <v>-2998243</v>
      </c>
      <c r="J17" s="98"/>
      <c r="K17" s="91">
        <v>-2627943</v>
      </c>
      <c r="L17" s="99"/>
    </row>
    <row r="18" spans="1:12" s="215" customFormat="1" ht="20.100000000000001" customHeight="1">
      <c r="A18" s="128" t="s">
        <v>23</v>
      </c>
      <c r="B18" s="141"/>
      <c r="C18" s="142"/>
      <c r="D18" s="84">
        <v>4</v>
      </c>
      <c r="E18" s="91">
        <v>-2656653</v>
      </c>
      <c r="F18" s="96"/>
      <c r="G18" s="91">
        <v>-2783515</v>
      </c>
      <c r="H18" s="97"/>
      <c r="I18" s="91">
        <v>-1147941</v>
      </c>
      <c r="J18" s="98"/>
      <c r="K18" s="91">
        <v>-1271148</v>
      </c>
      <c r="L18" s="99"/>
    </row>
    <row r="19" spans="1:12" s="215" customFormat="1" ht="20.100000000000001" customHeight="1">
      <c r="A19" s="143" t="s">
        <v>158</v>
      </c>
      <c r="B19" s="141"/>
      <c r="C19" s="142"/>
      <c r="D19" s="84"/>
      <c r="E19" s="91">
        <v>-1023272</v>
      </c>
      <c r="F19" s="96"/>
      <c r="G19" s="91">
        <v>-591186</v>
      </c>
      <c r="H19" s="97"/>
      <c r="I19" s="91">
        <v>0</v>
      </c>
      <c r="J19" s="98"/>
      <c r="K19" s="101">
        <v>0</v>
      </c>
      <c r="L19" s="99"/>
    </row>
    <row r="20" spans="1:12" s="215" customFormat="1" ht="20.100000000000001" customHeight="1">
      <c r="A20" s="128" t="s">
        <v>252</v>
      </c>
      <c r="B20" s="141"/>
      <c r="C20" s="128"/>
      <c r="D20" s="84"/>
      <c r="E20" s="91">
        <v>1734397</v>
      </c>
      <c r="F20" s="71"/>
      <c r="G20" s="91">
        <v>1020598</v>
      </c>
      <c r="H20" s="100"/>
      <c r="I20" s="101">
        <v>988850</v>
      </c>
      <c r="J20" s="82"/>
      <c r="K20" s="101">
        <v>1362919</v>
      </c>
      <c r="L20" s="99"/>
    </row>
    <row r="21" spans="1:12" s="215" customFormat="1" ht="20.100000000000001" customHeight="1">
      <c r="A21" s="128" t="s">
        <v>251</v>
      </c>
      <c r="B21" s="141"/>
      <c r="C21" s="128"/>
      <c r="D21" s="84"/>
      <c r="E21" s="91">
        <v>1454</v>
      </c>
      <c r="F21" s="71"/>
      <c r="G21" s="91">
        <v>423719</v>
      </c>
      <c r="H21" s="100"/>
      <c r="I21" s="101">
        <v>320611</v>
      </c>
      <c r="J21" s="82"/>
      <c r="K21" s="101">
        <v>465604</v>
      </c>
      <c r="L21" s="99"/>
    </row>
    <row r="22" spans="1:12" s="215" customFormat="1" ht="20.100000000000001" customHeight="1">
      <c r="A22" s="128" t="s">
        <v>300</v>
      </c>
      <c r="B22" s="141"/>
      <c r="C22" s="128"/>
      <c r="D22" s="84"/>
      <c r="E22" s="91">
        <v>-139071</v>
      </c>
      <c r="F22" s="71"/>
      <c r="G22" s="91">
        <v>-6452</v>
      </c>
      <c r="H22" s="100"/>
      <c r="I22" s="101">
        <v>-12259</v>
      </c>
      <c r="J22" s="82"/>
      <c r="K22" s="101">
        <v>-6452</v>
      </c>
      <c r="L22" s="99"/>
    </row>
    <row r="23" spans="1:12" s="215" customFormat="1" ht="20.100000000000001" customHeight="1">
      <c r="A23" s="128" t="s">
        <v>319</v>
      </c>
      <c r="B23" s="141"/>
      <c r="C23" s="128"/>
      <c r="D23" s="84">
        <v>3</v>
      </c>
      <c r="E23" s="91">
        <v>104693</v>
      </c>
      <c r="F23" s="71"/>
      <c r="G23" s="91">
        <v>-124408</v>
      </c>
      <c r="H23" s="100"/>
      <c r="I23" s="101">
        <v>0</v>
      </c>
      <c r="J23" s="82"/>
      <c r="K23" s="101">
        <v>0</v>
      </c>
      <c r="L23" s="99"/>
    </row>
    <row r="24" spans="1:12" s="215" customFormat="1" ht="20.100000000000001" customHeight="1">
      <c r="A24" s="143" t="s">
        <v>243</v>
      </c>
      <c r="B24" s="141"/>
      <c r="C24" s="128"/>
      <c r="D24" s="84">
        <v>8</v>
      </c>
      <c r="E24" s="91">
        <v>2158849</v>
      </c>
      <c r="F24" s="71"/>
      <c r="G24" s="91">
        <v>0</v>
      </c>
      <c r="H24" s="100"/>
      <c r="I24" s="101">
        <v>0</v>
      </c>
      <c r="J24" s="82"/>
      <c r="K24" s="101">
        <v>0</v>
      </c>
      <c r="L24" s="99"/>
    </row>
    <row r="25" spans="1:12" s="215" customFormat="1" ht="20.100000000000001" customHeight="1">
      <c r="A25" s="128" t="s">
        <v>255</v>
      </c>
      <c r="B25" s="141"/>
      <c r="C25" s="142"/>
      <c r="D25" s="84" t="s">
        <v>329</v>
      </c>
      <c r="E25" s="91">
        <v>4510224</v>
      </c>
      <c r="F25" s="71"/>
      <c r="G25" s="91">
        <v>-3306328</v>
      </c>
      <c r="H25" s="100"/>
      <c r="I25" s="101">
        <v>-22990</v>
      </c>
      <c r="J25" s="82"/>
      <c r="K25" s="101">
        <v>-674560</v>
      </c>
      <c r="L25" s="99"/>
    </row>
    <row r="26" spans="1:12" s="215" customFormat="1" ht="20.100000000000001" customHeight="1">
      <c r="A26" s="128" t="s">
        <v>275</v>
      </c>
      <c r="B26" s="141"/>
      <c r="C26" s="142"/>
      <c r="D26" s="84"/>
      <c r="E26" s="93">
        <v>0</v>
      </c>
      <c r="F26" s="71"/>
      <c r="G26" s="93">
        <v>7389423</v>
      </c>
      <c r="H26" s="100"/>
      <c r="I26" s="93">
        <v>0</v>
      </c>
      <c r="J26" s="82"/>
      <c r="K26" s="93">
        <v>0</v>
      </c>
      <c r="L26" s="99"/>
    </row>
    <row r="27" spans="1:12" ht="20.100000000000001" customHeight="1">
      <c r="A27" s="215" t="s">
        <v>161</v>
      </c>
      <c r="B27" s="215"/>
      <c r="C27" s="215"/>
      <c r="D27" s="102"/>
      <c r="E27" s="71">
        <f>SUM(E13:E26)</f>
        <v>23998522</v>
      </c>
      <c r="F27" s="103"/>
      <c r="G27" s="71">
        <f>SUM(G13:G26)</f>
        <v>25938055</v>
      </c>
      <c r="H27" s="104"/>
      <c r="I27" s="71">
        <f>SUM(I13:I26)</f>
        <v>3868115</v>
      </c>
      <c r="J27" s="82"/>
      <c r="K27" s="71">
        <f>SUM(K13:K26)</f>
        <v>9496709</v>
      </c>
      <c r="L27" s="94"/>
    </row>
    <row r="28" spans="1:12" ht="20.100000000000001" customHeight="1">
      <c r="A28" s="215"/>
      <c r="B28" s="215"/>
      <c r="C28" s="215"/>
      <c r="D28" s="102"/>
      <c r="E28" s="71"/>
      <c r="F28" s="103"/>
      <c r="G28" s="71"/>
      <c r="H28" s="104"/>
      <c r="I28" s="71"/>
      <c r="J28" s="82"/>
      <c r="K28" s="71"/>
      <c r="L28" s="94"/>
    </row>
    <row r="29" spans="1:12" ht="20.100000000000001" customHeight="1">
      <c r="A29" s="128" t="s">
        <v>20</v>
      </c>
      <c r="D29" s="102"/>
      <c r="E29" s="91">
        <v>-5231932</v>
      </c>
      <c r="F29" s="105"/>
      <c r="G29" s="91">
        <v>-3346884</v>
      </c>
      <c r="H29" s="106"/>
      <c r="I29" s="91">
        <v>-1896437</v>
      </c>
      <c r="J29" s="101"/>
      <c r="K29" s="91">
        <v>-1574441</v>
      </c>
      <c r="L29" s="94"/>
    </row>
    <row r="30" spans="1:12" ht="20.100000000000001" customHeight="1">
      <c r="A30" s="220" t="s">
        <v>120</v>
      </c>
      <c r="B30" s="215"/>
      <c r="C30" s="215"/>
      <c r="D30" s="102"/>
      <c r="E30" s="71"/>
      <c r="F30" s="103"/>
      <c r="G30" s="71"/>
      <c r="H30" s="104"/>
      <c r="I30" s="71"/>
      <c r="J30" s="82"/>
      <c r="K30" s="126"/>
      <c r="L30" s="94"/>
    </row>
    <row r="31" spans="1:12" ht="20.100000000000001" customHeight="1">
      <c r="B31" s="220" t="s">
        <v>253</v>
      </c>
      <c r="C31" s="215"/>
      <c r="D31" s="84">
        <v>5</v>
      </c>
      <c r="E31" s="91">
        <v>60204</v>
      </c>
      <c r="F31" s="105"/>
      <c r="G31" s="91">
        <v>55464</v>
      </c>
      <c r="H31" s="106"/>
      <c r="I31" s="91">
        <v>120249</v>
      </c>
      <c r="J31" s="101"/>
      <c r="K31" s="125">
        <v>8755</v>
      </c>
      <c r="L31" s="94"/>
    </row>
    <row r="32" spans="1:12" ht="20.100000000000001" customHeight="1">
      <c r="A32" s="128" t="s">
        <v>290</v>
      </c>
      <c r="D32" s="102"/>
      <c r="E32" s="107"/>
      <c r="F32" s="108"/>
      <c r="G32" s="107"/>
      <c r="H32" s="106"/>
      <c r="I32" s="107"/>
      <c r="J32" s="109"/>
      <c r="K32" s="107"/>
      <c r="L32" s="110"/>
    </row>
    <row r="33" spans="1:12" ht="20.100000000000001" customHeight="1">
      <c r="B33" s="128" t="s">
        <v>121</v>
      </c>
      <c r="D33" s="102">
        <v>9</v>
      </c>
      <c r="E33" s="111">
        <v>968245</v>
      </c>
      <c r="F33" s="108"/>
      <c r="G33" s="111">
        <v>200378</v>
      </c>
      <c r="H33" s="106"/>
      <c r="I33" s="111">
        <v>0</v>
      </c>
      <c r="J33" s="109"/>
      <c r="K33" s="111">
        <v>0</v>
      </c>
      <c r="L33" s="110"/>
    </row>
    <row r="34" spans="1:12" ht="20.100000000000001" customHeight="1">
      <c r="A34" s="215" t="s">
        <v>164</v>
      </c>
      <c r="D34" s="84"/>
      <c r="E34" s="71">
        <f>SUM(E27:E33)</f>
        <v>19795039</v>
      </c>
      <c r="F34" s="89"/>
      <c r="G34" s="71">
        <f>SUM(G27:G33)</f>
        <v>22847013</v>
      </c>
      <c r="H34" s="90"/>
      <c r="I34" s="71">
        <f>SUM(I27:I33)</f>
        <v>2091927</v>
      </c>
      <c r="J34" s="91"/>
      <c r="K34" s="71">
        <f>SUM(K27:K33)</f>
        <v>7931023</v>
      </c>
      <c r="L34" s="94"/>
    </row>
    <row r="35" spans="1:12" ht="20.100000000000001" customHeight="1">
      <c r="A35" s="128" t="s">
        <v>166</v>
      </c>
      <c r="D35" s="102">
        <v>15</v>
      </c>
      <c r="E35" s="93">
        <v>-15897512</v>
      </c>
      <c r="F35" s="105"/>
      <c r="G35" s="93">
        <v>-7573353</v>
      </c>
      <c r="H35" s="112"/>
      <c r="I35" s="93">
        <v>-254597</v>
      </c>
      <c r="J35" s="218"/>
      <c r="K35" s="93">
        <v>-1879387</v>
      </c>
      <c r="L35" s="94"/>
    </row>
    <row r="36" spans="1:12" s="215" customFormat="1" ht="20.100000000000001" customHeight="1" thickBot="1">
      <c r="A36" s="215" t="s">
        <v>162</v>
      </c>
      <c r="D36" s="216"/>
      <c r="E36" s="226">
        <f>SUM(E34:E35)</f>
        <v>3897527</v>
      </c>
      <c r="F36" s="227"/>
      <c r="G36" s="226">
        <f>SUM(G34:G35)</f>
        <v>15273660</v>
      </c>
      <c r="H36" s="227"/>
      <c r="I36" s="226">
        <f>SUM(I34:I35)</f>
        <v>1837330</v>
      </c>
      <c r="J36" s="98"/>
      <c r="K36" s="226">
        <f>SUM(K34:K35)</f>
        <v>6051636</v>
      </c>
      <c r="L36" s="223"/>
    </row>
    <row r="37" spans="1:12" ht="20.100000000000001" customHeight="1" thickTop="1">
      <c r="E37" s="101"/>
      <c r="F37" s="89"/>
      <c r="G37" s="101"/>
      <c r="H37" s="89"/>
      <c r="I37" s="101"/>
      <c r="J37" s="91"/>
      <c r="K37" s="101"/>
      <c r="L37" s="225"/>
    </row>
    <row r="38" spans="1:12" ht="20.100000000000001" customHeight="1">
      <c r="A38" s="132" t="s">
        <v>165</v>
      </c>
      <c r="B38" s="215"/>
      <c r="C38" s="215"/>
      <c r="E38" s="101"/>
      <c r="F38" s="89"/>
      <c r="G38" s="101"/>
      <c r="H38" s="89"/>
      <c r="I38" s="101"/>
      <c r="J38" s="91"/>
      <c r="K38" s="101"/>
      <c r="L38" s="225"/>
    </row>
    <row r="39" spans="1:12" ht="20.100000000000001" customHeight="1">
      <c r="B39" s="220" t="s">
        <v>123</v>
      </c>
      <c r="E39" s="91">
        <v>2167511</v>
      </c>
      <c r="F39" s="89"/>
      <c r="G39" s="91">
        <v>14210091</v>
      </c>
      <c r="H39" s="89"/>
      <c r="I39" s="91">
        <v>1837330</v>
      </c>
      <c r="J39" s="91"/>
      <c r="K39" s="91">
        <v>6051636</v>
      </c>
      <c r="L39" s="113"/>
    </row>
    <row r="40" spans="1:12" ht="20.100000000000001" customHeight="1">
      <c r="A40" s="187" t="s">
        <v>122</v>
      </c>
      <c r="B40" s="128" t="s">
        <v>36</v>
      </c>
      <c r="E40" s="229">
        <f>+E36-E39</f>
        <v>1730016</v>
      </c>
      <c r="F40" s="218"/>
      <c r="G40" s="229">
        <v>1063569</v>
      </c>
      <c r="H40" s="218"/>
      <c r="I40" s="114">
        <f>+I36-I39</f>
        <v>0</v>
      </c>
      <c r="J40" s="91"/>
      <c r="K40" s="114">
        <v>0</v>
      </c>
      <c r="L40" s="225"/>
    </row>
    <row r="41" spans="1:12" s="215" customFormat="1" ht="20.100000000000001" customHeight="1" thickBot="1">
      <c r="A41" s="215" t="s">
        <v>162</v>
      </c>
      <c r="B41" s="128"/>
      <c r="C41" s="128"/>
      <c r="D41" s="208"/>
      <c r="E41" s="226">
        <f>SUM(E39:E40)</f>
        <v>3897527</v>
      </c>
      <c r="F41" s="227"/>
      <c r="G41" s="226">
        <f>SUM(G39:G40)</f>
        <v>15273660</v>
      </c>
      <c r="H41" s="227"/>
      <c r="I41" s="226">
        <f>SUM(I39:I40)</f>
        <v>1837330</v>
      </c>
      <c r="J41" s="227"/>
      <c r="K41" s="226">
        <f>SUM(K39:K40)</f>
        <v>6051636</v>
      </c>
      <c r="L41" s="223"/>
    </row>
    <row r="42" spans="1:12" ht="20.100000000000001" customHeight="1" thickTop="1">
      <c r="A42" s="215"/>
      <c r="B42" s="215"/>
      <c r="C42" s="215"/>
      <c r="D42" s="216"/>
      <c r="E42" s="115"/>
      <c r="F42" s="116"/>
      <c r="G42" s="115"/>
      <c r="H42" s="116"/>
      <c r="I42" s="115"/>
      <c r="J42" s="115"/>
      <c r="K42" s="115"/>
    </row>
    <row r="43" spans="1:12" ht="20.100000000000001" hidden="1" customHeight="1" thickTop="1">
      <c r="A43" s="183"/>
      <c r="D43" s="208">
        <v>16</v>
      </c>
    </row>
    <row r="44" spans="1:12" ht="21.4" hidden="1" customHeight="1" thickBot="1">
      <c r="A44" s="187"/>
      <c r="E44" s="230"/>
      <c r="G44" s="230"/>
      <c r="I44" s="230"/>
      <c r="K44" s="230"/>
    </row>
    <row r="45" spans="1:12" ht="19.350000000000001" customHeight="1" thickBot="1">
      <c r="A45" s="183" t="s">
        <v>221</v>
      </c>
      <c r="D45" s="208">
        <v>16</v>
      </c>
      <c r="E45" s="117">
        <v>1.3</v>
      </c>
      <c r="F45" s="215"/>
      <c r="G45" s="117">
        <v>10.09</v>
      </c>
      <c r="H45" s="215"/>
      <c r="I45" s="117">
        <v>1.06</v>
      </c>
      <c r="J45" s="215"/>
      <c r="K45" s="117">
        <v>4.1399999999999997</v>
      </c>
    </row>
    <row r="46" spans="1:12" ht="19.350000000000001" customHeight="1" thickTop="1">
      <c r="A46" s="183"/>
      <c r="E46" s="118"/>
      <c r="F46" s="215"/>
      <c r="G46" s="118"/>
      <c r="H46" s="215"/>
      <c r="I46" s="118"/>
      <c r="J46" s="215"/>
      <c r="K46" s="118"/>
    </row>
    <row r="47" spans="1:12" ht="19.350000000000001" customHeight="1">
      <c r="A47" s="183"/>
      <c r="E47" s="118"/>
      <c r="F47" s="215"/>
      <c r="G47" s="118"/>
      <c r="H47" s="215"/>
      <c r="I47" s="118"/>
      <c r="J47" s="215"/>
      <c r="K47" s="118"/>
    </row>
    <row r="48" spans="1:12" ht="19.350000000000001" customHeight="1">
      <c r="A48" s="183"/>
      <c r="E48" s="118"/>
      <c r="F48" s="215"/>
      <c r="G48" s="118"/>
      <c r="H48" s="215"/>
      <c r="I48" s="118"/>
      <c r="J48" s="215"/>
      <c r="K48" s="118"/>
    </row>
    <row r="49" spans="1:12" ht="20.100000000000001" customHeight="1">
      <c r="A49" s="264" t="s">
        <v>235</v>
      </c>
      <c r="B49" s="264"/>
      <c r="C49" s="264"/>
      <c r="D49" s="264"/>
      <c r="E49" s="232"/>
      <c r="F49" s="264" t="s">
        <v>216</v>
      </c>
      <c r="G49" s="264"/>
      <c r="H49" s="264"/>
      <c r="I49" s="264"/>
      <c r="J49" s="264"/>
    </row>
    <row r="50" spans="1:12" ht="20.100000000000001" customHeight="1">
      <c r="A50" s="265" t="s">
        <v>241</v>
      </c>
      <c r="B50" s="265"/>
      <c r="C50" s="265"/>
      <c r="D50" s="265"/>
      <c r="E50" s="262" t="s">
        <v>217</v>
      </c>
      <c r="F50" s="262"/>
      <c r="G50" s="262"/>
      <c r="H50" s="262"/>
      <c r="I50" s="262"/>
      <c r="J50" s="262"/>
      <c r="K50" s="262"/>
      <c r="L50" s="129"/>
    </row>
    <row r="51" spans="1:12" ht="20.100000000000001" customHeight="1">
      <c r="A51" s="222"/>
      <c r="B51" s="222"/>
      <c r="C51" s="262"/>
      <c r="D51" s="262"/>
      <c r="E51" s="139"/>
      <c r="F51" s="139"/>
      <c r="G51" s="139"/>
      <c r="H51" s="139"/>
      <c r="I51" s="139"/>
      <c r="J51" s="139"/>
      <c r="K51" s="139"/>
      <c r="L51" s="129"/>
    </row>
    <row r="52" spans="1:12" ht="20.100000000000001" customHeight="1">
      <c r="A52" s="222"/>
      <c r="B52" s="222"/>
      <c r="C52" s="233"/>
      <c r="D52" s="233"/>
      <c r="E52" s="233"/>
      <c r="F52" s="233"/>
      <c r="G52" s="233"/>
      <c r="H52" s="233"/>
      <c r="I52" s="233"/>
      <c r="J52" s="233"/>
      <c r="K52" s="233"/>
      <c r="L52" s="129"/>
    </row>
    <row r="53" spans="1:12" ht="21.4" customHeight="1"/>
    <row r="54" spans="1:12" ht="21.4" customHeight="1"/>
    <row r="55" spans="1:12" ht="20.100000000000001" customHeight="1"/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82" spans="1:12" ht="20.100000000000001" customHeight="1"/>
    <row r="83" spans="1:12" ht="19.5" hidden="1" customHeight="1"/>
    <row r="84" spans="1:12" ht="19.5" hidden="1" customHeight="1"/>
    <row r="85" spans="1:12" ht="20.100000000000001" customHeight="1"/>
    <row r="86" spans="1:12" ht="20.100000000000001" customHeight="1"/>
    <row r="87" spans="1:12" ht="20.100000000000001" customHeight="1"/>
    <row r="88" spans="1:12" ht="20.100000000000001" customHeight="1"/>
    <row r="89" spans="1:12" s="215" customFormat="1" ht="20.100000000000001" customHeight="1">
      <c r="A89" s="128"/>
      <c r="B89" s="128"/>
      <c r="C89" s="128"/>
      <c r="D89" s="208"/>
      <c r="E89" s="128"/>
      <c r="F89" s="128"/>
      <c r="G89" s="128"/>
      <c r="H89" s="128"/>
      <c r="I89" s="128"/>
      <c r="J89" s="128"/>
      <c r="K89" s="128"/>
      <c r="L89" s="223"/>
    </row>
    <row r="90" spans="1:12" ht="20.100000000000001" customHeight="1"/>
    <row r="91" spans="1:12" ht="20.100000000000001" customHeight="1"/>
    <row r="92" spans="1:12" ht="20.100000000000001" customHeight="1"/>
    <row r="93" spans="1:12" ht="20.100000000000001" customHeight="1"/>
    <row r="94" spans="1:12" s="215" customFormat="1" ht="20.100000000000001" customHeight="1">
      <c r="A94" s="128"/>
      <c r="B94" s="128"/>
      <c r="C94" s="128"/>
      <c r="D94" s="208"/>
      <c r="E94" s="128"/>
      <c r="F94" s="128"/>
      <c r="G94" s="128"/>
      <c r="H94" s="128"/>
      <c r="I94" s="128"/>
      <c r="J94" s="128"/>
      <c r="K94" s="128"/>
      <c r="L94" s="223"/>
    </row>
    <row r="95" spans="1:12" ht="20.100000000000001" customHeight="1"/>
    <row r="96" spans="1:12" ht="20.100000000000001" customHeight="1"/>
    <row r="97" ht="20.100000000000001" customHeight="1"/>
  </sheetData>
  <mergeCells count="14">
    <mergeCell ref="C51:D51"/>
    <mergeCell ref="E7:G7"/>
    <mergeCell ref="I7:K7"/>
    <mergeCell ref="E9:K9"/>
    <mergeCell ref="A49:D49"/>
    <mergeCell ref="F49:J49"/>
    <mergeCell ref="A50:D50"/>
    <mergeCell ref="E50:K50"/>
    <mergeCell ref="E4:G4"/>
    <mergeCell ref="I4:K4"/>
    <mergeCell ref="E5:G5"/>
    <mergeCell ref="I5:K5"/>
    <mergeCell ref="E6:G6"/>
    <mergeCell ref="I6:K6"/>
  </mergeCells>
  <conditionalFormatting sqref="E9:L22 L23:L41 E23:K42 E45:E48">
    <cfRule type="expression" priority="4" stopIfTrue="1">
      <formula>"if(E11&gt;0,#,##0;(#,##0),"-")"</formula>
    </cfRule>
  </conditionalFormatting>
  <conditionalFormatting sqref="G45:G48">
    <cfRule type="expression" priority="3" stopIfTrue="1">
      <formula>"if(E11&gt;0,#,##0;(#,##0),"-")"</formula>
    </cfRule>
  </conditionalFormatting>
  <conditionalFormatting sqref="I45:I48">
    <cfRule type="expression" priority="1" stopIfTrue="1">
      <formula>"if(E11&gt;0,#,##0;(#,##0),"-")"</formula>
    </cfRule>
  </conditionalFormatting>
  <conditionalFormatting sqref="K45:K48">
    <cfRule type="expression" priority="2" stopIfTrue="1">
      <formula>"if(E11&gt;0,#,##0;(#,##0),"-")"</formula>
    </cfRule>
  </conditionalFormatting>
  <conditionalFormatting sqref="L89">
    <cfRule type="expression" priority="5" stopIfTrue="1">
      <formula>"if(E11&gt;0,#,##0;(#,##0),"-")"</formula>
    </cfRule>
  </conditionalFormatting>
  <conditionalFormatting sqref="L94">
    <cfRule type="expression" priority="6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68" firstPageNumber="8" fitToHeight="0" orientation="portrait" useFirstPageNumber="1" r:id="rId1"/>
  <headerFooter>
    <oddFooter>&amp;L
The accompanying notes are an integral part of the interim financial statements.
&amp;C&amp;P</oddFooter>
  </headerFooter>
  <ignoredErrors>
    <ignoredError sqref="D15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CB19F-5741-4EE8-8590-E2D242696483}">
  <sheetPr>
    <pageSetUpPr fitToPage="1"/>
  </sheetPr>
  <dimension ref="A1:M94"/>
  <sheetViews>
    <sheetView showGridLines="0" view="pageBreakPreview" zoomScaleNormal="100" zoomScaleSheetLayoutView="100" workbookViewId="0">
      <selection activeCell="J10" sqref="J10"/>
    </sheetView>
  </sheetViews>
  <sheetFormatPr defaultColWidth="26.28515625" defaultRowHeight="19.5" customHeight="1"/>
  <cols>
    <col min="1" max="1" width="2.28515625" style="128" customWidth="1"/>
    <col min="2" max="2" width="2.85546875" style="128" customWidth="1"/>
    <col min="3" max="3" width="48.28515625" style="128" customWidth="1"/>
    <col min="4" max="4" width="6.140625" style="208" customWidth="1"/>
    <col min="5" max="5" width="1.85546875" style="208" customWidth="1"/>
    <col min="6" max="6" width="14.140625" style="128" customWidth="1"/>
    <col min="7" max="7" width="1.140625" style="128" customWidth="1"/>
    <col min="8" max="8" width="14.140625" style="128" customWidth="1"/>
    <col min="9" max="9" width="1.140625" style="128" customWidth="1"/>
    <col min="10" max="10" width="14.140625" style="128" customWidth="1"/>
    <col min="11" max="11" width="1.140625" style="128" customWidth="1"/>
    <col min="12" max="12" width="14.140625" style="128" customWidth="1"/>
    <col min="13" max="13" width="15.28515625" style="128" customWidth="1"/>
    <col min="14" max="16384" width="26.28515625" style="128"/>
  </cols>
  <sheetData>
    <row r="1" spans="1:13" ht="20.45" customHeight="1">
      <c r="A1" s="127" t="s">
        <v>49</v>
      </c>
      <c r="B1" s="129"/>
      <c r="M1" s="209"/>
    </row>
    <row r="2" spans="1:13" ht="20.45" customHeight="1">
      <c r="A2" s="210" t="s">
        <v>149</v>
      </c>
      <c r="B2" s="134"/>
      <c r="C2" s="134"/>
      <c r="D2" s="211"/>
      <c r="E2" s="211"/>
      <c r="F2" s="133"/>
      <c r="G2" s="133"/>
      <c r="H2" s="133"/>
      <c r="M2" s="209"/>
    </row>
    <row r="3" spans="1:13" ht="20.100000000000001" customHeight="1"/>
    <row r="4" spans="1:13" ht="20.100000000000001" customHeight="1">
      <c r="F4" s="269" t="s">
        <v>62</v>
      </c>
      <c r="G4" s="269"/>
      <c r="H4" s="269"/>
      <c r="I4" s="145"/>
      <c r="J4" s="269" t="s">
        <v>63</v>
      </c>
      <c r="K4" s="269"/>
      <c r="L4" s="269"/>
      <c r="M4" s="213"/>
    </row>
    <row r="5" spans="1:13" ht="20.100000000000001" customHeight="1">
      <c r="F5" s="269" t="s">
        <v>64</v>
      </c>
      <c r="G5" s="269"/>
      <c r="H5" s="269"/>
      <c r="I5" s="145"/>
      <c r="J5" s="269" t="s">
        <v>64</v>
      </c>
      <c r="K5" s="269"/>
      <c r="L5" s="269"/>
      <c r="M5" s="213"/>
    </row>
    <row r="6" spans="1:13" ht="20.100000000000001" customHeight="1">
      <c r="F6" s="270" t="s">
        <v>267</v>
      </c>
      <c r="G6" s="270"/>
      <c r="H6" s="270"/>
      <c r="I6" s="133"/>
      <c r="J6" s="270" t="s">
        <v>267</v>
      </c>
      <c r="K6" s="270"/>
      <c r="L6" s="270"/>
      <c r="M6" s="213"/>
    </row>
    <row r="7" spans="1:13" ht="20.100000000000001" customHeight="1">
      <c r="F7" s="272" t="s">
        <v>265</v>
      </c>
      <c r="G7" s="270"/>
      <c r="H7" s="270"/>
      <c r="I7" s="133"/>
      <c r="J7" s="272" t="s">
        <v>265</v>
      </c>
      <c r="K7" s="270"/>
      <c r="L7" s="270"/>
      <c r="M7" s="213"/>
    </row>
    <row r="8" spans="1:13" ht="20.100000000000001" customHeight="1">
      <c r="D8" s="208" t="s">
        <v>1</v>
      </c>
      <c r="F8" s="134">
        <v>2024</v>
      </c>
      <c r="G8" s="134"/>
      <c r="H8" s="134">
        <v>2023</v>
      </c>
      <c r="I8" s="134"/>
      <c r="J8" s="134">
        <v>2024</v>
      </c>
      <c r="K8" s="134"/>
      <c r="L8" s="134">
        <v>2023</v>
      </c>
      <c r="M8" s="214"/>
    </row>
    <row r="9" spans="1:13" ht="20.100000000000001" customHeight="1">
      <c r="F9" s="263" t="s">
        <v>73</v>
      </c>
      <c r="G9" s="263"/>
      <c r="H9" s="263"/>
      <c r="I9" s="263"/>
      <c r="J9" s="263"/>
      <c r="K9" s="263"/>
      <c r="L9" s="263"/>
      <c r="M9" s="214"/>
    </row>
    <row r="10" spans="1:13" ht="20.100000000000001" customHeight="1">
      <c r="F10" s="135"/>
      <c r="G10" s="135"/>
      <c r="H10" s="135"/>
      <c r="I10" s="135"/>
      <c r="J10" s="135"/>
      <c r="K10" s="135"/>
      <c r="L10" s="135"/>
      <c r="M10" s="92"/>
    </row>
    <row r="11" spans="1:13" ht="20.100000000000001" customHeight="1">
      <c r="A11" s="215" t="s">
        <v>162</v>
      </c>
      <c r="B11" s="215"/>
      <c r="C11" s="141"/>
      <c r="E11" s="216"/>
      <c r="F11" s="98">
        <f>+'PL 8'!E41</f>
        <v>3897527</v>
      </c>
      <c r="G11" s="96"/>
      <c r="H11" s="98">
        <f>+'PL 8'!G41</f>
        <v>15273660</v>
      </c>
      <c r="I11" s="96"/>
      <c r="J11" s="98">
        <f>+'PL 8'!I41</f>
        <v>1837330</v>
      </c>
      <c r="K11" s="96"/>
      <c r="L11" s="98">
        <f>+'PL 8'!K41</f>
        <v>6051636</v>
      </c>
      <c r="M11" s="94"/>
    </row>
    <row r="12" spans="1:13" s="215" customFormat="1" ht="20.100000000000001" customHeight="1">
      <c r="C12" s="128"/>
      <c r="D12" s="102"/>
      <c r="E12" s="102"/>
      <c r="F12" s="105"/>
      <c r="G12" s="105"/>
      <c r="H12" s="105"/>
      <c r="I12" s="119"/>
      <c r="J12" s="105"/>
      <c r="K12" s="105"/>
      <c r="L12" s="105"/>
      <c r="M12" s="99"/>
    </row>
    <row r="13" spans="1:13" s="215" customFormat="1" ht="20.100000000000001" customHeight="1">
      <c r="A13" s="183" t="s">
        <v>224</v>
      </c>
      <c r="C13" s="128"/>
      <c r="D13" s="102"/>
      <c r="E13" s="102"/>
      <c r="F13" s="105"/>
      <c r="G13" s="105"/>
      <c r="H13" s="105"/>
      <c r="I13" s="119"/>
      <c r="J13" s="105"/>
      <c r="K13" s="105"/>
      <c r="L13" s="105"/>
      <c r="M13" s="99"/>
    </row>
    <row r="14" spans="1:13" s="215" customFormat="1" ht="20.100000000000001" customHeight="1">
      <c r="A14" s="217" t="s">
        <v>211</v>
      </c>
      <c r="C14" s="128"/>
      <c r="D14" s="102"/>
      <c r="E14" s="102"/>
      <c r="F14" s="218"/>
      <c r="G14" s="91"/>
      <c r="H14" s="218"/>
      <c r="I14" s="112"/>
      <c r="J14" s="218"/>
      <c r="K14" s="91"/>
      <c r="L14" s="218"/>
      <c r="M14" s="99"/>
    </row>
    <row r="15" spans="1:13" s="215" customFormat="1" ht="20.100000000000001" customHeight="1">
      <c r="A15" s="219" t="s">
        <v>131</v>
      </c>
      <c r="B15" s="128"/>
      <c r="C15" s="142"/>
      <c r="D15" s="102"/>
      <c r="E15" s="102"/>
      <c r="F15" s="218">
        <v>-2848912</v>
      </c>
      <c r="G15" s="91"/>
      <c r="H15" s="218">
        <v>1051686</v>
      </c>
      <c r="I15" s="112"/>
      <c r="J15" s="218">
        <v>0</v>
      </c>
      <c r="K15" s="91"/>
      <c r="L15" s="218">
        <v>0</v>
      </c>
      <c r="M15" s="99"/>
    </row>
    <row r="16" spans="1:13" s="215" customFormat="1" ht="20.100000000000001" customHeight="1">
      <c r="A16" s="219" t="s">
        <v>244</v>
      </c>
      <c r="B16" s="220"/>
      <c r="C16" s="142"/>
      <c r="D16" s="102"/>
      <c r="E16" s="102"/>
      <c r="F16" s="218">
        <v>9942</v>
      </c>
      <c r="G16" s="91"/>
      <c r="H16" s="218">
        <v>71259</v>
      </c>
      <c r="I16" s="112"/>
      <c r="J16" s="218">
        <v>0</v>
      </c>
      <c r="K16" s="91"/>
      <c r="L16" s="218">
        <v>0</v>
      </c>
      <c r="M16" s="99"/>
    </row>
    <row r="17" spans="1:13" s="215" customFormat="1" ht="20.100000000000001" customHeight="1">
      <c r="A17" s="219" t="s">
        <v>206</v>
      </c>
      <c r="B17" s="220"/>
      <c r="C17" s="142"/>
      <c r="D17" s="102"/>
      <c r="E17" s="102"/>
      <c r="F17" s="218">
        <v>168449</v>
      </c>
      <c r="G17" s="91"/>
      <c r="H17" s="218">
        <v>-227638</v>
      </c>
      <c r="I17" s="112"/>
      <c r="J17" s="218">
        <v>0</v>
      </c>
      <c r="K17" s="91"/>
      <c r="L17" s="218">
        <v>0</v>
      </c>
      <c r="M17" s="99"/>
    </row>
    <row r="18" spans="1:13" s="215" customFormat="1" ht="20.100000000000001" customHeight="1">
      <c r="A18" s="219" t="s">
        <v>170</v>
      </c>
      <c r="B18" s="221"/>
      <c r="C18" s="221"/>
      <c r="D18" s="102"/>
      <c r="E18" s="102"/>
      <c r="F18" s="218"/>
      <c r="G18" s="91"/>
      <c r="H18" s="218"/>
      <c r="I18" s="112"/>
      <c r="J18" s="91"/>
      <c r="K18" s="91"/>
      <c r="L18" s="91"/>
      <c r="M18" s="99"/>
    </row>
    <row r="19" spans="1:13" s="215" customFormat="1" ht="20.100000000000001" customHeight="1">
      <c r="A19" t="s">
        <v>125</v>
      </c>
      <c r="B19" s="128"/>
      <c r="C19" s="128"/>
      <c r="D19" s="84">
        <v>9</v>
      </c>
      <c r="E19" s="84"/>
      <c r="F19" s="111">
        <v>31549</v>
      </c>
      <c r="G19" s="91"/>
      <c r="H19" s="111">
        <v>-30951</v>
      </c>
      <c r="I19" s="106"/>
      <c r="J19" s="120">
        <v>0</v>
      </c>
      <c r="K19" s="109"/>
      <c r="L19" s="120">
        <v>0</v>
      </c>
      <c r="M19" s="99"/>
    </row>
    <row r="20" spans="1:13" s="215" customFormat="1" ht="20.100000000000001" customHeight="1">
      <c r="A20" s="183" t="s">
        <v>150</v>
      </c>
      <c r="C20" s="128"/>
      <c r="D20" s="102"/>
      <c r="E20" s="102"/>
      <c r="F20" s="107"/>
      <c r="G20" s="109"/>
      <c r="H20" s="107"/>
      <c r="I20" s="106"/>
      <c r="J20" s="109"/>
      <c r="K20" s="109"/>
      <c r="L20" s="109"/>
      <c r="M20" s="99"/>
    </row>
    <row r="21" spans="1:13" s="215" customFormat="1" ht="20.100000000000001" customHeight="1">
      <c r="A21" s="128"/>
      <c r="B21" s="183" t="s">
        <v>126</v>
      </c>
      <c r="C21" s="128"/>
      <c r="D21" s="102"/>
      <c r="E21" s="102"/>
      <c r="F21" s="85">
        <f>SUM(F15:F19)</f>
        <v>-2638972</v>
      </c>
      <c r="G21" s="121"/>
      <c r="H21" s="85">
        <f>SUM(H15:H19)</f>
        <v>864356</v>
      </c>
      <c r="I21" s="104"/>
      <c r="J21" s="85">
        <f>SUM(J15:J19)</f>
        <v>0</v>
      </c>
      <c r="K21" s="109"/>
      <c r="L21" s="85">
        <f>SUM(L15:L19)</f>
        <v>0</v>
      </c>
      <c r="M21" s="99"/>
    </row>
    <row r="22" spans="1:13" s="215" customFormat="1" ht="20.100000000000001" customHeight="1">
      <c r="A22" s="128"/>
      <c r="C22" s="128"/>
      <c r="D22" s="102"/>
      <c r="E22" s="102"/>
      <c r="F22" s="218"/>
      <c r="G22" s="91"/>
      <c r="H22" s="218"/>
      <c r="I22" s="112"/>
      <c r="J22" s="91"/>
      <c r="K22" s="91"/>
      <c r="L22" s="91"/>
      <c r="M22" s="99"/>
    </row>
    <row r="23" spans="1:13" ht="20.100000000000001" customHeight="1">
      <c r="A23" s="217" t="s">
        <v>176</v>
      </c>
      <c r="B23" s="221"/>
      <c r="C23" s="221"/>
      <c r="D23" s="102"/>
      <c r="E23" s="102"/>
      <c r="F23" s="218"/>
      <c r="G23" s="91"/>
      <c r="H23" s="218"/>
      <c r="I23" s="112"/>
      <c r="J23" s="91"/>
      <c r="K23" s="91"/>
      <c r="L23" s="91"/>
      <c r="M23" s="94"/>
    </row>
    <row r="24" spans="1:13" ht="20.100000000000001" customHeight="1">
      <c r="A24" s="217"/>
      <c r="B24" s="221" t="s">
        <v>126</v>
      </c>
      <c r="C24" s="221"/>
      <c r="D24" s="102"/>
      <c r="E24" s="102"/>
      <c r="F24" s="218"/>
      <c r="G24" s="91"/>
      <c r="H24" s="218"/>
      <c r="I24" s="112"/>
      <c r="J24" s="91"/>
      <c r="K24" s="91"/>
      <c r="L24" s="91"/>
      <c r="M24" s="94"/>
    </row>
    <row r="25" spans="1:13" ht="20.100000000000001" customHeight="1">
      <c r="A25" t="s">
        <v>297</v>
      </c>
      <c r="B25" s="215"/>
      <c r="C25" s="221"/>
      <c r="D25" s="102"/>
      <c r="E25" s="102"/>
      <c r="F25" s="218"/>
      <c r="G25" s="91"/>
      <c r="H25" s="218"/>
      <c r="I25" s="112"/>
      <c r="J25" s="91"/>
      <c r="K25" s="91"/>
      <c r="L25" s="91"/>
      <c r="M25" s="94"/>
    </row>
    <row r="26" spans="1:13" ht="20.100000000000001" customHeight="1">
      <c r="A26"/>
      <c r="B26" s="128" t="s">
        <v>142</v>
      </c>
      <c r="D26" s="84"/>
      <c r="E26" s="84"/>
      <c r="F26" s="107">
        <v>-324514</v>
      </c>
      <c r="G26" s="91"/>
      <c r="H26" s="107">
        <v>-472821</v>
      </c>
      <c r="I26" s="106"/>
      <c r="J26" s="109">
        <v>-101749</v>
      </c>
      <c r="K26" s="109"/>
      <c r="L26" s="109">
        <v>-53552</v>
      </c>
      <c r="M26" s="94"/>
    </row>
    <row r="27" spans="1:13" ht="20.100000000000001" customHeight="1">
      <c r="A27" t="s">
        <v>236</v>
      </c>
      <c r="B27"/>
      <c r="D27" s="84"/>
      <c r="E27" s="84"/>
      <c r="F27" s="107">
        <v>176326</v>
      </c>
      <c r="G27" s="91"/>
      <c r="H27" s="107">
        <v>-204</v>
      </c>
      <c r="I27" s="106"/>
      <c r="J27" s="109">
        <v>-28221</v>
      </c>
      <c r="K27" s="109"/>
      <c r="L27" s="109">
        <v>-204</v>
      </c>
      <c r="M27" s="110"/>
    </row>
    <row r="28" spans="1:13" ht="20.100000000000001" customHeight="1">
      <c r="A28" t="s">
        <v>170</v>
      </c>
      <c r="B28" s="221"/>
      <c r="C28" s="221"/>
      <c r="D28" s="84"/>
      <c r="E28" s="84"/>
      <c r="F28" s="107"/>
      <c r="G28" s="91"/>
      <c r="H28" s="107"/>
      <c r="I28" s="106"/>
      <c r="J28" s="109"/>
      <c r="K28" s="109"/>
      <c r="L28" s="109"/>
      <c r="M28" s="110"/>
    </row>
    <row r="29" spans="1:13" ht="20.100000000000001" customHeight="1">
      <c r="A29" t="s">
        <v>125</v>
      </c>
      <c r="D29" s="84">
        <v>9</v>
      </c>
      <c r="E29" s="84"/>
      <c r="F29" s="111">
        <v>-423</v>
      </c>
      <c r="G29" s="91"/>
      <c r="H29" s="111">
        <v>483</v>
      </c>
      <c r="I29" s="106"/>
      <c r="J29" s="120">
        <v>0</v>
      </c>
      <c r="K29" s="109"/>
      <c r="L29" s="120">
        <v>0</v>
      </c>
      <c r="M29" s="110"/>
    </row>
    <row r="30" spans="1:13" ht="20.100000000000001" customHeight="1">
      <c r="A30" s="222" t="s">
        <v>143</v>
      </c>
      <c r="B30" s="215"/>
      <c r="D30" s="84"/>
      <c r="E30" s="84"/>
      <c r="F30" s="218"/>
      <c r="G30" s="91"/>
      <c r="H30" s="218"/>
      <c r="I30" s="106"/>
      <c r="J30" s="101"/>
      <c r="K30" s="101"/>
      <c r="L30" s="101"/>
      <c r="M30" s="94"/>
    </row>
    <row r="31" spans="1:13" s="215" customFormat="1" ht="20.100000000000001" customHeight="1">
      <c r="A31" s="128"/>
      <c r="B31" s="132" t="s">
        <v>126</v>
      </c>
      <c r="C31" s="128"/>
      <c r="D31" s="102"/>
      <c r="E31" s="102"/>
      <c r="F31" s="122">
        <f>SUM(F26:F29)</f>
        <v>-148611</v>
      </c>
      <c r="G31" s="82"/>
      <c r="H31" s="122">
        <f>SUM(H26:H29)</f>
        <v>-472542</v>
      </c>
      <c r="I31" s="104"/>
      <c r="J31" s="122">
        <f>SUM(J26:J29)</f>
        <v>-129970</v>
      </c>
      <c r="K31" s="121"/>
      <c r="L31" s="122">
        <f>SUM(L26:L29)</f>
        <v>-53756</v>
      </c>
      <c r="M31" s="223"/>
    </row>
    <row r="32" spans="1:13" ht="20.100000000000001" customHeight="1">
      <c r="A32" s="215" t="s">
        <v>212</v>
      </c>
      <c r="B32" s="224"/>
      <c r="D32" s="102"/>
      <c r="E32" s="102"/>
      <c r="F32" s="218"/>
      <c r="G32" s="91"/>
      <c r="H32" s="218"/>
      <c r="I32" s="112"/>
      <c r="J32" s="91"/>
      <c r="K32" s="91"/>
      <c r="L32" s="91"/>
      <c r="M32" s="225"/>
    </row>
    <row r="33" spans="1:13" ht="20.100000000000001" customHeight="1">
      <c r="A33" s="215"/>
      <c r="B33" s="215" t="s">
        <v>171</v>
      </c>
      <c r="D33" s="102"/>
      <c r="E33" s="102"/>
      <c r="F33" s="85">
        <f>+F31+F21</f>
        <v>-2787583</v>
      </c>
      <c r="G33" s="121"/>
      <c r="H33" s="85">
        <f>+H31+H21</f>
        <v>391814</v>
      </c>
      <c r="I33" s="104"/>
      <c r="J33" s="122">
        <f>+J31+J21</f>
        <v>-129970</v>
      </c>
      <c r="K33" s="109"/>
      <c r="L33" s="122">
        <f>+L31+L21</f>
        <v>-53756</v>
      </c>
      <c r="M33" s="225"/>
    </row>
    <row r="34" spans="1:13" ht="20.100000000000001" customHeight="1" thickBot="1">
      <c r="A34" s="215" t="s">
        <v>147</v>
      </c>
      <c r="B34" s="215"/>
      <c r="F34" s="226">
        <f>F11+F33</f>
        <v>1109944</v>
      </c>
      <c r="G34" s="227"/>
      <c r="H34" s="226">
        <f>H11+H33</f>
        <v>15665474</v>
      </c>
      <c r="I34" s="227"/>
      <c r="J34" s="226">
        <f>J11+J33</f>
        <v>1707360</v>
      </c>
      <c r="K34" s="227"/>
      <c r="L34" s="226">
        <f>L11+L33</f>
        <v>5997880</v>
      </c>
      <c r="M34" s="113"/>
    </row>
    <row r="35" spans="1:13" ht="20.100000000000001" customHeight="1" thickTop="1">
      <c r="A35" s="183"/>
      <c r="B35" s="215"/>
      <c r="D35" s="102"/>
      <c r="E35" s="102"/>
      <c r="F35" s="101"/>
      <c r="G35" s="101"/>
      <c r="H35" s="101"/>
      <c r="I35" s="101"/>
      <c r="J35" s="101"/>
      <c r="K35" s="101"/>
      <c r="L35" s="101"/>
      <c r="M35" s="225"/>
    </row>
    <row r="36" spans="1:13" s="215" customFormat="1" ht="20.100000000000001" customHeight="1">
      <c r="A36" s="183" t="s">
        <v>172</v>
      </c>
      <c r="C36" s="128"/>
      <c r="D36" s="102"/>
      <c r="E36" s="102"/>
      <c r="F36" s="101"/>
      <c r="G36" s="101"/>
      <c r="I36" s="101"/>
      <c r="J36" s="101"/>
      <c r="K36" s="101"/>
      <c r="L36" s="101"/>
      <c r="M36" s="223"/>
    </row>
    <row r="37" spans="1:13" s="215" customFormat="1" ht="20.100000000000001" customHeight="1">
      <c r="A37" s="183"/>
      <c r="B37" s="128" t="s">
        <v>123</v>
      </c>
      <c r="C37" s="128"/>
      <c r="D37" s="102"/>
      <c r="E37" s="102"/>
      <c r="F37" s="228">
        <v>75824</v>
      </c>
      <c r="G37" s="101"/>
      <c r="H37" s="12">
        <v>14477357</v>
      </c>
      <c r="I37" s="101"/>
      <c r="J37" s="228">
        <v>1707360</v>
      </c>
      <c r="K37" s="101"/>
      <c r="L37" s="12">
        <v>5997880</v>
      </c>
      <c r="M37" s="223"/>
    </row>
    <row r="38" spans="1:13" s="215" customFormat="1" ht="20.100000000000001" customHeight="1">
      <c r="A38" s="183"/>
      <c r="B38" s="128" t="s">
        <v>36</v>
      </c>
      <c r="C38" s="128"/>
      <c r="D38" s="102"/>
      <c r="E38" s="102"/>
      <c r="F38" s="229">
        <f>+F34-F37</f>
        <v>1034120</v>
      </c>
      <c r="G38" s="109"/>
      <c r="H38" s="229">
        <v>1188117</v>
      </c>
      <c r="I38" s="109"/>
      <c r="J38" s="229">
        <f>+J34-J37</f>
        <v>0</v>
      </c>
      <c r="K38" s="109"/>
      <c r="L38" s="229">
        <v>0</v>
      </c>
      <c r="M38" s="223"/>
    </row>
    <row r="39" spans="1:13" s="215" customFormat="1" ht="20.100000000000001" customHeight="1" thickBot="1">
      <c r="A39" s="183" t="s">
        <v>147</v>
      </c>
      <c r="B39" s="128"/>
      <c r="C39" s="128"/>
      <c r="D39" s="102"/>
      <c r="E39" s="102"/>
      <c r="F39" s="226">
        <f>SUM(F37:F38)</f>
        <v>1109944</v>
      </c>
      <c r="G39" s="109"/>
      <c r="H39" s="226">
        <f>SUM(H37:H38)</f>
        <v>15665474</v>
      </c>
      <c r="I39" s="109"/>
      <c r="J39" s="226">
        <f t="shared" ref="J39:L39" si="0">SUM(J37:J38)</f>
        <v>1707360</v>
      </c>
      <c r="K39" s="109"/>
      <c r="L39" s="226">
        <f t="shared" si="0"/>
        <v>5997880</v>
      </c>
      <c r="M39" s="223"/>
    </row>
    <row r="40" spans="1:13" ht="20.100000000000001" customHeight="1" thickTop="1">
      <c r="A40" s="220" t="s">
        <v>122</v>
      </c>
      <c r="D40" s="102"/>
      <c r="E40" s="102"/>
      <c r="F40" s="218"/>
      <c r="G40" s="109"/>
      <c r="H40" s="218"/>
      <c r="I40" s="109"/>
      <c r="J40" s="218"/>
      <c r="K40" s="109"/>
      <c r="L40" s="218"/>
    </row>
    <row r="41" spans="1:13" ht="20.100000000000001" hidden="1" customHeight="1" thickTop="1">
      <c r="A41" s="187" t="s">
        <v>122</v>
      </c>
      <c r="B41" s="128" t="s">
        <v>36</v>
      </c>
      <c r="D41" s="102"/>
      <c r="E41" s="102"/>
      <c r="F41" s="111"/>
      <c r="G41" s="91"/>
      <c r="H41" s="111">
        <v>607461</v>
      </c>
      <c r="I41" s="106"/>
      <c r="J41" s="123"/>
      <c r="K41" s="101"/>
      <c r="L41" s="123">
        <v>0</v>
      </c>
    </row>
    <row r="42" spans="1:13" ht="21.4" hidden="1" customHeight="1" thickBot="1">
      <c r="A42" s="215" t="s">
        <v>67</v>
      </c>
      <c r="B42" s="215"/>
      <c r="F42" s="226"/>
      <c r="G42" s="227"/>
      <c r="H42" s="226"/>
      <c r="I42" s="227"/>
      <c r="J42" s="226"/>
      <c r="K42" s="227"/>
      <c r="L42" s="226"/>
    </row>
    <row r="43" spans="1:13" ht="19.350000000000001" customHeight="1"/>
    <row r="44" spans="1:13" ht="20.100000000000001" customHeight="1"/>
    <row r="45" spans="1:13" ht="20.100000000000001" customHeight="1"/>
    <row r="46" spans="1:13" ht="20.100000000000001" customHeight="1"/>
    <row r="47" spans="1:13" ht="20.100000000000001" customHeight="1"/>
    <row r="48" spans="1:13" ht="20.100000000000001" customHeight="1">
      <c r="M48" s="129"/>
    </row>
    <row r="49" spans="13:13" ht="20.100000000000001" customHeight="1">
      <c r="M49" s="129"/>
    </row>
    <row r="50" spans="13:13" ht="20.100000000000001" customHeight="1">
      <c r="M50" s="129"/>
    </row>
    <row r="51" spans="13:13" ht="21.4" customHeight="1"/>
    <row r="52" spans="13:13" ht="21.4" customHeight="1"/>
    <row r="53" spans="13:13" ht="20.100000000000001" customHeight="1"/>
    <row r="54" spans="13:13" ht="20.100000000000001" customHeight="1"/>
    <row r="55" spans="13:13" ht="20.100000000000001" customHeight="1"/>
    <row r="56" spans="13:13" ht="20.100000000000001" customHeight="1"/>
    <row r="57" spans="13:13" ht="20.100000000000001" customHeight="1"/>
    <row r="58" spans="13:13" ht="20.100000000000001" customHeight="1"/>
    <row r="59" spans="13:13" ht="20.100000000000001" customHeight="1"/>
    <row r="60" spans="13:13" ht="20.100000000000001" customHeight="1"/>
    <row r="61" spans="13:13" ht="20.100000000000001" customHeight="1"/>
    <row r="62" spans="13:13" ht="20.100000000000001" customHeight="1"/>
    <row r="63" spans="13:13" ht="20.100000000000001" customHeight="1"/>
    <row r="64" spans="13:13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3" ht="19.5" hidden="1" customHeight="1"/>
    <row r="82" spans="1:13" ht="20.100000000000001" customHeight="1"/>
    <row r="83" spans="1:13" ht="20.100000000000001" customHeight="1"/>
    <row r="84" spans="1:13" ht="20.100000000000001" customHeight="1"/>
    <row r="85" spans="1:13" ht="20.100000000000001" customHeight="1"/>
    <row r="86" spans="1:13" s="215" customFormat="1" ht="20.100000000000001" customHeight="1">
      <c r="A86" s="128"/>
      <c r="B86" s="128"/>
      <c r="C86" s="128"/>
      <c r="D86" s="208"/>
      <c r="E86" s="208"/>
      <c r="F86" s="128"/>
      <c r="G86" s="128"/>
      <c r="H86" s="128"/>
      <c r="I86" s="128"/>
      <c r="J86" s="128"/>
      <c r="K86" s="128"/>
      <c r="L86" s="128"/>
      <c r="M86" s="223"/>
    </row>
    <row r="87" spans="1:13" ht="20.100000000000001" customHeight="1"/>
    <row r="88" spans="1:13" ht="20.100000000000001" customHeight="1"/>
    <row r="89" spans="1:13" ht="20.100000000000001" customHeight="1"/>
    <row r="90" spans="1:13" ht="20.100000000000001" customHeight="1"/>
    <row r="91" spans="1:13" s="215" customFormat="1" ht="20.100000000000001" customHeight="1">
      <c r="A91" s="128"/>
      <c r="B91" s="128"/>
      <c r="C91" s="128"/>
      <c r="D91" s="208"/>
      <c r="E91" s="208"/>
      <c r="F91" s="128"/>
      <c r="G91" s="128"/>
      <c r="H91" s="128"/>
      <c r="I91" s="128"/>
      <c r="J91" s="128"/>
      <c r="K91" s="128"/>
      <c r="L91" s="128"/>
      <c r="M91" s="223"/>
    </row>
    <row r="92" spans="1:13" ht="20.100000000000001" customHeight="1"/>
    <row r="93" spans="1:13" ht="20.100000000000001" customHeight="1"/>
    <row r="94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1">
    <cfRule type="expression" priority="30" stopIfTrue="1">
      <formula>"if(E11&gt;0,#,##0;(#,##0),"-")"</formula>
    </cfRule>
  </conditionalFormatting>
  <conditionalFormatting sqref="F26">
    <cfRule type="expression" priority="22" stopIfTrue="1">
      <formula>"if(E11&gt;0,#,##0;(#,##0),"-")"</formula>
    </cfRule>
  </conditionalFormatting>
  <conditionalFormatting sqref="F31">
    <cfRule type="expression" priority="27" stopIfTrue="1">
      <formula>"if(E11&gt;0,#,##0;(#,##0),"-")"</formula>
    </cfRule>
  </conditionalFormatting>
  <conditionalFormatting sqref="F33">
    <cfRule type="expression" priority="31" stopIfTrue="1">
      <formula>"if(E11&gt;0,#,##0;(#,##0),"-")"</formula>
    </cfRule>
  </conditionalFormatting>
  <conditionalFormatting sqref="F38:F39">
    <cfRule type="expression" priority="6" stopIfTrue="1">
      <formula>"if(E11&gt;0,#,##0;(#,##0),"-")"</formula>
    </cfRule>
  </conditionalFormatting>
  <conditionalFormatting sqref="F20:G20">
    <cfRule type="expression" priority="35" stopIfTrue="1">
      <formula>"if(E11&gt;0,#,##0;(#,##0),"-")"</formula>
    </cfRule>
  </conditionalFormatting>
  <conditionalFormatting sqref="F34:G36 M86">
    <cfRule type="expression" priority="33" stopIfTrue="1">
      <formula>"if(E11&gt;0,#,##0;(#,##0),"-")"</formula>
    </cfRule>
  </conditionalFormatting>
  <conditionalFormatting sqref="F41:H42">
    <cfRule type="expression" priority="26" stopIfTrue="1">
      <formula>"if(E11&gt;0,#,##0;(#,##0),"-")"</formula>
    </cfRule>
  </conditionalFormatting>
  <conditionalFormatting sqref="F9:L9">
    <cfRule type="expression" priority="25" stopIfTrue="1">
      <formula>"if(E11&gt;0,#,##0;(#,##0),"-")"</formula>
    </cfRule>
  </conditionalFormatting>
  <conditionalFormatting sqref="F11:L13">
    <cfRule type="expression" priority="13" stopIfTrue="1">
      <formula>"if(E11&gt;0,#,##0;(#,##0),"-")"</formula>
    </cfRule>
  </conditionalFormatting>
  <conditionalFormatting sqref="G21:G26">
    <cfRule type="expression" priority="23" stopIfTrue="1">
      <formula>"if(E11&gt;0,#,##0;(#,##0),"-")"</formula>
    </cfRule>
  </conditionalFormatting>
  <conditionalFormatting sqref="G30:G33">
    <cfRule type="expression" priority="32" stopIfTrue="1">
      <formula>"if(E11&gt;0,#,##0;(#,##0),"-")"</formula>
    </cfRule>
  </conditionalFormatting>
  <conditionalFormatting sqref="G37:G40">
    <cfRule type="expression" priority="14" stopIfTrue="1">
      <formula>"if(E11&gt;0,#,##0;(#,##0),"-")"</formula>
    </cfRule>
  </conditionalFormatting>
  <conditionalFormatting sqref="H19:H21">
    <cfRule type="expression" priority="15" stopIfTrue="1">
      <formula>"if(E11&gt;0,#,##0;(#,##0),"-")"</formula>
    </cfRule>
  </conditionalFormatting>
  <conditionalFormatting sqref="H31">
    <cfRule type="expression" priority="17" stopIfTrue="1">
      <formula>"if(E11&gt;0,#,##0;(#,##0),"-")"</formula>
    </cfRule>
  </conditionalFormatting>
  <conditionalFormatting sqref="H37:H39">
    <cfRule type="expression" priority="2" stopIfTrue="1">
      <formula>"if(E11&gt;0,#,##0;(#,##0),"-")"</formula>
    </cfRule>
  </conditionalFormatting>
  <conditionalFormatting sqref="H26:K26">
    <cfRule type="expression" priority="16" stopIfTrue="1">
      <formula>"if(E11&gt;0,#,##0;(#,##0),"-")"</formula>
    </cfRule>
  </conditionalFormatting>
  <conditionalFormatting sqref="I30:I31">
    <cfRule type="expression" priority="36" stopIfTrue="1">
      <formula>"if(E11&gt;0,#,##0;(#,##0),"-")"</formula>
    </cfRule>
  </conditionalFormatting>
  <conditionalFormatting sqref="I36:I41">
    <cfRule type="expression" priority="9" stopIfTrue="1">
      <formula>"if(E11&gt;0,#,##0;(#,##0),"-")"</formula>
    </cfRule>
  </conditionalFormatting>
  <conditionalFormatting sqref="I18:K25">
    <cfRule type="expression" priority="20" stopIfTrue="1">
      <formula>"if(E11&gt;0,#,##0;(#,##0),"-")"</formula>
    </cfRule>
  </conditionalFormatting>
  <conditionalFormatting sqref="I32:K36">
    <cfRule type="expression" priority="29" stopIfTrue="1">
      <formula>"if(E11&gt;0,#,##0;(#,##0),"-")"</formula>
    </cfRule>
  </conditionalFormatting>
  <conditionalFormatting sqref="I42:L42">
    <cfRule type="expression" priority="24" stopIfTrue="1">
      <formula>"if(E11&gt;0,#,##0;(#,##0),"-")"</formula>
    </cfRule>
  </conditionalFormatting>
  <conditionalFormatting sqref="J31">
    <cfRule type="expression" priority="18" stopIfTrue="1">
      <formula>"if(E11&gt;0,#,##0;(#,##0),"-")"</formula>
    </cfRule>
  </conditionalFormatting>
  <conditionalFormatting sqref="J38:J39">
    <cfRule type="expression" priority="5" stopIfTrue="1">
      <formula>"if(E11&gt;0,#,##0;(#,##0),"-")"</formula>
    </cfRule>
  </conditionalFormatting>
  <conditionalFormatting sqref="K30:K31">
    <cfRule type="expression" priority="28" stopIfTrue="1">
      <formula>"if(E11&gt;0,#,##0;(#,##0),"-")"</formula>
    </cfRule>
  </conditionalFormatting>
  <conditionalFormatting sqref="K37:K41">
    <cfRule type="expression" priority="8" stopIfTrue="1">
      <formula>"if(E11&gt;0,#,##0;(#,##0),"-")"</formula>
    </cfRule>
  </conditionalFormatting>
  <conditionalFormatting sqref="L31:L39">
    <cfRule type="expression" priority="1" stopIfTrue="1">
      <formula>"if(E11&gt;0,#,##0;(#,##0),"-")"</formula>
    </cfRule>
  </conditionalFormatting>
  <conditionalFormatting sqref="M9:M39 I14:I17 K14:K17 G14:G19 L18:L29 F19 F27:K29 H33:H35">
    <cfRule type="expression" priority="21" stopIfTrue="1">
      <formula>"if(E11&gt;0,#,##0;(#,##0),"-")"</formula>
    </cfRule>
  </conditionalFormatting>
  <conditionalFormatting sqref="M91">
    <cfRule type="expression" priority="34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72" firstPageNumber="9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4F93-EA13-47E8-9A35-637C0C686B3E}">
  <sheetPr>
    <pageSetUpPr fitToPage="1"/>
  </sheetPr>
  <dimension ref="A1:AO44"/>
  <sheetViews>
    <sheetView showGridLines="0" view="pageBreakPreview" topLeftCell="G19" zoomScaleNormal="85" zoomScaleSheetLayoutView="100" zoomScalePageLayoutView="70" workbookViewId="0">
      <selection activeCell="R46" sqref="R45:R46"/>
    </sheetView>
  </sheetViews>
  <sheetFormatPr defaultColWidth="26.5703125" defaultRowHeight="15"/>
  <cols>
    <col min="1" max="1" width="50.5703125" style="160" customWidth="1"/>
    <col min="2" max="2" width="6.140625" style="160" customWidth="1"/>
    <col min="3" max="3" width="0.85546875" style="160" customWidth="1"/>
    <col min="4" max="4" width="12.85546875" style="160" customWidth="1"/>
    <col min="5" max="5" width="0.85546875" style="160" customWidth="1"/>
    <col min="6" max="6" width="12.85546875" style="160" customWidth="1"/>
    <col min="7" max="7" width="0.85546875" style="160" customWidth="1"/>
    <col min="8" max="8" width="12.85546875" style="160" customWidth="1"/>
    <col min="9" max="9" width="0.85546875" style="160" customWidth="1"/>
    <col min="10" max="10" width="12.5703125" style="160" customWidth="1"/>
    <col min="11" max="11" width="0.85546875" style="160" customWidth="1"/>
    <col min="12" max="12" width="12.5703125" style="160" customWidth="1"/>
    <col min="13" max="13" width="0.85546875" style="160" customWidth="1"/>
    <col min="14" max="14" width="12.85546875" style="160" customWidth="1"/>
    <col min="15" max="15" width="0.85546875" style="160" customWidth="1"/>
    <col min="16" max="16" width="12.5703125" style="160" customWidth="1"/>
    <col min="17" max="17" width="0.85546875" style="160" customWidth="1"/>
    <col min="18" max="18" width="12.85546875" style="160" customWidth="1"/>
    <col min="19" max="19" width="0.85546875" style="160" customWidth="1"/>
    <col min="20" max="20" width="12.5703125" style="160" customWidth="1"/>
    <col min="21" max="21" width="0.85546875" style="160" customWidth="1"/>
    <col min="22" max="22" width="12.85546875" style="160" customWidth="1"/>
    <col min="23" max="23" width="0.85546875" style="160" customWidth="1"/>
    <col min="24" max="24" width="12.85546875" style="160" customWidth="1"/>
    <col min="25" max="25" width="0.85546875" style="160" customWidth="1"/>
    <col min="26" max="26" width="12.85546875" style="160" customWidth="1"/>
    <col min="27" max="27" width="0.85546875" style="160" customWidth="1"/>
    <col min="28" max="28" width="12.85546875" style="160" customWidth="1"/>
    <col min="29" max="29" width="0.85546875" style="160" customWidth="1"/>
    <col min="30" max="30" width="12.5703125" style="160" customWidth="1"/>
    <col min="31" max="31" width="0.85546875" style="160" customWidth="1"/>
    <col min="32" max="32" width="13.85546875" style="160" customWidth="1"/>
    <col min="33" max="33" width="0.85546875" style="160" customWidth="1"/>
    <col min="34" max="34" width="12.85546875" style="160" customWidth="1"/>
    <col min="35" max="35" width="0.85546875" style="160" customWidth="1"/>
    <col min="36" max="36" width="12.85546875" style="160" customWidth="1"/>
    <col min="37" max="37" width="0.85546875" style="160" customWidth="1"/>
    <col min="38" max="38" width="12.5703125" style="160" customWidth="1"/>
    <col min="39" max="39" width="0.85546875" style="160" customWidth="1"/>
    <col min="40" max="40" width="14.85546875" style="160" customWidth="1"/>
    <col min="41" max="16384" width="26.5703125" style="160"/>
  </cols>
  <sheetData>
    <row r="1" spans="1:40" ht="20.25" customHeight="1">
      <c r="A1" s="159" t="s">
        <v>49</v>
      </c>
      <c r="B1" s="164"/>
      <c r="C1" s="164"/>
      <c r="AN1" s="192"/>
    </row>
    <row r="2" spans="1:40" ht="20.25" customHeight="1">
      <c r="A2" s="162" t="s">
        <v>68</v>
      </c>
      <c r="B2" s="164"/>
      <c r="C2" s="164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92"/>
    </row>
    <row r="3" spans="1:40" ht="20.100000000000001" customHeight="1">
      <c r="A3" s="164"/>
      <c r="B3" s="164"/>
      <c r="C3" s="164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</row>
    <row r="4" spans="1:40" ht="20.100000000000001" customHeight="1">
      <c r="A4" s="178"/>
      <c r="B4" s="178"/>
      <c r="C4" s="178"/>
      <c r="D4" s="165" t="s">
        <v>273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</row>
    <row r="5" spans="1:40" ht="20.100000000000001" customHeight="1">
      <c r="A5" s="178"/>
      <c r="B5" s="178"/>
      <c r="C5" s="178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273" t="s">
        <v>35</v>
      </c>
      <c r="O5" s="273"/>
      <c r="P5" s="273"/>
      <c r="Q5" s="273"/>
      <c r="R5" s="273"/>
      <c r="W5" s="165"/>
      <c r="X5" s="273" t="s">
        <v>48</v>
      </c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193"/>
      <c r="AJ5" s="178"/>
      <c r="AK5" s="178"/>
      <c r="AL5" s="178"/>
      <c r="AM5" s="178"/>
      <c r="AN5" s="178"/>
    </row>
    <row r="6" spans="1:40" ht="20.100000000000001" customHeight="1">
      <c r="A6" s="178"/>
      <c r="B6" s="178"/>
      <c r="C6" s="178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7"/>
      <c r="O6" s="167"/>
      <c r="P6" s="167"/>
      <c r="Q6" s="167"/>
      <c r="R6" s="167"/>
      <c r="S6" s="167"/>
      <c r="T6" s="167"/>
      <c r="U6" s="167"/>
      <c r="V6" s="167"/>
      <c r="W6" s="165"/>
      <c r="X6" s="169"/>
      <c r="Y6" s="169"/>
      <c r="Z6" s="169"/>
      <c r="AA6" s="169"/>
      <c r="AB6" s="169"/>
      <c r="AC6" s="169"/>
      <c r="AD6" s="169"/>
      <c r="AE6" s="169"/>
      <c r="AF6" s="172" t="s">
        <v>105</v>
      </c>
      <c r="AG6" s="169"/>
      <c r="AH6" s="172"/>
      <c r="AI6" s="169"/>
      <c r="AJ6" s="169"/>
      <c r="AK6" s="178"/>
      <c r="AL6" s="178"/>
      <c r="AM6" s="178"/>
      <c r="AN6" s="178"/>
    </row>
    <row r="7" spans="1:40" ht="20.100000000000001" customHeight="1">
      <c r="A7" s="178"/>
      <c r="B7" s="178"/>
      <c r="C7" s="178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67"/>
      <c r="T7" s="167"/>
      <c r="U7" s="167"/>
      <c r="V7" s="167"/>
      <c r="W7" s="165"/>
      <c r="X7" s="45"/>
      <c r="Y7" s="169"/>
      <c r="AA7" s="169"/>
      <c r="AB7" s="169"/>
      <c r="AC7" s="169"/>
      <c r="AD7" s="169"/>
      <c r="AE7" s="169"/>
      <c r="AF7" s="172" t="s">
        <v>78</v>
      </c>
      <c r="AG7" s="169"/>
      <c r="AH7" s="172"/>
      <c r="AI7" s="169"/>
      <c r="AJ7" s="169"/>
      <c r="AK7" s="178"/>
      <c r="AL7" s="178"/>
      <c r="AM7" s="178"/>
      <c r="AN7" s="178"/>
    </row>
    <row r="8" spans="1:40" ht="20.100000000000001" customHeight="1">
      <c r="A8" s="178"/>
      <c r="B8" s="178"/>
      <c r="C8" s="178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7"/>
      <c r="O8" s="167"/>
      <c r="P8" s="167"/>
      <c r="Q8" s="167"/>
      <c r="R8" s="167"/>
      <c r="S8" s="167"/>
      <c r="T8" s="167"/>
      <c r="U8" s="167"/>
      <c r="V8" s="167"/>
      <c r="W8" s="165"/>
      <c r="X8" s="45"/>
      <c r="Y8" s="169"/>
      <c r="Z8" s="172"/>
      <c r="AA8" s="169"/>
      <c r="AB8" s="169"/>
      <c r="AC8" s="169"/>
      <c r="AD8" s="169"/>
      <c r="AE8" s="169"/>
      <c r="AF8" s="134" t="s">
        <v>254</v>
      </c>
      <c r="AG8" s="169"/>
      <c r="AH8" s="172"/>
      <c r="AI8" s="169"/>
      <c r="AJ8" s="169"/>
      <c r="AK8" s="178"/>
      <c r="AL8" s="178"/>
      <c r="AM8" s="178"/>
      <c r="AN8" s="178"/>
    </row>
    <row r="9" spans="1:40" ht="20.100000000000001" customHeight="1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W9" s="169"/>
      <c r="X9" s="45"/>
      <c r="Z9" s="172"/>
      <c r="AB9" s="134" t="s">
        <v>177</v>
      </c>
      <c r="AC9" s="172"/>
      <c r="AD9" s="172"/>
      <c r="AE9" s="172"/>
      <c r="AF9" s="172" t="s">
        <v>152</v>
      </c>
      <c r="AH9" s="172"/>
      <c r="AJ9" s="169" t="s">
        <v>87</v>
      </c>
      <c r="AK9" s="169"/>
      <c r="AL9" s="169"/>
      <c r="AM9" s="169"/>
      <c r="AN9" s="169"/>
    </row>
    <row r="10" spans="1:40" ht="20.100000000000001" customHeight="1">
      <c r="A10" s="169"/>
      <c r="B10" s="169"/>
      <c r="C10" s="169"/>
      <c r="D10" s="169" t="s">
        <v>77</v>
      </c>
      <c r="E10" s="169"/>
      <c r="F10" s="169"/>
      <c r="G10" s="169"/>
      <c r="I10" s="169"/>
      <c r="J10" s="169"/>
      <c r="K10" s="169"/>
      <c r="L10" s="169"/>
      <c r="M10" s="169"/>
      <c r="N10" s="167"/>
      <c r="O10" s="167"/>
      <c r="P10" s="169" t="s">
        <v>108</v>
      </c>
      <c r="Q10" s="167"/>
      <c r="R10" s="167"/>
      <c r="S10" s="167"/>
      <c r="T10" s="167"/>
      <c r="U10" s="167"/>
      <c r="V10" s="172" t="s">
        <v>109</v>
      </c>
      <c r="W10" s="169"/>
      <c r="X10" s="194"/>
      <c r="Y10" s="169"/>
      <c r="Z10" s="134" t="s">
        <v>179</v>
      </c>
      <c r="AA10" s="169"/>
      <c r="AB10" s="168" t="s">
        <v>178</v>
      </c>
      <c r="AC10" s="172"/>
      <c r="AD10" s="172"/>
      <c r="AE10" s="172"/>
      <c r="AF10" s="172" t="s">
        <v>135</v>
      </c>
      <c r="AG10" s="169"/>
      <c r="AH10" s="172" t="s">
        <v>69</v>
      </c>
      <c r="AI10" s="169"/>
      <c r="AJ10" s="169" t="s">
        <v>86</v>
      </c>
      <c r="AK10" s="169"/>
      <c r="AL10" s="195" t="s">
        <v>37</v>
      </c>
      <c r="AM10" s="169"/>
      <c r="AN10" s="169"/>
    </row>
    <row r="11" spans="1:40" ht="20.100000000000001" customHeight="1">
      <c r="A11" s="169"/>
      <c r="B11" s="169"/>
      <c r="C11" s="169"/>
      <c r="D11" s="169" t="s">
        <v>151</v>
      </c>
      <c r="E11" s="169"/>
      <c r="F11" s="169" t="s">
        <v>76</v>
      </c>
      <c r="G11" s="169"/>
      <c r="H11" s="169" t="s">
        <v>52</v>
      </c>
      <c r="I11" s="169"/>
      <c r="J11" s="196"/>
      <c r="K11" s="196"/>
      <c r="L11" s="196" t="s">
        <v>207</v>
      </c>
      <c r="M11" s="169"/>
      <c r="N11" s="169"/>
      <c r="O11" s="169"/>
      <c r="P11" s="169" t="s">
        <v>113</v>
      </c>
      <c r="Q11" s="169"/>
      <c r="R11" s="169"/>
      <c r="S11" s="169"/>
      <c r="T11" s="172" t="s">
        <v>108</v>
      </c>
      <c r="U11" s="172"/>
      <c r="V11" s="172" t="s">
        <v>112</v>
      </c>
      <c r="W11" s="169"/>
      <c r="X11" s="194" t="s">
        <v>134</v>
      </c>
      <c r="Y11" s="169"/>
      <c r="Z11" s="172" t="s">
        <v>133</v>
      </c>
      <c r="AA11" s="169"/>
      <c r="AB11" s="168" t="s">
        <v>133</v>
      </c>
      <c r="AC11" s="172"/>
      <c r="AD11" s="172" t="s">
        <v>132</v>
      </c>
      <c r="AE11" s="172"/>
      <c r="AF11" s="172" t="s">
        <v>106</v>
      </c>
      <c r="AG11" s="169"/>
      <c r="AH11" s="172" t="s">
        <v>81</v>
      </c>
      <c r="AI11" s="169"/>
      <c r="AJ11" s="169" t="s">
        <v>41</v>
      </c>
      <c r="AK11" s="169"/>
      <c r="AL11" s="195" t="s">
        <v>38</v>
      </c>
      <c r="AM11" s="169"/>
      <c r="AN11" s="169" t="s">
        <v>42</v>
      </c>
    </row>
    <row r="12" spans="1:40" ht="20.100000000000001" customHeight="1">
      <c r="A12" s="169"/>
      <c r="B12" s="135" t="s">
        <v>1</v>
      </c>
      <c r="C12" s="198"/>
      <c r="D12" s="170" t="s">
        <v>24</v>
      </c>
      <c r="E12" s="169"/>
      <c r="F12" s="170" t="s">
        <v>144</v>
      </c>
      <c r="G12" s="169"/>
      <c r="H12" s="170" t="s">
        <v>53</v>
      </c>
      <c r="I12" s="169"/>
      <c r="J12" s="170" t="s">
        <v>51</v>
      </c>
      <c r="K12" s="169"/>
      <c r="L12" s="170" t="s">
        <v>208</v>
      </c>
      <c r="M12" s="169"/>
      <c r="N12" s="170" t="s">
        <v>19</v>
      </c>
      <c r="O12" s="169"/>
      <c r="P12" s="170" t="s">
        <v>114</v>
      </c>
      <c r="Q12" s="169"/>
      <c r="R12" s="170" t="s">
        <v>18</v>
      </c>
      <c r="S12" s="169"/>
      <c r="T12" s="174" t="s">
        <v>110</v>
      </c>
      <c r="U12" s="172"/>
      <c r="V12" s="174" t="s">
        <v>111</v>
      </c>
      <c r="W12" s="169"/>
      <c r="X12" s="199" t="s">
        <v>114</v>
      </c>
      <c r="Y12" s="169"/>
      <c r="Z12" s="174" t="s">
        <v>114</v>
      </c>
      <c r="AA12" s="169"/>
      <c r="AB12" s="207" t="s">
        <v>181</v>
      </c>
      <c r="AC12" s="172"/>
      <c r="AD12" s="174" t="s">
        <v>114</v>
      </c>
      <c r="AE12" s="172"/>
      <c r="AF12" s="174" t="s">
        <v>107</v>
      </c>
      <c r="AG12" s="169"/>
      <c r="AH12" s="174" t="s">
        <v>80</v>
      </c>
      <c r="AI12" s="169"/>
      <c r="AJ12" s="170" t="s">
        <v>54</v>
      </c>
      <c r="AK12" s="169"/>
      <c r="AL12" s="200" t="s">
        <v>39</v>
      </c>
      <c r="AM12" s="169"/>
      <c r="AN12" s="170" t="s">
        <v>79</v>
      </c>
    </row>
    <row r="13" spans="1:40" ht="20.100000000000001" customHeight="1">
      <c r="A13" s="175"/>
      <c r="B13" s="169"/>
      <c r="C13" s="169"/>
      <c r="D13" s="274" t="s">
        <v>73</v>
      </c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</row>
    <row r="14" spans="1:40" ht="20.100000000000001" customHeight="1">
      <c r="A14" s="175" t="s">
        <v>270</v>
      </c>
      <c r="B14" s="84"/>
      <c r="C14" s="178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</row>
    <row r="15" spans="1:40" ht="20.100000000000001" customHeight="1">
      <c r="A15" s="178" t="s">
        <v>200</v>
      </c>
      <c r="B15" s="84"/>
      <c r="C15" s="178"/>
      <c r="D15" s="82">
        <v>1376923</v>
      </c>
      <c r="E15" s="82"/>
      <c r="F15" s="82">
        <v>11157460</v>
      </c>
      <c r="G15" s="82"/>
      <c r="H15" s="82">
        <v>3823912</v>
      </c>
      <c r="I15" s="82"/>
      <c r="J15" s="82">
        <v>19027</v>
      </c>
      <c r="K15" s="82"/>
      <c r="L15" s="82">
        <v>1837</v>
      </c>
      <c r="M15" s="82"/>
      <c r="N15" s="82">
        <v>153164</v>
      </c>
      <c r="O15" s="82"/>
      <c r="P15" s="82">
        <v>247741</v>
      </c>
      <c r="Q15" s="82"/>
      <c r="R15" s="82">
        <v>37669864</v>
      </c>
      <c r="S15" s="82"/>
      <c r="T15" s="82">
        <v>-247741</v>
      </c>
      <c r="U15" s="82"/>
      <c r="V15" s="82">
        <v>9940797</v>
      </c>
      <c r="W15" s="82"/>
      <c r="X15" s="82">
        <v>-764376</v>
      </c>
      <c r="Y15" s="82"/>
      <c r="Z15" s="82">
        <v>-27826</v>
      </c>
      <c r="AA15" s="82"/>
      <c r="AB15" s="82">
        <v>-233809</v>
      </c>
      <c r="AC15" s="82"/>
      <c r="AD15" s="82">
        <v>-414652</v>
      </c>
      <c r="AE15" s="82"/>
      <c r="AF15" s="82">
        <v>1505</v>
      </c>
      <c r="AG15" s="82"/>
      <c r="AH15" s="82">
        <v>-1439158</v>
      </c>
      <c r="AI15" s="82"/>
      <c r="AJ15" s="82">
        <v>62703826</v>
      </c>
      <c r="AK15" s="82"/>
      <c r="AL15" s="82">
        <v>20674252</v>
      </c>
      <c r="AM15" s="82"/>
      <c r="AN15" s="82">
        <v>83378078</v>
      </c>
    </row>
    <row r="16" spans="1:40" ht="20.100000000000001" customHeight="1">
      <c r="A16" s="201"/>
      <c r="B16" s="84"/>
      <c r="C16" s="178"/>
      <c r="D16" s="71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82"/>
      <c r="S16" s="82"/>
      <c r="T16" s="177"/>
      <c r="U16" s="82"/>
      <c r="V16" s="177"/>
      <c r="W16" s="177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177"/>
      <c r="AL16" s="177"/>
      <c r="AM16" s="177"/>
      <c r="AN16" s="177"/>
    </row>
    <row r="17" spans="1:41" ht="20.100000000000001" customHeight="1">
      <c r="A17" s="201" t="s">
        <v>230</v>
      </c>
      <c r="B17" s="84"/>
      <c r="C17" s="178"/>
      <c r="D17" s="71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82"/>
      <c r="S17" s="82"/>
      <c r="T17" s="177"/>
      <c r="U17" s="82"/>
      <c r="V17" s="177"/>
      <c r="W17" s="177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177"/>
      <c r="AL17" s="177"/>
      <c r="AM17" s="177"/>
      <c r="AN17" s="177"/>
    </row>
    <row r="18" spans="1:41" ht="20.100000000000001" customHeight="1">
      <c r="A18" s="180" t="s">
        <v>210</v>
      </c>
      <c r="B18" s="84"/>
      <c r="C18" s="178"/>
      <c r="D18" s="71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82"/>
      <c r="S18" s="82"/>
      <c r="T18" s="177"/>
      <c r="U18" s="82"/>
      <c r="V18" s="177"/>
      <c r="W18" s="177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177"/>
      <c r="AL18" s="177"/>
      <c r="AM18" s="177"/>
      <c r="AN18" s="177"/>
    </row>
    <row r="19" spans="1:41" ht="20.100000000000001" customHeight="1">
      <c r="A19" s="204" t="s">
        <v>213</v>
      </c>
      <c r="B19" s="84"/>
      <c r="D19" s="202">
        <v>0</v>
      </c>
      <c r="E19" s="202"/>
      <c r="F19" s="202">
        <v>0</v>
      </c>
      <c r="G19" s="202"/>
      <c r="H19" s="202">
        <v>1285</v>
      </c>
      <c r="I19" s="202"/>
      <c r="J19" s="202">
        <v>0</v>
      </c>
      <c r="K19" s="202"/>
      <c r="L19" s="202">
        <v>0</v>
      </c>
      <c r="M19" s="202"/>
      <c r="N19" s="202">
        <v>0</v>
      </c>
      <c r="O19" s="202"/>
      <c r="P19" s="202">
        <v>0</v>
      </c>
      <c r="Q19" s="202"/>
      <c r="R19" s="202">
        <v>0</v>
      </c>
      <c r="S19" s="202"/>
      <c r="T19" s="202">
        <v>0</v>
      </c>
      <c r="U19" s="202"/>
      <c r="V19" s="202">
        <v>0</v>
      </c>
      <c r="W19" s="202"/>
      <c r="X19" s="202">
        <v>0</v>
      </c>
      <c r="Y19" s="202"/>
      <c r="Z19" s="202">
        <v>0</v>
      </c>
      <c r="AA19" s="202"/>
      <c r="AB19" s="202">
        <v>0</v>
      </c>
      <c r="AC19" s="202"/>
      <c r="AD19" s="202">
        <v>0</v>
      </c>
      <c r="AE19" s="202"/>
      <c r="AF19" s="202">
        <v>0</v>
      </c>
      <c r="AG19" s="202"/>
      <c r="AH19" s="202">
        <v>0</v>
      </c>
      <c r="AI19" s="202"/>
      <c r="AJ19" s="72">
        <f>SUM(D19:V19,AH19)</f>
        <v>1285</v>
      </c>
      <c r="AK19" s="202"/>
      <c r="AL19" s="202">
        <v>8569</v>
      </c>
      <c r="AM19" s="202"/>
      <c r="AN19" s="72">
        <f>SUM(AJ19:AL19)</f>
        <v>9854</v>
      </c>
      <c r="AO19" s="1"/>
    </row>
    <row r="20" spans="1:41" ht="20.100000000000001" customHeight="1">
      <c r="A20" s="204" t="s">
        <v>245</v>
      </c>
      <c r="B20" s="84"/>
      <c r="D20" s="202">
        <v>0</v>
      </c>
      <c r="E20" s="202"/>
      <c r="F20" s="202">
        <v>0</v>
      </c>
      <c r="G20" s="202"/>
      <c r="H20" s="202">
        <v>27478</v>
      </c>
      <c r="I20" s="202"/>
      <c r="J20" s="202">
        <v>0</v>
      </c>
      <c r="K20" s="202"/>
      <c r="L20" s="202">
        <v>0</v>
      </c>
      <c r="M20" s="202"/>
      <c r="N20" s="202">
        <v>0</v>
      </c>
      <c r="O20" s="202"/>
      <c r="P20" s="202">
        <v>-247741</v>
      </c>
      <c r="Q20" s="202"/>
      <c r="R20" s="202">
        <v>247741</v>
      </c>
      <c r="S20" s="202"/>
      <c r="T20" s="202">
        <v>247741</v>
      </c>
      <c r="U20" s="202"/>
      <c r="V20" s="202">
        <v>0</v>
      </c>
      <c r="W20" s="202"/>
      <c r="X20" s="202">
        <v>0</v>
      </c>
      <c r="Y20" s="202"/>
      <c r="Z20" s="202">
        <v>0</v>
      </c>
      <c r="AA20" s="202"/>
      <c r="AB20" s="202">
        <v>0</v>
      </c>
      <c r="AC20" s="202"/>
      <c r="AD20" s="202">
        <v>0</v>
      </c>
      <c r="AE20" s="202"/>
      <c r="AF20" s="202">
        <v>0</v>
      </c>
      <c r="AG20" s="202"/>
      <c r="AH20" s="202">
        <v>0</v>
      </c>
      <c r="AI20" s="202"/>
      <c r="AJ20" s="72">
        <f t="shared" ref="AJ20:AJ22" si="0">SUM(D20:V20,AH20)</f>
        <v>275219</v>
      </c>
      <c r="AK20" s="202"/>
      <c r="AL20" s="202">
        <v>0</v>
      </c>
      <c r="AM20" s="202"/>
      <c r="AN20" s="72">
        <f t="shared" ref="AN20:AN22" si="1">SUM(AJ20:AL20)</f>
        <v>275219</v>
      </c>
      <c r="AO20" s="1"/>
    </row>
    <row r="21" spans="1:41" ht="20.100000000000001" customHeight="1">
      <c r="A21" s="204" t="s">
        <v>214</v>
      </c>
      <c r="B21" s="84"/>
      <c r="D21" s="202">
        <v>0</v>
      </c>
      <c r="E21" s="202"/>
      <c r="F21" s="202">
        <v>0</v>
      </c>
      <c r="G21" s="202"/>
      <c r="H21" s="202">
        <v>818</v>
      </c>
      <c r="I21" s="202"/>
      <c r="J21" s="202">
        <v>1710</v>
      </c>
      <c r="K21" s="202"/>
      <c r="L21" s="202">
        <v>0</v>
      </c>
      <c r="M21" s="202"/>
      <c r="N21" s="202">
        <v>0</v>
      </c>
      <c r="O21" s="202"/>
      <c r="P21" s="202">
        <v>0</v>
      </c>
      <c r="Q21" s="202"/>
      <c r="R21" s="202">
        <v>0</v>
      </c>
      <c r="S21" s="202"/>
      <c r="T21" s="202">
        <v>0</v>
      </c>
      <c r="U21" s="202"/>
      <c r="V21" s="202">
        <v>0</v>
      </c>
      <c r="W21" s="202"/>
      <c r="X21" s="202">
        <v>0</v>
      </c>
      <c r="Y21" s="202"/>
      <c r="Z21" s="202">
        <v>0</v>
      </c>
      <c r="AA21" s="202"/>
      <c r="AB21" s="202">
        <v>0</v>
      </c>
      <c r="AC21" s="202"/>
      <c r="AD21" s="202">
        <v>0</v>
      </c>
      <c r="AE21" s="202"/>
      <c r="AF21" s="202">
        <v>0</v>
      </c>
      <c r="AG21" s="202"/>
      <c r="AH21" s="202">
        <v>0</v>
      </c>
      <c r="AI21" s="202"/>
      <c r="AJ21" s="72">
        <f t="shared" si="0"/>
        <v>2528</v>
      </c>
      <c r="AK21" s="202"/>
      <c r="AL21" s="202">
        <v>462</v>
      </c>
      <c r="AM21" s="202"/>
      <c r="AN21" s="72">
        <f t="shared" si="1"/>
        <v>2990</v>
      </c>
      <c r="AO21" s="1"/>
    </row>
    <row r="22" spans="1:41" ht="20.100000000000001" customHeight="1">
      <c r="A22" s="190" t="s">
        <v>215</v>
      </c>
      <c r="B22" s="84">
        <v>17</v>
      </c>
      <c r="D22" s="202">
        <v>0</v>
      </c>
      <c r="E22" s="202"/>
      <c r="F22" s="202">
        <v>0</v>
      </c>
      <c r="G22" s="202"/>
      <c r="H22" s="202">
        <v>0</v>
      </c>
      <c r="I22" s="202"/>
      <c r="J22" s="202">
        <v>0</v>
      </c>
      <c r="K22" s="202"/>
      <c r="L22" s="202">
        <v>0</v>
      </c>
      <c r="M22" s="202"/>
      <c r="N22" s="202">
        <v>0</v>
      </c>
      <c r="O22" s="202"/>
      <c r="P22" s="202">
        <v>0</v>
      </c>
      <c r="Q22" s="202"/>
      <c r="R22" s="202">
        <v>-2055908</v>
      </c>
      <c r="S22" s="202"/>
      <c r="T22" s="202">
        <v>0</v>
      </c>
      <c r="U22" s="202"/>
      <c r="V22" s="202">
        <v>0</v>
      </c>
      <c r="W22" s="202"/>
      <c r="X22" s="202">
        <v>0</v>
      </c>
      <c r="Y22" s="202"/>
      <c r="Z22" s="202">
        <v>0</v>
      </c>
      <c r="AA22" s="202"/>
      <c r="AB22" s="202">
        <v>0</v>
      </c>
      <c r="AC22" s="202"/>
      <c r="AD22" s="202">
        <v>0</v>
      </c>
      <c r="AE22" s="202"/>
      <c r="AF22" s="202">
        <v>0</v>
      </c>
      <c r="AG22" s="202"/>
      <c r="AH22" s="202">
        <v>0</v>
      </c>
      <c r="AI22" s="202"/>
      <c r="AJ22" s="72">
        <f t="shared" si="0"/>
        <v>-2055908</v>
      </c>
      <c r="AK22" s="202"/>
      <c r="AL22" s="202">
        <v>-966348</v>
      </c>
      <c r="AM22" s="202"/>
      <c r="AN22" s="72">
        <f t="shared" si="1"/>
        <v>-3022256</v>
      </c>
      <c r="AO22" s="1"/>
    </row>
    <row r="23" spans="1:41" ht="20.100000000000001" customHeight="1">
      <c r="A23" s="203" t="s">
        <v>75</v>
      </c>
      <c r="B23" s="84"/>
      <c r="C23" s="178"/>
      <c r="D23" s="83">
        <f>SUM(D19:D22)</f>
        <v>0</v>
      </c>
      <c r="E23" s="177"/>
      <c r="F23" s="83">
        <f>SUM(F19:F22)</f>
        <v>0</v>
      </c>
      <c r="G23" s="177"/>
      <c r="H23" s="83">
        <f>SUM(H19:H22)</f>
        <v>29581</v>
      </c>
      <c r="I23" s="177"/>
      <c r="J23" s="83">
        <f>SUM(J19:J22)</f>
        <v>1710</v>
      </c>
      <c r="K23" s="82"/>
      <c r="L23" s="83">
        <f>SUM(L19:L22)</f>
        <v>0</v>
      </c>
      <c r="M23" s="177"/>
      <c r="N23" s="83">
        <f>SUM(N19:N22)</f>
        <v>0</v>
      </c>
      <c r="O23" s="177"/>
      <c r="P23" s="83">
        <f>SUM(P19:P22)</f>
        <v>-247741</v>
      </c>
      <c r="Q23" s="177"/>
      <c r="R23" s="83">
        <f>SUM(R19:R22)</f>
        <v>-1808167</v>
      </c>
      <c r="S23" s="82"/>
      <c r="T23" s="83">
        <f>SUM(T19:T22)</f>
        <v>247741</v>
      </c>
      <c r="U23" s="82"/>
      <c r="V23" s="83">
        <f>SUM(V19:V22)</f>
        <v>0</v>
      </c>
      <c r="W23" s="177"/>
      <c r="X23" s="83">
        <f>SUM(X19:X22)</f>
        <v>0</v>
      </c>
      <c r="Y23" s="82"/>
      <c r="Z23" s="83">
        <f>SUM(Z19:Z22)</f>
        <v>0</v>
      </c>
      <c r="AA23" s="82"/>
      <c r="AB23" s="83">
        <f>SUM(AB19:AB22)</f>
        <v>0</v>
      </c>
      <c r="AC23" s="82"/>
      <c r="AD23" s="83">
        <f>SUM(AD19:AD22)</f>
        <v>0</v>
      </c>
      <c r="AE23" s="82"/>
      <c r="AF23" s="83">
        <f>SUM(AF19:AF22)</f>
        <v>0</v>
      </c>
      <c r="AG23" s="82"/>
      <c r="AH23" s="83">
        <f>SUM(AH19:AH22)</f>
        <v>0</v>
      </c>
      <c r="AI23" s="82"/>
      <c r="AJ23" s="83">
        <f>SUM(AJ19:AJ22)</f>
        <v>-1776876</v>
      </c>
      <c r="AK23" s="82"/>
      <c r="AL23" s="83">
        <f>SUM(AL19:AL22)</f>
        <v>-957317</v>
      </c>
      <c r="AM23" s="177"/>
      <c r="AN23" s="83">
        <f>SUM(AN19:AN22)</f>
        <v>-2734193</v>
      </c>
      <c r="AO23" s="1"/>
    </row>
    <row r="24" spans="1:41" ht="19.5" customHeight="1">
      <c r="A24" s="201"/>
      <c r="B24" s="84"/>
      <c r="C24" s="178"/>
      <c r="D24" s="46"/>
      <c r="E24" s="46"/>
      <c r="F24" s="15"/>
      <c r="G24" s="46"/>
      <c r="H24" s="15"/>
      <c r="I24" s="46"/>
      <c r="J24" s="46"/>
      <c r="K24" s="46"/>
      <c r="L24" s="46"/>
      <c r="M24" s="46"/>
      <c r="N24" s="15"/>
      <c r="O24" s="46"/>
      <c r="P24" s="15"/>
      <c r="Q24" s="46"/>
      <c r="R24" s="15"/>
      <c r="S24" s="15"/>
      <c r="T24" s="15"/>
      <c r="U24" s="15"/>
      <c r="V24" s="15"/>
      <c r="W24" s="46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46"/>
      <c r="AN24" s="15"/>
      <c r="AO24" s="1"/>
    </row>
    <row r="25" spans="1:41" ht="20.100000000000001" customHeight="1">
      <c r="A25" s="203" t="s">
        <v>222</v>
      </c>
      <c r="B25" s="84"/>
      <c r="C25" s="178"/>
      <c r="D25" s="47"/>
      <c r="E25" s="47"/>
      <c r="F25" s="48"/>
      <c r="G25" s="48"/>
      <c r="H25" s="48"/>
      <c r="I25" s="47"/>
      <c r="J25" s="48"/>
      <c r="K25" s="48"/>
      <c r="L25" s="48"/>
      <c r="M25" s="48"/>
      <c r="N25" s="48"/>
      <c r="O25" s="47"/>
      <c r="P25" s="48"/>
      <c r="Q25" s="47"/>
      <c r="R25" s="48"/>
      <c r="S25" s="48"/>
      <c r="T25" s="48"/>
      <c r="U25" s="48"/>
      <c r="V25" s="48"/>
      <c r="W25" s="47"/>
      <c r="X25" s="48"/>
      <c r="Y25" s="48"/>
      <c r="Z25" s="48"/>
      <c r="AA25" s="48"/>
      <c r="AB25" s="47"/>
      <c r="AC25" s="48"/>
      <c r="AD25" s="47"/>
      <c r="AE25" s="48"/>
      <c r="AF25" s="48"/>
      <c r="AG25" s="48"/>
      <c r="AH25" s="48"/>
      <c r="AI25" s="48"/>
      <c r="AJ25" s="47"/>
      <c r="AK25" s="47"/>
      <c r="AL25" s="47"/>
      <c r="AM25" s="47"/>
      <c r="AN25" s="48"/>
      <c r="AO25" s="1"/>
    </row>
    <row r="26" spans="1:41" ht="20.100000000000001" customHeight="1">
      <c r="A26" s="187" t="s">
        <v>274</v>
      </c>
      <c r="B26" s="84"/>
      <c r="D26" s="49">
        <v>0</v>
      </c>
      <c r="E26" s="49"/>
      <c r="F26" s="50">
        <v>0</v>
      </c>
      <c r="G26" s="50"/>
      <c r="H26" s="50">
        <v>0</v>
      </c>
      <c r="I26" s="49"/>
      <c r="J26" s="49">
        <v>0</v>
      </c>
      <c r="K26" s="50"/>
      <c r="L26" s="49">
        <v>0</v>
      </c>
      <c r="M26" s="50"/>
      <c r="N26" s="49">
        <v>0</v>
      </c>
      <c r="O26" s="49"/>
      <c r="P26" s="49">
        <v>0</v>
      </c>
      <c r="Q26" s="49"/>
      <c r="R26" s="49">
        <v>0</v>
      </c>
      <c r="S26" s="50"/>
      <c r="T26" s="49">
        <v>0</v>
      </c>
      <c r="U26" s="50"/>
      <c r="V26" s="49">
        <v>0</v>
      </c>
      <c r="W26" s="49"/>
      <c r="X26" s="49">
        <v>0</v>
      </c>
      <c r="Y26" s="50"/>
      <c r="Z26" s="49">
        <v>0</v>
      </c>
      <c r="AA26" s="50"/>
      <c r="AB26" s="49">
        <v>0</v>
      </c>
      <c r="AC26" s="50"/>
      <c r="AD26" s="49">
        <v>0</v>
      </c>
      <c r="AE26" s="50"/>
      <c r="AF26" s="50">
        <v>0</v>
      </c>
      <c r="AG26" s="50"/>
      <c r="AH26" s="50">
        <v>0</v>
      </c>
      <c r="AI26" s="50"/>
      <c r="AJ26" s="49">
        <v>0</v>
      </c>
      <c r="AK26" s="49"/>
      <c r="AL26" s="49">
        <v>10401076</v>
      </c>
      <c r="AM26" s="49"/>
      <c r="AN26" s="50">
        <f t="shared" ref="AN26:AN28" si="2">SUM(AJ26:AL26)</f>
        <v>10401076</v>
      </c>
      <c r="AO26" s="1"/>
    </row>
    <row r="27" spans="1:41" ht="20.100000000000001" customHeight="1">
      <c r="A27" s="204" t="s">
        <v>202</v>
      </c>
      <c r="B27" s="84"/>
      <c r="D27" s="49"/>
      <c r="E27" s="49"/>
      <c r="F27" s="49"/>
      <c r="G27" s="50"/>
      <c r="H27" s="49"/>
      <c r="I27" s="49"/>
      <c r="J27" s="49"/>
      <c r="K27" s="49"/>
      <c r="L27" s="49"/>
      <c r="M27" s="50"/>
      <c r="N27" s="49"/>
      <c r="O27" s="49"/>
      <c r="P27" s="49"/>
      <c r="Q27" s="49"/>
      <c r="R27" s="49"/>
      <c r="S27" s="49"/>
      <c r="T27" s="49"/>
      <c r="U27" s="49"/>
      <c r="V27" s="50"/>
      <c r="W27" s="49"/>
      <c r="X27" s="49"/>
      <c r="Y27" s="50"/>
      <c r="Z27" s="49"/>
      <c r="AA27" s="50"/>
      <c r="AB27" s="49"/>
      <c r="AC27" s="50"/>
      <c r="AD27" s="49"/>
      <c r="AE27" s="50"/>
      <c r="AF27" s="49"/>
      <c r="AG27" s="50"/>
      <c r="AH27" s="49"/>
      <c r="AI27" s="50"/>
      <c r="AJ27" s="49"/>
      <c r="AK27" s="49"/>
      <c r="AL27" s="49"/>
      <c r="AM27" s="49"/>
      <c r="AN27" s="50"/>
      <c r="AO27" s="1"/>
    </row>
    <row r="28" spans="1:41" ht="20.100000000000001" customHeight="1">
      <c r="A28" s="204" t="s">
        <v>89</v>
      </c>
      <c r="B28" s="84"/>
      <c r="D28" s="72">
        <v>0</v>
      </c>
      <c r="E28" s="72"/>
      <c r="F28" s="72">
        <v>0</v>
      </c>
      <c r="G28" s="72"/>
      <c r="H28" s="72">
        <v>5081</v>
      </c>
      <c r="I28" s="72"/>
      <c r="J28" s="73">
        <v>0</v>
      </c>
      <c r="K28" s="72"/>
      <c r="L28" s="73">
        <v>0</v>
      </c>
      <c r="M28" s="72"/>
      <c r="N28" s="72">
        <v>0</v>
      </c>
      <c r="O28" s="186"/>
      <c r="P28" s="72">
        <v>0</v>
      </c>
      <c r="Q28" s="186"/>
      <c r="R28" s="72">
        <v>0</v>
      </c>
      <c r="S28" s="72"/>
      <c r="T28" s="72">
        <v>0</v>
      </c>
      <c r="U28" s="72"/>
      <c r="V28" s="72">
        <v>0</v>
      </c>
      <c r="W28" s="186"/>
      <c r="X28" s="72">
        <v>0</v>
      </c>
      <c r="Y28" s="72"/>
      <c r="Z28" s="72">
        <v>0</v>
      </c>
      <c r="AA28" s="72"/>
      <c r="AB28" s="72">
        <v>0</v>
      </c>
      <c r="AC28" s="72"/>
      <c r="AD28" s="72">
        <v>0</v>
      </c>
      <c r="AE28" s="72"/>
      <c r="AF28" s="72">
        <v>0</v>
      </c>
      <c r="AG28" s="72"/>
      <c r="AH28" s="72">
        <v>0</v>
      </c>
      <c r="AI28" s="72"/>
      <c r="AJ28" s="72">
        <f t="shared" ref="AJ28" si="3">SUM(D28:V28,AH28)</f>
        <v>5081</v>
      </c>
      <c r="AK28" s="72"/>
      <c r="AL28" s="73">
        <v>-79605</v>
      </c>
      <c r="AM28" s="186"/>
      <c r="AN28" s="72">
        <f t="shared" si="2"/>
        <v>-74524</v>
      </c>
      <c r="AO28" s="1"/>
    </row>
    <row r="29" spans="1:41" ht="20.100000000000001" customHeight="1">
      <c r="A29" s="203" t="s">
        <v>75</v>
      </c>
      <c r="B29" s="84"/>
      <c r="C29" s="178"/>
      <c r="D29" s="4">
        <f>SUM(D26:D28)</f>
        <v>0</v>
      </c>
      <c r="E29" s="5"/>
      <c r="F29" s="4">
        <f>SUM(F26:F28)</f>
        <v>0</v>
      </c>
      <c r="G29" s="7"/>
      <c r="H29" s="4">
        <f>SUM(H26:H28)</f>
        <v>5081</v>
      </c>
      <c r="I29" s="5"/>
      <c r="J29" s="4">
        <f>SUM(J26:J28)</f>
        <v>0</v>
      </c>
      <c r="K29" s="7"/>
      <c r="L29" s="4">
        <f>SUM(L26:L28)</f>
        <v>0</v>
      </c>
      <c r="M29" s="7"/>
      <c r="N29" s="4">
        <f>SUM(N26:N28)</f>
        <v>0</v>
      </c>
      <c r="O29" s="5"/>
      <c r="P29" s="4">
        <f>SUM(P26:P28)</f>
        <v>0</v>
      </c>
      <c r="Q29" s="5"/>
      <c r="R29" s="4">
        <f>SUM(R26:R28)</f>
        <v>0</v>
      </c>
      <c r="S29" s="7"/>
      <c r="T29" s="4">
        <f>SUM(T26:T28)</f>
        <v>0</v>
      </c>
      <c r="U29" s="7"/>
      <c r="V29" s="4">
        <f>SUM(V26:V28)</f>
        <v>0</v>
      </c>
      <c r="W29" s="5"/>
      <c r="X29" s="4">
        <f>SUM(X26:X28)</f>
        <v>0</v>
      </c>
      <c r="Y29" s="7"/>
      <c r="Z29" s="4">
        <f>SUM(Z26:Z28)</f>
        <v>0</v>
      </c>
      <c r="AA29" s="7"/>
      <c r="AB29" s="4">
        <f>SUM(AB26:AB28)</f>
        <v>0</v>
      </c>
      <c r="AC29" s="7"/>
      <c r="AD29" s="4">
        <f>SUM(AD26:AD28)</f>
        <v>0</v>
      </c>
      <c r="AE29" s="7"/>
      <c r="AF29" s="4">
        <f>SUM(AF26:AF28)</f>
        <v>0</v>
      </c>
      <c r="AG29" s="7"/>
      <c r="AH29" s="4">
        <f>SUM(AH26:AH28)</f>
        <v>0</v>
      </c>
      <c r="AI29" s="7"/>
      <c r="AJ29" s="4">
        <f>SUM(AJ26:AJ28)</f>
        <v>5081</v>
      </c>
      <c r="AK29" s="7"/>
      <c r="AL29" s="4">
        <f>SUM(AL26:AL28)</f>
        <v>10321471</v>
      </c>
      <c r="AM29" s="5"/>
      <c r="AN29" s="4">
        <f>SUM(AN26:AN28)</f>
        <v>10326552</v>
      </c>
      <c r="AO29" s="79"/>
    </row>
    <row r="30" spans="1:41" ht="20.100000000000001" customHeight="1">
      <c r="A30" s="201"/>
      <c r="B30" s="84"/>
      <c r="C30" s="178"/>
      <c r="D30" s="46"/>
      <c r="E30" s="46"/>
      <c r="F30" s="15"/>
      <c r="G30" s="46"/>
      <c r="H30" s="15"/>
      <c r="I30" s="46"/>
      <c r="J30" s="15"/>
      <c r="K30" s="15"/>
      <c r="L30" s="15"/>
      <c r="M30" s="46"/>
      <c r="N30" s="15"/>
      <c r="O30" s="46"/>
      <c r="P30" s="15"/>
      <c r="Q30" s="46"/>
      <c r="R30" s="15"/>
      <c r="S30" s="15"/>
      <c r="T30" s="15"/>
      <c r="U30" s="15"/>
      <c r="V30" s="15"/>
      <c r="W30" s="46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46"/>
      <c r="AN30" s="15"/>
      <c r="AO30" s="1"/>
    </row>
    <row r="31" spans="1:41" ht="20.100000000000001" customHeight="1">
      <c r="A31" s="201" t="s">
        <v>82</v>
      </c>
      <c r="B31" s="84"/>
      <c r="C31" s="178"/>
      <c r="D31" s="46"/>
      <c r="E31" s="46"/>
      <c r="F31" s="15"/>
      <c r="G31" s="46"/>
      <c r="H31" s="15"/>
      <c r="I31" s="46"/>
      <c r="J31" s="15"/>
      <c r="K31" s="15"/>
      <c r="L31" s="15"/>
      <c r="M31" s="46"/>
      <c r="N31" s="15"/>
      <c r="O31" s="46"/>
      <c r="P31" s="15"/>
      <c r="Q31" s="46"/>
      <c r="R31" s="15"/>
      <c r="S31" s="15"/>
      <c r="T31" s="15"/>
      <c r="U31" s="15"/>
      <c r="V31" s="15"/>
      <c r="W31" s="46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46"/>
      <c r="AN31" s="15"/>
      <c r="AO31" s="1"/>
    </row>
    <row r="32" spans="1:41" ht="20.100000000000001" customHeight="1">
      <c r="A32" s="183" t="s">
        <v>83</v>
      </c>
      <c r="B32" s="84"/>
      <c r="C32" s="178"/>
      <c r="D32" s="51">
        <f>SUM(D29,D23)</f>
        <v>0</v>
      </c>
      <c r="E32" s="46"/>
      <c r="F32" s="51">
        <f>SUM(F29,F23)</f>
        <v>0</v>
      </c>
      <c r="G32" s="46"/>
      <c r="H32" s="51">
        <v>34662</v>
      </c>
      <c r="I32" s="46"/>
      <c r="J32" s="51">
        <v>1710</v>
      </c>
      <c r="K32" s="7"/>
      <c r="L32" s="51">
        <f>SUM(L29,L23)</f>
        <v>0</v>
      </c>
      <c r="M32" s="46"/>
      <c r="N32" s="51">
        <f>SUM(N29,N23)</f>
        <v>0</v>
      </c>
      <c r="O32" s="46"/>
      <c r="P32" s="51">
        <f>SUM(P29,P23)</f>
        <v>-247741</v>
      </c>
      <c r="Q32" s="46"/>
      <c r="R32" s="51">
        <f>SUM(R29,R23)</f>
        <v>-1808167</v>
      </c>
      <c r="S32" s="7"/>
      <c r="T32" s="51">
        <f>SUM(T29,T23)</f>
        <v>247741</v>
      </c>
      <c r="U32" s="7"/>
      <c r="V32" s="51">
        <f>SUM(V29,V23)</f>
        <v>0</v>
      </c>
      <c r="W32" s="46"/>
      <c r="X32" s="51">
        <f>SUM(X29,X23)</f>
        <v>0</v>
      </c>
      <c r="Y32" s="15"/>
      <c r="Z32" s="51">
        <f>SUM(Z29,Z23)</f>
        <v>0</v>
      </c>
      <c r="AA32" s="15"/>
      <c r="AB32" s="52">
        <f>SUM(AB29,AB23)</f>
        <v>0</v>
      </c>
      <c r="AC32" s="15"/>
      <c r="AD32" s="51">
        <f>SUM(AD29,AD23)</f>
        <v>0</v>
      </c>
      <c r="AE32" s="15"/>
      <c r="AF32" s="51">
        <f>SUM(AF29,AF23)</f>
        <v>0</v>
      </c>
      <c r="AG32" s="15"/>
      <c r="AH32" s="51">
        <f>SUM(AH29,AH23)</f>
        <v>0</v>
      </c>
      <c r="AI32" s="15"/>
      <c r="AJ32" s="51">
        <f>SUM(AJ29,AJ23)</f>
        <v>-1771795</v>
      </c>
      <c r="AK32" s="15"/>
      <c r="AL32" s="51">
        <f>SUM(AL29,AL23)</f>
        <v>9364154</v>
      </c>
      <c r="AM32" s="46"/>
      <c r="AN32" s="51">
        <f>SUM(AN29,AN23)</f>
        <v>7592359</v>
      </c>
      <c r="AO32" s="1"/>
    </row>
    <row r="33" spans="1:41" ht="20.100000000000001" customHeight="1">
      <c r="A33" s="201"/>
      <c r="B33" s="84"/>
      <c r="C33" s="178"/>
      <c r="D33" s="46"/>
      <c r="E33" s="46"/>
      <c r="F33" s="15"/>
      <c r="G33" s="46"/>
      <c r="H33" s="15"/>
      <c r="I33" s="46"/>
      <c r="J33" s="46"/>
      <c r="K33" s="46"/>
      <c r="L33" s="46"/>
      <c r="M33" s="46"/>
      <c r="N33" s="15"/>
      <c r="O33" s="46"/>
      <c r="P33" s="15"/>
      <c r="Q33" s="46"/>
      <c r="R33" s="15"/>
      <c r="S33" s="15"/>
      <c r="T33" s="15"/>
      <c r="U33" s="15"/>
      <c r="V33" s="15"/>
      <c r="W33" s="46"/>
      <c r="X33" s="15"/>
      <c r="Y33" s="15"/>
      <c r="Z33" s="53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46"/>
      <c r="AN33" s="15"/>
      <c r="AO33" s="1"/>
    </row>
    <row r="34" spans="1:41" ht="20.100000000000001" customHeight="1">
      <c r="A34" s="183" t="s">
        <v>167</v>
      </c>
      <c r="B34" s="84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4"/>
      <c r="AA34" s="54"/>
      <c r="AB34" s="53"/>
      <c r="AC34" s="54"/>
      <c r="AD34" s="53"/>
      <c r="AE34" s="54"/>
      <c r="AF34" s="53"/>
      <c r="AG34" s="54"/>
      <c r="AH34" s="53"/>
      <c r="AI34" s="54"/>
      <c r="AJ34" s="53"/>
      <c r="AK34" s="53"/>
      <c r="AL34" s="53"/>
      <c r="AM34" s="54"/>
      <c r="AN34" s="46"/>
      <c r="AO34" s="1"/>
    </row>
    <row r="35" spans="1:41" ht="20.100000000000001" customHeight="1">
      <c r="A35" s="185" t="s">
        <v>146</v>
      </c>
      <c r="B35" s="84"/>
      <c r="C35" s="181"/>
      <c r="D35" s="53">
        <v>0</v>
      </c>
      <c r="E35" s="53"/>
      <c r="F35" s="53">
        <v>0</v>
      </c>
      <c r="G35" s="53"/>
      <c r="H35" s="53">
        <v>0</v>
      </c>
      <c r="I35" s="53"/>
      <c r="J35" s="53">
        <v>0</v>
      </c>
      <c r="K35" s="53"/>
      <c r="L35" s="53">
        <v>0</v>
      </c>
      <c r="M35" s="53"/>
      <c r="N35" s="53">
        <v>0</v>
      </c>
      <c r="O35" s="53"/>
      <c r="P35" s="53">
        <v>0</v>
      </c>
      <c r="Q35" s="53"/>
      <c r="R35" s="53">
        <v>14210091</v>
      </c>
      <c r="S35" s="53"/>
      <c r="T35" s="53">
        <v>0</v>
      </c>
      <c r="U35" s="53"/>
      <c r="V35" s="53">
        <v>0</v>
      </c>
      <c r="W35" s="53"/>
      <c r="X35" s="53">
        <v>0</v>
      </c>
      <c r="Y35" s="54"/>
      <c r="Z35" s="53">
        <v>0</v>
      </c>
      <c r="AA35" s="54"/>
      <c r="AB35" s="53">
        <v>0</v>
      </c>
      <c r="AC35" s="54"/>
      <c r="AD35" s="53">
        <v>0</v>
      </c>
      <c r="AE35" s="54"/>
      <c r="AF35" s="53">
        <v>0</v>
      </c>
      <c r="AG35" s="54"/>
      <c r="AH35" s="72">
        <v>0</v>
      </c>
      <c r="AI35" s="54"/>
      <c r="AJ35" s="57">
        <f t="shared" ref="AJ35:AJ36" si="4">SUM(D35:V35,AH35)</f>
        <v>14210091</v>
      </c>
      <c r="AK35" s="53"/>
      <c r="AL35" s="53">
        <v>1063569</v>
      </c>
      <c r="AM35" s="53"/>
      <c r="AN35" s="57">
        <f>SUM(AJ35:AL35)</f>
        <v>15273660</v>
      </c>
      <c r="AO35" s="60"/>
    </row>
    <row r="36" spans="1:41" ht="20.100000000000001" customHeight="1">
      <c r="A36" s="185" t="s">
        <v>168</v>
      </c>
      <c r="B36" s="84"/>
      <c r="D36" s="55">
        <v>0</v>
      </c>
      <c r="E36" s="53"/>
      <c r="F36" s="55">
        <v>0</v>
      </c>
      <c r="G36" s="53"/>
      <c r="H36" s="55">
        <v>0</v>
      </c>
      <c r="I36" s="53"/>
      <c r="J36" s="55">
        <v>0</v>
      </c>
      <c r="K36" s="54"/>
      <c r="L36" s="55">
        <v>0</v>
      </c>
      <c r="M36" s="53"/>
      <c r="N36" s="55">
        <v>0</v>
      </c>
      <c r="O36" s="53"/>
      <c r="P36" s="55">
        <v>0</v>
      </c>
      <c r="Q36" s="53"/>
      <c r="R36" s="55">
        <v>31313</v>
      </c>
      <c r="S36" s="54"/>
      <c r="T36" s="55">
        <v>0</v>
      </c>
      <c r="U36" s="54"/>
      <c r="V36" s="55">
        <v>0</v>
      </c>
      <c r="W36" s="53"/>
      <c r="X36" s="205">
        <v>771506</v>
      </c>
      <c r="Y36" s="54"/>
      <c r="Z36" s="205">
        <v>40746</v>
      </c>
      <c r="AA36" s="54"/>
      <c r="AB36" s="55">
        <v>-240965</v>
      </c>
      <c r="AC36" s="54"/>
      <c r="AD36" s="55">
        <v>-304694</v>
      </c>
      <c r="AE36" s="54"/>
      <c r="AF36" s="55">
        <v>-30640</v>
      </c>
      <c r="AG36" s="54"/>
      <c r="AH36" s="55">
        <v>235953</v>
      </c>
      <c r="AI36" s="54"/>
      <c r="AJ36" s="55">
        <f t="shared" si="4"/>
        <v>267266</v>
      </c>
      <c r="AK36" s="53"/>
      <c r="AL36" s="205">
        <v>124548</v>
      </c>
      <c r="AM36" s="53"/>
      <c r="AN36" s="205">
        <f t="shared" ref="AN36" si="5">SUM(AJ36:AL36)</f>
        <v>391814</v>
      </c>
      <c r="AO36" s="1"/>
    </row>
    <row r="37" spans="1:41" ht="20.100000000000001" customHeight="1">
      <c r="A37" s="183" t="s">
        <v>67</v>
      </c>
      <c r="B37" s="84"/>
      <c r="C37" s="178"/>
      <c r="D37" s="56">
        <f>SUM(D35:D36)</f>
        <v>0</v>
      </c>
      <c r="E37" s="46"/>
      <c r="F37" s="56">
        <f>SUM(F35:F36)</f>
        <v>0</v>
      </c>
      <c r="G37" s="46"/>
      <c r="H37" s="56">
        <f>SUM(H35:H36)</f>
        <v>0</v>
      </c>
      <c r="I37" s="46"/>
      <c r="J37" s="56">
        <f>SUM(J35:J36)</f>
        <v>0</v>
      </c>
      <c r="K37" s="15"/>
      <c r="L37" s="56">
        <f>SUM(L35:L36)</f>
        <v>0</v>
      </c>
      <c r="M37" s="46"/>
      <c r="N37" s="56">
        <f>SUM(N35:N36)</f>
        <v>0</v>
      </c>
      <c r="O37" s="46"/>
      <c r="P37" s="56">
        <f>SUM(P35:P36)</f>
        <v>0</v>
      </c>
      <c r="Q37" s="46"/>
      <c r="R37" s="52">
        <f>SUM(R35:R36)</f>
        <v>14241404</v>
      </c>
      <c r="S37" s="15"/>
      <c r="T37" s="56">
        <f>SUM(T35:T36)</f>
        <v>0</v>
      </c>
      <c r="U37" s="15"/>
      <c r="V37" s="56">
        <f>SUM(V35:V36)</f>
        <v>0</v>
      </c>
      <c r="W37" s="46"/>
      <c r="X37" s="206">
        <f>SUM(X35:X36)</f>
        <v>771506</v>
      </c>
      <c r="Y37" s="15"/>
      <c r="Z37" s="206">
        <f>SUM(Z35:Z36)</f>
        <v>40746</v>
      </c>
      <c r="AA37" s="15"/>
      <c r="AB37" s="206">
        <f>SUM(AB35:AB36)</f>
        <v>-240965</v>
      </c>
      <c r="AC37" s="15"/>
      <c r="AD37" s="206">
        <f>SUM(AD35:AD36)</f>
        <v>-304694</v>
      </c>
      <c r="AE37" s="15"/>
      <c r="AF37" s="52">
        <f>SUM(AF35:AF36)</f>
        <v>-30640</v>
      </c>
      <c r="AG37" s="15"/>
      <c r="AH37" s="206">
        <f>SUM(AH35:AH36)</f>
        <v>235953</v>
      </c>
      <c r="AI37" s="15"/>
      <c r="AJ37" s="206">
        <f>SUM(AJ35:AJ36)</f>
        <v>14477357</v>
      </c>
      <c r="AK37" s="46"/>
      <c r="AL37" s="206">
        <f>SUM(AL35:AL36)</f>
        <v>1188117</v>
      </c>
      <c r="AM37" s="53"/>
      <c r="AN37" s="52">
        <f>SUM(AN35:AN36)</f>
        <v>15665474</v>
      </c>
      <c r="AO37" s="1"/>
    </row>
    <row r="38" spans="1:41" ht="20.100000000000001" customHeight="1">
      <c r="A38" s="178"/>
      <c r="B38" s="84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82"/>
      <c r="S38" s="82"/>
      <c r="T38" s="177"/>
      <c r="U38" s="82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</row>
    <row r="39" spans="1:41" ht="19.899999999999999" customHeight="1">
      <c r="A39" s="160" t="s">
        <v>246</v>
      </c>
      <c r="B39" s="84"/>
      <c r="D39" s="55">
        <v>0</v>
      </c>
      <c r="E39" s="53"/>
      <c r="F39" s="55">
        <v>0</v>
      </c>
      <c r="G39" s="53"/>
      <c r="H39" s="55">
        <v>0</v>
      </c>
      <c r="I39" s="53"/>
      <c r="J39" s="55">
        <v>0</v>
      </c>
      <c r="K39" s="54"/>
      <c r="L39" s="55">
        <v>0</v>
      </c>
      <c r="M39" s="53"/>
      <c r="N39" s="55">
        <v>0</v>
      </c>
      <c r="O39" s="53"/>
      <c r="P39" s="55">
        <v>0</v>
      </c>
      <c r="Q39" s="53"/>
      <c r="R39" s="55">
        <v>-249315</v>
      </c>
      <c r="S39" s="54"/>
      <c r="T39" s="55">
        <v>0</v>
      </c>
      <c r="U39" s="54"/>
      <c r="V39" s="55">
        <v>0</v>
      </c>
      <c r="W39" s="53"/>
      <c r="X39" s="205">
        <v>0</v>
      </c>
      <c r="Y39" s="54"/>
      <c r="Z39" s="205">
        <v>0</v>
      </c>
      <c r="AA39" s="54"/>
      <c r="AB39" s="55">
        <v>0</v>
      </c>
      <c r="AC39" s="54"/>
      <c r="AD39" s="55">
        <v>0</v>
      </c>
      <c r="AE39" s="54"/>
      <c r="AF39" s="55">
        <v>0</v>
      </c>
      <c r="AG39" s="54"/>
      <c r="AH39" s="55">
        <f t="shared" ref="AH39" si="6">SUM(X39:AF39)</f>
        <v>0</v>
      </c>
      <c r="AI39" s="54"/>
      <c r="AJ39" s="55">
        <f t="shared" ref="AJ39" si="7">SUM(D39:V39,AH39)</f>
        <v>-249315</v>
      </c>
      <c r="AK39" s="53"/>
      <c r="AL39" s="205">
        <v>0</v>
      </c>
      <c r="AM39" s="53"/>
      <c r="AN39" s="205">
        <f>SUM(AJ39:AL39)</f>
        <v>-249315</v>
      </c>
    </row>
    <row r="40" spans="1:41" ht="20.100000000000001" customHeight="1">
      <c r="A40" s="178"/>
      <c r="B40" s="84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82"/>
      <c r="S40" s="82"/>
      <c r="T40" s="177"/>
      <c r="U40" s="82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</row>
    <row r="41" spans="1:41" ht="20.100000000000001" customHeight="1" thickBot="1">
      <c r="A41" s="178" t="s">
        <v>271</v>
      </c>
      <c r="B41" s="84"/>
      <c r="D41" s="189">
        <f>D15+D32+D37</f>
        <v>1376923</v>
      </c>
      <c r="E41" s="177"/>
      <c r="F41" s="189">
        <f>F15+F32+F37</f>
        <v>11157460</v>
      </c>
      <c r="G41" s="177"/>
      <c r="H41" s="189">
        <f>H15+H32+H37</f>
        <v>3858574</v>
      </c>
      <c r="I41" s="177"/>
      <c r="J41" s="189">
        <f>J15+J32+J37</f>
        <v>20737</v>
      </c>
      <c r="K41" s="177"/>
      <c r="L41" s="189">
        <f>L15+L32+L37</f>
        <v>1837</v>
      </c>
      <c r="M41" s="177"/>
      <c r="N41" s="189">
        <f>N15+N32+N37</f>
        <v>153164</v>
      </c>
      <c r="O41" s="177"/>
      <c r="P41" s="189">
        <f>P15+P32+P37</f>
        <v>0</v>
      </c>
      <c r="Q41" s="177"/>
      <c r="R41" s="189">
        <f>R15+R32+R37+R39</f>
        <v>49853786</v>
      </c>
      <c r="S41" s="177"/>
      <c r="T41" s="189">
        <f>T15+T32+T37</f>
        <v>0</v>
      </c>
      <c r="U41" s="177"/>
      <c r="V41" s="189">
        <f>V15+V32+V37</f>
        <v>9940797</v>
      </c>
      <c r="W41" s="177"/>
      <c r="X41" s="189">
        <f>X15+X32+X37</f>
        <v>7130</v>
      </c>
      <c r="Y41" s="177"/>
      <c r="Z41" s="189">
        <f>Z15+Z32+Z37</f>
        <v>12920</v>
      </c>
      <c r="AA41" s="177"/>
      <c r="AB41" s="189">
        <f>AB15+AB32+AB37</f>
        <v>-474774</v>
      </c>
      <c r="AC41" s="177"/>
      <c r="AD41" s="189">
        <f>AD15+AD32+AD37</f>
        <v>-719346</v>
      </c>
      <c r="AE41" s="177"/>
      <c r="AF41" s="189">
        <f>AF15+AF32+AF37</f>
        <v>-29135</v>
      </c>
      <c r="AG41" s="177"/>
      <c r="AH41" s="189">
        <f>AH15+AH32+AH37</f>
        <v>-1203205</v>
      </c>
      <c r="AI41" s="177"/>
      <c r="AJ41" s="189">
        <f>AJ15+AJ32+AJ37+AJ39</f>
        <v>75160073</v>
      </c>
      <c r="AK41" s="177"/>
      <c r="AL41" s="189">
        <f>AL15+AL32+AL37+AL39</f>
        <v>31226523</v>
      </c>
      <c r="AM41" s="177"/>
      <c r="AN41" s="189">
        <f>AN15+AN32+AN37+AN39</f>
        <v>106386596</v>
      </c>
    </row>
    <row r="42" spans="1:41" ht="15.75" thickTop="1"/>
    <row r="44" spans="1:41" s="1" customFormat="1"/>
  </sheetData>
  <mergeCells count="3">
    <mergeCell ref="N5:R5"/>
    <mergeCell ref="X5:AH5"/>
    <mergeCell ref="D13:AN13"/>
  </mergeCells>
  <conditionalFormatting sqref="E36 I36 M36">
    <cfRule type="expression" priority="5" stopIfTrue="1">
      <formula>"if(E11&gt;0,#,##0;(#,##0),"-")"</formula>
    </cfRule>
  </conditionalFormatting>
  <conditionalFormatting sqref="E39 I39 M39">
    <cfRule type="expression" priority="2" stopIfTrue="1">
      <formula>"if(E11&gt;0,#,##0;(#,##0),"-")"</formula>
    </cfRule>
  </conditionalFormatting>
  <conditionalFormatting sqref="G36">
    <cfRule type="expression" priority="4" stopIfTrue="1">
      <formula>"if(E11&gt;0,#,##0;(#,##0),"-")"</formula>
    </cfRule>
  </conditionalFormatting>
  <conditionalFormatting sqref="G39">
    <cfRule type="expression" priority="1" stopIfTrue="1">
      <formula>"if(E11&gt;0,#,##0;(#,##0),"-")"</formula>
    </cfRule>
  </conditionalFormatting>
  <conditionalFormatting sqref="O14:Q14 AM14">
    <cfRule type="expression" priority="6" stopIfTrue="1">
      <formula>"if(E11&gt;0,#,##0;(#,##0),"-")"</formula>
    </cfRule>
  </conditionalFormatting>
  <conditionalFormatting sqref="W14:AK14">
    <cfRule type="expression" priority="3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41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3D4E-6AC6-4215-B4A1-D10E359AC5D6}">
  <sheetPr>
    <pageSetUpPr fitToPage="1"/>
  </sheetPr>
  <dimension ref="A1:AN46"/>
  <sheetViews>
    <sheetView showGridLines="0" view="pageBreakPreview" topLeftCell="A15" zoomScaleNormal="85" zoomScaleSheetLayoutView="100" zoomScalePageLayoutView="70" workbookViewId="0">
      <selection activeCell="A34" sqref="A34"/>
    </sheetView>
  </sheetViews>
  <sheetFormatPr defaultColWidth="26.28515625" defaultRowHeight="15"/>
  <cols>
    <col min="1" max="1" width="64.140625" style="160" customWidth="1"/>
    <col min="2" max="2" width="6.140625" style="160" customWidth="1"/>
    <col min="3" max="3" width="0.85546875" style="160" customWidth="1"/>
    <col min="4" max="4" width="12.85546875" style="160" customWidth="1"/>
    <col min="5" max="5" width="0.85546875" style="160" customWidth="1"/>
    <col min="6" max="6" width="13.7109375" style="160" bestFit="1" customWidth="1"/>
    <col min="7" max="7" width="0.85546875" style="160" customWidth="1"/>
    <col min="8" max="8" width="14.28515625" style="160" customWidth="1"/>
    <col min="9" max="9" width="0.85546875" style="160" customWidth="1"/>
    <col min="10" max="10" width="12.28515625" style="160" customWidth="1"/>
    <col min="11" max="11" width="0.85546875" style="160" customWidth="1"/>
    <col min="12" max="12" width="12.28515625" style="160" customWidth="1"/>
    <col min="13" max="13" width="0.85546875" style="160" customWidth="1"/>
    <col min="14" max="14" width="12.85546875" style="160" customWidth="1"/>
    <col min="15" max="15" width="0.85546875" style="160" customWidth="1"/>
    <col min="16" max="16" width="15.85546875" style="160" bestFit="1" customWidth="1"/>
    <col min="17" max="17" width="0.85546875" style="160" customWidth="1"/>
    <col min="18" max="18" width="13.28515625" style="160" bestFit="1" customWidth="1"/>
    <col min="19" max="19" width="0.85546875" style="160" customWidth="1"/>
    <col min="20" max="20" width="14" style="160" bestFit="1" customWidth="1"/>
    <col min="21" max="21" width="0.85546875" style="160" customWidth="1"/>
    <col min="22" max="22" width="12.85546875" style="160" customWidth="1"/>
    <col min="23" max="23" width="0.85546875" style="160" customWidth="1"/>
    <col min="24" max="24" width="12.85546875" style="160" customWidth="1"/>
    <col min="25" max="25" width="0.85546875" style="160" customWidth="1"/>
    <col min="26" max="26" width="15.28515625" style="160" customWidth="1"/>
    <col min="27" max="27" width="0.85546875" style="160" customWidth="1"/>
    <col min="28" max="28" width="13.85546875" style="160" customWidth="1"/>
    <col min="29" max="29" width="0.85546875" style="160" customWidth="1"/>
    <col min="30" max="30" width="13.7109375" style="160" bestFit="1" customWidth="1"/>
    <col min="31" max="31" width="0.85546875" style="160" customWidth="1"/>
    <col min="32" max="32" width="15" style="160" bestFit="1" customWidth="1"/>
    <col min="33" max="33" width="0.85546875" style="160" customWidth="1"/>
    <col min="34" max="34" width="15" style="160" customWidth="1"/>
    <col min="35" max="35" width="0.85546875" style="160" customWidth="1"/>
    <col min="36" max="36" width="15.28515625" style="160" customWidth="1"/>
    <col min="37" max="16384" width="26.28515625" style="160"/>
  </cols>
  <sheetData>
    <row r="1" spans="1:40" ht="20.25" customHeight="1">
      <c r="A1" s="164" t="s">
        <v>49</v>
      </c>
      <c r="B1" s="164"/>
      <c r="C1" s="164"/>
      <c r="AJ1" s="192"/>
    </row>
    <row r="2" spans="1:40" ht="20.25" customHeight="1">
      <c r="A2" s="164" t="s">
        <v>68</v>
      </c>
      <c r="B2" s="164"/>
      <c r="C2" s="164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92"/>
    </row>
    <row r="3" spans="1:40" ht="20.100000000000001" customHeight="1">
      <c r="A3" s="164"/>
      <c r="B3" s="164"/>
      <c r="C3" s="164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</row>
    <row r="4" spans="1:40" ht="20.100000000000001" customHeight="1">
      <c r="A4" s="178"/>
      <c r="B4" s="178"/>
      <c r="C4" s="178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75" t="s">
        <v>273</v>
      </c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</row>
    <row r="5" spans="1:40" ht="20.100000000000001" customHeight="1">
      <c r="A5" s="178"/>
      <c r="B5" s="178"/>
      <c r="C5" s="178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273" t="s">
        <v>35</v>
      </c>
      <c r="O5" s="273"/>
      <c r="P5" s="273"/>
      <c r="S5" s="165"/>
      <c r="T5" s="273" t="s">
        <v>48</v>
      </c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193"/>
      <c r="AF5" s="178"/>
      <c r="AG5" s="178"/>
      <c r="AH5" s="178"/>
      <c r="AI5" s="178"/>
      <c r="AJ5" s="178"/>
    </row>
    <row r="6" spans="1:40" ht="20.100000000000001" customHeight="1">
      <c r="A6" s="178"/>
      <c r="B6" s="178"/>
      <c r="C6" s="178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7"/>
      <c r="O6" s="167"/>
      <c r="P6" s="167"/>
      <c r="Q6" s="167"/>
      <c r="R6" s="167"/>
      <c r="S6" s="165"/>
      <c r="T6" s="169"/>
      <c r="U6" s="169"/>
      <c r="V6" s="169"/>
      <c r="W6" s="169"/>
      <c r="X6" s="169"/>
      <c r="Y6" s="169"/>
      <c r="Z6" s="169"/>
      <c r="AA6" s="169"/>
      <c r="AB6" s="172" t="s">
        <v>105</v>
      </c>
      <c r="AC6" s="169"/>
      <c r="AD6" s="172"/>
      <c r="AE6" s="169"/>
      <c r="AF6" s="169"/>
      <c r="AG6" s="178"/>
      <c r="AH6" s="178"/>
      <c r="AI6" s="178"/>
      <c r="AJ6" s="178"/>
    </row>
    <row r="7" spans="1:40" ht="20.100000000000001" customHeight="1">
      <c r="A7" s="178"/>
      <c r="B7" s="178"/>
      <c r="C7" s="178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67"/>
      <c r="R7" s="167"/>
      <c r="S7" s="165"/>
      <c r="T7" s="45"/>
      <c r="U7" s="169"/>
      <c r="W7" s="169"/>
      <c r="X7" s="169"/>
      <c r="Y7" s="169"/>
      <c r="Z7" s="169"/>
      <c r="AA7" s="169"/>
      <c r="AB7" s="172" t="s">
        <v>78</v>
      </c>
      <c r="AC7" s="169"/>
      <c r="AD7" s="172"/>
      <c r="AE7" s="169"/>
      <c r="AF7" s="169"/>
      <c r="AG7" s="178"/>
      <c r="AH7" s="178"/>
      <c r="AI7" s="178"/>
      <c r="AJ7" s="178"/>
    </row>
    <row r="8" spans="1:40" ht="20.100000000000001" customHeight="1">
      <c r="A8" s="178"/>
      <c r="B8" s="178"/>
      <c r="C8" s="178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7"/>
      <c r="O8" s="167"/>
      <c r="P8" s="167"/>
      <c r="Q8" s="167"/>
      <c r="R8" s="167"/>
      <c r="S8" s="165"/>
      <c r="T8" s="45"/>
      <c r="U8" s="169"/>
      <c r="V8" s="172"/>
      <c r="W8" s="169"/>
      <c r="X8" s="169"/>
      <c r="Y8" s="169"/>
      <c r="Z8" s="169"/>
      <c r="AA8" s="169"/>
      <c r="AB8" s="172" t="s">
        <v>254</v>
      </c>
      <c r="AC8" s="169"/>
      <c r="AD8" s="172"/>
      <c r="AE8" s="169"/>
      <c r="AF8" s="169"/>
      <c r="AG8" s="178"/>
      <c r="AH8" s="178"/>
      <c r="AI8" s="178"/>
      <c r="AJ8" s="178"/>
    </row>
    <row r="9" spans="1:40" ht="20.100000000000001" customHeight="1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S9" s="169"/>
      <c r="T9" s="45"/>
      <c r="V9" s="172"/>
      <c r="X9" s="172" t="s">
        <v>177</v>
      </c>
      <c r="Y9" s="172"/>
      <c r="Z9" s="172"/>
      <c r="AA9" s="172"/>
      <c r="AB9" s="172" t="s">
        <v>152</v>
      </c>
      <c r="AD9" s="172"/>
      <c r="AF9" s="169" t="s">
        <v>87</v>
      </c>
      <c r="AG9" s="169"/>
      <c r="AH9" s="169"/>
      <c r="AI9" s="169"/>
      <c r="AJ9" s="169"/>
    </row>
    <row r="10" spans="1:40" ht="20.100000000000001" customHeight="1">
      <c r="A10" s="169"/>
      <c r="B10" s="169"/>
      <c r="C10" s="169"/>
      <c r="D10" s="169" t="s">
        <v>77</v>
      </c>
      <c r="E10" s="169"/>
      <c r="F10" s="169"/>
      <c r="G10" s="169"/>
      <c r="I10" s="169"/>
      <c r="J10" s="169"/>
      <c r="K10" s="169"/>
      <c r="L10" s="169"/>
      <c r="M10" s="169"/>
      <c r="N10" s="167"/>
      <c r="O10" s="167"/>
      <c r="P10" s="167"/>
      <c r="Q10" s="167"/>
      <c r="R10" s="172" t="s">
        <v>109</v>
      </c>
      <c r="S10" s="169"/>
      <c r="T10" s="194"/>
      <c r="U10" s="169"/>
      <c r="V10" s="172" t="s">
        <v>179</v>
      </c>
      <c r="W10" s="169"/>
      <c r="X10" s="169" t="s">
        <v>178</v>
      </c>
      <c r="Y10" s="172"/>
      <c r="Z10" s="172"/>
      <c r="AA10" s="172"/>
      <c r="AB10" s="172" t="s">
        <v>135</v>
      </c>
      <c r="AC10" s="169"/>
      <c r="AD10" s="172" t="s">
        <v>69</v>
      </c>
      <c r="AE10" s="169"/>
      <c r="AF10" s="169" t="s">
        <v>86</v>
      </c>
      <c r="AG10" s="169"/>
      <c r="AH10" s="195" t="s">
        <v>37</v>
      </c>
      <c r="AI10" s="169"/>
      <c r="AJ10" s="169"/>
    </row>
    <row r="11" spans="1:40" ht="20.100000000000001" customHeight="1">
      <c r="A11" s="169"/>
      <c r="B11" s="169"/>
      <c r="C11" s="169"/>
      <c r="D11" s="169" t="s">
        <v>151</v>
      </c>
      <c r="E11" s="169"/>
      <c r="F11" s="169" t="s">
        <v>76</v>
      </c>
      <c r="G11" s="169"/>
      <c r="H11" s="169" t="s">
        <v>52</v>
      </c>
      <c r="I11" s="169"/>
      <c r="J11" s="196"/>
      <c r="K11" s="196"/>
      <c r="L11" s="197" t="s">
        <v>207</v>
      </c>
      <c r="M11" s="169"/>
      <c r="N11" s="169"/>
      <c r="O11" s="169"/>
      <c r="P11" s="169"/>
      <c r="Q11" s="169"/>
      <c r="R11" s="172" t="s">
        <v>112</v>
      </c>
      <c r="S11" s="169"/>
      <c r="T11" s="194" t="s">
        <v>134</v>
      </c>
      <c r="U11" s="169"/>
      <c r="V11" s="172" t="s">
        <v>133</v>
      </c>
      <c r="W11" s="169"/>
      <c r="X11" s="169" t="s">
        <v>133</v>
      </c>
      <c r="Y11" s="172"/>
      <c r="Z11" s="172" t="s">
        <v>132</v>
      </c>
      <c r="AA11" s="172"/>
      <c r="AB11" s="172" t="s">
        <v>106</v>
      </c>
      <c r="AC11" s="169"/>
      <c r="AD11" s="172" t="s">
        <v>81</v>
      </c>
      <c r="AE11" s="169"/>
      <c r="AF11" s="169" t="s">
        <v>41</v>
      </c>
      <c r="AG11" s="169"/>
      <c r="AH11" s="195" t="s">
        <v>38</v>
      </c>
      <c r="AI11" s="169"/>
      <c r="AJ11" s="169" t="s">
        <v>42</v>
      </c>
    </row>
    <row r="12" spans="1:40" ht="20.100000000000001" customHeight="1">
      <c r="A12" s="169"/>
      <c r="B12" s="135" t="s">
        <v>1</v>
      </c>
      <c r="C12" s="198"/>
      <c r="D12" s="170" t="s">
        <v>24</v>
      </c>
      <c r="E12" s="169"/>
      <c r="F12" s="170" t="s">
        <v>144</v>
      </c>
      <c r="G12" s="169"/>
      <c r="H12" s="170" t="s">
        <v>53</v>
      </c>
      <c r="I12" s="169"/>
      <c r="J12" s="170" t="s">
        <v>51</v>
      </c>
      <c r="K12" s="169"/>
      <c r="L12" s="170" t="s">
        <v>208</v>
      </c>
      <c r="M12" s="169"/>
      <c r="N12" s="170" t="s">
        <v>19</v>
      </c>
      <c r="O12" s="169"/>
      <c r="P12" s="170" t="s">
        <v>18</v>
      </c>
      <c r="Q12" s="169"/>
      <c r="R12" s="174" t="s">
        <v>111</v>
      </c>
      <c r="S12" s="169"/>
      <c r="T12" s="199" t="s">
        <v>114</v>
      </c>
      <c r="U12" s="169"/>
      <c r="V12" s="174" t="s">
        <v>114</v>
      </c>
      <c r="W12" s="169"/>
      <c r="X12" s="174" t="s">
        <v>181</v>
      </c>
      <c r="Y12" s="172"/>
      <c r="Z12" s="174" t="s">
        <v>114</v>
      </c>
      <c r="AA12" s="172"/>
      <c r="AB12" s="174" t="s">
        <v>107</v>
      </c>
      <c r="AC12" s="169"/>
      <c r="AD12" s="174" t="s">
        <v>80</v>
      </c>
      <c r="AE12" s="169"/>
      <c r="AF12" s="170" t="s">
        <v>54</v>
      </c>
      <c r="AG12" s="169"/>
      <c r="AH12" s="200" t="s">
        <v>39</v>
      </c>
      <c r="AI12" s="169"/>
      <c r="AJ12" s="170" t="s">
        <v>79</v>
      </c>
    </row>
    <row r="13" spans="1:40" ht="20.100000000000001" customHeight="1">
      <c r="A13" s="175"/>
      <c r="B13" s="169"/>
      <c r="C13" s="169"/>
      <c r="D13" s="274" t="s">
        <v>73</v>
      </c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</row>
    <row r="14" spans="1:40" ht="20.100000000000001" customHeight="1">
      <c r="A14" s="175" t="s">
        <v>268</v>
      </c>
      <c r="B14" s="178"/>
      <c r="C14" s="178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</row>
    <row r="15" spans="1:40" ht="20.100000000000001" customHeight="1">
      <c r="A15" s="178" t="s">
        <v>228</v>
      </c>
      <c r="B15" s="178"/>
      <c r="C15" s="178"/>
      <c r="D15" s="82">
        <v>1376923</v>
      </c>
      <c r="E15" s="82"/>
      <c r="F15" s="82">
        <v>11157460</v>
      </c>
      <c r="G15" s="82"/>
      <c r="H15" s="82">
        <v>3890769</v>
      </c>
      <c r="I15" s="82"/>
      <c r="J15" s="82">
        <v>21320</v>
      </c>
      <c r="K15" s="82"/>
      <c r="L15" s="82">
        <v>1837</v>
      </c>
      <c r="M15" s="82"/>
      <c r="N15" s="82">
        <v>153164</v>
      </c>
      <c r="O15" s="82"/>
      <c r="P15" s="82">
        <v>48584704</v>
      </c>
      <c r="Q15" s="82"/>
      <c r="R15" s="82">
        <v>9940797</v>
      </c>
      <c r="S15" s="82"/>
      <c r="T15" s="82">
        <v>-1538761</v>
      </c>
      <c r="U15" s="82"/>
      <c r="V15" s="82">
        <v>-25948</v>
      </c>
      <c r="W15" s="82"/>
      <c r="X15" s="82">
        <v>-471714</v>
      </c>
      <c r="Y15" s="82"/>
      <c r="Z15" s="82">
        <v>-891169</v>
      </c>
      <c r="AA15" s="82"/>
      <c r="AB15" s="82">
        <v>-87675</v>
      </c>
      <c r="AC15" s="82"/>
      <c r="AD15" s="82">
        <f t="shared" ref="AD15" si="0">SUM(T15:AB15)</f>
        <v>-3015267</v>
      </c>
      <c r="AE15" s="82"/>
      <c r="AF15" s="82">
        <f>SUM(D15:R15,AD15)</f>
        <v>72111707</v>
      </c>
      <c r="AG15" s="82"/>
      <c r="AH15" s="82">
        <v>27920098</v>
      </c>
      <c r="AI15" s="82"/>
      <c r="AJ15" s="82">
        <f>SUM(AF15:AH15)</f>
        <v>100031805</v>
      </c>
    </row>
    <row r="16" spans="1:40" ht="20.100000000000001" customHeight="1">
      <c r="A16" s="201"/>
      <c r="B16" s="178"/>
      <c r="C16" s="178"/>
      <c r="D16" s="71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82"/>
      <c r="Q16" s="82"/>
      <c r="R16" s="177"/>
      <c r="S16" s="177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177"/>
      <c r="AH16" s="177"/>
      <c r="AI16" s="177"/>
      <c r="AJ16" s="177"/>
    </row>
    <row r="17" spans="1:37" ht="20.100000000000001" customHeight="1">
      <c r="A17" s="201" t="s">
        <v>230</v>
      </c>
      <c r="B17" s="178"/>
      <c r="C17" s="178"/>
      <c r="D17" s="71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82"/>
      <c r="Q17" s="82"/>
      <c r="R17" s="177"/>
      <c r="S17" s="177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177"/>
      <c r="AH17" s="177"/>
      <c r="AI17" s="177"/>
      <c r="AJ17" s="177"/>
    </row>
    <row r="18" spans="1:37" ht="20.100000000000001" customHeight="1">
      <c r="A18" s="180" t="s">
        <v>210</v>
      </c>
      <c r="B18" s="178"/>
      <c r="C18" s="178"/>
      <c r="D18" s="71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82"/>
      <c r="Q18" s="82"/>
      <c r="R18" s="177"/>
      <c r="S18" s="177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177"/>
      <c r="AH18" s="177"/>
      <c r="AI18" s="177"/>
      <c r="AJ18" s="177"/>
    </row>
    <row r="19" spans="1:37" ht="20.100000000000001" customHeight="1">
      <c r="A19" s="190" t="s">
        <v>213</v>
      </c>
      <c r="D19" s="202">
        <v>0</v>
      </c>
      <c r="E19" s="202"/>
      <c r="F19" s="202">
        <v>0</v>
      </c>
      <c r="G19" s="202"/>
      <c r="H19" s="202">
        <v>0</v>
      </c>
      <c r="I19" s="202"/>
      <c r="J19" s="202">
        <v>-6003</v>
      </c>
      <c r="K19" s="202"/>
      <c r="L19" s="202">
        <v>6003</v>
      </c>
      <c r="M19" s="202"/>
      <c r="N19" s="202">
        <v>0</v>
      </c>
      <c r="O19" s="202"/>
      <c r="P19" s="202">
        <v>0</v>
      </c>
      <c r="Q19" s="202"/>
      <c r="R19" s="202">
        <v>0</v>
      </c>
      <c r="S19" s="202"/>
      <c r="T19" s="202">
        <v>0</v>
      </c>
      <c r="U19" s="202"/>
      <c r="V19" s="202">
        <v>0</v>
      </c>
      <c r="W19" s="202"/>
      <c r="X19" s="202">
        <v>0</v>
      </c>
      <c r="Y19" s="202"/>
      <c r="Z19" s="202">
        <v>0</v>
      </c>
      <c r="AA19" s="202"/>
      <c r="AB19" s="202">
        <v>0</v>
      </c>
      <c r="AC19" s="202"/>
      <c r="AD19" s="72">
        <f t="shared" ref="AD19:AD21" si="1">SUM(T19:AB19)</f>
        <v>0</v>
      </c>
      <c r="AE19" s="202"/>
      <c r="AF19" s="72">
        <f>SUM(D19:R19,AD19)</f>
        <v>0</v>
      </c>
      <c r="AG19" s="202"/>
      <c r="AH19" s="202">
        <v>0</v>
      </c>
      <c r="AI19" s="202"/>
      <c r="AJ19" s="72">
        <f t="shared" ref="AJ19:AJ21" si="2">SUM(AF19:AH19)</f>
        <v>0</v>
      </c>
      <c r="AK19" s="1"/>
    </row>
    <row r="20" spans="1:37" ht="20.100000000000001" customHeight="1">
      <c r="A20" s="190" t="s">
        <v>214</v>
      </c>
      <c r="D20" s="202">
        <v>0</v>
      </c>
      <c r="E20" s="202"/>
      <c r="F20" s="202">
        <v>0</v>
      </c>
      <c r="G20" s="202"/>
      <c r="H20" s="202">
        <v>0</v>
      </c>
      <c r="I20" s="202"/>
      <c r="J20" s="202">
        <v>0</v>
      </c>
      <c r="K20" s="202"/>
      <c r="L20" s="202">
        <v>782</v>
      </c>
      <c r="M20" s="202"/>
      <c r="N20" s="202">
        <v>0</v>
      </c>
      <c r="O20" s="202"/>
      <c r="P20" s="202">
        <v>0</v>
      </c>
      <c r="Q20" s="202"/>
      <c r="R20" s="202">
        <v>0</v>
      </c>
      <c r="S20" s="202"/>
      <c r="T20" s="202">
        <v>0</v>
      </c>
      <c r="U20" s="202"/>
      <c r="V20" s="202">
        <v>0</v>
      </c>
      <c r="W20" s="202"/>
      <c r="X20" s="202">
        <v>0</v>
      </c>
      <c r="Y20" s="202"/>
      <c r="Z20" s="202">
        <v>0</v>
      </c>
      <c r="AA20" s="202"/>
      <c r="AB20" s="202">
        <v>0</v>
      </c>
      <c r="AC20" s="202"/>
      <c r="AD20" s="72">
        <f t="shared" si="1"/>
        <v>0</v>
      </c>
      <c r="AE20" s="202"/>
      <c r="AF20" s="72">
        <f>SUM(D20:R20,AD20)</f>
        <v>782</v>
      </c>
      <c r="AG20" s="202"/>
      <c r="AH20" s="202">
        <v>572</v>
      </c>
      <c r="AI20" s="202"/>
      <c r="AJ20" s="72">
        <f t="shared" si="2"/>
        <v>1354</v>
      </c>
      <c r="AK20" s="1"/>
    </row>
    <row r="21" spans="1:37" ht="20.100000000000001" customHeight="1">
      <c r="A21" s="190" t="s">
        <v>215</v>
      </c>
      <c r="B21" s="84">
        <v>17</v>
      </c>
      <c r="D21" s="202">
        <v>0</v>
      </c>
      <c r="E21" s="202"/>
      <c r="F21" s="202">
        <v>0</v>
      </c>
      <c r="G21" s="202"/>
      <c r="H21" s="202">
        <v>0</v>
      </c>
      <c r="I21" s="202"/>
      <c r="J21" s="202">
        <v>0</v>
      </c>
      <c r="K21" s="202"/>
      <c r="L21" s="202">
        <v>0</v>
      </c>
      <c r="M21" s="202"/>
      <c r="N21" s="202">
        <v>0</v>
      </c>
      <c r="O21" s="202"/>
      <c r="P21" s="202">
        <v>-2889640</v>
      </c>
      <c r="Q21" s="202"/>
      <c r="R21" s="202">
        <v>0</v>
      </c>
      <c r="S21" s="202"/>
      <c r="T21" s="202">
        <v>0</v>
      </c>
      <c r="U21" s="202"/>
      <c r="V21" s="202">
        <v>0</v>
      </c>
      <c r="W21" s="202"/>
      <c r="X21" s="202">
        <v>0</v>
      </c>
      <c r="Y21" s="202"/>
      <c r="Z21" s="202">
        <v>0</v>
      </c>
      <c r="AA21" s="202"/>
      <c r="AB21" s="202">
        <v>0</v>
      </c>
      <c r="AC21" s="202"/>
      <c r="AD21" s="72">
        <f t="shared" si="1"/>
        <v>0</v>
      </c>
      <c r="AE21" s="202"/>
      <c r="AF21" s="72">
        <f>SUM(D21:R21,AD21)</f>
        <v>-2889640</v>
      </c>
      <c r="AG21" s="202"/>
      <c r="AH21" s="202">
        <v>-1095257</v>
      </c>
      <c r="AI21" s="202"/>
      <c r="AJ21" s="72">
        <f t="shared" si="2"/>
        <v>-3984897</v>
      </c>
      <c r="AK21" s="1"/>
    </row>
    <row r="22" spans="1:37" ht="20.100000000000001" customHeight="1">
      <c r="A22" s="203" t="s">
        <v>75</v>
      </c>
      <c r="B22" s="178"/>
      <c r="C22" s="178"/>
      <c r="D22" s="83">
        <f>SUM(D19:D21)</f>
        <v>0</v>
      </c>
      <c r="E22" s="177"/>
      <c r="F22" s="83">
        <f>SUM(F19:F21)</f>
        <v>0</v>
      </c>
      <c r="G22" s="177"/>
      <c r="H22" s="83">
        <f>SUM(H19:H21)</f>
        <v>0</v>
      </c>
      <c r="I22" s="177"/>
      <c r="J22" s="83">
        <f>SUM(J19:J21)</f>
        <v>-6003</v>
      </c>
      <c r="K22" s="82"/>
      <c r="L22" s="83">
        <f>SUM(L19:L21)</f>
        <v>6785</v>
      </c>
      <c r="M22" s="177"/>
      <c r="N22" s="83">
        <f>SUM(N19:N21)</f>
        <v>0</v>
      </c>
      <c r="O22" s="177"/>
      <c r="P22" s="83">
        <f>SUM(P19:P21)</f>
        <v>-2889640</v>
      </c>
      <c r="Q22" s="82"/>
      <c r="R22" s="83">
        <f>SUM(R19:R21)</f>
        <v>0</v>
      </c>
      <c r="S22" s="177"/>
      <c r="T22" s="83">
        <f>SUM(T19:T21)</f>
        <v>0</v>
      </c>
      <c r="U22" s="82"/>
      <c r="V22" s="83">
        <f>SUM(V19:V21)</f>
        <v>0</v>
      </c>
      <c r="W22" s="82"/>
      <c r="X22" s="83">
        <f>SUM(X19:X21)</f>
        <v>0</v>
      </c>
      <c r="Y22" s="82"/>
      <c r="Z22" s="83">
        <f>SUM(Z19:Z21)</f>
        <v>0</v>
      </c>
      <c r="AA22" s="82"/>
      <c r="AB22" s="83">
        <f>SUM(AB19:AB21)</f>
        <v>0</v>
      </c>
      <c r="AC22" s="82"/>
      <c r="AD22" s="83">
        <f>SUM(AD19:AD21)</f>
        <v>0</v>
      </c>
      <c r="AE22" s="82"/>
      <c r="AF22" s="83">
        <f>SUM(AF19:AF21)</f>
        <v>-2888858</v>
      </c>
      <c r="AG22" s="82"/>
      <c r="AH22" s="83">
        <f>SUM(AH19:AH21)</f>
        <v>-1094685</v>
      </c>
      <c r="AI22" s="177"/>
      <c r="AJ22" s="83">
        <f>SUM(AJ19:AJ21)</f>
        <v>-3983543</v>
      </c>
      <c r="AK22" s="1"/>
    </row>
    <row r="23" spans="1:37" ht="20.100000000000001" customHeight="1">
      <c r="A23" s="201"/>
      <c r="B23" s="178"/>
      <c r="C23" s="178"/>
      <c r="D23" s="46"/>
      <c r="E23" s="46"/>
      <c r="F23" s="15"/>
      <c r="G23" s="46"/>
      <c r="H23" s="15"/>
      <c r="I23" s="46"/>
      <c r="J23" s="46"/>
      <c r="K23" s="46"/>
      <c r="L23" s="46"/>
      <c r="M23" s="46"/>
      <c r="N23" s="15"/>
      <c r="O23" s="46"/>
      <c r="P23" s="15"/>
      <c r="Q23" s="15"/>
      <c r="R23" s="15"/>
      <c r="S23" s="46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46"/>
      <c r="AJ23" s="15"/>
      <c r="AK23" s="1"/>
    </row>
    <row r="24" spans="1:37" ht="20.100000000000001" customHeight="1">
      <c r="A24" s="203" t="s">
        <v>327</v>
      </c>
      <c r="B24" s="178"/>
      <c r="C24" s="178"/>
      <c r="D24" s="47"/>
      <c r="E24" s="47"/>
      <c r="F24" s="48"/>
      <c r="G24" s="48"/>
      <c r="H24" s="48"/>
      <c r="I24" s="47"/>
      <c r="J24" s="48"/>
      <c r="K24" s="48"/>
      <c r="L24" s="48"/>
      <c r="M24" s="48"/>
      <c r="N24" s="48"/>
      <c r="O24" s="47"/>
      <c r="P24" s="48"/>
      <c r="Q24" s="48"/>
      <c r="R24" s="48"/>
      <c r="S24" s="47"/>
      <c r="T24" s="48"/>
      <c r="U24" s="48"/>
      <c r="V24" s="48"/>
      <c r="W24" s="48"/>
      <c r="X24" s="47"/>
      <c r="Y24" s="48"/>
      <c r="Z24" s="47"/>
      <c r="AA24" s="48"/>
      <c r="AB24" s="48"/>
      <c r="AC24" s="48"/>
      <c r="AD24" s="48"/>
      <c r="AE24" s="48"/>
      <c r="AF24" s="47"/>
      <c r="AG24" s="47"/>
      <c r="AH24" s="47"/>
      <c r="AI24" s="47"/>
      <c r="AJ24" s="48"/>
      <c r="AK24" s="1"/>
    </row>
    <row r="25" spans="1:37" ht="20.100000000000001" customHeight="1">
      <c r="A25" s="190" t="s">
        <v>301</v>
      </c>
      <c r="B25" s="84"/>
      <c r="D25" s="49"/>
      <c r="E25" s="49"/>
      <c r="F25" s="49"/>
      <c r="G25" s="50"/>
      <c r="H25" s="49"/>
      <c r="I25" s="49"/>
      <c r="J25" s="49"/>
      <c r="K25" s="49"/>
      <c r="L25" s="49"/>
      <c r="M25" s="50"/>
      <c r="N25" s="49"/>
      <c r="O25" s="49"/>
      <c r="P25" s="49"/>
      <c r="Q25" s="49"/>
      <c r="R25" s="50"/>
      <c r="S25" s="49"/>
      <c r="T25" s="49"/>
      <c r="U25" s="50"/>
      <c r="V25" s="49"/>
      <c r="W25" s="50"/>
      <c r="X25" s="49"/>
      <c r="Y25" s="50"/>
      <c r="Z25" s="49"/>
      <c r="AA25" s="50"/>
      <c r="AB25" s="49"/>
      <c r="AC25" s="50"/>
      <c r="AD25" s="49"/>
      <c r="AE25" s="50"/>
      <c r="AF25" s="49"/>
      <c r="AG25" s="49"/>
      <c r="AH25" s="49"/>
      <c r="AI25" s="49"/>
      <c r="AJ25" s="50"/>
      <c r="AK25" s="1"/>
    </row>
    <row r="26" spans="1:37" ht="20.100000000000001" customHeight="1">
      <c r="A26" s="204" t="s">
        <v>302</v>
      </c>
      <c r="B26" s="84">
        <v>8</v>
      </c>
      <c r="D26" s="72">
        <v>0</v>
      </c>
      <c r="E26" s="72"/>
      <c r="F26" s="72">
        <v>0</v>
      </c>
      <c r="G26" s="72"/>
      <c r="H26" s="72">
        <v>0</v>
      </c>
      <c r="I26" s="72"/>
      <c r="J26" s="72">
        <v>0</v>
      </c>
      <c r="K26" s="72"/>
      <c r="L26" s="72">
        <v>0</v>
      </c>
      <c r="M26" s="72"/>
      <c r="N26" s="72">
        <v>0</v>
      </c>
      <c r="O26" s="186"/>
      <c r="P26" s="72">
        <v>0</v>
      </c>
      <c r="Q26" s="72"/>
      <c r="R26" s="72">
        <v>0</v>
      </c>
      <c r="S26" s="186"/>
      <c r="T26" s="72">
        <v>0</v>
      </c>
      <c r="U26" s="72"/>
      <c r="V26" s="72">
        <v>0</v>
      </c>
      <c r="W26" s="72"/>
      <c r="X26" s="72">
        <v>0</v>
      </c>
      <c r="Y26" s="72"/>
      <c r="Z26" s="72">
        <v>0</v>
      </c>
      <c r="AA26" s="72"/>
      <c r="AB26" s="72">
        <v>0</v>
      </c>
      <c r="AC26" s="72"/>
      <c r="AD26" s="72">
        <f t="shared" ref="AD26" si="3">SUM(T26:AB26)</f>
        <v>0</v>
      </c>
      <c r="AE26" s="72"/>
      <c r="AF26" s="72">
        <f>SUM(D26:R26,AD26)</f>
        <v>0</v>
      </c>
      <c r="AG26" s="72"/>
      <c r="AH26" s="72">
        <v>161559</v>
      </c>
      <c r="AI26" s="186"/>
      <c r="AJ26" s="72">
        <f t="shared" ref="AJ26" si="4">SUM(AF26:AH26)</f>
        <v>161559</v>
      </c>
      <c r="AK26" s="1"/>
    </row>
    <row r="27" spans="1:37" ht="20.100000000000001" customHeight="1">
      <c r="A27" s="190" t="s">
        <v>202</v>
      </c>
      <c r="B27" s="84"/>
      <c r="D27" s="49"/>
      <c r="E27" s="49"/>
      <c r="F27" s="49"/>
      <c r="G27" s="50"/>
      <c r="H27" s="49"/>
      <c r="I27" s="49"/>
      <c r="J27" s="49"/>
      <c r="K27" s="49"/>
      <c r="L27" s="49"/>
      <c r="M27" s="50"/>
      <c r="N27" s="49"/>
      <c r="O27" s="49"/>
      <c r="P27" s="49"/>
      <c r="Q27" s="49"/>
      <c r="R27" s="50"/>
      <c r="S27" s="49"/>
      <c r="T27" s="49"/>
      <c r="U27" s="50"/>
      <c r="V27" s="49"/>
      <c r="W27" s="50"/>
      <c r="X27" s="49"/>
      <c r="Y27" s="50"/>
      <c r="Z27" s="49"/>
      <c r="AA27" s="50"/>
      <c r="AB27" s="49"/>
      <c r="AC27" s="50"/>
      <c r="AD27" s="49"/>
      <c r="AE27" s="50"/>
      <c r="AF27" s="49"/>
      <c r="AG27" s="49"/>
      <c r="AH27" s="49"/>
      <c r="AI27" s="49"/>
      <c r="AJ27" s="50"/>
      <c r="AK27" s="1"/>
    </row>
    <row r="28" spans="1:37" ht="20.100000000000001" customHeight="1">
      <c r="A28" s="204" t="s">
        <v>260</v>
      </c>
      <c r="B28" s="84">
        <v>8</v>
      </c>
      <c r="D28" s="72">
        <v>0</v>
      </c>
      <c r="E28" s="72"/>
      <c r="F28" s="72">
        <v>0</v>
      </c>
      <c r="G28" s="72"/>
      <c r="H28" s="72">
        <v>0</v>
      </c>
      <c r="I28" s="72"/>
      <c r="J28" s="72">
        <v>0</v>
      </c>
      <c r="K28" s="72"/>
      <c r="L28" s="72">
        <v>0</v>
      </c>
      <c r="M28" s="72"/>
      <c r="N28" s="72">
        <v>0</v>
      </c>
      <c r="O28" s="186"/>
      <c r="P28" s="72">
        <v>0</v>
      </c>
      <c r="Q28" s="72"/>
      <c r="R28" s="72">
        <v>0</v>
      </c>
      <c r="S28" s="186"/>
      <c r="T28" s="72">
        <v>0</v>
      </c>
      <c r="U28" s="72"/>
      <c r="V28" s="72">
        <v>0</v>
      </c>
      <c r="W28" s="72"/>
      <c r="X28" s="72">
        <v>0</v>
      </c>
      <c r="Y28" s="72"/>
      <c r="Z28" s="72">
        <v>0</v>
      </c>
      <c r="AA28" s="72"/>
      <c r="AB28" s="72">
        <v>0</v>
      </c>
      <c r="AC28" s="72"/>
      <c r="AD28" s="72">
        <f t="shared" ref="AD28" si="5">SUM(T28:AB28)</f>
        <v>0</v>
      </c>
      <c r="AE28" s="72"/>
      <c r="AF28" s="72">
        <f>SUM(D28:R28,AD28)</f>
        <v>0</v>
      </c>
      <c r="AG28" s="72"/>
      <c r="AH28" s="72">
        <v>-147</v>
      </c>
      <c r="AI28" s="186"/>
      <c r="AJ28" s="72">
        <f t="shared" ref="AJ28" si="6">SUM(AF28:AH28)</f>
        <v>-147</v>
      </c>
      <c r="AK28" s="1"/>
    </row>
    <row r="29" spans="1:37" ht="20.100000000000001" customHeight="1">
      <c r="A29" s="204" t="s">
        <v>202</v>
      </c>
      <c r="B29" s="84"/>
      <c r="D29" s="49"/>
      <c r="E29" s="49"/>
      <c r="F29" s="49"/>
      <c r="G29" s="50"/>
      <c r="H29" s="49"/>
      <c r="I29" s="49"/>
      <c r="J29" s="49"/>
      <c r="K29" s="49"/>
      <c r="L29" s="49"/>
      <c r="M29" s="50"/>
      <c r="N29" s="49"/>
      <c r="O29" s="49"/>
      <c r="P29" s="49"/>
      <c r="Q29" s="49"/>
      <c r="R29" s="50"/>
      <c r="S29" s="49"/>
      <c r="T29" s="49"/>
      <c r="U29" s="50"/>
      <c r="V29" s="49"/>
      <c r="W29" s="50"/>
      <c r="X29" s="49"/>
      <c r="Y29" s="50"/>
      <c r="Z29" s="49"/>
      <c r="AA29" s="50"/>
      <c r="AB29" s="49"/>
      <c r="AC29" s="50"/>
      <c r="AD29" s="49"/>
      <c r="AE29" s="50"/>
      <c r="AF29" s="49"/>
      <c r="AG29" s="49"/>
      <c r="AH29" s="49"/>
      <c r="AI29" s="49"/>
      <c r="AJ29" s="50"/>
      <c r="AK29" s="1"/>
    </row>
    <row r="30" spans="1:37" ht="20.100000000000001" customHeight="1">
      <c r="A30" s="204" t="s">
        <v>89</v>
      </c>
      <c r="B30" s="84">
        <v>8</v>
      </c>
      <c r="D30" s="72">
        <v>0</v>
      </c>
      <c r="E30" s="72"/>
      <c r="F30" s="72">
        <v>0</v>
      </c>
      <c r="G30" s="72"/>
      <c r="H30" s="72">
        <v>-401017</v>
      </c>
      <c r="I30" s="72"/>
      <c r="J30" s="73">
        <v>0</v>
      </c>
      <c r="K30" s="72"/>
      <c r="L30" s="73">
        <v>0</v>
      </c>
      <c r="M30" s="72"/>
      <c r="N30" s="72">
        <v>0</v>
      </c>
      <c r="O30" s="186"/>
      <c r="P30" s="72">
        <v>0</v>
      </c>
      <c r="Q30" s="72"/>
      <c r="R30" s="72">
        <v>0</v>
      </c>
      <c r="S30" s="186"/>
      <c r="T30" s="72">
        <v>0</v>
      </c>
      <c r="U30" s="72"/>
      <c r="V30" s="72">
        <v>0</v>
      </c>
      <c r="W30" s="72"/>
      <c r="X30" s="72">
        <v>0</v>
      </c>
      <c r="Y30" s="72"/>
      <c r="Z30" s="72">
        <v>0</v>
      </c>
      <c r="AA30" s="72"/>
      <c r="AB30" s="72">
        <v>0</v>
      </c>
      <c r="AC30" s="72"/>
      <c r="AD30" s="72">
        <f t="shared" ref="AD30" si="7">SUM(T30:AB30)</f>
        <v>0</v>
      </c>
      <c r="AE30" s="72"/>
      <c r="AF30" s="72">
        <f>SUM(D30:R30,AD30)</f>
        <v>-401017</v>
      </c>
      <c r="AG30" s="72"/>
      <c r="AH30" s="73">
        <v>-892425</v>
      </c>
      <c r="AI30" s="186"/>
      <c r="AJ30" s="72">
        <f t="shared" ref="AJ30" si="8">SUM(AF30:AH30)</f>
        <v>-1293442</v>
      </c>
      <c r="AK30" s="1"/>
    </row>
    <row r="31" spans="1:37" ht="20.100000000000001" customHeight="1">
      <c r="A31" s="203" t="s">
        <v>75</v>
      </c>
      <c r="B31" s="84"/>
      <c r="C31" s="178"/>
      <c r="D31" s="4">
        <f>SUM(D26:D30)</f>
        <v>0</v>
      </c>
      <c r="E31" s="5"/>
      <c r="F31" s="4">
        <f>SUM(F26:F30)</f>
        <v>0</v>
      </c>
      <c r="G31" s="7"/>
      <c r="H31" s="4">
        <f>SUM(H26:H30)</f>
        <v>-401017</v>
      </c>
      <c r="I31" s="5"/>
      <c r="J31" s="4">
        <f>SUM(J26:J30)</f>
        <v>0</v>
      </c>
      <c r="K31" s="7"/>
      <c r="L31" s="4">
        <f>SUM(L26:L30)</f>
        <v>0</v>
      </c>
      <c r="M31" s="7"/>
      <c r="N31" s="4">
        <f>SUM(N26:N30)</f>
        <v>0</v>
      </c>
      <c r="O31" s="5"/>
      <c r="P31" s="4">
        <f>SUM(P26:P30)</f>
        <v>0</v>
      </c>
      <c r="Q31" s="7"/>
      <c r="R31" s="4">
        <f>SUM(R26:R30)</f>
        <v>0</v>
      </c>
      <c r="S31" s="5"/>
      <c r="T31" s="4">
        <f>SUM(T26:T30)</f>
        <v>0</v>
      </c>
      <c r="U31" s="7"/>
      <c r="V31" s="4">
        <f>SUM(V26:V30)</f>
        <v>0</v>
      </c>
      <c r="W31" s="7"/>
      <c r="X31" s="4">
        <f>SUM(X26:X30)</f>
        <v>0</v>
      </c>
      <c r="Y31" s="7"/>
      <c r="Z31" s="4">
        <f>SUM(Z26:Z30)</f>
        <v>0</v>
      </c>
      <c r="AA31" s="7"/>
      <c r="AB31" s="4">
        <f>SUM(AB26:AB30)</f>
        <v>0</v>
      </c>
      <c r="AC31" s="7"/>
      <c r="AD31" s="4">
        <f>SUM(AD26:AD30)</f>
        <v>0</v>
      </c>
      <c r="AE31" s="7"/>
      <c r="AF31" s="4">
        <f>SUM(AF26:AF30)</f>
        <v>-401017</v>
      </c>
      <c r="AG31" s="7"/>
      <c r="AH31" s="4">
        <f>SUM(AH26:AH30)</f>
        <v>-731013</v>
      </c>
      <c r="AI31" s="5"/>
      <c r="AJ31" s="4">
        <f>SUM(AJ26:AJ30)</f>
        <v>-1132030</v>
      </c>
      <c r="AK31" s="79"/>
    </row>
    <row r="32" spans="1:37" ht="20.100000000000001" customHeight="1">
      <c r="A32" s="201"/>
      <c r="B32" s="84"/>
      <c r="C32" s="178"/>
      <c r="D32" s="46"/>
      <c r="E32" s="46"/>
      <c r="F32" s="15"/>
      <c r="G32" s="46"/>
      <c r="H32" s="15"/>
      <c r="I32" s="46"/>
      <c r="J32" s="15"/>
      <c r="K32" s="15"/>
      <c r="L32" s="15"/>
      <c r="M32" s="46"/>
      <c r="N32" s="15"/>
      <c r="O32" s="46"/>
      <c r="P32" s="15"/>
      <c r="Q32" s="15"/>
      <c r="R32" s="15"/>
      <c r="S32" s="46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46"/>
      <c r="AJ32" s="15"/>
      <c r="AK32" s="1"/>
    </row>
    <row r="33" spans="1:37" ht="20.100000000000001" customHeight="1">
      <c r="A33" s="201" t="s">
        <v>82</v>
      </c>
      <c r="B33" s="84"/>
      <c r="C33" s="178"/>
      <c r="D33" s="46"/>
      <c r="E33" s="46"/>
      <c r="F33" s="15"/>
      <c r="G33" s="46"/>
      <c r="H33" s="15"/>
      <c r="I33" s="46"/>
      <c r="J33" s="15"/>
      <c r="K33" s="15"/>
      <c r="L33" s="15"/>
      <c r="M33" s="46"/>
      <c r="N33" s="15"/>
      <c r="O33" s="46"/>
      <c r="P33" s="15"/>
      <c r="Q33" s="15"/>
      <c r="R33" s="15"/>
      <c r="S33" s="46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46"/>
      <c r="AJ33" s="15"/>
      <c r="AK33" s="1"/>
    </row>
    <row r="34" spans="1:37" ht="20.100000000000001" customHeight="1">
      <c r="A34" s="183" t="s">
        <v>83</v>
      </c>
      <c r="B34" s="84"/>
      <c r="C34" s="178"/>
      <c r="D34" s="51">
        <f>SUM(D31,D22)</f>
        <v>0</v>
      </c>
      <c r="E34" s="46"/>
      <c r="F34" s="51">
        <f>SUM(F31,F22)</f>
        <v>0</v>
      </c>
      <c r="G34" s="46"/>
      <c r="H34" s="51">
        <f>SUM(H31,H22)</f>
        <v>-401017</v>
      </c>
      <c r="I34" s="46"/>
      <c r="J34" s="51">
        <f>SUM(J31,J22)</f>
        <v>-6003</v>
      </c>
      <c r="K34" s="7"/>
      <c r="L34" s="51">
        <f>SUM(L31,L22)</f>
        <v>6785</v>
      </c>
      <c r="M34" s="46"/>
      <c r="N34" s="51">
        <f>SUM(N31,N22)</f>
        <v>0</v>
      </c>
      <c r="O34" s="46"/>
      <c r="P34" s="51">
        <f>SUM(P31,P22)</f>
        <v>-2889640</v>
      </c>
      <c r="Q34" s="7"/>
      <c r="R34" s="51">
        <f>SUM(R31,R22)</f>
        <v>0</v>
      </c>
      <c r="S34" s="46"/>
      <c r="T34" s="51">
        <f>SUM(T31,T22)</f>
        <v>0</v>
      </c>
      <c r="U34" s="15"/>
      <c r="V34" s="51">
        <f>SUM(V31,V22)</f>
        <v>0</v>
      </c>
      <c r="W34" s="15"/>
      <c r="X34" s="52">
        <f>SUM(X30,X33)</f>
        <v>0</v>
      </c>
      <c r="Y34" s="15"/>
      <c r="Z34" s="51">
        <f>SUM(Z31,Z22)</f>
        <v>0</v>
      </c>
      <c r="AA34" s="15"/>
      <c r="AB34" s="51">
        <f>SUM(AB31,AB22)</f>
        <v>0</v>
      </c>
      <c r="AC34" s="15"/>
      <c r="AD34" s="51">
        <f>SUM(AD31,AD22)</f>
        <v>0</v>
      </c>
      <c r="AE34" s="15"/>
      <c r="AF34" s="51">
        <f>SUM(AF31,AF22)</f>
        <v>-3289875</v>
      </c>
      <c r="AG34" s="15"/>
      <c r="AH34" s="51">
        <f>SUM(AH31,AH22)</f>
        <v>-1825698</v>
      </c>
      <c r="AI34" s="46"/>
      <c r="AJ34" s="51">
        <f>SUM(AJ31,AJ22)</f>
        <v>-5115573</v>
      </c>
      <c r="AK34" s="1"/>
    </row>
    <row r="35" spans="1:37" ht="20.100000000000001" customHeight="1">
      <c r="A35" s="201"/>
      <c r="B35" s="84"/>
      <c r="C35" s="178"/>
      <c r="D35" s="46"/>
      <c r="E35" s="46"/>
      <c r="F35" s="15"/>
      <c r="G35" s="46"/>
      <c r="H35" s="15"/>
      <c r="I35" s="46"/>
      <c r="J35" s="46"/>
      <c r="K35" s="46"/>
      <c r="L35" s="46"/>
      <c r="M35" s="46"/>
      <c r="N35" s="15"/>
      <c r="O35" s="46"/>
      <c r="P35" s="15"/>
      <c r="Q35" s="15"/>
      <c r="R35" s="15"/>
      <c r="S35" s="46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46"/>
      <c r="AJ35" s="15"/>
      <c r="AK35" s="1"/>
    </row>
    <row r="36" spans="1:37" ht="20.100000000000001" customHeight="1">
      <c r="A36" s="183" t="s">
        <v>167</v>
      </c>
      <c r="B36" s="84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4"/>
      <c r="V36" s="53"/>
      <c r="W36" s="54"/>
      <c r="X36" s="53"/>
      <c r="Y36" s="54"/>
      <c r="Z36" s="53"/>
      <c r="AA36" s="54"/>
      <c r="AB36" s="53"/>
      <c r="AC36" s="54"/>
      <c r="AD36" s="53"/>
      <c r="AE36" s="54"/>
      <c r="AF36" s="53"/>
      <c r="AG36" s="53"/>
      <c r="AH36" s="53"/>
      <c r="AI36" s="54"/>
      <c r="AJ36" s="46"/>
      <c r="AK36" s="1"/>
    </row>
    <row r="37" spans="1:37" ht="20.100000000000001" customHeight="1">
      <c r="A37" s="185" t="s">
        <v>146</v>
      </c>
      <c r="B37" s="84"/>
      <c r="C37" s="181"/>
      <c r="D37" s="53">
        <v>0</v>
      </c>
      <c r="E37" s="53"/>
      <c r="F37" s="53">
        <v>0</v>
      </c>
      <c r="G37" s="53"/>
      <c r="H37" s="53">
        <v>0</v>
      </c>
      <c r="I37" s="53"/>
      <c r="J37" s="53">
        <v>0</v>
      </c>
      <c r="K37" s="53"/>
      <c r="L37" s="53">
        <v>0</v>
      </c>
      <c r="M37" s="53"/>
      <c r="N37" s="53">
        <v>0</v>
      </c>
      <c r="O37" s="53"/>
      <c r="P37" s="53">
        <v>2167511</v>
      </c>
      <c r="Q37" s="53"/>
      <c r="R37" s="53">
        <v>0</v>
      </c>
      <c r="S37" s="53"/>
      <c r="T37" s="53">
        <v>0</v>
      </c>
      <c r="U37" s="54"/>
      <c r="V37" s="53">
        <v>0</v>
      </c>
      <c r="W37" s="54"/>
      <c r="X37" s="53">
        <v>0</v>
      </c>
      <c r="Y37" s="54"/>
      <c r="Z37" s="53">
        <v>0</v>
      </c>
      <c r="AA37" s="54"/>
      <c r="AB37" s="53">
        <v>0</v>
      </c>
      <c r="AC37" s="53"/>
      <c r="AD37" s="53">
        <f>SUM(T37:AB37)</f>
        <v>0</v>
      </c>
      <c r="AE37" s="54"/>
      <c r="AF37" s="57">
        <f>SUM(D37:R37,AD37)</f>
        <v>2167511</v>
      </c>
      <c r="AG37" s="53"/>
      <c r="AH37" s="53">
        <v>1730016</v>
      </c>
      <c r="AI37" s="53"/>
      <c r="AJ37" s="57">
        <f t="shared" ref="AJ37:AJ38" si="9">SUM(AF37:AH37)</f>
        <v>3897527</v>
      </c>
      <c r="AK37" s="1"/>
    </row>
    <row r="38" spans="1:37" ht="20.100000000000001" customHeight="1">
      <c r="A38" s="185" t="s">
        <v>168</v>
      </c>
      <c r="B38" s="84"/>
      <c r="D38" s="55">
        <v>0</v>
      </c>
      <c r="E38" s="53"/>
      <c r="F38" s="55">
        <v>0</v>
      </c>
      <c r="G38" s="53"/>
      <c r="H38" s="55">
        <v>0</v>
      </c>
      <c r="I38" s="53"/>
      <c r="J38" s="55">
        <v>0</v>
      </c>
      <c r="K38" s="54"/>
      <c r="L38" s="55">
        <v>0</v>
      </c>
      <c r="M38" s="53"/>
      <c r="N38" s="55">
        <v>0</v>
      </c>
      <c r="O38" s="53"/>
      <c r="P38" s="55">
        <v>-1070024</v>
      </c>
      <c r="Q38" s="54"/>
      <c r="R38" s="55">
        <v>0</v>
      </c>
      <c r="S38" s="53"/>
      <c r="T38" s="205">
        <v>-2180635</v>
      </c>
      <c r="U38" s="54"/>
      <c r="V38" s="205">
        <v>5747</v>
      </c>
      <c r="W38" s="54"/>
      <c r="X38" s="55">
        <v>206551</v>
      </c>
      <c r="Y38" s="54"/>
      <c r="Z38" s="55">
        <v>928656</v>
      </c>
      <c r="AA38" s="54"/>
      <c r="AB38" s="55">
        <v>18018</v>
      </c>
      <c r="AC38" s="54"/>
      <c r="AD38" s="205">
        <f>SUM(T38:AB38)</f>
        <v>-1021663</v>
      </c>
      <c r="AE38" s="54"/>
      <c r="AF38" s="205">
        <f>SUM(D38:R38,AD38)</f>
        <v>-2091687</v>
      </c>
      <c r="AG38" s="53"/>
      <c r="AH38" s="205">
        <v>-695896</v>
      </c>
      <c r="AI38" s="53"/>
      <c r="AJ38" s="205">
        <f t="shared" si="9"/>
        <v>-2787583</v>
      </c>
      <c r="AK38" s="1"/>
    </row>
    <row r="39" spans="1:37" ht="20.100000000000001" customHeight="1">
      <c r="A39" s="183" t="s">
        <v>67</v>
      </c>
      <c r="B39" s="84"/>
      <c r="C39" s="178"/>
      <c r="D39" s="56">
        <f>SUM(D37:D38)</f>
        <v>0</v>
      </c>
      <c r="E39" s="46"/>
      <c r="F39" s="56">
        <f>SUM(F37:F38)</f>
        <v>0</v>
      </c>
      <c r="G39" s="46"/>
      <c r="H39" s="56">
        <f>SUM(H37:H38)</f>
        <v>0</v>
      </c>
      <c r="I39" s="46"/>
      <c r="J39" s="56">
        <f>SUM(J37:J38)</f>
        <v>0</v>
      </c>
      <c r="K39" s="15"/>
      <c r="L39" s="56">
        <f>SUM(L37:L38)</f>
        <v>0</v>
      </c>
      <c r="M39" s="46"/>
      <c r="N39" s="56">
        <f>SUM(N37:N38)</f>
        <v>0</v>
      </c>
      <c r="O39" s="46"/>
      <c r="P39" s="52">
        <f>SUM(P37:P38)</f>
        <v>1097487</v>
      </c>
      <c r="Q39" s="15"/>
      <c r="R39" s="56">
        <f>SUM(R37:R38)</f>
        <v>0</v>
      </c>
      <c r="S39" s="46"/>
      <c r="T39" s="206">
        <f>SUM(T37:T38)</f>
        <v>-2180635</v>
      </c>
      <c r="U39" s="15"/>
      <c r="V39" s="206">
        <f>SUM(V37:V38)</f>
        <v>5747</v>
      </c>
      <c r="W39" s="15"/>
      <c r="X39" s="206">
        <f>SUM(X37:X38)</f>
        <v>206551</v>
      </c>
      <c r="Y39" s="15"/>
      <c r="Z39" s="206">
        <f>SUM(Z37:Z38)</f>
        <v>928656</v>
      </c>
      <c r="AA39" s="15"/>
      <c r="AB39" s="52">
        <f>SUM(AB37:AB38)</f>
        <v>18018</v>
      </c>
      <c r="AC39" s="15"/>
      <c r="AD39" s="206">
        <f>SUM(AD37:AD38)</f>
        <v>-1021663</v>
      </c>
      <c r="AE39" s="15"/>
      <c r="AF39" s="206">
        <f>SUM(AF37:AF38)</f>
        <v>75824</v>
      </c>
      <c r="AG39" s="46"/>
      <c r="AH39" s="206">
        <f>SUM(AH37:AH38)</f>
        <v>1034120</v>
      </c>
      <c r="AI39" s="53"/>
      <c r="AJ39" s="52">
        <f>SUM(AJ37:AJ38)</f>
        <v>1109944</v>
      </c>
      <c r="AK39" s="1"/>
    </row>
    <row r="40" spans="1:37" ht="20.100000000000001" customHeight="1">
      <c r="A40" s="183"/>
      <c r="B40" s="84"/>
      <c r="C40" s="178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46"/>
      <c r="P40" s="15"/>
      <c r="Q40" s="15"/>
      <c r="R40" s="15"/>
      <c r="S40" s="46"/>
      <c r="T40" s="177"/>
      <c r="U40" s="15"/>
      <c r="V40" s="177"/>
      <c r="W40" s="15"/>
      <c r="X40" s="177"/>
      <c r="Y40" s="15"/>
      <c r="Z40" s="177"/>
      <c r="AA40" s="15"/>
      <c r="AB40" s="15"/>
      <c r="AC40" s="15"/>
      <c r="AD40" s="177"/>
      <c r="AE40" s="15"/>
      <c r="AF40" s="177"/>
      <c r="AG40" s="46"/>
      <c r="AH40" s="177"/>
      <c r="AI40" s="53"/>
      <c r="AJ40" s="15"/>
      <c r="AK40" s="1"/>
    </row>
    <row r="41" spans="1:37" ht="20.100000000000001" customHeight="1">
      <c r="A41" s="160" t="s">
        <v>246</v>
      </c>
      <c r="B41" s="84"/>
      <c r="C41" s="178"/>
      <c r="D41" s="54">
        <v>0</v>
      </c>
      <c r="E41" s="54"/>
      <c r="F41" s="54">
        <v>0</v>
      </c>
      <c r="G41" s="54"/>
      <c r="H41" s="54">
        <v>0</v>
      </c>
      <c r="I41" s="54"/>
      <c r="J41" s="54">
        <v>0</v>
      </c>
      <c r="K41" s="54"/>
      <c r="L41" s="54">
        <v>0</v>
      </c>
      <c r="M41" s="54"/>
      <c r="N41" s="54">
        <v>0</v>
      </c>
      <c r="O41" s="54"/>
      <c r="P41" s="54">
        <v>-250684</v>
      </c>
      <c r="Q41" s="54"/>
      <c r="R41" s="54">
        <v>0</v>
      </c>
      <c r="S41" s="54"/>
      <c r="T41" s="186">
        <v>0</v>
      </c>
      <c r="U41" s="54"/>
      <c r="V41" s="186">
        <v>0</v>
      </c>
      <c r="W41" s="54"/>
      <c r="X41" s="186">
        <v>0</v>
      </c>
      <c r="Y41" s="54"/>
      <c r="Z41" s="186">
        <v>0</v>
      </c>
      <c r="AA41" s="54"/>
      <c r="AB41" s="54">
        <v>0</v>
      </c>
      <c r="AC41" s="54"/>
      <c r="AD41" s="186">
        <f>SUM(T41:AB41)</f>
        <v>0</v>
      </c>
      <c r="AE41" s="54"/>
      <c r="AF41" s="186">
        <f>SUM(D41:R41,AD41)</f>
        <v>-250684</v>
      </c>
      <c r="AG41" s="54"/>
      <c r="AH41" s="186">
        <v>0</v>
      </c>
      <c r="AI41" s="54"/>
      <c r="AJ41" s="54">
        <f>SUM(D41:V41,AH41)</f>
        <v>-250684</v>
      </c>
      <c r="AK41" s="1"/>
    </row>
    <row r="42" spans="1:37" ht="20.100000000000001" customHeight="1">
      <c r="A42" s="160" t="s">
        <v>328</v>
      </c>
      <c r="B42" s="84">
        <v>13</v>
      </c>
      <c r="C42" s="178"/>
      <c r="D42" s="55">
        <v>0</v>
      </c>
      <c r="E42" s="53"/>
      <c r="F42" s="55">
        <v>0</v>
      </c>
      <c r="G42" s="53"/>
      <c r="H42" s="55">
        <v>0</v>
      </c>
      <c r="I42" s="53"/>
      <c r="J42" s="55">
        <v>0</v>
      </c>
      <c r="K42" s="54"/>
      <c r="L42" s="55">
        <v>0</v>
      </c>
      <c r="M42" s="53"/>
      <c r="N42" s="55">
        <v>0</v>
      </c>
      <c r="O42" s="53"/>
      <c r="P42" s="55">
        <v>-268792</v>
      </c>
      <c r="Q42" s="54"/>
      <c r="R42" s="55">
        <v>-9940797</v>
      </c>
      <c r="S42" s="53"/>
      <c r="T42" s="205">
        <v>0</v>
      </c>
      <c r="U42" s="54"/>
      <c r="V42" s="205">
        <v>0</v>
      </c>
      <c r="W42" s="54"/>
      <c r="X42" s="205">
        <v>0</v>
      </c>
      <c r="Y42" s="54"/>
      <c r="Z42" s="205">
        <v>0</v>
      </c>
      <c r="AA42" s="54"/>
      <c r="AB42" s="55">
        <v>0</v>
      </c>
      <c r="AC42" s="54"/>
      <c r="AD42" s="205">
        <f>SUM(T42:AB42)</f>
        <v>0</v>
      </c>
      <c r="AE42" s="54"/>
      <c r="AF42" s="205">
        <f>SUM(D42:R42,AD42)</f>
        <v>-10209589</v>
      </c>
      <c r="AG42" s="53"/>
      <c r="AH42" s="205">
        <v>0</v>
      </c>
      <c r="AI42" s="53"/>
      <c r="AJ42" s="55">
        <f>SUM(D42:V42,AH42)</f>
        <v>-10209589</v>
      </c>
      <c r="AK42" s="1"/>
    </row>
    <row r="43" spans="1:37" ht="20.100000000000001" customHeight="1">
      <c r="A43" s="183"/>
      <c r="B43" s="84"/>
      <c r="C43" s="178"/>
      <c r="D43" s="15"/>
      <c r="E43" s="46"/>
      <c r="F43" s="15"/>
      <c r="G43" s="46"/>
      <c r="H43" s="15"/>
      <c r="I43" s="46"/>
      <c r="J43" s="15"/>
      <c r="K43" s="15"/>
      <c r="L43" s="15"/>
      <c r="M43" s="46"/>
      <c r="N43" s="15"/>
      <c r="O43" s="46"/>
      <c r="P43" s="15"/>
      <c r="Q43" s="15"/>
      <c r="R43" s="15"/>
      <c r="S43" s="46"/>
      <c r="T43" s="177"/>
      <c r="U43" s="15"/>
      <c r="V43" s="177"/>
      <c r="W43" s="15"/>
      <c r="X43" s="177"/>
      <c r="Y43" s="15"/>
      <c r="Z43" s="177"/>
      <c r="AA43" s="15"/>
      <c r="AB43" s="15"/>
      <c r="AC43" s="15"/>
      <c r="AD43" s="177"/>
      <c r="AE43" s="15"/>
      <c r="AF43" s="177"/>
      <c r="AG43" s="46"/>
      <c r="AH43" s="177"/>
      <c r="AI43" s="53"/>
      <c r="AJ43" s="15"/>
      <c r="AK43" s="1"/>
    </row>
    <row r="44" spans="1:37" ht="20.100000000000001" customHeight="1" thickBot="1">
      <c r="A44" s="178" t="s">
        <v>269</v>
      </c>
      <c r="B44" s="84"/>
      <c r="D44" s="189">
        <f>D39+D31+D22+D15+D41+D42</f>
        <v>1376923</v>
      </c>
      <c r="E44" s="177"/>
      <c r="F44" s="189">
        <f>F39+F31+F22+F15+F41+F42</f>
        <v>11157460</v>
      </c>
      <c r="G44" s="177"/>
      <c r="H44" s="189">
        <f>H39+H31+H22+H15+H41+H42</f>
        <v>3489752</v>
      </c>
      <c r="I44" s="177"/>
      <c r="J44" s="189">
        <f>J39+J31+J22+J15+J41+J42</f>
        <v>15317</v>
      </c>
      <c r="K44" s="177"/>
      <c r="L44" s="189">
        <f>L39+L31+L22+L15+L41+L42</f>
        <v>8622</v>
      </c>
      <c r="M44" s="177"/>
      <c r="N44" s="189">
        <f>N39+N31+N22+N15+N41+N42</f>
        <v>153164</v>
      </c>
      <c r="O44" s="177"/>
      <c r="P44" s="189">
        <f>P39+P31+P22+P15+P41+P42</f>
        <v>46273075</v>
      </c>
      <c r="Q44" s="177"/>
      <c r="R44" s="189">
        <f>R39+R31+R22+R15+R41+R42</f>
        <v>0</v>
      </c>
      <c r="S44" s="177"/>
      <c r="T44" s="189">
        <f>T39+T31+T22+T15+T41+T42</f>
        <v>-3719396</v>
      </c>
      <c r="U44" s="177"/>
      <c r="V44" s="189">
        <f>V39+V31+V22+V15+V41+V42</f>
        <v>-20201</v>
      </c>
      <c r="W44" s="177"/>
      <c r="X44" s="189">
        <f>X39+X31+X22+X15+X41+X42</f>
        <v>-265163</v>
      </c>
      <c r="Y44" s="177"/>
      <c r="Z44" s="189">
        <f>Z39+Z31+Z22+Z15+Z41+Z42</f>
        <v>37487</v>
      </c>
      <c r="AA44" s="177"/>
      <c r="AB44" s="189">
        <f>AB39+AB31+AB22+AB15+AB41+AB42</f>
        <v>-69657</v>
      </c>
      <c r="AC44" s="177"/>
      <c r="AD44" s="189">
        <f>AD39+AD31+AD22+AD15+AD41+AD42</f>
        <v>-4036930</v>
      </c>
      <c r="AE44" s="177"/>
      <c r="AF44" s="189">
        <f>AF39+AF31+AF22+AF15+AF41+AF42</f>
        <v>58437383</v>
      </c>
      <c r="AG44" s="177"/>
      <c r="AH44" s="189">
        <f>AH39+AH31+AH22+AH15+AH41+AH42</f>
        <v>27128520</v>
      </c>
      <c r="AI44" s="177"/>
      <c r="AJ44" s="189">
        <f>AJ39+AJ31+AJ22+AJ15+AJ41+AJ42</f>
        <v>85565903</v>
      </c>
    </row>
    <row r="45" spans="1:37" ht="15.75" thickTop="1"/>
    <row r="46" spans="1:37" s="179" customFormat="1" ht="20.25" customHeight="1"/>
  </sheetData>
  <mergeCells count="3">
    <mergeCell ref="N5:P5"/>
    <mergeCell ref="T5:AD5"/>
    <mergeCell ref="D13:AJ13"/>
  </mergeCells>
  <conditionalFormatting sqref="G38">
    <cfRule type="expression" priority="2" stopIfTrue="1">
      <formula>"if(E11&gt;0,#,##0;(#,##0),"-")"</formula>
    </cfRule>
  </conditionalFormatting>
  <conditionalFormatting sqref="O14 E38 I38 M38">
    <cfRule type="expression" priority="3" stopIfTrue="1">
      <formula>"if(E11&gt;0,#,##0;(#,##0),"-")"</formula>
    </cfRule>
  </conditionalFormatting>
  <conditionalFormatting sqref="S14:AG14">
    <cfRule type="expression" priority="1" stopIfTrue="1">
      <formula>"if(E11&gt;0,#,##0;(#,##0),"-")"</formula>
    </cfRule>
  </conditionalFormatting>
  <conditionalFormatting sqref="AI14">
    <cfRule type="expression" priority="4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39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30811-715E-445C-8295-AFCBAC5CC6D5}">
  <dimension ref="A1:V38"/>
  <sheetViews>
    <sheetView showGridLines="0" tabSelected="1" view="pageBreakPreview" zoomScale="85" zoomScaleNormal="70" zoomScaleSheetLayoutView="85" workbookViewId="0">
      <selection activeCell="B18" sqref="B18"/>
    </sheetView>
  </sheetViews>
  <sheetFormatPr defaultColWidth="26.5703125" defaultRowHeight="19.5" customHeight="1"/>
  <cols>
    <col min="1" max="1" width="54.7109375" style="160" customWidth="1"/>
    <col min="2" max="2" width="6.7109375" style="160" customWidth="1"/>
    <col min="3" max="3" width="1.140625" style="160" customWidth="1"/>
    <col min="4" max="4" width="14.85546875" style="160" customWidth="1"/>
    <col min="5" max="5" width="1.140625" style="160" customWidth="1"/>
    <col min="6" max="6" width="14.85546875" style="160" customWidth="1"/>
    <col min="7" max="7" width="1.140625" style="160" customWidth="1"/>
    <col min="8" max="8" width="14.85546875" style="160" customWidth="1"/>
    <col min="9" max="9" width="1.140625" style="160" customWidth="1"/>
    <col min="10" max="10" width="14.85546875" style="160" customWidth="1"/>
    <col min="11" max="11" width="1.140625" style="160" customWidth="1"/>
    <col min="12" max="12" width="14.85546875" style="160" customWidth="1"/>
    <col min="13" max="13" width="1.140625" style="160" customWidth="1"/>
    <col min="14" max="14" width="15.85546875" style="160" customWidth="1"/>
    <col min="15" max="15" width="1.140625" style="160" customWidth="1"/>
    <col min="16" max="16" width="14.85546875" style="160" customWidth="1"/>
    <col min="17" max="17" width="1.140625" style="160" customWidth="1"/>
    <col min="18" max="18" width="15.5703125" style="160" customWidth="1"/>
    <col min="19" max="19" width="1" style="160" customWidth="1"/>
    <col min="20" max="20" width="14.85546875" style="160" customWidth="1"/>
    <col min="21" max="21" width="1.140625" style="160" customWidth="1"/>
    <col min="22" max="22" width="16.28515625" style="178" customWidth="1"/>
    <col min="23" max="16384" width="26.5703125" style="160"/>
  </cols>
  <sheetData>
    <row r="1" spans="1:22" ht="20.25" customHeight="1">
      <c r="A1" s="159" t="s">
        <v>49</v>
      </c>
      <c r="B1" s="159"/>
      <c r="V1" s="161"/>
    </row>
    <row r="2" spans="1:22" ht="20.25" customHeight="1">
      <c r="A2" s="162" t="s">
        <v>68</v>
      </c>
      <c r="B2" s="162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1"/>
    </row>
    <row r="3" spans="1:22" ht="20.25" customHeight="1">
      <c r="A3" s="164"/>
      <c r="B3" s="164"/>
      <c r="C3" s="164"/>
      <c r="D3" s="164"/>
      <c r="E3" s="164"/>
      <c r="F3" s="164"/>
      <c r="G3" s="165"/>
      <c r="H3" s="164"/>
      <c r="I3" s="164"/>
      <c r="J3" s="165"/>
      <c r="K3" s="165"/>
      <c r="L3" s="165"/>
      <c r="M3" s="165"/>
      <c r="N3" s="165"/>
      <c r="O3" s="165"/>
      <c r="P3" s="165"/>
      <c r="Q3" s="165"/>
      <c r="R3" s="165"/>
      <c r="S3" s="165"/>
      <c r="U3" s="164"/>
      <c r="V3" s="165"/>
    </row>
    <row r="4" spans="1:22" ht="20.25" customHeight="1">
      <c r="D4" s="275" t="s">
        <v>25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</row>
    <row r="5" spans="1:22" ht="20.25" customHeight="1">
      <c r="C5" s="167"/>
      <c r="D5" s="165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8" t="s">
        <v>180</v>
      </c>
      <c r="U5" s="167"/>
      <c r="V5" s="165"/>
    </row>
    <row r="6" spans="1:22" ht="20.25" customHeight="1">
      <c r="A6" s="169"/>
      <c r="B6" s="169"/>
      <c r="C6" s="169"/>
      <c r="D6" s="169"/>
      <c r="E6" s="169"/>
      <c r="F6" s="169"/>
      <c r="G6" s="169"/>
      <c r="H6" s="169"/>
      <c r="I6" s="169"/>
      <c r="J6" s="273" t="s">
        <v>35</v>
      </c>
      <c r="K6" s="273"/>
      <c r="L6" s="273"/>
      <c r="M6" s="273"/>
      <c r="N6" s="273"/>
      <c r="O6" s="167"/>
      <c r="P6" s="167"/>
      <c r="Q6" s="167"/>
      <c r="R6" s="167"/>
      <c r="S6" s="167"/>
      <c r="T6" s="171" t="s">
        <v>160</v>
      </c>
      <c r="U6" s="169"/>
      <c r="V6" s="169"/>
    </row>
    <row r="7" spans="1:22" ht="20.25" customHeight="1">
      <c r="A7" s="169"/>
      <c r="B7" s="169"/>
      <c r="C7" s="169"/>
      <c r="D7" s="169" t="s">
        <v>77</v>
      </c>
      <c r="E7" s="169"/>
      <c r="G7" s="169"/>
      <c r="H7" s="169"/>
      <c r="I7" s="169"/>
      <c r="J7" s="167"/>
      <c r="K7" s="167"/>
      <c r="L7" s="169" t="s">
        <v>108</v>
      </c>
      <c r="M7" s="167"/>
      <c r="N7" s="167"/>
      <c r="O7" s="167"/>
      <c r="P7" s="167"/>
      <c r="Q7" s="167"/>
      <c r="R7" s="172" t="s">
        <v>109</v>
      </c>
      <c r="S7" s="167"/>
      <c r="T7" s="173"/>
      <c r="U7" s="169"/>
      <c r="V7" s="169"/>
    </row>
    <row r="8" spans="1:22" ht="20.25" customHeight="1">
      <c r="A8" s="169"/>
      <c r="B8" s="169"/>
      <c r="C8" s="169"/>
      <c r="D8" s="169" t="s">
        <v>151</v>
      </c>
      <c r="E8" s="169"/>
      <c r="F8" s="134" t="s">
        <v>174</v>
      </c>
      <c r="G8" s="173"/>
      <c r="H8" s="134" t="s">
        <v>52</v>
      </c>
      <c r="I8" s="173"/>
      <c r="J8" s="173"/>
      <c r="K8" s="173"/>
      <c r="L8" s="169" t="s">
        <v>113</v>
      </c>
      <c r="M8" s="169"/>
      <c r="N8" s="169"/>
      <c r="O8" s="169"/>
      <c r="P8" s="172" t="s">
        <v>108</v>
      </c>
      <c r="Q8" s="172"/>
      <c r="R8" s="172" t="s">
        <v>112</v>
      </c>
      <c r="S8" s="172"/>
      <c r="T8" s="172" t="s">
        <v>132</v>
      </c>
      <c r="U8" s="169"/>
      <c r="V8" s="172" t="s">
        <v>42</v>
      </c>
    </row>
    <row r="9" spans="1:22" ht="20.25" customHeight="1">
      <c r="A9" s="169"/>
      <c r="B9" s="135" t="s">
        <v>1</v>
      </c>
      <c r="C9" s="169"/>
      <c r="D9" s="170" t="s">
        <v>24</v>
      </c>
      <c r="E9" s="169"/>
      <c r="F9" s="170" t="s">
        <v>145</v>
      </c>
      <c r="G9" s="169"/>
      <c r="H9" s="170" t="s">
        <v>53</v>
      </c>
      <c r="I9" s="169"/>
      <c r="J9" s="170" t="s">
        <v>19</v>
      </c>
      <c r="K9" s="169"/>
      <c r="L9" s="170" t="s">
        <v>153</v>
      </c>
      <c r="M9" s="169"/>
      <c r="N9" s="170" t="s">
        <v>18</v>
      </c>
      <c r="O9" s="169"/>
      <c r="P9" s="174" t="s">
        <v>110</v>
      </c>
      <c r="Q9" s="172"/>
      <c r="R9" s="174" t="s">
        <v>111</v>
      </c>
      <c r="S9" s="172"/>
      <c r="T9" s="174" t="s">
        <v>114</v>
      </c>
      <c r="U9" s="169"/>
      <c r="V9" s="174" t="s">
        <v>85</v>
      </c>
    </row>
    <row r="10" spans="1:22" ht="20.25" customHeight="1">
      <c r="A10" s="169"/>
      <c r="B10" s="84"/>
      <c r="C10" s="169"/>
      <c r="D10" s="276" t="s">
        <v>73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</row>
    <row r="11" spans="1:22" ht="20.25" customHeight="1">
      <c r="A11" s="175" t="s">
        <v>270</v>
      </c>
      <c r="B11" s="84"/>
      <c r="C11" s="175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</row>
    <row r="12" spans="1:22" ht="20.25" customHeight="1">
      <c r="A12" s="176" t="s">
        <v>200</v>
      </c>
      <c r="B12" s="84"/>
      <c r="C12" s="177"/>
      <c r="D12" s="177">
        <v>1376923</v>
      </c>
      <c r="E12" s="177"/>
      <c r="F12" s="177">
        <v>11157460</v>
      </c>
      <c r="G12" s="177"/>
      <c r="H12" s="177">
        <v>207947</v>
      </c>
      <c r="I12" s="177"/>
      <c r="J12" s="177">
        <v>153164</v>
      </c>
      <c r="K12" s="177"/>
      <c r="L12" s="177">
        <v>247741</v>
      </c>
      <c r="M12" s="177"/>
      <c r="N12" s="177">
        <v>27784064</v>
      </c>
      <c r="O12" s="177"/>
      <c r="P12" s="177">
        <v>-247741</v>
      </c>
      <c r="Q12" s="177"/>
      <c r="R12" s="177">
        <v>9940797</v>
      </c>
      <c r="S12" s="177"/>
      <c r="T12" s="177">
        <v>-6013</v>
      </c>
      <c r="U12" s="177"/>
      <c r="V12" s="80">
        <f>SUM(D12:T12)</f>
        <v>50614342</v>
      </c>
    </row>
    <row r="13" spans="1:22" ht="18" customHeight="1">
      <c r="A13" s="178"/>
      <c r="B13" s="84"/>
      <c r="C13" s="179"/>
      <c r="D13" s="71"/>
      <c r="E13" s="179"/>
      <c r="F13" s="71"/>
      <c r="G13" s="179"/>
      <c r="H13" s="71"/>
      <c r="I13" s="179"/>
      <c r="J13" s="71"/>
      <c r="K13" s="71"/>
      <c r="L13" s="71"/>
      <c r="M13" s="179"/>
      <c r="N13" s="71"/>
      <c r="O13" s="71"/>
      <c r="P13" s="71"/>
      <c r="Q13" s="71"/>
      <c r="R13" s="71"/>
      <c r="S13" s="71"/>
      <c r="T13" s="71"/>
      <c r="U13" s="179"/>
      <c r="V13" s="179"/>
    </row>
    <row r="14" spans="1:22" ht="18" customHeight="1">
      <c r="A14" s="178" t="s">
        <v>230</v>
      </c>
      <c r="B14" s="84"/>
      <c r="C14" s="179"/>
      <c r="D14" s="71"/>
      <c r="E14" s="179"/>
      <c r="F14" s="71"/>
      <c r="G14" s="179"/>
      <c r="H14" s="71"/>
      <c r="I14" s="179"/>
      <c r="J14" s="71"/>
      <c r="K14" s="71"/>
      <c r="L14" s="71"/>
      <c r="M14" s="179"/>
      <c r="N14" s="71"/>
      <c r="O14" s="71"/>
      <c r="P14" s="71"/>
      <c r="Q14" s="71"/>
      <c r="R14" s="71"/>
      <c r="S14" s="71"/>
      <c r="T14" s="71"/>
      <c r="U14" s="179"/>
      <c r="V14" s="179"/>
    </row>
    <row r="15" spans="1:22" ht="18" customHeight="1">
      <c r="A15" s="180" t="s">
        <v>210</v>
      </c>
      <c r="B15" s="84"/>
      <c r="C15" s="179"/>
      <c r="D15" s="71"/>
      <c r="E15" s="179"/>
      <c r="F15" s="71"/>
      <c r="G15" s="179"/>
      <c r="H15" s="71"/>
      <c r="I15" s="179"/>
      <c r="J15" s="71"/>
      <c r="K15" s="71"/>
      <c r="L15" s="71"/>
      <c r="M15" s="179"/>
      <c r="N15" s="71"/>
      <c r="O15" s="71"/>
      <c r="P15" s="71"/>
      <c r="Q15" s="71"/>
      <c r="R15" s="71"/>
      <c r="S15" s="71"/>
      <c r="T15" s="71"/>
      <c r="U15" s="179"/>
      <c r="V15" s="179"/>
    </row>
    <row r="16" spans="1:22" ht="18" customHeight="1">
      <c r="A16" s="190" t="s">
        <v>247</v>
      </c>
      <c r="B16" s="84"/>
      <c r="C16" s="182"/>
      <c r="D16" s="74">
        <v>0</v>
      </c>
      <c r="E16" s="182"/>
      <c r="F16" s="74">
        <v>0</v>
      </c>
      <c r="G16" s="182"/>
      <c r="H16" s="74">
        <v>27478</v>
      </c>
      <c r="I16" s="182"/>
      <c r="J16" s="74">
        <v>0</v>
      </c>
      <c r="K16" s="74"/>
      <c r="L16" s="74">
        <v>-247741</v>
      </c>
      <c r="M16" s="182"/>
      <c r="N16" s="74">
        <v>247741</v>
      </c>
      <c r="O16" s="74"/>
      <c r="P16" s="74">
        <v>247741</v>
      </c>
      <c r="Q16" s="74"/>
      <c r="R16" s="74">
        <v>0</v>
      </c>
      <c r="S16" s="74"/>
      <c r="T16" s="74">
        <v>0</v>
      </c>
      <c r="U16" s="182"/>
      <c r="V16" s="182">
        <f>SUM(D16:T16)</f>
        <v>275219</v>
      </c>
    </row>
    <row r="17" spans="1:22" ht="18" customHeight="1">
      <c r="A17" s="190" t="s">
        <v>248</v>
      </c>
      <c r="B17" s="84">
        <v>17</v>
      </c>
      <c r="C17" s="182"/>
      <c r="D17" s="74">
        <v>0</v>
      </c>
      <c r="E17" s="182"/>
      <c r="F17" s="74">
        <v>0</v>
      </c>
      <c r="G17" s="182"/>
      <c r="H17" s="74">
        <v>0</v>
      </c>
      <c r="I17" s="182"/>
      <c r="J17" s="74">
        <v>0</v>
      </c>
      <c r="K17" s="74"/>
      <c r="L17" s="74">
        <v>0</v>
      </c>
      <c r="M17" s="182"/>
      <c r="N17" s="74">
        <v>-2055908</v>
      </c>
      <c r="O17" s="74"/>
      <c r="P17" s="74">
        <v>0</v>
      </c>
      <c r="Q17" s="74"/>
      <c r="R17" s="74">
        <v>0</v>
      </c>
      <c r="S17" s="74"/>
      <c r="T17" s="74">
        <v>0</v>
      </c>
      <c r="U17" s="182"/>
      <c r="V17" s="81">
        <f>SUM(D17:T17)</f>
        <v>-2055908</v>
      </c>
    </row>
    <row r="18" spans="1:22" ht="18" customHeight="1">
      <c r="A18" s="188" t="s">
        <v>75</v>
      </c>
      <c r="B18" s="84"/>
      <c r="C18" s="177"/>
      <c r="D18" s="191">
        <f>SUM(D16:D17)</f>
        <v>0</v>
      </c>
      <c r="E18" s="177"/>
      <c r="F18" s="191">
        <f>SUM(F16:F17)</f>
        <v>0</v>
      </c>
      <c r="G18" s="177"/>
      <c r="H18" s="191">
        <f>SUM(H16:H17)</f>
        <v>27478</v>
      </c>
      <c r="I18" s="177"/>
      <c r="J18" s="191">
        <f>SUM(J16:J17)</f>
        <v>0</v>
      </c>
      <c r="K18" s="177"/>
      <c r="L18" s="191">
        <f>SUM(L16:L17)</f>
        <v>-247741</v>
      </c>
      <c r="M18" s="177"/>
      <c r="N18" s="191">
        <f>SUM(N16:N17)</f>
        <v>-1808167</v>
      </c>
      <c r="O18" s="177"/>
      <c r="P18" s="191">
        <f>SUM(P16:P17)</f>
        <v>247741</v>
      </c>
      <c r="Q18" s="177"/>
      <c r="R18" s="191">
        <f>SUM(R16:R17)</f>
        <v>0</v>
      </c>
      <c r="S18" s="177"/>
      <c r="T18" s="191">
        <f>SUM(T16:T17)</f>
        <v>0</v>
      </c>
      <c r="U18" s="177"/>
      <c r="V18" s="191">
        <f>SUM(V16:V17)</f>
        <v>-1780689</v>
      </c>
    </row>
    <row r="19" spans="1:22" ht="18" customHeight="1">
      <c r="A19" s="178"/>
      <c r="B19" s="84"/>
      <c r="C19" s="179"/>
      <c r="D19" s="71"/>
      <c r="E19" s="179"/>
      <c r="F19" s="71"/>
      <c r="G19" s="179"/>
      <c r="H19" s="71"/>
      <c r="I19" s="179"/>
      <c r="J19" s="71"/>
      <c r="K19" s="71"/>
      <c r="L19" s="71"/>
      <c r="M19" s="179"/>
      <c r="N19" s="71"/>
      <c r="O19" s="71"/>
      <c r="P19" s="71"/>
      <c r="Q19" s="71"/>
      <c r="R19" s="71"/>
      <c r="S19" s="71"/>
      <c r="T19" s="71"/>
      <c r="U19" s="179"/>
      <c r="V19" s="179"/>
    </row>
    <row r="20" spans="1:22" ht="20.25" customHeight="1">
      <c r="A20" s="183" t="s">
        <v>167</v>
      </c>
      <c r="B20" s="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</row>
    <row r="21" spans="1:22" ht="20.25" customHeight="1">
      <c r="A21" s="185" t="s">
        <v>84</v>
      </c>
      <c r="B21" s="84"/>
      <c r="C21" s="74"/>
      <c r="D21" s="74">
        <v>0</v>
      </c>
      <c r="E21" s="74"/>
      <c r="F21" s="74">
        <v>0</v>
      </c>
      <c r="G21" s="74"/>
      <c r="H21" s="74">
        <v>0</v>
      </c>
      <c r="I21" s="74"/>
      <c r="J21" s="74">
        <v>0</v>
      </c>
      <c r="K21" s="74"/>
      <c r="L21" s="74">
        <v>0</v>
      </c>
      <c r="M21" s="53"/>
      <c r="N21" s="186">
        <v>6051636</v>
      </c>
      <c r="O21" s="186"/>
      <c r="P21" s="74">
        <v>0</v>
      </c>
      <c r="Q21" s="74"/>
      <c r="R21" s="74">
        <v>0</v>
      </c>
      <c r="S21" s="74"/>
      <c r="T21" s="74">
        <v>0</v>
      </c>
      <c r="U21" s="53"/>
      <c r="V21" s="81">
        <f>SUM(D21:T21)</f>
        <v>6051636</v>
      </c>
    </row>
    <row r="22" spans="1:22" ht="20.25" customHeight="1">
      <c r="A22" s="185" t="s">
        <v>209</v>
      </c>
      <c r="B22" s="84"/>
      <c r="C22" s="186"/>
      <c r="D22" s="74">
        <v>0</v>
      </c>
      <c r="E22" s="74"/>
      <c r="F22" s="74">
        <v>0</v>
      </c>
      <c r="G22" s="74"/>
      <c r="H22" s="74">
        <v>0</v>
      </c>
      <c r="I22" s="74"/>
      <c r="J22" s="74">
        <v>0</v>
      </c>
      <c r="K22" s="74"/>
      <c r="L22" s="74">
        <v>0</v>
      </c>
      <c r="M22" s="53"/>
      <c r="N22" s="73">
        <v>-204</v>
      </c>
      <c r="O22" s="72"/>
      <c r="P22" s="74">
        <v>0</v>
      </c>
      <c r="Q22" s="74"/>
      <c r="R22" s="74">
        <v>0</v>
      </c>
      <c r="S22" s="74"/>
      <c r="T22" s="74">
        <v>-53552</v>
      </c>
      <c r="U22" s="53"/>
      <c r="V22" s="81">
        <f>SUM(D22:T22)</f>
        <v>-53756</v>
      </c>
    </row>
    <row r="23" spans="1:22" ht="20.25" customHeight="1">
      <c r="A23" s="183" t="s">
        <v>67</v>
      </c>
      <c r="B23" s="84"/>
      <c r="C23" s="46"/>
      <c r="D23" s="56">
        <f>SUM(D21:D22)</f>
        <v>0</v>
      </c>
      <c r="E23" s="46"/>
      <c r="F23" s="56">
        <f>SUM(F21:F22)</f>
        <v>0</v>
      </c>
      <c r="G23" s="46"/>
      <c r="H23" s="56">
        <f>SUM(H21:H22)</f>
        <v>0</v>
      </c>
      <c r="I23" s="46"/>
      <c r="J23" s="56">
        <f>SUM(J21:J22)</f>
        <v>0</v>
      </c>
      <c r="K23" s="15"/>
      <c r="L23" s="56">
        <f>SUM(L21:L22)</f>
        <v>0</v>
      </c>
      <c r="M23" s="46"/>
      <c r="N23" s="177">
        <f>SUM(N21:N22)</f>
        <v>6051432</v>
      </c>
      <c r="O23" s="177"/>
      <c r="P23" s="56">
        <f>SUM(P21:P22)</f>
        <v>0</v>
      </c>
      <c r="Q23" s="177"/>
      <c r="R23" s="56">
        <f>SUM(R21:R22)</f>
        <v>0</v>
      </c>
      <c r="S23" s="177"/>
      <c r="T23" s="56">
        <f>SUM(T21:T22)</f>
        <v>-53552</v>
      </c>
      <c r="U23" s="46"/>
      <c r="V23" s="56">
        <f>SUM(V21:V22)</f>
        <v>5997880</v>
      </c>
    </row>
    <row r="24" spans="1:22" ht="19.899999999999999" customHeight="1">
      <c r="A24" s="188"/>
      <c r="B24" s="8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8"/>
      <c r="O24" s="54"/>
      <c r="P24" s="54"/>
      <c r="Q24" s="54"/>
      <c r="R24" s="54"/>
      <c r="S24" s="54"/>
      <c r="T24" s="54"/>
      <c r="U24" s="54"/>
      <c r="V24" s="59"/>
    </row>
    <row r="25" spans="1:22" ht="18" customHeight="1">
      <c r="A25" s="187" t="s">
        <v>246</v>
      </c>
      <c r="B25" s="84"/>
      <c r="C25" s="46"/>
      <c r="D25" s="73">
        <v>0</v>
      </c>
      <c r="E25" s="46"/>
      <c r="F25" s="73">
        <v>0</v>
      </c>
      <c r="G25" s="46"/>
      <c r="H25" s="73">
        <v>0</v>
      </c>
      <c r="I25" s="46"/>
      <c r="J25" s="73">
        <v>0</v>
      </c>
      <c r="K25" s="15"/>
      <c r="L25" s="73">
        <v>0</v>
      </c>
      <c r="M25" s="46"/>
      <c r="N25" s="73">
        <v>-249315</v>
      </c>
      <c r="O25" s="177"/>
      <c r="P25" s="73">
        <v>0</v>
      </c>
      <c r="Q25" s="177"/>
      <c r="R25" s="73">
        <v>0</v>
      </c>
      <c r="S25" s="177"/>
      <c r="T25" s="73">
        <v>0</v>
      </c>
      <c r="U25" s="46"/>
      <c r="V25" s="73">
        <f t="shared" ref="V25" si="0">SUM(D25:T25)</f>
        <v>-249315</v>
      </c>
    </row>
    <row r="26" spans="1:22" ht="19.350000000000001" customHeight="1">
      <c r="A26" s="188"/>
      <c r="B26" s="8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</row>
    <row r="27" spans="1:22" ht="20.25" customHeight="1" thickBot="1">
      <c r="A27" s="178" t="s">
        <v>271</v>
      </c>
      <c r="C27" s="177"/>
      <c r="D27" s="189">
        <f>D12+D23+D18+D25</f>
        <v>1376923</v>
      </c>
      <c r="E27" s="177"/>
      <c r="F27" s="189">
        <f>F12+F23+F18+F25</f>
        <v>11157460</v>
      </c>
      <c r="G27" s="177"/>
      <c r="H27" s="189">
        <f>H12+H23+H18+H25</f>
        <v>235425</v>
      </c>
      <c r="I27" s="177"/>
      <c r="J27" s="189">
        <f>J12+J23+J18+J25</f>
        <v>153164</v>
      </c>
      <c r="K27" s="177"/>
      <c r="L27" s="189">
        <f>L12+L23+L18+L25</f>
        <v>0</v>
      </c>
      <c r="M27" s="177"/>
      <c r="N27" s="189">
        <f>N12+N23+N18+N25</f>
        <v>31778014</v>
      </c>
      <c r="O27" s="177"/>
      <c r="P27" s="189">
        <f>P12+P23+P18+P25</f>
        <v>0</v>
      </c>
      <c r="Q27" s="189"/>
      <c r="R27" s="189">
        <f>R12+R23+R18+R25</f>
        <v>9940797</v>
      </c>
      <c r="S27" s="177"/>
      <c r="T27" s="189">
        <f>T12+T23+T18+T25</f>
        <v>-59565</v>
      </c>
      <c r="U27" s="177"/>
      <c r="V27" s="189">
        <f>V12+V23+V18+V25</f>
        <v>54582218</v>
      </c>
    </row>
    <row r="28" spans="1:22" ht="20.25" customHeight="1" thickTop="1">
      <c r="V28" s="179"/>
    </row>
    <row r="29" spans="1:22" ht="20.25" customHeight="1">
      <c r="V29" s="179"/>
    </row>
    <row r="30" spans="1:22" ht="20.25" customHeight="1"/>
    <row r="31" spans="1:22" ht="20.25" customHeight="1"/>
    <row r="32" spans="1:22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</sheetData>
  <mergeCells count="4">
    <mergeCell ref="D4:V4"/>
    <mergeCell ref="J6:N6"/>
    <mergeCell ref="D10:V10"/>
    <mergeCell ref="D11:V11"/>
  </mergeCells>
  <pageMargins left="0.78740157480314998" right="0.78740157480314998" top="0.47244094488188998" bottom="0.511811023622047" header="0.511811023622047" footer="0.511811023622047"/>
  <pageSetup paperSize="9" scale="58" firstPageNumber="12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9EFA-0533-47B0-B881-F97C6F2CCEF4}">
  <sheetPr>
    <pageSetUpPr fitToPage="1"/>
  </sheetPr>
  <dimension ref="A1:R38"/>
  <sheetViews>
    <sheetView showGridLines="0" view="pageBreakPreview" topLeftCell="A5" zoomScale="85" zoomScaleNormal="85" zoomScaleSheetLayoutView="85" workbookViewId="0">
      <selection activeCell="B31" sqref="B31"/>
    </sheetView>
  </sheetViews>
  <sheetFormatPr defaultColWidth="26.28515625" defaultRowHeight="19.5" customHeight="1"/>
  <cols>
    <col min="1" max="1" width="65.28515625" style="160" customWidth="1"/>
    <col min="2" max="2" width="9.140625" style="160" customWidth="1"/>
    <col min="3" max="3" width="0.7109375" style="160" customWidth="1"/>
    <col min="4" max="4" width="14.85546875" style="160" customWidth="1"/>
    <col min="5" max="5" width="1.140625" style="160" customWidth="1"/>
    <col min="6" max="6" width="14.85546875" style="160" customWidth="1"/>
    <col min="7" max="7" width="1.140625" style="160" customWidth="1"/>
    <col min="8" max="8" width="14.85546875" style="160" customWidth="1"/>
    <col min="9" max="9" width="1.140625" style="160" customWidth="1"/>
    <col min="10" max="10" width="14.85546875" style="160" customWidth="1"/>
    <col min="11" max="11" width="1.140625" style="160" customWidth="1"/>
    <col min="12" max="12" width="15.85546875" style="160" customWidth="1"/>
    <col min="13" max="13" width="1.140625" style="160" customWidth="1"/>
    <col min="14" max="14" width="15.28515625" style="160" customWidth="1"/>
    <col min="15" max="15" width="1" style="160" customWidth="1"/>
    <col min="16" max="16" width="14.85546875" style="160" customWidth="1"/>
    <col min="17" max="17" width="1.140625" style="160" customWidth="1"/>
    <col min="18" max="18" width="16.28515625" style="178" customWidth="1"/>
    <col min="19" max="16384" width="26.28515625" style="160"/>
  </cols>
  <sheetData>
    <row r="1" spans="1:18" ht="20.25" customHeight="1">
      <c r="A1" s="159" t="s">
        <v>49</v>
      </c>
      <c r="B1" s="159"/>
      <c r="C1" s="159"/>
      <c r="R1" s="161"/>
    </row>
    <row r="2" spans="1:18" ht="20.25" customHeight="1">
      <c r="A2" s="162" t="s">
        <v>68</v>
      </c>
      <c r="B2" s="162"/>
      <c r="C2" s="162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1"/>
    </row>
    <row r="3" spans="1:18" ht="20.25" customHeight="1">
      <c r="A3" s="164"/>
      <c r="B3" s="164"/>
      <c r="C3" s="164"/>
      <c r="D3" s="164"/>
      <c r="E3" s="164"/>
      <c r="F3" s="164"/>
      <c r="G3" s="165"/>
      <c r="H3" s="164"/>
      <c r="I3" s="164"/>
      <c r="J3" s="165"/>
      <c r="K3" s="165"/>
      <c r="L3" s="165"/>
      <c r="M3" s="165"/>
      <c r="N3" s="165"/>
      <c r="O3" s="165"/>
      <c r="Q3" s="164"/>
      <c r="R3" s="165"/>
    </row>
    <row r="4" spans="1:18" ht="20.25" customHeight="1">
      <c r="D4" s="275" t="s">
        <v>25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</row>
    <row r="5" spans="1:18" ht="20.25" customHeight="1">
      <c r="D5" s="165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8" t="s">
        <v>180</v>
      </c>
      <c r="Q5" s="167"/>
      <c r="R5" s="165"/>
    </row>
    <row r="6" spans="1:18" ht="20.25" customHeight="1">
      <c r="A6" s="169"/>
      <c r="B6" s="169"/>
      <c r="C6" s="169"/>
      <c r="D6" s="169"/>
      <c r="E6" s="169"/>
      <c r="F6" s="169"/>
      <c r="G6" s="169"/>
      <c r="H6" s="169"/>
      <c r="I6" s="169"/>
      <c r="J6" s="273" t="s">
        <v>35</v>
      </c>
      <c r="K6" s="273"/>
      <c r="L6" s="273"/>
      <c r="M6" s="167"/>
      <c r="N6" s="167"/>
      <c r="O6" s="167"/>
      <c r="P6" s="171" t="s">
        <v>160</v>
      </c>
      <c r="Q6" s="169"/>
      <c r="R6" s="169"/>
    </row>
    <row r="7" spans="1:18" ht="20.25" customHeight="1">
      <c r="A7" s="169"/>
      <c r="B7" s="169"/>
      <c r="C7" s="169"/>
      <c r="D7" s="169" t="s">
        <v>77</v>
      </c>
      <c r="E7" s="169"/>
      <c r="G7" s="169"/>
      <c r="H7" s="169"/>
      <c r="I7" s="169"/>
      <c r="J7" s="167"/>
      <c r="K7" s="167"/>
      <c r="L7" s="167"/>
      <c r="M7" s="167"/>
      <c r="N7" s="172" t="s">
        <v>109</v>
      </c>
      <c r="O7" s="167"/>
      <c r="P7" s="173"/>
      <c r="Q7" s="169"/>
      <c r="R7" s="169"/>
    </row>
    <row r="8" spans="1:18" ht="20.25" customHeight="1">
      <c r="A8" s="169"/>
      <c r="B8" s="169"/>
      <c r="C8" s="169"/>
      <c r="D8" s="169" t="s">
        <v>151</v>
      </c>
      <c r="E8" s="169"/>
      <c r="F8" s="134" t="s">
        <v>174</v>
      </c>
      <c r="G8" s="173"/>
      <c r="H8" s="134" t="s">
        <v>52</v>
      </c>
      <c r="I8" s="173"/>
      <c r="J8" s="173"/>
      <c r="K8" s="169"/>
      <c r="L8" s="169"/>
      <c r="M8" s="169"/>
      <c r="N8" s="172" t="s">
        <v>112</v>
      </c>
      <c r="O8" s="172"/>
      <c r="P8" s="172" t="s">
        <v>132</v>
      </c>
      <c r="Q8" s="169"/>
      <c r="R8" s="169" t="s">
        <v>42</v>
      </c>
    </row>
    <row r="9" spans="1:18" ht="20.25" customHeight="1">
      <c r="A9" s="169"/>
      <c r="B9" s="135" t="s">
        <v>1</v>
      </c>
      <c r="C9" s="135"/>
      <c r="D9" s="170" t="s">
        <v>24</v>
      </c>
      <c r="E9" s="169"/>
      <c r="F9" s="170" t="s">
        <v>145</v>
      </c>
      <c r="G9" s="169"/>
      <c r="H9" s="170" t="s">
        <v>53</v>
      </c>
      <c r="I9" s="169"/>
      <c r="J9" s="170" t="s">
        <v>19</v>
      </c>
      <c r="K9" s="169"/>
      <c r="L9" s="170" t="s">
        <v>18</v>
      </c>
      <c r="M9" s="169"/>
      <c r="N9" s="174" t="s">
        <v>111</v>
      </c>
      <c r="O9" s="172"/>
      <c r="P9" s="174" t="s">
        <v>114</v>
      </c>
      <c r="Q9" s="169"/>
      <c r="R9" s="170" t="s">
        <v>85</v>
      </c>
    </row>
    <row r="10" spans="1:18" ht="20.25" customHeight="1">
      <c r="A10" s="169"/>
      <c r="B10" s="169"/>
      <c r="C10" s="169"/>
      <c r="D10" s="276" t="s">
        <v>73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</row>
    <row r="11" spans="1:18" ht="20.25" customHeight="1">
      <c r="A11" s="175" t="s">
        <v>268</v>
      </c>
      <c r="B11" s="175"/>
      <c r="C11" s="175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</row>
    <row r="12" spans="1:18" ht="20.25" customHeight="1">
      <c r="A12" s="176" t="s">
        <v>228</v>
      </c>
      <c r="B12" s="176"/>
      <c r="C12" s="176"/>
      <c r="D12" s="177">
        <v>1376923</v>
      </c>
      <c r="E12" s="177"/>
      <c r="F12" s="177">
        <v>11157460</v>
      </c>
      <c r="G12" s="177"/>
      <c r="H12" s="177">
        <v>235425</v>
      </c>
      <c r="I12" s="177"/>
      <c r="J12" s="177">
        <v>153164</v>
      </c>
      <c r="K12" s="177"/>
      <c r="L12" s="177">
        <v>32573327</v>
      </c>
      <c r="M12" s="177"/>
      <c r="N12" s="177">
        <v>9940797</v>
      </c>
      <c r="O12" s="177"/>
      <c r="P12" s="177">
        <v>-111109</v>
      </c>
      <c r="Q12" s="177"/>
      <c r="R12" s="80">
        <f>SUM(D12:P12)</f>
        <v>55325987</v>
      </c>
    </row>
    <row r="13" spans="1:18" ht="18" customHeight="1">
      <c r="A13" s="178"/>
      <c r="B13" s="178"/>
      <c r="C13" s="178"/>
      <c r="D13" s="71"/>
      <c r="E13" s="179"/>
      <c r="F13" s="71"/>
      <c r="G13" s="179"/>
      <c r="H13" s="71"/>
      <c r="I13" s="179"/>
      <c r="J13" s="71"/>
      <c r="K13" s="179"/>
      <c r="L13" s="71"/>
      <c r="M13" s="71"/>
      <c r="N13" s="71"/>
      <c r="O13" s="71"/>
      <c r="P13" s="71"/>
      <c r="Q13" s="179"/>
      <c r="R13" s="179"/>
    </row>
    <row r="14" spans="1:18" ht="18" customHeight="1">
      <c r="A14" s="178" t="s">
        <v>230</v>
      </c>
      <c r="B14" s="178"/>
      <c r="C14" s="178"/>
      <c r="D14" s="71"/>
      <c r="E14" s="179"/>
      <c r="F14" s="71"/>
      <c r="G14" s="179"/>
      <c r="H14" s="71"/>
      <c r="I14" s="179"/>
      <c r="J14" s="71"/>
      <c r="K14" s="179"/>
      <c r="L14" s="71"/>
      <c r="M14" s="71"/>
      <c r="N14" s="71"/>
      <c r="O14" s="71"/>
      <c r="P14" s="71"/>
      <c r="Q14" s="179"/>
      <c r="R14" s="179"/>
    </row>
    <row r="15" spans="1:18" ht="18" customHeight="1">
      <c r="A15" s="180" t="s">
        <v>256</v>
      </c>
      <c r="B15" s="178"/>
      <c r="C15" s="178"/>
      <c r="D15" s="82"/>
      <c r="E15" s="179"/>
      <c r="F15" s="82"/>
      <c r="G15" s="179"/>
      <c r="H15" s="82"/>
      <c r="I15" s="179"/>
      <c r="J15" s="82"/>
      <c r="K15" s="179"/>
      <c r="L15" s="82"/>
      <c r="M15" s="82"/>
      <c r="N15" s="82"/>
      <c r="O15" s="82"/>
      <c r="P15" s="82"/>
      <c r="Q15" s="179"/>
      <c r="R15" s="179"/>
    </row>
    <row r="16" spans="1:18" ht="18" customHeight="1">
      <c r="A16" s="160" t="s">
        <v>231</v>
      </c>
      <c r="B16" s="181">
        <v>17</v>
      </c>
      <c r="D16" s="73">
        <v>0</v>
      </c>
      <c r="E16" s="182"/>
      <c r="F16" s="73">
        <v>0</v>
      </c>
      <c r="G16" s="182"/>
      <c r="H16" s="73">
        <v>0</v>
      </c>
      <c r="I16" s="182"/>
      <c r="J16" s="73">
        <v>0</v>
      </c>
      <c r="K16" s="182"/>
      <c r="L16" s="73">
        <v>-2889640</v>
      </c>
      <c r="M16" s="74"/>
      <c r="N16" s="73">
        <v>0</v>
      </c>
      <c r="O16" s="74"/>
      <c r="P16" s="73">
        <v>0</v>
      </c>
      <c r="Q16" s="182"/>
      <c r="R16" s="124">
        <f>SUM(D16:P16)</f>
        <v>-2889640</v>
      </c>
    </row>
    <row r="17" spans="1:18" ht="18" customHeight="1">
      <c r="A17" s="178" t="s">
        <v>232</v>
      </c>
      <c r="B17" s="181"/>
      <c r="C17" s="178"/>
      <c r="D17" s="85">
        <f>SUM(D16:D16)</f>
        <v>0</v>
      </c>
      <c r="E17" s="179"/>
      <c r="F17" s="85">
        <f>SUM(F16:F16)</f>
        <v>0</v>
      </c>
      <c r="G17" s="179"/>
      <c r="H17" s="85">
        <f>SUM(H16:H16)</f>
        <v>0</v>
      </c>
      <c r="I17" s="179"/>
      <c r="J17" s="85">
        <f>SUM(J16:J16)</f>
        <v>0</v>
      </c>
      <c r="K17" s="179"/>
      <c r="L17" s="85">
        <f>SUM(L16:L16)</f>
        <v>-2889640</v>
      </c>
      <c r="M17" s="71"/>
      <c r="N17" s="85">
        <f>SUM(N16:N16)</f>
        <v>0</v>
      </c>
      <c r="O17" s="71"/>
      <c r="P17" s="85">
        <f>SUM(P16:P16)</f>
        <v>0</v>
      </c>
      <c r="Q17" s="179"/>
      <c r="R17" s="85">
        <f>SUM(R16:R16)</f>
        <v>-2889640</v>
      </c>
    </row>
    <row r="18" spans="1:18" ht="18" customHeight="1">
      <c r="A18" s="178"/>
      <c r="B18" s="181"/>
      <c r="C18" s="178"/>
      <c r="D18" s="71"/>
      <c r="E18" s="179"/>
      <c r="F18" s="71"/>
      <c r="G18" s="179"/>
      <c r="H18" s="71"/>
      <c r="I18" s="179"/>
      <c r="J18" s="71"/>
      <c r="K18" s="179"/>
      <c r="L18" s="71"/>
      <c r="M18" s="71"/>
      <c r="N18" s="71"/>
      <c r="O18" s="71"/>
      <c r="P18" s="71"/>
      <c r="Q18" s="179"/>
      <c r="R18" s="179"/>
    </row>
    <row r="19" spans="1:18" ht="20.25" customHeight="1">
      <c r="A19" s="183" t="s">
        <v>167</v>
      </c>
      <c r="B19" s="181"/>
      <c r="C19" s="183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</row>
    <row r="20" spans="1:18" ht="20.25" customHeight="1">
      <c r="A20" s="185" t="s">
        <v>84</v>
      </c>
      <c r="B20" s="181"/>
      <c r="C20" s="185"/>
      <c r="D20" s="74">
        <v>0</v>
      </c>
      <c r="E20" s="74"/>
      <c r="F20" s="74">
        <v>0</v>
      </c>
      <c r="G20" s="74"/>
      <c r="H20" s="74">
        <v>0</v>
      </c>
      <c r="I20" s="74"/>
      <c r="J20" s="74">
        <v>0</v>
      </c>
      <c r="K20" s="53"/>
      <c r="L20" s="74">
        <v>1837330</v>
      </c>
      <c r="M20" s="186"/>
      <c r="N20" s="74">
        <v>0</v>
      </c>
      <c r="O20" s="74"/>
      <c r="P20" s="74">
        <v>0</v>
      </c>
      <c r="Q20" s="53"/>
      <c r="R20" s="81">
        <f>SUM(D20:P20)</f>
        <v>1837330</v>
      </c>
    </row>
    <row r="21" spans="1:18" ht="20.25" customHeight="1">
      <c r="A21" s="185" t="s">
        <v>209</v>
      </c>
      <c r="B21" s="181"/>
      <c r="C21" s="185"/>
      <c r="D21" s="74">
        <v>0</v>
      </c>
      <c r="E21" s="74"/>
      <c r="F21" s="74">
        <v>0</v>
      </c>
      <c r="G21" s="74"/>
      <c r="H21" s="74">
        <v>0</v>
      </c>
      <c r="I21" s="74"/>
      <c r="J21" s="74">
        <v>0</v>
      </c>
      <c r="K21" s="53"/>
      <c r="L21" s="74">
        <v>-28221</v>
      </c>
      <c r="M21" s="72"/>
      <c r="N21" s="74">
        <v>0</v>
      </c>
      <c r="O21" s="74"/>
      <c r="P21" s="74">
        <v>-101749</v>
      </c>
      <c r="Q21" s="53"/>
      <c r="R21" s="81">
        <f>SUM(D21:P21)</f>
        <v>-129970</v>
      </c>
    </row>
    <row r="22" spans="1:18" ht="20.25" customHeight="1">
      <c r="A22" s="183" t="s">
        <v>67</v>
      </c>
      <c r="B22" s="181"/>
      <c r="C22" s="183"/>
      <c r="D22" s="56">
        <f>SUM(D20:D21)</f>
        <v>0</v>
      </c>
      <c r="E22" s="46"/>
      <c r="F22" s="56">
        <f>SUM(F20:F21)</f>
        <v>0</v>
      </c>
      <c r="G22" s="46"/>
      <c r="H22" s="56">
        <f>SUM(H20:H21)</f>
        <v>0</v>
      </c>
      <c r="I22" s="46"/>
      <c r="J22" s="56">
        <f>SUM(J20:J21)</f>
        <v>0</v>
      </c>
      <c r="K22" s="46"/>
      <c r="L22" s="56">
        <f>SUM(L20:L21)</f>
        <v>1809109</v>
      </c>
      <c r="M22" s="177"/>
      <c r="N22" s="56">
        <f>SUM(N20:N21)</f>
        <v>0</v>
      </c>
      <c r="O22" s="177"/>
      <c r="P22" s="56">
        <f>SUM(P20:P21)</f>
        <v>-101749</v>
      </c>
      <c r="Q22" s="46"/>
      <c r="R22" s="56">
        <f>SUM(R20:R21)</f>
        <v>1707360</v>
      </c>
    </row>
    <row r="23" spans="1:18" ht="20.25" customHeight="1">
      <c r="A23" s="183"/>
      <c r="B23" s="181"/>
      <c r="C23" s="183"/>
      <c r="D23" s="15"/>
      <c r="E23" s="46"/>
      <c r="F23" s="15"/>
      <c r="G23" s="46"/>
      <c r="H23" s="15"/>
      <c r="I23" s="46"/>
      <c r="J23" s="15"/>
      <c r="K23" s="46"/>
      <c r="L23" s="177"/>
      <c r="M23" s="177"/>
      <c r="N23" s="15"/>
      <c r="O23" s="177"/>
      <c r="P23" s="15"/>
      <c r="Q23" s="46"/>
      <c r="R23" s="59"/>
    </row>
    <row r="24" spans="1:18" ht="20.25" customHeight="1">
      <c r="A24" s="187" t="s">
        <v>246</v>
      </c>
      <c r="B24" s="181"/>
      <c r="C24" s="183"/>
      <c r="D24" s="15">
        <v>0</v>
      </c>
      <c r="E24" s="15"/>
      <c r="F24" s="15">
        <v>0</v>
      </c>
      <c r="G24" s="15"/>
      <c r="H24" s="15">
        <v>0</v>
      </c>
      <c r="I24" s="15"/>
      <c r="J24" s="15">
        <v>0</v>
      </c>
      <c r="K24" s="15"/>
      <c r="L24" s="186">
        <v>-250684</v>
      </c>
      <c r="M24" s="177"/>
      <c r="N24" s="15">
        <v>0</v>
      </c>
      <c r="O24" s="177"/>
      <c r="P24" s="15">
        <v>0</v>
      </c>
      <c r="Q24" s="15"/>
      <c r="R24" s="57">
        <f t="shared" ref="R24" si="0">SUM(D24:P24)</f>
        <v>-250684</v>
      </c>
    </row>
    <row r="25" spans="1:18" ht="20.25" customHeight="1">
      <c r="A25" s="187" t="s">
        <v>328</v>
      </c>
      <c r="B25" s="181">
        <v>13</v>
      </c>
      <c r="C25" s="183"/>
      <c r="D25" s="52">
        <v>0</v>
      </c>
      <c r="E25" s="46"/>
      <c r="F25" s="52">
        <v>0</v>
      </c>
      <c r="G25" s="46"/>
      <c r="H25" s="52">
        <v>0</v>
      </c>
      <c r="I25" s="46"/>
      <c r="J25" s="52">
        <v>0</v>
      </c>
      <c r="K25" s="46"/>
      <c r="L25" s="186">
        <v>-268792</v>
      </c>
      <c r="M25" s="177"/>
      <c r="N25" s="55">
        <v>-9940797</v>
      </c>
      <c r="O25" s="177"/>
      <c r="P25" s="52">
        <v>0</v>
      </c>
      <c r="Q25" s="46"/>
      <c r="R25" s="81">
        <f t="shared" ref="R25" si="1">SUM(D25:P25)</f>
        <v>-10209589</v>
      </c>
    </row>
    <row r="26" spans="1:18" ht="19.350000000000001" customHeight="1">
      <c r="A26" s="188"/>
      <c r="B26" s="181"/>
      <c r="C26" s="188"/>
      <c r="D26" s="54"/>
      <c r="E26" s="54"/>
      <c r="F26" s="54"/>
      <c r="G26" s="54"/>
      <c r="H26" s="54"/>
      <c r="I26" s="54"/>
      <c r="J26" s="54"/>
      <c r="K26" s="54"/>
      <c r="L26" s="58"/>
      <c r="M26" s="54"/>
      <c r="N26" s="54"/>
      <c r="O26" s="54"/>
      <c r="P26" s="54"/>
      <c r="Q26" s="54"/>
      <c r="R26" s="59"/>
    </row>
    <row r="27" spans="1:18" ht="20.25" customHeight="1" thickBot="1">
      <c r="A27" s="178" t="s">
        <v>269</v>
      </c>
      <c r="B27" s="178"/>
      <c r="C27" s="178"/>
      <c r="D27" s="189">
        <f>D12+D22+D17+D24+D25</f>
        <v>1376923</v>
      </c>
      <c r="E27" s="177"/>
      <c r="F27" s="189">
        <f>F12+F22+F17+F24+F25</f>
        <v>11157460</v>
      </c>
      <c r="G27" s="177"/>
      <c r="H27" s="189">
        <f>H12+H22+H17+H24+H25</f>
        <v>235425</v>
      </c>
      <c r="I27" s="177"/>
      <c r="J27" s="189">
        <f>J12+J22+J17+J24+J25</f>
        <v>153164</v>
      </c>
      <c r="K27" s="177"/>
      <c r="L27" s="189">
        <f>L12+L22+L17+L24+L25</f>
        <v>30973320</v>
      </c>
      <c r="M27" s="177"/>
      <c r="N27" s="189">
        <f>N12+N22+N17+N24+N25</f>
        <v>0</v>
      </c>
      <c r="O27" s="177"/>
      <c r="P27" s="189">
        <f>P12+P22+P17+P24+P25</f>
        <v>-212858</v>
      </c>
      <c r="Q27" s="177"/>
      <c r="R27" s="189">
        <f>R12+R22+R17+R24+R25</f>
        <v>43683434</v>
      </c>
    </row>
    <row r="28" spans="1:18" ht="20.25" customHeight="1" thickTop="1">
      <c r="R28" s="179"/>
    </row>
    <row r="29" spans="1:18" s="179" customFormat="1" ht="20.25" customHeight="1"/>
    <row r="30" spans="1:18" ht="20.25" customHeight="1">
      <c r="R30" s="160"/>
    </row>
    <row r="31" spans="1:18" ht="20.25" customHeight="1"/>
    <row r="32" spans="1:18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</sheetData>
  <mergeCells count="4">
    <mergeCell ref="D4:R4"/>
    <mergeCell ref="J6:L6"/>
    <mergeCell ref="D10:R10"/>
    <mergeCell ref="D11:R11"/>
  </mergeCells>
  <pageMargins left="0.78740157480314998" right="0.78740157480314998" top="0.47244094488188998" bottom="0.511811023622047" header="0.511811023622047" footer="0.511811023622047"/>
  <pageSetup paperSize="9" scale="63" firstPageNumber="13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R120"/>
  <sheetViews>
    <sheetView showGridLines="0" view="pageBreakPreview" zoomScale="115" zoomScaleNormal="85" zoomScaleSheetLayoutView="115" workbookViewId="0">
      <selection activeCell="A15" sqref="A15"/>
    </sheetView>
  </sheetViews>
  <sheetFormatPr defaultColWidth="26.28515625" defaultRowHeight="19.5" customHeight="1"/>
  <cols>
    <col min="1" max="1" width="76.5703125" style="129" customWidth="1"/>
    <col min="2" max="2" width="14.85546875" style="129" customWidth="1"/>
    <col min="3" max="3" width="1.140625" style="129" customWidth="1"/>
    <col min="4" max="4" width="14.85546875" style="129" customWidth="1"/>
    <col min="5" max="5" width="1.140625" style="129" customWidth="1"/>
    <col min="6" max="6" width="14.85546875" style="129" customWidth="1"/>
    <col min="7" max="7" width="1.140625" style="129" customWidth="1"/>
    <col min="8" max="8" width="14.85546875" style="129" customWidth="1"/>
    <col min="9" max="9" width="2.140625" style="129" customWidth="1"/>
    <col min="10" max="10" width="15.85546875" style="129" customWidth="1"/>
    <col min="11" max="11" width="1" style="129" customWidth="1"/>
    <col min="12" max="12" width="15.28515625" style="129" customWidth="1"/>
    <col min="13" max="13" width="2" style="129" customWidth="1"/>
    <col min="14" max="14" width="14.85546875" style="129" customWidth="1"/>
    <col min="15" max="15" width="0.85546875" style="129" customWidth="1"/>
    <col min="16" max="16" width="16.140625" style="129" customWidth="1"/>
    <col min="17" max="17" width="2" style="129" customWidth="1"/>
    <col min="18" max="18" width="15.140625" style="129" customWidth="1"/>
    <col min="19" max="16384" width="26.28515625" style="129"/>
  </cols>
  <sheetData>
    <row r="1" spans="1:11" ht="21.4" customHeight="1">
      <c r="A1" s="127" t="s">
        <v>49</v>
      </c>
      <c r="B1" s="128"/>
      <c r="C1" s="128"/>
      <c r="D1" s="128"/>
      <c r="E1" s="128"/>
      <c r="F1" s="128"/>
      <c r="G1" s="128"/>
      <c r="H1" s="128"/>
    </row>
    <row r="2" spans="1:11" ht="21.4" customHeight="1">
      <c r="A2" s="130" t="s">
        <v>70</v>
      </c>
      <c r="B2" s="131"/>
      <c r="C2"/>
      <c r="D2" s="131"/>
      <c r="E2" s="128"/>
      <c r="F2" s="128"/>
      <c r="G2" s="128"/>
      <c r="H2" s="128"/>
    </row>
    <row r="3" spans="1:11" ht="20.100000000000001" customHeight="1">
      <c r="A3" s="279"/>
      <c r="B3" s="279"/>
      <c r="C3" s="279"/>
      <c r="D3" s="279"/>
      <c r="E3" s="128"/>
      <c r="F3" s="128"/>
      <c r="G3" s="128"/>
      <c r="H3" s="128"/>
    </row>
    <row r="4" spans="1:11" ht="20.100000000000001" customHeight="1">
      <c r="A4" s="128"/>
      <c r="B4" s="271" t="s">
        <v>62</v>
      </c>
      <c r="C4" s="271"/>
      <c r="D4" s="271"/>
      <c r="E4" s="133"/>
      <c r="F4" s="271" t="s">
        <v>63</v>
      </c>
      <c r="G4" s="271"/>
      <c r="H4" s="271"/>
    </row>
    <row r="5" spans="1:11" ht="20.100000000000001" customHeight="1">
      <c r="A5" s="128"/>
      <c r="B5" s="271" t="s">
        <v>64</v>
      </c>
      <c r="C5" s="271"/>
      <c r="D5" s="271"/>
      <c r="E5" s="133"/>
      <c r="F5" s="271" t="s">
        <v>64</v>
      </c>
      <c r="G5" s="271"/>
      <c r="H5" s="271"/>
    </row>
    <row r="6" spans="1:11" ht="20.100000000000001" customHeight="1">
      <c r="A6" s="128"/>
      <c r="B6" s="278" t="s">
        <v>272</v>
      </c>
      <c r="C6" s="278"/>
      <c r="D6" s="278"/>
      <c r="E6" s="133"/>
      <c r="F6" s="278" t="s">
        <v>272</v>
      </c>
      <c r="G6" s="278"/>
      <c r="H6" s="278"/>
    </row>
    <row r="7" spans="1:11" ht="20.100000000000001" customHeight="1">
      <c r="A7" s="128"/>
      <c r="B7" s="277" t="s">
        <v>265</v>
      </c>
      <c r="C7" s="278"/>
      <c r="D7" s="278"/>
      <c r="E7" s="133"/>
      <c r="F7" s="277" t="s">
        <v>265</v>
      </c>
      <c r="G7" s="278"/>
      <c r="H7" s="278"/>
      <c r="I7"/>
      <c r="J7"/>
      <c r="K7"/>
    </row>
    <row r="8" spans="1:11" ht="20.100000000000001" customHeight="1">
      <c r="A8" s="128"/>
      <c r="B8" s="134">
        <v>2024</v>
      </c>
      <c r="C8" s="134"/>
      <c r="D8" s="134">
        <v>2023</v>
      </c>
      <c r="E8" s="133"/>
      <c r="F8" s="134">
        <v>2024</v>
      </c>
      <c r="G8" s="134"/>
      <c r="H8" s="134">
        <v>2023</v>
      </c>
    </row>
    <row r="9" spans="1:11" ht="20.100000000000001" customHeight="1">
      <c r="A9" s="128"/>
      <c r="B9" s="263" t="s">
        <v>73</v>
      </c>
      <c r="C9" s="263"/>
      <c r="D9" s="263"/>
      <c r="E9" s="263"/>
      <c r="F9" s="263"/>
      <c r="G9" s="263"/>
      <c r="H9" s="263"/>
    </row>
    <row r="10" spans="1:11" ht="20.100000000000001" customHeight="1">
      <c r="A10" s="136" t="s">
        <v>26</v>
      </c>
      <c r="B10" s="137"/>
      <c r="D10" s="137"/>
      <c r="F10" s="137"/>
      <c r="H10" s="137"/>
    </row>
    <row r="11" spans="1:11" ht="20.100000000000001" customHeight="1">
      <c r="A11" s="129" t="s">
        <v>162</v>
      </c>
      <c r="B11" s="2">
        <f>+'PL 8'!E36</f>
        <v>3897527</v>
      </c>
      <c r="C11" s="2"/>
      <c r="D11" s="138">
        <v>15273660</v>
      </c>
      <c r="E11" s="2"/>
      <c r="F11" s="2">
        <f>+'PL 8'!I41</f>
        <v>1837330</v>
      </c>
      <c r="G11" s="2"/>
      <c r="H11" s="2">
        <v>6051636</v>
      </c>
    </row>
    <row r="12" spans="1:11" ht="20.100000000000001" customHeight="1">
      <c r="A12" s="139" t="s">
        <v>58</v>
      </c>
      <c r="B12" s="2"/>
      <c r="C12" s="2"/>
      <c r="D12" s="138"/>
      <c r="E12" s="2"/>
      <c r="F12" s="2"/>
      <c r="G12" s="2"/>
      <c r="H12" s="2"/>
    </row>
    <row r="13" spans="1:11" ht="20.100000000000001" customHeight="1">
      <c r="A13" s="129" t="s">
        <v>163</v>
      </c>
      <c r="B13" s="61">
        <v>15897512</v>
      </c>
      <c r="C13" s="61"/>
      <c r="D13" s="138">
        <v>7573353</v>
      </c>
      <c r="E13" s="61"/>
      <c r="F13" s="61">
        <v>254597</v>
      </c>
      <c r="G13" s="61"/>
      <c r="H13" s="61">
        <v>1879387</v>
      </c>
    </row>
    <row r="14" spans="1:11" ht="20.100000000000001" customHeight="1">
      <c r="A14" s="129" t="s">
        <v>20</v>
      </c>
      <c r="B14" s="3">
        <v>5231932</v>
      </c>
      <c r="C14" s="3"/>
      <c r="D14" s="138">
        <v>3346884</v>
      </c>
      <c r="E14" s="3"/>
      <c r="F14" s="3">
        <v>1896437</v>
      </c>
      <c r="G14" s="3"/>
      <c r="H14" s="3">
        <v>1574441</v>
      </c>
    </row>
    <row r="15" spans="1:11" ht="20.100000000000001" customHeight="1">
      <c r="A15" s="129" t="s">
        <v>136</v>
      </c>
      <c r="B15" s="2">
        <v>15078553</v>
      </c>
      <c r="C15" s="2"/>
      <c r="D15" s="138">
        <v>9609916</v>
      </c>
      <c r="E15" s="2"/>
      <c r="F15" s="2">
        <v>3933303</v>
      </c>
      <c r="G15" s="2"/>
      <c r="H15" s="2">
        <v>3932994</v>
      </c>
    </row>
    <row r="16" spans="1:11" ht="20.100000000000001" customHeight="1">
      <c r="A16" s="140" t="s">
        <v>306</v>
      </c>
      <c r="B16" s="2">
        <v>-1671424</v>
      </c>
      <c r="C16" s="2"/>
      <c r="D16" s="138">
        <v>-877387</v>
      </c>
      <c r="E16" s="2"/>
      <c r="F16" s="2">
        <v>-583005</v>
      </c>
      <c r="G16" s="2"/>
      <c r="H16" s="2">
        <v>-1096678</v>
      </c>
    </row>
    <row r="17" spans="1:11" ht="20.100000000000001" customHeight="1">
      <c r="A17" s="129" t="s">
        <v>237</v>
      </c>
      <c r="B17" s="2">
        <v>-84668</v>
      </c>
      <c r="C17" s="2"/>
      <c r="D17" s="138">
        <v>179514</v>
      </c>
      <c r="E17" s="2"/>
      <c r="F17" s="2">
        <v>119431</v>
      </c>
      <c r="G17" s="2"/>
      <c r="H17" s="2">
        <v>94712</v>
      </c>
    </row>
    <row r="18" spans="1:11" ht="20.100000000000001" customHeight="1">
      <c r="A18" s="128" t="s">
        <v>312</v>
      </c>
      <c r="B18" s="2">
        <v>601235</v>
      </c>
      <c r="C18" s="2"/>
      <c r="D18" s="138">
        <v>-323864</v>
      </c>
      <c r="E18" s="2"/>
      <c r="F18" s="2">
        <v>298897</v>
      </c>
      <c r="G18" s="2"/>
      <c r="H18" s="2">
        <v>-324815</v>
      </c>
      <c r="J18" s="141"/>
      <c r="K18" s="142"/>
    </row>
    <row r="19" spans="1:11" ht="20.100000000000001" customHeight="1">
      <c r="A19" s="128" t="s">
        <v>313</v>
      </c>
      <c r="B19" s="2">
        <v>-4510224</v>
      </c>
      <c r="C19" s="2"/>
      <c r="D19" s="138">
        <v>3306328</v>
      </c>
      <c r="E19" s="2"/>
      <c r="F19" s="2">
        <v>22990</v>
      </c>
      <c r="G19" s="2"/>
      <c r="H19" s="2">
        <v>674560</v>
      </c>
      <c r="J19" s="141"/>
      <c r="K19" s="142"/>
    </row>
    <row r="20" spans="1:11" ht="20.100000000000001" customHeight="1">
      <c r="A20" s="128" t="s">
        <v>258</v>
      </c>
      <c r="B20" s="2">
        <v>-60204</v>
      </c>
      <c r="C20" s="2"/>
      <c r="D20" s="138">
        <v>-55464</v>
      </c>
      <c r="E20" s="2"/>
      <c r="F20" s="2">
        <v>-120249</v>
      </c>
      <c r="G20" s="2"/>
      <c r="H20" s="2">
        <v>-8755</v>
      </c>
      <c r="J20" s="141"/>
      <c r="K20" s="142"/>
    </row>
    <row r="21" spans="1:11" ht="20.100000000000001" customHeight="1">
      <c r="A21" s="143" t="s">
        <v>203</v>
      </c>
      <c r="B21" s="2">
        <v>574968</v>
      </c>
      <c r="C21" s="2"/>
      <c r="D21" s="138">
        <v>15592</v>
      </c>
      <c r="E21" s="2"/>
      <c r="F21" s="2">
        <v>0</v>
      </c>
      <c r="G21" s="2"/>
      <c r="H21" s="2">
        <v>0</v>
      </c>
      <c r="J21" s="141"/>
      <c r="K21" s="142"/>
    </row>
    <row r="22" spans="1:11" ht="20.100000000000001" customHeight="1">
      <c r="A22" s="129" t="s">
        <v>226</v>
      </c>
      <c r="B22" s="2">
        <v>37875</v>
      </c>
      <c r="C22" s="3"/>
      <c r="D22" s="138">
        <v>5439</v>
      </c>
      <c r="E22" s="3"/>
      <c r="F22" s="2">
        <v>-12309</v>
      </c>
      <c r="G22" s="3"/>
      <c r="H22" s="2">
        <v>4990</v>
      </c>
    </row>
    <row r="23" spans="1:11" ht="20.100000000000001" customHeight="1">
      <c r="A23" s="129" t="s">
        <v>314</v>
      </c>
      <c r="B23" s="2">
        <v>139071</v>
      </c>
      <c r="C23" s="3"/>
      <c r="D23" s="138">
        <v>6452</v>
      </c>
      <c r="E23" s="3"/>
      <c r="F23" s="2">
        <v>12259</v>
      </c>
      <c r="G23" s="3"/>
      <c r="H23" s="2">
        <v>6452</v>
      </c>
    </row>
    <row r="24" spans="1:11" ht="20.100000000000001" customHeight="1">
      <c r="A24" s="129" t="s">
        <v>307</v>
      </c>
      <c r="B24" s="2">
        <v>-104694</v>
      </c>
      <c r="C24" s="3"/>
      <c r="D24" s="138">
        <v>124408</v>
      </c>
      <c r="E24" s="3"/>
      <c r="F24" s="2">
        <v>0</v>
      </c>
      <c r="G24" s="3"/>
      <c r="H24" s="2">
        <v>0</v>
      </c>
    </row>
    <row r="25" spans="1:11" ht="20.100000000000001" customHeight="1">
      <c r="A25" s="129" t="s">
        <v>262</v>
      </c>
      <c r="B25" s="2">
        <v>-2158849</v>
      </c>
      <c r="C25" s="3"/>
      <c r="D25" s="138">
        <v>0</v>
      </c>
      <c r="E25" s="3"/>
      <c r="F25" s="2">
        <v>0</v>
      </c>
      <c r="G25" s="3"/>
      <c r="H25" s="2">
        <v>0</v>
      </c>
    </row>
    <row r="26" spans="1:11" ht="20.100000000000001" customHeight="1">
      <c r="A26" s="129" t="s">
        <v>59</v>
      </c>
      <c r="B26" s="2">
        <v>-669216</v>
      </c>
      <c r="C26" s="3"/>
      <c r="D26" s="138">
        <v>-651032</v>
      </c>
      <c r="E26" s="3"/>
      <c r="F26" s="2">
        <v>-2425792</v>
      </c>
      <c r="G26" s="3"/>
      <c r="H26" s="2">
        <v>-686248</v>
      </c>
    </row>
    <row r="27" spans="1:11" ht="20.100000000000001" customHeight="1">
      <c r="A27" s="129" t="s">
        <v>137</v>
      </c>
      <c r="B27" s="2">
        <v>426447</v>
      </c>
      <c r="C27" s="3"/>
      <c r="D27" s="138">
        <v>170278</v>
      </c>
      <c r="E27" s="3"/>
      <c r="F27" s="2">
        <v>169249</v>
      </c>
      <c r="G27" s="3"/>
      <c r="H27" s="2">
        <v>112765</v>
      </c>
    </row>
    <row r="28" spans="1:11" ht="20.100000000000001" customHeight="1">
      <c r="A28" s="129" t="s">
        <v>51</v>
      </c>
      <c r="B28" s="2">
        <v>1354</v>
      </c>
      <c r="C28" s="3"/>
      <c r="D28" s="138">
        <v>2990</v>
      </c>
      <c r="E28" s="3"/>
      <c r="F28" s="2">
        <v>0</v>
      </c>
      <c r="G28" s="3"/>
      <c r="H28" s="2">
        <v>0</v>
      </c>
    </row>
    <row r="29" spans="1:11" ht="20.100000000000001" customHeight="1">
      <c r="A29" s="129" t="s">
        <v>263</v>
      </c>
      <c r="B29" s="2">
        <v>139789</v>
      </c>
      <c r="C29" s="3"/>
      <c r="D29" s="138">
        <v>55706</v>
      </c>
      <c r="E29" s="3"/>
      <c r="F29" s="2">
        <v>139789</v>
      </c>
      <c r="G29" s="3"/>
      <c r="H29" s="2">
        <v>55706</v>
      </c>
    </row>
    <row r="30" spans="1:11" ht="20.100000000000001" customHeight="1">
      <c r="A30" s="129" t="s">
        <v>27</v>
      </c>
      <c r="B30" s="2">
        <v>-5351</v>
      </c>
      <c r="C30" s="3"/>
      <c r="D30" s="138">
        <v>-5351</v>
      </c>
      <c r="E30" s="3"/>
      <c r="F30" s="2">
        <v>-5351</v>
      </c>
      <c r="G30" s="3"/>
      <c r="H30" s="2">
        <v>-5351</v>
      </c>
    </row>
    <row r="31" spans="1:11" ht="20.100000000000001" customHeight="1">
      <c r="A31" s="129" t="s">
        <v>308</v>
      </c>
      <c r="B31" s="2">
        <v>-968245</v>
      </c>
      <c r="C31" s="3"/>
      <c r="D31" s="138">
        <v>-200378</v>
      </c>
      <c r="E31" s="3"/>
      <c r="F31" s="2">
        <v>0</v>
      </c>
      <c r="G31" s="3"/>
      <c r="H31" s="2">
        <v>0</v>
      </c>
    </row>
    <row r="32" spans="1:11" ht="20.100000000000001" customHeight="1">
      <c r="A32" s="129" t="s">
        <v>275</v>
      </c>
      <c r="B32" s="2">
        <v>0</v>
      </c>
      <c r="C32" s="3"/>
      <c r="D32" s="138">
        <v>-7389423</v>
      </c>
      <c r="E32" s="3"/>
      <c r="F32" s="2">
        <v>0</v>
      </c>
      <c r="G32" s="3"/>
      <c r="H32" s="2">
        <v>0</v>
      </c>
    </row>
    <row r="33" spans="1:18" ht="20.100000000000001" customHeight="1">
      <c r="B33" s="62">
        <f>SUM(B11:B32)</f>
        <v>31793388</v>
      </c>
      <c r="C33" s="3"/>
      <c r="D33" s="62">
        <f>SUM(D11:D32)</f>
        <v>30167621</v>
      </c>
      <c r="E33" s="3"/>
      <c r="F33" s="62">
        <f>SUM(F11:F32)</f>
        <v>5537576</v>
      </c>
      <c r="G33" s="3"/>
      <c r="H33" s="62">
        <f>SUM(H11:H32)</f>
        <v>12265796</v>
      </c>
    </row>
    <row r="34" spans="1:18" ht="20.100000000000001" customHeight="1">
      <c r="A34" s="144" t="s">
        <v>28</v>
      </c>
      <c r="B34" s="3"/>
      <c r="C34" s="3"/>
      <c r="D34" s="3"/>
      <c r="E34" s="3"/>
      <c r="F34" s="3"/>
      <c r="G34" s="3"/>
      <c r="H34" s="3"/>
      <c r="I34" s="145"/>
      <c r="J34" s="145"/>
      <c r="K34" s="145"/>
      <c r="L34" s="145"/>
      <c r="M34" s="145"/>
      <c r="N34" s="145"/>
      <c r="O34" s="145"/>
      <c r="P34" s="145"/>
      <c r="Q34" s="145"/>
      <c r="R34" s="145"/>
    </row>
    <row r="35" spans="1:18" ht="20.100000000000001" customHeight="1">
      <c r="A35" s="129" t="s">
        <v>29</v>
      </c>
      <c r="B35" s="3">
        <v>-3320703</v>
      </c>
      <c r="C35" s="3"/>
      <c r="D35" s="3">
        <v>6478246</v>
      </c>
      <c r="E35" s="3"/>
      <c r="F35" s="3">
        <v>-2295268</v>
      </c>
      <c r="G35" s="3"/>
      <c r="H35" s="3">
        <v>-782570</v>
      </c>
    </row>
    <row r="36" spans="1:18" ht="20.100000000000001" customHeight="1">
      <c r="A36" s="129" t="s">
        <v>154</v>
      </c>
      <c r="B36" s="3">
        <v>-6125637</v>
      </c>
      <c r="C36" s="3"/>
      <c r="D36" s="3">
        <v>9185539</v>
      </c>
      <c r="E36" s="3"/>
      <c r="F36" s="3">
        <v>-74531</v>
      </c>
      <c r="G36" s="3"/>
      <c r="H36" s="3">
        <v>7356486</v>
      </c>
    </row>
    <row r="37" spans="1:18" s="145" customFormat="1" ht="20.100000000000001" customHeight="1">
      <c r="A37" s="129" t="s">
        <v>3</v>
      </c>
      <c r="B37" s="3">
        <v>1634203</v>
      </c>
      <c r="C37" s="3"/>
      <c r="D37" s="3">
        <v>-6681629</v>
      </c>
      <c r="E37" s="3"/>
      <c r="F37" s="3">
        <v>-66422</v>
      </c>
      <c r="G37" s="3"/>
      <c r="H37" s="3">
        <v>4587</v>
      </c>
      <c r="I37" s="129"/>
      <c r="J37" s="129"/>
      <c r="K37" s="129"/>
      <c r="L37" s="129"/>
      <c r="M37" s="129"/>
      <c r="N37" s="129"/>
      <c r="O37" s="129"/>
      <c r="P37" s="129"/>
      <c r="Q37" s="129"/>
      <c r="R37" s="129"/>
    </row>
    <row r="38" spans="1:18" ht="20.100000000000001" customHeight="1">
      <c r="A38" s="140" t="s">
        <v>5</v>
      </c>
      <c r="B38" s="3">
        <v>-790858</v>
      </c>
      <c r="C38" s="3"/>
      <c r="D38" s="3">
        <v>-4898180</v>
      </c>
      <c r="E38" s="3"/>
      <c r="F38" s="3">
        <v>309913</v>
      </c>
      <c r="G38" s="3"/>
      <c r="H38" s="3">
        <v>-4262514</v>
      </c>
    </row>
    <row r="39" spans="1:18" ht="20.100000000000001" customHeight="1">
      <c r="A39" s="129" t="s">
        <v>15</v>
      </c>
      <c r="B39" s="3">
        <v>4777576</v>
      </c>
      <c r="C39" s="3"/>
      <c r="D39" s="3">
        <v>-2265432</v>
      </c>
      <c r="E39" s="3"/>
      <c r="F39" s="3">
        <v>522884</v>
      </c>
      <c r="G39" s="3"/>
      <c r="H39" s="3">
        <v>-1156536</v>
      </c>
    </row>
    <row r="40" spans="1:18" ht="20.100000000000001" customHeight="1">
      <c r="A40" s="129" t="s">
        <v>155</v>
      </c>
      <c r="B40" s="3">
        <v>1164326</v>
      </c>
      <c r="C40" s="3"/>
      <c r="D40" s="3">
        <v>3860629</v>
      </c>
      <c r="E40" s="3"/>
      <c r="F40" s="3">
        <v>-981232</v>
      </c>
      <c r="G40" s="3"/>
      <c r="H40" s="3">
        <v>3503316</v>
      </c>
    </row>
    <row r="41" spans="1:18" ht="20.100000000000001" customHeight="1">
      <c r="A41" s="129" t="s">
        <v>16</v>
      </c>
      <c r="B41" s="3">
        <v>-4020037</v>
      </c>
      <c r="C41" s="3"/>
      <c r="D41" s="3">
        <v>-27042</v>
      </c>
      <c r="E41" s="3"/>
      <c r="F41" s="3">
        <v>-347406</v>
      </c>
      <c r="G41" s="3"/>
      <c r="H41" s="3">
        <v>-35549</v>
      </c>
    </row>
    <row r="42" spans="1:18" ht="20.100000000000001" customHeight="1">
      <c r="A42" s="129" t="s">
        <v>138</v>
      </c>
      <c r="B42" s="3">
        <v>-181453</v>
      </c>
      <c r="C42" s="3"/>
      <c r="D42" s="3">
        <v>-121451</v>
      </c>
      <c r="E42" s="3"/>
      <c r="F42" s="3">
        <v>-46322</v>
      </c>
      <c r="G42" s="3"/>
      <c r="H42" s="3">
        <v>-122087</v>
      </c>
    </row>
    <row r="43" spans="1:18" ht="20.100000000000001" customHeight="1">
      <c r="A43" s="129" t="s">
        <v>17</v>
      </c>
      <c r="B43" s="3">
        <v>1750627</v>
      </c>
      <c r="C43" s="3"/>
      <c r="D43" s="3">
        <v>-62883</v>
      </c>
      <c r="E43" s="3"/>
      <c r="F43" s="3">
        <v>848563</v>
      </c>
      <c r="G43" s="3"/>
      <c r="H43" s="3">
        <v>6766</v>
      </c>
    </row>
    <row r="44" spans="1:18" ht="20.100000000000001" customHeight="1">
      <c r="A44" s="129" t="s">
        <v>233</v>
      </c>
      <c r="B44" s="62">
        <f>SUM(B33:B43)</f>
        <v>26681432</v>
      </c>
      <c r="C44" s="3"/>
      <c r="D44" s="62">
        <f>SUM(D33:D43)</f>
        <v>35635418</v>
      </c>
      <c r="E44" s="3"/>
      <c r="F44" s="62">
        <f>SUM(F33:F43)</f>
        <v>3407755</v>
      </c>
      <c r="G44" s="3"/>
      <c r="H44" s="62">
        <f>SUM(H33:H43)</f>
        <v>16777695</v>
      </c>
    </row>
    <row r="45" spans="1:18" ht="20.100000000000001" customHeight="1">
      <c r="A45" s="129" t="s">
        <v>259</v>
      </c>
      <c r="B45" s="63">
        <v>-11071324</v>
      </c>
      <c r="C45" s="3"/>
      <c r="D45" s="63">
        <v>-3470453</v>
      </c>
      <c r="E45" s="3"/>
      <c r="F45" s="3">
        <v>-1607442</v>
      </c>
      <c r="G45" s="3"/>
      <c r="H45" s="3">
        <v>-355457</v>
      </c>
    </row>
    <row r="46" spans="1:18" ht="20.100000000000001" customHeight="1">
      <c r="A46" s="145" t="s">
        <v>240</v>
      </c>
      <c r="B46" s="56">
        <f>SUM(B44:B45)</f>
        <v>15610108</v>
      </c>
      <c r="C46" s="46"/>
      <c r="D46" s="56">
        <f>SUM(D44:D45)</f>
        <v>32164965</v>
      </c>
      <c r="E46" s="46"/>
      <c r="F46" s="56">
        <f>SUM(F44:F45)</f>
        <v>1800313</v>
      </c>
      <c r="G46" s="46"/>
      <c r="H46" s="56">
        <f>SUM(H44:H45)</f>
        <v>16422238</v>
      </c>
    </row>
    <row r="47" spans="1:18" ht="20.100000000000001" customHeight="1">
      <c r="A47" s="145"/>
      <c r="B47" s="15"/>
      <c r="C47" s="46"/>
      <c r="D47" s="15"/>
      <c r="E47" s="46"/>
      <c r="F47" s="15"/>
      <c r="G47" s="46"/>
      <c r="H47" s="15"/>
    </row>
    <row r="48" spans="1:18" ht="20.45" customHeight="1">
      <c r="A48" s="127" t="s">
        <v>49</v>
      </c>
      <c r="B48" s="128"/>
      <c r="C48" s="128"/>
      <c r="D48" s="128"/>
      <c r="E48" s="128"/>
      <c r="F48" s="128"/>
      <c r="G48" s="128"/>
      <c r="H48" s="128"/>
    </row>
    <row r="49" spans="1:8" ht="20.45" customHeight="1">
      <c r="A49" s="130" t="s">
        <v>71</v>
      </c>
      <c r="B49" s="131"/>
      <c r="C49"/>
      <c r="D49" s="131"/>
      <c r="E49" s="128"/>
      <c r="F49" s="128"/>
      <c r="G49" s="128"/>
      <c r="H49" s="128"/>
    </row>
    <row r="50" spans="1:8" ht="20.100000000000001" customHeight="1">
      <c r="A50" s="132"/>
      <c r="B50" s="132"/>
      <c r="C50" s="132"/>
      <c r="D50" s="132"/>
      <c r="E50" s="128"/>
      <c r="F50" s="128"/>
      <c r="G50" s="128"/>
      <c r="H50" s="128"/>
    </row>
    <row r="51" spans="1:8" ht="20.100000000000001" customHeight="1">
      <c r="A51" s="128"/>
      <c r="B51" s="271" t="s">
        <v>62</v>
      </c>
      <c r="C51" s="271"/>
      <c r="D51" s="271"/>
      <c r="E51" s="133"/>
      <c r="F51" s="271" t="s">
        <v>63</v>
      </c>
      <c r="G51" s="271"/>
      <c r="H51" s="271"/>
    </row>
    <row r="52" spans="1:8" ht="20.100000000000001" customHeight="1">
      <c r="A52" s="128"/>
      <c r="B52" s="271" t="s">
        <v>64</v>
      </c>
      <c r="C52" s="271"/>
      <c r="D52" s="271"/>
      <c r="E52" s="133"/>
      <c r="F52" s="271" t="s">
        <v>64</v>
      </c>
      <c r="G52" s="271"/>
      <c r="H52" s="271"/>
    </row>
    <row r="53" spans="1:8" ht="20.100000000000001" customHeight="1">
      <c r="A53" s="128"/>
      <c r="B53" s="278" t="s">
        <v>272</v>
      </c>
      <c r="C53" s="278"/>
      <c r="D53" s="278"/>
      <c r="E53" s="133"/>
      <c r="F53" s="278" t="s">
        <v>272</v>
      </c>
      <c r="G53" s="278"/>
      <c r="H53" s="278"/>
    </row>
    <row r="54" spans="1:8" ht="20.100000000000001" customHeight="1">
      <c r="A54" s="128"/>
      <c r="B54" s="277" t="s">
        <v>265</v>
      </c>
      <c r="C54" s="278"/>
      <c r="D54" s="278"/>
      <c r="E54" s="133"/>
      <c r="F54" s="277" t="s">
        <v>265</v>
      </c>
      <c r="G54" s="278"/>
      <c r="H54" s="278"/>
    </row>
    <row r="55" spans="1:8" ht="20.100000000000001" customHeight="1">
      <c r="A55" s="128"/>
      <c r="B55" s="134">
        <v>2024</v>
      </c>
      <c r="C55" s="134"/>
      <c r="D55" s="134">
        <v>2023</v>
      </c>
      <c r="E55" s="133"/>
      <c r="F55" s="134">
        <v>2024</v>
      </c>
      <c r="G55" s="134"/>
      <c r="H55" s="134">
        <v>2023</v>
      </c>
    </row>
    <row r="56" spans="1:8" ht="20.100000000000001" customHeight="1">
      <c r="A56" s="128"/>
      <c r="B56" s="263" t="s">
        <v>73</v>
      </c>
      <c r="C56" s="263"/>
      <c r="D56" s="263"/>
      <c r="E56" s="263"/>
      <c r="F56" s="263"/>
      <c r="G56" s="263"/>
      <c r="H56" s="263"/>
    </row>
    <row r="57" spans="1:8" ht="20.100000000000001" customHeight="1">
      <c r="A57" s="146" t="s">
        <v>30</v>
      </c>
      <c r="B57" s="147"/>
      <c r="C57" s="148"/>
      <c r="D57" s="147"/>
      <c r="E57" s="148"/>
      <c r="F57" s="147"/>
      <c r="G57" s="148"/>
      <c r="H57" s="147"/>
    </row>
    <row r="58" spans="1:8" ht="20.100000000000001" customHeight="1">
      <c r="A58" s="140" t="s">
        <v>223</v>
      </c>
      <c r="B58" s="149">
        <v>-786769</v>
      </c>
      <c r="C58" s="149"/>
      <c r="D58" s="149">
        <v>1144941</v>
      </c>
      <c r="E58" s="149"/>
      <c r="F58" s="64">
        <v>25000</v>
      </c>
      <c r="G58" s="149"/>
      <c r="H58" s="64">
        <v>-25000</v>
      </c>
    </row>
    <row r="59" spans="1:8" ht="20.100000000000001" customHeight="1">
      <c r="A59" s="140" t="s">
        <v>218</v>
      </c>
      <c r="B59" s="149"/>
      <c r="C59" s="149"/>
      <c r="D59" s="149"/>
      <c r="E59" s="149"/>
      <c r="F59" s="3"/>
      <c r="G59" s="149"/>
      <c r="H59" s="64"/>
    </row>
    <row r="60" spans="1:8" ht="20.100000000000001" customHeight="1">
      <c r="A60" s="140" t="s">
        <v>219</v>
      </c>
      <c r="B60" s="149">
        <v>-1729894</v>
      </c>
      <c r="C60" s="149"/>
      <c r="D60" s="149">
        <v>-45771086</v>
      </c>
      <c r="E60" s="149"/>
      <c r="F60" s="3">
        <v>-150000</v>
      </c>
      <c r="G60" s="149"/>
      <c r="H60" s="64">
        <v>-23229179</v>
      </c>
    </row>
    <row r="61" spans="1:8" ht="20.100000000000001" customHeight="1">
      <c r="A61" s="140" t="s">
        <v>175</v>
      </c>
      <c r="B61" s="149">
        <v>-192379</v>
      </c>
      <c r="C61" s="149"/>
      <c r="D61" s="149">
        <v>-980778</v>
      </c>
      <c r="E61" s="149"/>
      <c r="F61" s="3">
        <v>0</v>
      </c>
      <c r="G61" s="149"/>
      <c r="H61" s="64">
        <v>0</v>
      </c>
    </row>
    <row r="62" spans="1:8" ht="20.100000000000001" customHeight="1">
      <c r="A62" s="140" t="s">
        <v>321</v>
      </c>
      <c r="B62" s="149">
        <v>0</v>
      </c>
      <c r="C62" s="149"/>
      <c r="D62" s="149">
        <v>0</v>
      </c>
      <c r="E62" s="149"/>
      <c r="F62" s="3">
        <v>-6409079</v>
      </c>
      <c r="G62" s="149"/>
      <c r="H62" s="64">
        <v>0</v>
      </c>
    </row>
    <row r="63" spans="1:8" ht="20.100000000000001" customHeight="1">
      <c r="A63" s="140" t="s">
        <v>286</v>
      </c>
      <c r="B63" s="149">
        <v>-1740325</v>
      </c>
      <c r="C63" s="149"/>
      <c r="D63" s="149">
        <v>0</v>
      </c>
      <c r="E63" s="149"/>
      <c r="F63" s="3">
        <v>0</v>
      </c>
      <c r="G63" s="149"/>
      <c r="H63" s="64">
        <v>0</v>
      </c>
    </row>
    <row r="64" spans="1:8" ht="20.100000000000001" customHeight="1">
      <c r="A64" s="140" t="s">
        <v>317</v>
      </c>
      <c r="B64" s="149">
        <v>5601880</v>
      </c>
      <c r="C64" s="149"/>
      <c r="D64" s="149">
        <v>137984</v>
      </c>
      <c r="E64" s="149"/>
      <c r="F64" s="3">
        <v>0</v>
      </c>
      <c r="G64" s="149"/>
      <c r="H64" s="64">
        <v>0</v>
      </c>
    </row>
    <row r="65" spans="1:8" ht="20.100000000000001" customHeight="1">
      <c r="A65" s="140" t="s">
        <v>55</v>
      </c>
      <c r="B65" s="149">
        <v>-15845465</v>
      </c>
      <c r="C65" s="149"/>
      <c r="D65" s="149">
        <v>-7289550</v>
      </c>
      <c r="E65" s="149"/>
      <c r="F65" s="150">
        <v>-2689180</v>
      </c>
      <c r="G65" s="149"/>
      <c r="H65" s="150">
        <v>-1273640</v>
      </c>
    </row>
    <row r="66" spans="1:8" ht="20.100000000000001" customHeight="1">
      <c r="A66" s="140" t="s">
        <v>139</v>
      </c>
      <c r="B66" s="149">
        <v>23312</v>
      </c>
      <c r="C66" s="149"/>
      <c r="D66" s="149">
        <v>32633</v>
      </c>
      <c r="E66" s="149"/>
      <c r="F66" s="149">
        <v>15864</v>
      </c>
      <c r="G66" s="149"/>
      <c r="H66" s="149">
        <v>23626</v>
      </c>
    </row>
    <row r="67" spans="1:8" ht="20.100000000000001" customHeight="1">
      <c r="A67" s="140" t="s">
        <v>140</v>
      </c>
      <c r="B67" s="149">
        <v>-224548</v>
      </c>
      <c r="C67" s="149"/>
      <c r="D67" s="149">
        <v>-499033</v>
      </c>
      <c r="E67" s="149"/>
      <c r="F67" s="149">
        <v>-172518</v>
      </c>
      <c r="G67" s="149"/>
      <c r="H67" s="149">
        <v>-496844</v>
      </c>
    </row>
    <row r="68" spans="1:8" ht="20.100000000000001" customHeight="1">
      <c r="A68" s="140" t="s">
        <v>56</v>
      </c>
      <c r="B68" s="149">
        <v>-116725</v>
      </c>
      <c r="C68" s="149"/>
      <c r="D68" s="149">
        <v>-458106</v>
      </c>
      <c r="E68" s="149"/>
      <c r="F68" s="149">
        <v>-58634</v>
      </c>
      <c r="G68" s="149"/>
      <c r="H68" s="149">
        <v>-27113</v>
      </c>
    </row>
    <row r="69" spans="1:8" ht="20.100000000000001" customHeight="1">
      <c r="A69" s="140" t="s">
        <v>276</v>
      </c>
      <c r="B69" s="149">
        <v>-381496</v>
      </c>
      <c r="C69" s="149"/>
      <c r="D69" s="149">
        <v>-139218</v>
      </c>
      <c r="E69" s="149"/>
      <c r="F69" s="149">
        <v>0</v>
      </c>
      <c r="G69" s="149"/>
      <c r="H69" s="149">
        <v>0</v>
      </c>
    </row>
    <row r="70" spans="1:8" ht="20.100000000000001" customHeight="1">
      <c r="A70" s="140" t="s">
        <v>277</v>
      </c>
      <c r="B70" s="149">
        <v>-102196</v>
      </c>
      <c r="C70" s="149"/>
      <c r="D70" s="149">
        <v>-1123370</v>
      </c>
      <c r="E70" s="149"/>
      <c r="F70" s="149">
        <v>-25485000</v>
      </c>
      <c r="G70" s="149"/>
      <c r="H70" s="149">
        <v>0</v>
      </c>
    </row>
    <row r="71" spans="1:8" ht="20.100000000000001" customHeight="1">
      <c r="A71" s="140" t="s">
        <v>278</v>
      </c>
      <c r="B71" s="149">
        <v>40008</v>
      </c>
      <c r="C71" s="149"/>
      <c r="D71" s="149">
        <v>1265180</v>
      </c>
      <c r="E71" s="149"/>
      <c r="F71" s="149">
        <v>24150000</v>
      </c>
      <c r="G71" s="149"/>
      <c r="H71" s="149">
        <v>0</v>
      </c>
    </row>
    <row r="72" spans="1:8" ht="20.100000000000001" customHeight="1">
      <c r="A72" s="140" t="s">
        <v>40</v>
      </c>
      <c r="B72" s="149">
        <v>502646</v>
      </c>
      <c r="C72" s="149"/>
      <c r="D72" s="149">
        <v>525886</v>
      </c>
      <c r="E72" s="149"/>
      <c r="F72" s="149">
        <v>151986</v>
      </c>
      <c r="G72" s="149"/>
      <c r="H72" s="149">
        <v>137034</v>
      </c>
    </row>
    <row r="73" spans="1:8" ht="20.100000000000001" customHeight="1">
      <c r="A73" s="129" t="s">
        <v>72</v>
      </c>
      <c r="B73" s="151">
        <v>3712060</v>
      </c>
      <c r="C73" s="149"/>
      <c r="D73" s="151">
        <v>38852</v>
      </c>
      <c r="E73" s="149"/>
      <c r="F73" s="151">
        <v>2269548</v>
      </c>
      <c r="G73" s="149"/>
      <c r="H73" s="151">
        <v>508273</v>
      </c>
    </row>
    <row r="74" spans="1:8" ht="19.5" customHeight="1">
      <c r="A74" s="152" t="s">
        <v>238</v>
      </c>
      <c r="B74" s="153">
        <f>SUM(B58:B73)</f>
        <v>-11239891</v>
      </c>
      <c r="C74" s="149"/>
      <c r="D74" s="153">
        <f>SUM(D58:D73)</f>
        <v>-53115665</v>
      </c>
      <c r="E74" s="149"/>
      <c r="F74" s="153">
        <f>SUM(F58:F73)</f>
        <v>-8352013</v>
      </c>
      <c r="G74" s="149"/>
      <c r="H74" s="153">
        <f>SUM(H58:H73)</f>
        <v>-24382843</v>
      </c>
    </row>
    <row r="75" spans="1:8" ht="20.100000000000001" customHeight="1">
      <c r="B75" s="149"/>
      <c r="C75" s="149"/>
      <c r="D75" s="149"/>
      <c r="E75" s="149"/>
      <c r="F75" s="149"/>
      <c r="G75" s="149"/>
      <c r="H75" s="149"/>
    </row>
    <row r="76" spans="1:8" ht="20.100000000000001" customHeight="1">
      <c r="A76" s="146" t="s">
        <v>31</v>
      </c>
      <c r="B76" s="149"/>
      <c r="C76" s="149"/>
      <c r="D76" s="149"/>
      <c r="E76" s="149"/>
      <c r="F76" s="149"/>
      <c r="G76" s="149"/>
      <c r="H76" s="149"/>
    </row>
    <row r="77" spans="1:8" ht="20.100000000000001" customHeight="1">
      <c r="A77" s="154" t="s">
        <v>115</v>
      </c>
      <c r="B77" s="149">
        <v>0</v>
      </c>
      <c r="C77" s="149"/>
      <c r="D77" s="149">
        <v>9854</v>
      </c>
      <c r="E77" s="64"/>
      <c r="F77" s="64">
        <v>0</v>
      </c>
      <c r="G77" s="64"/>
      <c r="H77" s="64">
        <v>0</v>
      </c>
    </row>
    <row r="78" spans="1:8" ht="20.100000000000001" customHeight="1">
      <c r="A78" s="154" t="s">
        <v>279</v>
      </c>
      <c r="B78" s="149">
        <v>41514</v>
      </c>
      <c r="C78" s="149"/>
      <c r="D78" s="149">
        <v>7184</v>
      </c>
      <c r="E78" s="64"/>
      <c r="F78" s="64">
        <v>0</v>
      </c>
      <c r="G78" s="64"/>
      <c r="H78" s="64">
        <v>0</v>
      </c>
    </row>
    <row r="79" spans="1:8" ht="20.25" customHeight="1">
      <c r="A79" s="154" t="s">
        <v>309</v>
      </c>
      <c r="B79" s="149">
        <v>-1403000</v>
      </c>
      <c r="C79" s="149"/>
      <c r="D79" s="149">
        <v>1438434</v>
      </c>
      <c r="E79" s="64"/>
      <c r="F79" s="64">
        <v>-200000</v>
      </c>
      <c r="G79" s="64"/>
      <c r="H79" s="64">
        <v>0</v>
      </c>
    </row>
    <row r="80" spans="1:8" ht="20.25" customHeight="1">
      <c r="A80" s="154" t="s">
        <v>310</v>
      </c>
      <c r="B80" s="149">
        <v>60000</v>
      </c>
      <c r="C80" s="149"/>
      <c r="D80" s="149">
        <v>0</v>
      </c>
      <c r="E80" s="64"/>
      <c r="F80" s="64">
        <v>0</v>
      </c>
      <c r="G80" s="64"/>
      <c r="H80" s="64">
        <v>0</v>
      </c>
    </row>
    <row r="81" spans="1:8" ht="20.25" customHeight="1">
      <c r="A81" s="154" t="s">
        <v>280</v>
      </c>
      <c r="B81" s="149">
        <v>0</v>
      </c>
      <c r="C81" s="149"/>
      <c r="D81" s="149">
        <v>11221368</v>
      </c>
      <c r="E81" s="64"/>
      <c r="F81" s="64">
        <v>0</v>
      </c>
      <c r="G81" s="64"/>
      <c r="H81" s="64">
        <v>5000000</v>
      </c>
    </row>
    <row r="82" spans="1:8" ht="20.100000000000001" customHeight="1">
      <c r="A82" s="154" t="s">
        <v>311</v>
      </c>
      <c r="B82" s="149">
        <v>0</v>
      </c>
      <c r="C82" s="149"/>
      <c r="D82" s="149">
        <v>101867</v>
      </c>
      <c r="E82" s="64"/>
      <c r="F82" s="64">
        <v>0</v>
      </c>
      <c r="G82" s="64"/>
      <c r="H82" s="64">
        <v>0</v>
      </c>
    </row>
    <row r="83" spans="1:8" ht="20.100000000000001" customHeight="1">
      <c r="A83" s="154" t="s">
        <v>281</v>
      </c>
      <c r="B83" s="149">
        <v>-12156881</v>
      </c>
      <c r="C83" s="149"/>
      <c r="D83" s="149">
        <v>-7051702</v>
      </c>
      <c r="E83" s="64"/>
      <c r="F83" s="64">
        <v>-1179341</v>
      </c>
      <c r="G83" s="64"/>
      <c r="H83" s="64">
        <v>-3903834</v>
      </c>
    </row>
    <row r="84" spans="1:8" ht="20.100000000000001" customHeight="1">
      <c r="A84" s="154" t="s">
        <v>282</v>
      </c>
      <c r="B84" s="149">
        <v>-129862</v>
      </c>
      <c r="C84" s="149"/>
      <c r="D84" s="149">
        <v>-117511</v>
      </c>
      <c r="E84" s="64"/>
      <c r="F84" s="64">
        <v>0</v>
      </c>
      <c r="G84" s="64"/>
      <c r="H84" s="64">
        <v>0</v>
      </c>
    </row>
    <row r="85" spans="1:8" ht="20.100000000000001" customHeight="1">
      <c r="A85" s="140" t="s">
        <v>141</v>
      </c>
      <c r="B85" s="149">
        <v>-894951</v>
      </c>
      <c r="C85" s="149"/>
      <c r="D85" s="149">
        <v>-1279863</v>
      </c>
      <c r="E85" s="149"/>
      <c r="F85" s="149">
        <v>-1172059</v>
      </c>
      <c r="G85" s="149"/>
      <c r="H85" s="149">
        <v>-955615</v>
      </c>
    </row>
    <row r="86" spans="1:8" ht="20.100000000000001" customHeight="1">
      <c r="A86" s="155" t="s">
        <v>249</v>
      </c>
      <c r="B86" s="149">
        <v>20496322</v>
      </c>
      <c r="C86" s="149"/>
      <c r="D86" s="149">
        <v>12527106</v>
      </c>
      <c r="E86" s="149"/>
      <c r="F86" s="149">
        <v>10000000</v>
      </c>
      <c r="G86" s="149"/>
      <c r="H86" s="149">
        <v>0</v>
      </c>
    </row>
    <row r="87" spans="1:8" ht="20.100000000000001" customHeight="1">
      <c r="A87" s="155" t="s">
        <v>257</v>
      </c>
      <c r="B87" s="149">
        <v>-6300000</v>
      </c>
      <c r="C87" s="149"/>
      <c r="D87" s="149">
        <v>-4707467</v>
      </c>
      <c r="E87" s="149"/>
      <c r="F87" s="149">
        <v>-3500000</v>
      </c>
      <c r="G87" s="149"/>
      <c r="H87" s="149">
        <v>-400000</v>
      </c>
    </row>
    <row r="88" spans="1:8" ht="20.25" customHeight="1">
      <c r="A88" s="154" t="s">
        <v>250</v>
      </c>
      <c r="B88" s="149">
        <v>0</v>
      </c>
      <c r="C88" s="149"/>
      <c r="D88" s="149">
        <v>275219</v>
      </c>
      <c r="E88" s="64"/>
      <c r="F88" s="64">
        <v>0</v>
      </c>
      <c r="G88" s="64"/>
      <c r="H88" s="64">
        <v>275219</v>
      </c>
    </row>
    <row r="89" spans="1:8" ht="20.100000000000001" customHeight="1">
      <c r="A89" s="140" t="s">
        <v>220</v>
      </c>
      <c r="B89" s="129">
        <v>-3537714</v>
      </c>
      <c r="C89" s="149"/>
      <c r="D89" s="149">
        <v>-2589862</v>
      </c>
      <c r="E89" s="149"/>
      <c r="F89" s="149">
        <v>-1466218</v>
      </c>
      <c r="G89" s="149"/>
      <c r="H89" s="149">
        <v>-1308888</v>
      </c>
    </row>
    <row r="90" spans="1:8" ht="20.100000000000001" customHeight="1">
      <c r="A90" s="140" t="s">
        <v>246</v>
      </c>
      <c r="B90" s="129">
        <v>-250684</v>
      </c>
      <c r="C90" s="149"/>
      <c r="D90" s="149">
        <v>-249315</v>
      </c>
      <c r="E90" s="149"/>
      <c r="F90" s="149">
        <v>-250684</v>
      </c>
      <c r="G90" s="149"/>
      <c r="H90" s="149">
        <v>-249315</v>
      </c>
    </row>
    <row r="91" spans="1:8" ht="20.100000000000001" customHeight="1">
      <c r="A91" s="140" t="s">
        <v>261</v>
      </c>
      <c r="B91" s="149">
        <v>-1293443</v>
      </c>
      <c r="C91" s="149"/>
      <c r="D91" s="149">
        <v>-74524</v>
      </c>
      <c r="E91" s="149"/>
      <c r="F91" s="149">
        <v>0</v>
      </c>
      <c r="G91" s="149"/>
      <c r="H91" s="149">
        <v>0</v>
      </c>
    </row>
    <row r="92" spans="1:8" ht="20.100000000000001" customHeight="1">
      <c r="A92" s="129" t="s">
        <v>159</v>
      </c>
      <c r="B92" s="156">
        <v>-3984897</v>
      </c>
      <c r="C92" s="149"/>
      <c r="D92" s="156">
        <v>-3022256</v>
      </c>
      <c r="E92" s="149"/>
      <c r="F92" s="156">
        <v>-2889639</v>
      </c>
      <c r="G92" s="149"/>
      <c r="H92" s="156">
        <v>-2055908</v>
      </c>
    </row>
    <row r="93" spans="1:8" ht="20.100000000000001" customHeight="1">
      <c r="A93" s="152" t="s">
        <v>264</v>
      </c>
      <c r="B93" s="153">
        <f>SUM(B77:B92)</f>
        <v>-9353596</v>
      </c>
      <c r="C93" s="149"/>
      <c r="D93" s="153">
        <f>SUM(D77:D92)</f>
        <v>6488532</v>
      </c>
      <c r="E93" s="149"/>
      <c r="F93" s="153">
        <f>SUM(F77:F92)</f>
        <v>-657941</v>
      </c>
      <c r="G93" s="149"/>
      <c r="H93" s="153">
        <f>SUM(H77:H92)</f>
        <v>-3598341</v>
      </c>
    </row>
    <row r="94" spans="1:8" ht="20.100000000000001" customHeight="1">
      <c r="A94" s="152"/>
      <c r="B94" s="157"/>
      <c r="C94" s="149"/>
      <c r="D94" s="157"/>
      <c r="E94" s="149"/>
      <c r="F94" s="157"/>
      <c r="G94" s="149"/>
      <c r="H94" s="157"/>
    </row>
    <row r="95" spans="1:8" ht="20.100000000000001" customHeight="1">
      <c r="A95" s="140" t="s">
        <v>316</v>
      </c>
      <c r="B95" s="149"/>
      <c r="C95" s="149"/>
      <c r="D95" s="149"/>
      <c r="E95" s="149"/>
      <c r="F95" s="149"/>
      <c r="G95" s="149"/>
      <c r="H95" s="149"/>
    </row>
    <row r="96" spans="1:8" ht="20.100000000000001" customHeight="1">
      <c r="A96" s="140" t="s">
        <v>57</v>
      </c>
      <c r="B96" s="149">
        <f>+B46+B74+B93</f>
        <v>-4983379</v>
      </c>
      <c r="C96" s="149"/>
      <c r="D96" s="149">
        <f>+D46+D74+D93</f>
        <v>-14462168</v>
      </c>
      <c r="E96" s="149"/>
      <c r="F96" s="149">
        <f>+F46+F74+F93</f>
        <v>-7209641</v>
      </c>
      <c r="G96" s="149"/>
      <c r="H96" s="149">
        <f>+H46+H74+H93</f>
        <v>-11558946</v>
      </c>
    </row>
    <row r="97" spans="1:18" ht="20.100000000000001" customHeight="1">
      <c r="A97" s="140" t="s">
        <v>173</v>
      </c>
      <c r="B97" s="156">
        <v>-1063548</v>
      </c>
      <c r="C97" s="149"/>
      <c r="D97" s="156">
        <v>328232</v>
      </c>
      <c r="E97" s="149"/>
      <c r="F97" s="156">
        <v>0</v>
      </c>
      <c r="G97" s="149"/>
      <c r="H97" s="156">
        <v>0</v>
      </c>
    </row>
    <row r="98" spans="1:18" ht="20.100000000000001" customHeight="1">
      <c r="A98" s="152" t="s">
        <v>315</v>
      </c>
      <c r="B98" s="157">
        <f>SUM(B96:B97)</f>
        <v>-6046927</v>
      </c>
      <c r="C98" s="157"/>
      <c r="D98" s="157">
        <f>SUM(D96:D97)</f>
        <v>-14133936</v>
      </c>
      <c r="E98" s="157"/>
      <c r="F98" s="157">
        <f>SUM(F96:F97)</f>
        <v>-7209641</v>
      </c>
      <c r="G98" s="157"/>
      <c r="H98" s="157">
        <f>SUM(H96:H97)</f>
        <v>-11558946</v>
      </c>
    </row>
    <row r="99" spans="1:18" ht="20.100000000000001" customHeight="1">
      <c r="A99" s="140" t="s">
        <v>88</v>
      </c>
      <c r="B99" s="138">
        <v>36753607</v>
      </c>
      <c r="C99" s="149"/>
      <c r="D99" s="149">
        <v>45932068</v>
      </c>
      <c r="E99" s="149"/>
      <c r="F99" s="149">
        <v>10614303</v>
      </c>
      <c r="G99" s="149"/>
      <c r="H99" s="149">
        <v>17192032</v>
      </c>
    </row>
    <row r="100" spans="1:18" ht="20.100000000000001" customHeight="1" thickBot="1">
      <c r="A100" s="152" t="s">
        <v>266</v>
      </c>
      <c r="B100" s="158">
        <f>SUM(B98:B99)</f>
        <v>30706680</v>
      </c>
      <c r="C100" s="149"/>
      <c r="D100" s="158">
        <f>SUM(D98:D99)</f>
        <v>31798132</v>
      </c>
      <c r="E100" s="149" t="s">
        <v>66</v>
      </c>
      <c r="F100" s="158">
        <f>SUM(F98:F99)</f>
        <v>3404662</v>
      </c>
      <c r="G100" s="149"/>
      <c r="H100" s="158">
        <f>SUM(H98:H99)</f>
        <v>5633086</v>
      </c>
    </row>
    <row r="101" spans="1:18" s="145" customFormat="1" ht="20.100000000000001" customHeight="1" thickTop="1">
      <c r="A101" s="129"/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</row>
    <row r="102" spans="1:18" s="145" customFormat="1" ht="20.100000000000001" customHeight="1">
      <c r="A102" s="146" t="s">
        <v>156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</row>
    <row r="103" spans="1:18" s="145" customFormat="1" ht="20.100000000000001" customHeight="1">
      <c r="A103" s="140" t="s">
        <v>157</v>
      </c>
      <c r="B103" s="149">
        <v>897843</v>
      </c>
      <c r="C103" s="149"/>
      <c r="D103" s="149">
        <v>189215</v>
      </c>
      <c r="E103" s="149"/>
      <c r="F103" s="149">
        <v>101284</v>
      </c>
      <c r="G103" s="149"/>
      <c r="H103" s="149">
        <v>0</v>
      </c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</row>
    <row r="104" spans="1:18" ht="18.75" customHeight="1">
      <c r="A104" s="129" t="s">
        <v>283</v>
      </c>
      <c r="B104" s="149"/>
      <c r="C104" s="149"/>
      <c r="D104" s="149"/>
      <c r="E104" s="149"/>
      <c r="F104" s="149"/>
      <c r="G104" s="149"/>
      <c r="H104" s="149"/>
      <c r="I104" s="60"/>
      <c r="J104" s="60"/>
      <c r="K104" s="60"/>
      <c r="L104" s="60"/>
    </row>
    <row r="105" spans="1:18" ht="18.75" customHeight="1">
      <c r="A105" s="140" t="s">
        <v>284</v>
      </c>
      <c r="B105" s="149">
        <v>0</v>
      </c>
      <c r="C105" s="149"/>
      <c r="D105" s="149">
        <v>546217</v>
      </c>
      <c r="E105" s="149"/>
      <c r="F105" s="149">
        <v>0</v>
      </c>
      <c r="G105" s="149"/>
      <c r="H105" s="149">
        <v>0</v>
      </c>
    </row>
    <row r="106" spans="1:18" ht="18.75" customHeight="1">
      <c r="A106" s="129" t="s">
        <v>285</v>
      </c>
      <c r="B106" s="149">
        <v>0</v>
      </c>
      <c r="C106" s="149"/>
      <c r="D106" s="149">
        <v>777570</v>
      </c>
      <c r="E106" s="149"/>
      <c r="F106" s="149">
        <v>0</v>
      </c>
      <c r="G106" s="149"/>
      <c r="H106" s="149">
        <v>0</v>
      </c>
    </row>
    <row r="107" spans="1:18" ht="18.75" customHeight="1"/>
    <row r="108" spans="1:18" ht="18.75" customHeight="1"/>
    <row r="109" spans="1:18" ht="18.75" customHeight="1">
      <c r="B109" s="60"/>
      <c r="F109" s="60"/>
    </row>
    <row r="110" spans="1:18" ht="18.75" customHeight="1"/>
    <row r="111" spans="1:18" ht="18.75" customHeight="1"/>
    <row r="112" spans="1:18" ht="18.75" customHeight="1"/>
    <row r="113" s="129" customFormat="1" ht="18.75" customHeight="1"/>
    <row r="114" s="129" customFormat="1" ht="18.75" customHeight="1"/>
    <row r="115" s="129" customFormat="1" ht="18.75" customHeight="1"/>
    <row r="116" s="129" customFormat="1" ht="18.75" customHeight="1"/>
    <row r="117" s="129" customFormat="1" ht="18.75" customHeight="1"/>
    <row r="118" s="129" customFormat="1" ht="18.75" customHeight="1"/>
    <row r="119" s="129" customFormat="1" ht="18.75" customHeight="1"/>
    <row r="120" s="129" customFormat="1" ht="18.75" customHeight="1"/>
  </sheetData>
  <mergeCells count="19">
    <mergeCell ref="A3:D3"/>
    <mergeCell ref="B7:D7"/>
    <mergeCell ref="F7:H7"/>
    <mergeCell ref="B51:D51"/>
    <mergeCell ref="F51:H51"/>
    <mergeCell ref="B4:D4"/>
    <mergeCell ref="F4:H4"/>
    <mergeCell ref="B5:D5"/>
    <mergeCell ref="F5:H5"/>
    <mergeCell ref="B9:H9"/>
    <mergeCell ref="B6:D6"/>
    <mergeCell ref="F6:H6"/>
    <mergeCell ref="B54:D54"/>
    <mergeCell ref="F54:H54"/>
    <mergeCell ref="B56:H56"/>
    <mergeCell ref="B52:D52"/>
    <mergeCell ref="B53:D53"/>
    <mergeCell ref="F53:H53"/>
    <mergeCell ref="F52:H52"/>
  </mergeCells>
  <phoneticPr fontId="3" type="noConversion"/>
  <conditionalFormatting sqref="B99">
    <cfRule type="expression" priority="2" stopIfTrue="1">
      <formula>"if(E11&gt;0,#,##0;(#,##0),"-")"</formula>
    </cfRule>
  </conditionalFormatting>
  <conditionalFormatting sqref="D12 D14:D32 B67:B72">
    <cfRule type="expression" priority="4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61" firstPageNumber="14" fitToWidth="0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7" max="16383" man="1"/>
    <brk id="11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Nattinan Morakotsriwan (NMS)</cp:lastModifiedBy>
  <cp:lastPrinted>2024-11-07T01:26:22Z</cp:lastPrinted>
  <dcterms:created xsi:type="dcterms:W3CDTF">2009-04-21T12:10:13Z</dcterms:created>
  <dcterms:modified xsi:type="dcterms:W3CDTF">2024-11-07T05:14:46Z</dcterms:modified>
</cp:coreProperties>
</file>