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2. Fancy Group/Fancy/Y'67/Q3/งบการเงิน/"/>
    </mc:Choice>
  </mc:AlternateContent>
  <xr:revisionPtr revIDLastSave="738" documentId="13_ncr:1_{6D0DBB9B-8E12-400F-944E-CAED62565CDB}" xr6:coauthVersionLast="47" xr6:coauthVersionMax="47" xr10:uidLastSave="{D3A45CBB-939B-42DD-8A16-B55895C85E6F}"/>
  <bookViews>
    <workbookView xWindow="-110" yWindow="-110" windowWidth="19420" windowHeight="10300" activeTab="5" xr2:uid="{A0AB4389-E663-4C16-80C4-CA547E8DE2B7}"/>
  </bookViews>
  <sheets>
    <sheet name="Page 2-4" sheetId="2" r:id="rId1"/>
    <sheet name="Page 5" sheetId="3" r:id="rId2"/>
    <sheet name="Page 6" sheetId="4" r:id="rId3"/>
    <sheet name="Page 7" sheetId="5" r:id="rId4"/>
    <sheet name="Page 8" sheetId="6" r:id="rId5"/>
    <sheet name="Page 9-10" sheetId="7" r:id="rId6"/>
  </sheets>
  <definedNames>
    <definedName name="_xlnm.Print_Area" localSheetId="0">'Page 2-4'!$A$1:$J$141</definedName>
    <definedName name="_xlnm.Print_Area" localSheetId="1">'Page 5'!$A$1:$I$43</definedName>
    <definedName name="_xlnm.Print_Area" localSheetId="2">'Page 6'!$A$1:$I$43</definedName>
    <definedName name="_xlnm.Print_Area" localSheetId="3">'Page 7'!$A$1:$G$41</definedName>
    <definedName name="_xlnm.Print_Area" localSheetId="4">'Page 8'!$A$1:$G$41</definedName>
    <definedName name="_xlnm.Print_Area" localSheetId="5">'Page 9-10'!$A$1:$F$104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" l="1"/>
  <c r="F21" i="3" s="1"/>
  <c r="C75" i="7" l="1"/>
  <c r="E75" i="7"/>
  <c r="G10" i="6" l="1"/>
  <c r="G27" i="3"/>
  <c r="G25" i="2" l="1"/>
  <c r="H18" i="6"/>
  <c r="D66" i="7" l="1"/>
  <c r="F33" i="7"/>
  <c r="E72" i="7" l="1"/>
  <c r="G10" i="5" l="1"/>
  <c r="H115" i="2"/>
  <c r="J15" i="2"/>
  <c r="H15" i="2"/>
  <c r="H10" i="5" l="1"/>
  <c r="J61" i="2"/>
  <c r="F72" i="7" l="1"/>
  <c r="C72" i="7"/>
  <c r="D72" i="7"/>
  <c r="F66" i="7"/>
  <c r="E66" i="7"/>
  <c r="C66" i="7"/>
  <c r="A56" i="7"/>
  <c r="E18" i="6"/>
  <c r="D18" i="6"/>
  <c r="C18" i="6"/>
  <c r="E13" i="6"/>
  <c r="D13" i="6"/>
  <c r="C13" i="6"/>
  <c r="A2" i="6"/>
  <c r="E18" i="5"/>
  <c r="D18" i="5"/>
  <c r="C18" i="5"/>
  <c r="E13" i="5"/>
  <c r="D13" i="5"/>
  <c r="C13" i="5"/>
  <c r="I20" i="4"/>
  <c r="H20" i="4"/>
  <c r="G20" i="4"/>
  <c r="F20" i="4"/>
  <c r="I13" i="4"/>
  <c r="H13" i="4"/>
  <c r="G13" i="4"/>
  <c r="F13" i="4"/>
  <c r="I20" i="3"/>
  <c r="H20" i="3"/>
  <c r="G20" i="3"/>
  <c r="I13" i="3"/>
  <c r="H13" i="3"/>
  <c r="G13" i="3"/>
  <c r="F13" i="3"/>
  <c r="J115" i="2"/>
  <c r="J66" i="2"/>
  <c r="I66" i="2"/>
  <c r="H66" i="2"/>
  <c r="G66" i="2"/>
  <c r="I61" i="2"/>
  <c r="H61" i="2"/>
  <c r="G61" i="2"/>
  <c r="J25" i="2"/>
  <c r="I25" i="2"/>
  <c r="H25" i="2"/>
  <c r="I15" i="2"/>
  <c r="G15" i="2"/>
  <c r="I21" i="3" l="1"/>
  <c r="I23" i="3" s="1"/>
  <c r="I27" i="3" s="1"/>
  <c r="G21" i="3"/>
  <c r="G23" i="3" s="1"/>
  <c r="I21" i="4"/>
  <c r="F10" i="7" s="1"/>
  <c r="F20" i="7" s="1"/>
  <c r="F76" i="7" s="1"/>
  <c r="J76" i="7" s="1"/>
  <c r="G21" i="4"/>
  <c r="G23" i="4" s="1"/>
  <c r="G27" i="4" s="1"/>
  <c r="F23" i="3"/>
  <c r="F27" i="3" s="1"/>
  <c r="H21" i="3"/>
  <c r="H23" i="3" s="1"/>
  <c r="H27" i="3" s="1"/>
  <c r="F21" i="4"/>
  <c r="F23" i="4" s="1"/>
  <c r="F12" i="5" s="1"/>
  <c r="H21" i="4"/>
  <c r="H23" i="4" s="1"/>
  <c r="H25" i="4" s="1"/>
  <c r="I25" i="3"/>
  <c r="G67" i="2"/>
  <c r="H10" i="6"/>
  <c r="H67" i="2"/>
  <c r="H116" i="2" s="1"/>
  <c r="J67" i="2"/>
  <c r="J116" i="2" s="1"/>
  <c r="N116" i="2" s="1"/>
  <c r="I26" i="2"/>
  <c r="I67" i="2"/>
  <c r="G26" i="2"/>
  <c r="H26" i="2"/>
  <c r="J26" i="2"/>
  <c r="D10" i="7" l="1"/>
  <c r="D20" i="7" s="1"/>
  <c r="D29" i="7" s="1"/>
  <c r="F25" i="3"/>
  <c r="H25" i="3"/>
  <c r="E10" i="7"/>
  <c r="E20" i="7" s="1"/>
  <c r="E29" i="7" s="1"/>
  <c r="E33" i="7" s="1"/>
  <c r="H27" i="4"/>
  <c r="F12" i="6"/>
  <c r="F13" i="6" s="1"/>
  <c r="I13" i="6" s="1"/>
  <c r="I23" i="4"/>
  <c r="I27" i="4" s="1"/>
  <c r="H143" i="2"/>
  <c r="C10" i="7"/>
  <c r="C20" i="7" s="1"/>
  <c r="C29" i="7" s="1"/>
  <c r="C33" i="7" s="1"/>
  <c r="G25" i="3"/>
  <c r="L116" i="2"/>
  <c r="J143" i="2"/>
  <c r="G25" i="4"/>
  <c r="C74" i="7" l="1"/>
  <c r="C76" i="7" s="1"/>
  <c r="H76" i="7" s="1"/>
  <c r="E74" i="7"/>
  <c r="E76" i="7" s="1"/>
  <c r="G76" i="7" s="1"/>
  <c r="F25" i="4"/>
  <c r="F27" i="4"/>
  <c r="D76" i="7"/>
  <c r="I76" i="7" s="1"/>
  <c r="D33" i="7"/>
  <c r="G12" i="6"/>
  <c r="G13" i="6" s="1"/>
  <c r="G18" i="6"/>
  <c r="I25" i="4"/>
  <c r="F18" i="5"/>
  <c r="G18" i="5"/>
  <c r="H18" i="5" s="1"/>
  <c r="I115" i="2"/>
  <c r="G12" i="5"/>
  <c r="G13" i="5" s="1"/>
  <c r="H13" i="5" s="1"/>
  <c r="F13" i="5"/>
  <c r="G115" i="2" s="1"/>
  <c r="H13" i="6" l="1"/>
  <c r="F18" i="6"/>
  <c r="I116" i="2"/>
  <c r="G116" i="2"/>
  <c r="K116" i="2" l="1"/>
  <c r="G143" i="2"/>
  <c r="I143" i="2"/>
  <c r="M116" i="2"/>
</calcChain>
</file>

<file path=xl/sharedStrings.xml><?xml version="1.0" encoding="utf-8"?>
<sst xmlns="http://schemas.openxmlformats.org/spreadsheetml/2006/main" count="259" uniqueCount="140">
  <si>
    <t>บริษัท แฟนซีวู๊ด อินดัสตรีส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</si>
  <si>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</si>
  <si>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</si>
  <si>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</si>
  <si>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</si>
  <si>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</si>
  <si>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</si>
  <si>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</si>
  <si>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</si>
  <si>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</si>
  <si>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</si>
  <si>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</si>
  <si>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</si>
  <si>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เงินให้กู้ยืมระยะสั้นแก่บริษัทที่เกี่ยวข้องกัน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</si>
  <si>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</si>
  <si>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</si>
  <si>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</si>
  <si>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</si>
  <si>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</si>
  <si>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</si>
  <si>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</si>
  <si>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</si>
  <si>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</si>
  <si>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</si>
  <si>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</si>
  <si>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</si>
  <si>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</si>
  <si>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</si>
  <si>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</si>
  <si>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</si>
  <si>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</si>
  <si>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</si>
  <si>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</si>
  <si>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</si>
  <si>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</si>
  <si>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</si>
  <si>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</si>
  <si>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</si>
  <si>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</si>
  <si>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</si>
  <si>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</si>
  <si>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</si>
  <si>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</si>
  <si>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</si>
  <si>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</si>
  <si>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</si>
  <si>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</si>
  <si>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</si>
  <si>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</si>
  <si>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</si>
  <si>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</si>
  <si>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</si>
  <si>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จัดประเภทใหม่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</si>
  <si>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</si>
  <si>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</si>
  <si>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</si>
  <si>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</si>
  <si>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</si>
  <si>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</si>
  <si>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</si>
  <si>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</si>
  <si>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</si>
  <si>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</si>
  <si>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</si>
  <si>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</si>
  <si>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</si>
  <si>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</si>
  <si>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</si>
  <si>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</si>
  <si>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กำไร(ขาดทุน)เบ็ดเสร็จสำหรับงวด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</si>
  <si>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</si>
  <si>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</si>
  <si>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</si>
  <si>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</si>
  <si>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</si>
  <si>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</si>
  <si>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</si>
  <si>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</si>
  <si>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</si>
  <si>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</si>
  <si>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กำไรสำหรับงวด</t>
  </si>
  <si>
    <t>ยอดคงเหลือ ณ วันที่ 1 มกราคม 2566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</si>
  <si>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</si>
  <si>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</si>
  <si>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</si>
  <si>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กำไร(ขาดทุน)ก่อนค่าใช้จ่ายภาษีเงินได้</t>
  </si>
  <si>
    <t xml:space="preserve">    ปรับรายการที่กระทบกำไร(ขาดทุน)ก่อนค่าใช้จ่ายภาษีเงินได้เป็นเงินสดรับ(จ่าย)จากกิจกรรมดำเนินงาน</t>
  </si>
  <si>
    <t xml:space="preserve">          ขาดทุนด้านเครดิตที่คาดว่าจะเกิดขึ้น</t>
  </si>
  <si>
    <t xml:space="preserve">          โอนกลับขาดทุนจากการลดมูลค่าสินค้า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</si>
  <si>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</si>
  <si>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</si>
  <si>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</si>
  <si>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ดอกเบี้ยรับ</t>
  </si>
  <si>
    <t xml:space="preserve">          ดอกเบี้ยจ่าย</t>
  </si>
  <si>
    <t xml:space="preserve">     กำไร(ขาดทุน)จากกิจกรรมดำเนินงานก่อนการเปลี่ยนแปลงในสินทรัพย์และหนี้สินดำเนินงาน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</si>
  <si>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</si>
  <si>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</si>
  <si>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</si>
  <si>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</si>
  <si>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</si>
  <si>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</si>
  <si>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</si>
  <si>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</si>
  <si>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</si>
  <si>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</si>
  <si>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</si>
  <si>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</si>
  <si>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</si>
  <si>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</si>
  <si>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</si>
  <si>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</si>
  <si>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</si>
  <si>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เงินสดจ่ายเพื่อซื้ออุปกรณ์</t>
  </si>
  <si>
    <t xml:space="preserve">         เงินสดรับจากการจำหน่ายอุปกรณ์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</si>
  <si>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</si>
  <si>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</si>
  <si>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ลดลงในเงินเบิกเกินบัญชีและเงินกู้ยืมระยะสั้นจากสถาบันการเงิน</t>
  </si>
  <si>
    <t xml:space="preserve">         เงินสดจ่ายหนี้สินภายตามสัญญาเช่า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</si>
  <si>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</si>
  <si>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</si>
  <si>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</si>
  <si>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</si>
  <si>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</si>
  <si>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</si>
  <si>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รายการที่ไม่เป็นเงินสด :</t>
  </si>
  <si>
    <t>โอนออกจากที่ดิน อาคารและอุปกรณ์ไปเป็นสินทรัพย์ที่ไม่ได้ใช้ดำเนินงาน</t>
  </si>
  <si>
    <t>โอนออกจากที่ดิน อาคารและอุปกรณ์ไปเป็นอสังหาริมทรัพย์เพื่อการลงทุน</t>
  </si>
  <si>
    <t>โอนออกจากสินทรัพย์ที่ไม่ได้ใช้ดำเนินงานไปเป็นที่ดิน อาคารและอุปกรณ์</t>
  </si>
  <si>
    <t>โอนออกจากสินทรัพย์ที่ไม่ได้ใช้ดำเนินงานไปเป็นอสังหาริมทรัพย์เพื่อการลงทุน</t>
  </si>
  <si>
    <t>ณ วันที่ 30 กันยายน 2567</t>
  </si>
  <si>
    <t>30 กันยาน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</si>
  <si>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</si>
  <si>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</si>
  <si>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</si>
  <si>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</si>
  <si>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</si>
  <si>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 xml:space="preserve">          ขาดทุนจากอัตราแลกเปลี่ยนที่ยังไม่เกิดขึ้น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</si>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</sst>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_(* #,##0.0000_);_(* \(#,##0.0000\);_(* &quot;-&quot;??_);_(@_)"/>
    <numFmt numFmtId="170" formatCode="[$-1070000]d/mm/yyyy;@"/>
    <numFmt numFmtId="171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5"/>
      <color indexed="1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6" fillId="0" borderId="0"/>
    <xf numFmtId="0" fontId="2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70" fontId="6" fillId="0" borderId="0"/>
    <xf numFmtId="0" fontId="18" fillId="0" borderId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0" fontId="1" fillId="0" borderId="0"/>
    <xf numFmtId="170" fontId="5" fillId="0" borderId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6" fillId="0" borderId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1" fillId="0" borderId="0"/>
    <xf numFmtId="171" fontId="5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Border="0"/>
    <xf numFmtId="164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6" fillId="0" borderId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right"/>
    </xf>
    <xf numFmtId="0" fontId="4" fillId="0" borderId="0" xfId="2" applyFont="1" applyAlignment="1">
      <alignment horizontal="center"/>
    </xf>
    <xf numFmtId="43" fontId="4" fillId="0" borderId="0" xfId="2" applyNumberFormat="1" applyFont="1" applyAlignment="1">
      <alignment horizontal="center"/>
    </xf>
    <xf numFmtId="166" fontId="4" fillId="0" borderId="0" xfId="3" applyNumberFormat="1" applyFont="1" applyFill="1" applyAlignment="1">
      <alignment horizontal="center"/>
    </xf>
    <xf numFmtId="43" fontId="4" fillId="0" borderId="1" xfId="3" applyFont="1" applyFill="1" applyBorder="1" applyAlignment="1">
      <alignment horizontal="right"/>
    </xf>
    <xf numFmtId="0" fontId="4" fillId="0" borderId="0" xfId="2" applyFont="1"/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4" quotePrefix="1" applyNumberFormat="1" applyFont="1" applyFill="1" applyBorder="1" applyAlignment="1">
      <alignment horizontal="center"/>
    </xf>
    <xf numFmtId="166" fontId="4" fillId="0" borderId="1" xfId="3" quotePrefix="1" applyNumberFormat="1" applyFont="1" applyFill="1" applyBorder="1" applyAlignment="1">
      <alignment horizontal="center"/>
    </xf>
    <xf numFmtId="165" fontId="4" fillId="0" borderId="0" xfId="5" applyFont="1" applyFill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8" fillId="0" borderId="0" xfId="3" applyFont="1" applyFill="1" applyAlignment="1">
      <alignment vertical="top" wrapText="1"/>
    </xf>
    <xf numFmtId="43" fontId="3" fillId="0" borderId="0" xfId="3" applyFont="1" applyFill="1" applyAlignment="1">
      <alignment horizontal="center"/>
    </xf>
    <xf numFmtId="0" fontId="3" fillId="0" borderId="0" xfId="2" quotePrefix="1" applyFont="1"/>
    <xf numFmtId="43" fontId="3" fillId="0" borderId="3" xfId="3" applyFont="1" applyFill="1" applyBorder="1" applyAlignment="1">
      <alignment horizontal="center"/>
    </xf>
    <xf numFmtId="167" fontId="3" fillId="0" borderId="0" xfId="3" applyNumberFormat="1" applyFont="1" applyFill="1" applyBorder="1"/>
    <xf numFmtId="166" fontId="3" fillId="0" borderId="0" xfId="3" applyNumberFormat="1" applyFont="1" applyFill="1" applyBorder="1"/>
    <xf numFmtId="43" fontId="3" fillId="0" borderId="1" xfId="3" applyFont="1" applyFill="1" applyBorder="1" applyAlignment="1">
      <alignment horizontal="center"/>
    </xf>
    <xf numFmtId="43" fontId="3" fillId="0" borderId="4" xfId="3" applyFont="1" applyFill="1" applyBorder="1" applyAlignment="1">
      <alignment horizontal="center"/>
    </xf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6" applyFont="1"/>
    <xf numFmtId="166" fontId="3" fillId="0" borderId="0" xfId="3" applyNumberFormat="1" applyFont="1" applyFill="1" applyAlignment="1"/>
    <xf numFmtId="43" fontId="3" fillId="0" borderId="0" xfId="3" applyFont="1" applyFill="1" applyAlignment="1"/>
    <xf numFmtId="43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3" fontId="9" fillId="0" borderId="0" xfId="3" applyFont="1" applyFill="1"/>
    <xf numFmtId="43" fontId="3" fillId="0" borderId="0" xfId="3" applyFont="1" applyFill="1"/>
    <xf numFmtId="43" fontId="3" fillId="0" borderId="0" xfId="3" applyFont="1" applyFill="1" applyBorder="1" applyAlignment="1">
      <alignment horizontal="center"/>
    </xf>
    <xf numFmtId="0" fontId="3" fillId="0" borderId="0" xfId="2" applyFont="1" applyAlignment="1">
      <alignment horizontal="left"/>
    </xf>
    <xf numFmtId="43" fontId="3" fillId="0" borderId="0" xfId="3" applyFont="1" applyFill="1" applyBorder="1"/>
    <xf numFmtId="166" fontId="3" fillId="0" borderId="0" xfId="3" applyNumberFormat="1" applyFont="1" applyFill="1"/>
    <xf numFmtId="168" fontId="3" fillId="0" borderId="0" xfId="3" applyNumberFormat="1" applyFont="1" applyFill="1" applyBorder="1"/>
    <xf numFmtId="165" fontId="3" fillId="0" borderId="0" xfId="2" applyNumberFormat="1" applyFont="1"/>
    <xf numFmtId="43" fontId="3" fillId="0" borderId="5" xfId="3" applyFont="1" applyFill="1" applyBorder="1"/>
    <xf numFmtId="43" fontId="3" fillId="0" borderId="1" xfId="3" applyFont="1" applyFill="1" applyBorder="1"/>
    <xf numFmtId="43" fontId="3" fillId="0" borderId="0" xfId="2" applyNumberFormat="1" applyFont="1"/>
    <xf numFmtId="43" fontId="3" fillId="0" borderId="4" xfId="3" applyFont="1" applyFill="1" applyBorder="1"/>
    <xf numFmtId="0" fontId="4" fillId="0" borderId="0" xfId="2" applyFont="1" applyAlignment="1">
      <alignment horizontal="centerContinuous"/>
    </xf>
    <xf numFmtId="43" fontId="4" fillId="0" borderId="0" xfId="3" applyFont="1" applyFill="1" applyAlignment="1">
      <alignment horizontal="centerContinuous"/>
    </xf>
    <xf numFmtId="0" fontId="4" fillId="0" borderId="2" xfId="2" applyFont="1" applyBorder="1" applyAlignment="1">
      <alignment horizontal="centerContinuous"/>
    </xf>
    <xf numFmtId="43" fontId="4" fillId="0" borderId="2" xfId="3" applyFont="1" applyFill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7" fillId="0" borderId="0" xfId="2" applyFont="1"/>
    <xf numFmtId="39" fontId="4" fillId="0" borderId="0" xfId="2" applyNumberFormat="1" applyFont="1"/>
    <xf numFmtId="43" fontId="3" fillId="0" borderId="2" xfId="3" applyFont="1" applyFill="1" applyBorder="1" applyAlignment="1">
      <alignment horizontal="center"/>
    </xf>
    <xf numFmtId="169" fontId="3" fillId="0" borderId="0" xfId="3" applyNumberFormat="1" applyFont="1" applyFill="1" applyBorder="1"/>
    <xf numFmtId="165" fontId="4" fillId="0" borderId="0" xfId="8" applyFont="1" applyFill="1" applyAlignment="1">
      <alignment horizontal="center"/>
    </xf>
    <xf numFmtId="165" fontId="4" fillId="0" borderId="0" xfId="3" applyNumberFormat="1" applyFont="1" applyFill="1" applyAlignment="1">
      <alignment horizontal="right"/>
    </xf>
    <xf numFmtId="0" fontId="11" fillId="0" borderId="0" xfId="2" applyFont="1"/>
    <xf numFmtId="167" fontId="11" fillId="0" borderId="0" xfId="2" applyNumberFormat="1" applyFont="1"/>
    <xf numFmtId="0" fontId="12" fillId="0" borderId="0" xfId="2" applyFont="1"/>
    <xf numFmtId="0" fontId="13" fillId="0" borderId="0" xfId="2" applyFont="1" applyAlignment="1">
      <alignment horizontal="center"/>
    </xf>
    <xf numFmtId="0" fontId="13" fillId="0" borderId="0" xfId="2" applyFont="1"/>
    <xf numFmtId="0" fontId="13" fillId="0" borderId="1" xfId="2" applyFont="1" applyBorder="1" applyAlignment="1">
      <alignment horizontal="center"/>
    </xf>
    <xf numFmtId="167" fontId="11" fillId="0" borderId="1" xfId="2" applyNumberFormat="1" applyFont="1" applyBorder="1"/>
    <xf numFmtId="167" fontId="13" fillId="0" borderId="1" xfId="2" applyNumberFormat="1" applyFont="1" applyBorder="1"/>
    <xf numFmtId="167" fontId="13" fillId="0" borderId="1" xfId="2" applyNumberFormat="1" applyFont="1" applyBorder="1" applyAlignment="1">
      <alignment horizontal="right"/>
    </xf>
    <xf numFmtId="0" fontId="14" fillId="0" borderId="1" xfId="2" applyFont="1" applyBorder="1" applyAlignment="1">
      <alignment horizontal="center"/>
    </xf>
    <xf numFmtId="0" fontId="15" fillId="0" borderId="0" xfId="2" applyFont="1"/>
    <xf numFmtId="167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9" fontId="14" fillId="0" borderId="0" xfId="10" applyFont="1" applyFill="1" applyBorder="1" applyAlignment="1">
      <alignment horizontal="center"/>
    </xf>
    <xf numFmtId="167" fontId="14" fillId="0" borderId="1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7" fontId="12" fillId="0" borderId="0" xfId="2" applyNumberFormat="1" applyFont="1"/>
    <xf numFmtId="43" fontId="12" fillId="0" borderId="0" xfId="3" applyFont="1" applyFill="1" applyBorder="1"/>
    <xf numFmtId="43" fontId="12" fillId="0" borderId="0" xfId="3" applyFont="1" applyFill="1"/>
    <xf numFmtId="43" fontId="11" fillId="0" borderId="0" xfId="3" applyFont="1" applyFill="1"/>
    <xf numFmtId="43" fontId="12" fillId="0" borderId="4" xfId="3" applyFont="1" applyFill="1" applyBorder="1"/>
    <xf numFmtId="43" fontId="12" fillId="0" borderId="0" xfId="2" applyNumberFormat="1" applyFont="1"/>
    <xf numFmtId="43" fontId="17" fillId="0" borderId="0" xfId="3" applyFont="1" applyFill="1" applyBorder="1" applyAlignment="1">
      <alignment vertical="center"/>
    </xf>
    <xf numFmtId="43" fontId="13" fillId="0" borderId="0" xfId="3" applyFont="1" applyFill="1" applyAlignment="1">
      <alignment horizontal="right"/>
    </xf>
    <xf numFmtId="43" fontId="11" fillId="0" borderId="0" xfId="3" applyFont="1" applyFill="1" applyBorder="1"/>
    <xf numFmtId="43" fontId="12" fillId="0" borderId="0" xfId="3" applyFont="1" applyFill="1" applyBorder="1" applyAlignment="1"/>
    <xf numFmtId="49" fontId="12" fillId="0" borderId="0" xfId="2" applyNumberFormat="1" applyFont="1" applyAlignment="1">
      <alignment horizontal="right" vertical="center" textRotation="180"/>
    </xf>
    <xf numFmtId="167" fontId="15" fillId="0" borderId="0" xfId="2" applyNumberFormat="1" applyFont="1"/>
    <xf numFmtId="167" fontId="13" fillId="0" borderId="0" xfId="2" applyNumberFormat="1" applyFont="1" applyAlignment="1">
      <alignment horizontal="center"/>
    </xf>
    <xf numFmtId="9" fontId="13" fillId="0" borderId="0" xfId="11" applyFont="1" applyFill="1" applyBorder="1" applyAlignment="1">
      <alignment horizontal="center"/>
    </xf>
    <xf numFmtId="167" fontId="13" fillId="0" borderId="1" xfId="2" applyNumberFormat="1" applyFont="1" applyBorder="1" applyAlignment="1">
      <alignment horizontal="center"/>
    </xf>
    <xf numFmtId="0" fontId="12" fillId="0" borderId="0" xfId="6" applyFont="1"/>
    <xf numFmtId="43" fontId="12" fillId="0" borderId="0" xfId="3" applyFont="1" applyFill="1" applyAlignment="1"/>
    <xf numFmtId="0" fontId="13" fillId="0" borderId="0" xfId="6" applyFont="1" applyAlignment="1">
      <alignment horizontal="center"/>
    </xf>
    <xf numFmtId="0" fontId="12" fillId="0" borderId="0" xfId="2" applyFont="1" applyAlignment="1">
      <alignment horizontal="right" textRotation="180" wrapText="1"/>
    </xf>
    <xf numFmtId="166" fontId="4" fillId="0" borderId="0" xfId="3" applyNumberFormat="1" applyFont="1" applyFill="1" applyBorder="1" applyAlignment="1">
      <alignment horizontal="right"/>
    </xf>
    <xf numFmtId="0" fontId="3" fillId="0" borderId="2" xfId="2" applyFont="1" applyBorder="1"/>
    <xf numFmtId="0" fontId="3" fillId="0" borderId="1" xfId="2" applyFont="1" applyBorder="1"/>
    <xf numFmtId="0" fontId="4" fillId="0" borderId="1" xfId="3" quotePrefix="1" applyNumberFormat="1" applyFont="1" applyFill="1" applyBorder="1" applyAlignment="1">
      <alignment horizontal="center"/>
    </xf>
    <xf numFmtId="166" fontId="4" fillId="0" borderId="0" xfId="3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4" fontId="3" fillId="0" borderId="0" xfId="2" applyNumberFormat="1" applyFont="1"/>
    <xf numFmtId="43" fontId="3" fillId="0" borderId="1" xfId="3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4" fillId="0" borderId="1" xfId="3" applyFont="1" applyFill="1" applyBorder="1" applyAlignment="1">
      <alignment horizontal="center"/>
    </xf>
    <xf numFmtId="43" fontId="4" fillId="0" borderId="0" xfId="3" quotePrefix="1" applyFont="1" applyFill="1" applyBorder="1" applyAlignment="1">
      <alignment horizontal="center"/>
    </xf>
    <xf numFmtId="43" fontId="3" fillId="0" borderId="2" xfId="3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166" fontId="3" fillId="0" borderId="0" xfId="2" applyNumberFormat="1" applyFont="1"/>
    <xf numFmtId="166" fontId="3" fillId="0" borderId="0" xfId="3" applyNumberFormat="1" applyFont="1" applyFill="1" applyBorder="1" applyAlignment="1">
      <alignment horizontal="right"/>
    </xf>
    <xf numFmtId="0" fontId="9" fillId="0" borderId="0" xfId="2" applyFont="1"/>
    <xf numFmtId="166" fontId="9" fillId="0" borderId="0" xfId="3" applyNumberFormat="1" applyFont="1" applyFill="1"/>
    <xf numFmtId="0" fontId="3" fillId="0" borderId="0" xfId="0" applyFont="1"/>
    <xf numFmtId="43" fontId="3" fillId="0" borderId="0" xfId="2" applyNumberFormat="1" applyFont="1" applyAlignment="1">
      <alignment horizontal="center"/>
    </xf>
    <xf numFmtId="0" fontId="12" fillId="0" borderId="0" xfId="0" applyFont="1"/>
    <xf numFmtId="43" fontId="3" fillId="0" borderId="0" xfId="1" applyFont="1"/>
    <xf numFmtId="0" fontId="3" fillId="0" borderId="0" xfId="3" applyNumberFormat="1" applyFont="1" applyFill="1" applyAlignment="1">
      <alignment horizontal="center"/>
    </xf>
    <xf numFmtId="167" fontId="3" fillId="0" borderId="0" xfId="2" applyNumberFormat="1" applyFont="1"/>
    <xf numFmtId="4" fontId="8" fillId="0" borderId="0" xfId="2" applyNumberFormat="1" applyFont="1" applyAlignment="1">
      <alignment vertical="top" wrapText="1"/>
    </xf>
    <xf numFmtId="4" fontId="9" fillId="0" borderId="0" xfId="2" applyNumberFormat="1" applyFont="1"/>
    <xf numFmtId="0" fontId="10" fillId="0" borderId="0" xfId="2" applyFont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0" fontId="3" fillId="0" borderId="0" xfId="2" applyFont="1" applyAlignment="1">
      <alignment horizontal="left" indent="2"/>
    </xf>
    <xf numFmtId="170" fontId="3" fillId="0" borderId="0" xfId="17" applyFont="1"/>
    <xf numFmtId="170" fontId="4" fillId="0" borderId="0" xfId="17" applyFont="1"/>
    <xf numFmtId="43" fontId="3" fillId="0" borderId="0" xfId="1" applyFont="1" applyFill="1"/>
    <xf numFmtId="169" fontId="3" fillId="0" borderId="0" xfId="1" applyNumberFormat="1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167" fontId="4" fillId="0" borderId="2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13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2" xfId="3" applyFont="1" applyFill="1" applyBorder="1" applyAlignment="1">
      <alignment horizontal="center"/>
    </xf>
  </cellXfs>
  <cellStyles count="58">
    <cellStyle name="Comma" xfId="1" builtinId="3"/>
    <cellStyle name="Comma 10 13" xfId="56" xr:uid="{2A732371-C65C-4986-BECD-5101612F2127}"/>
    <cellStyle name="Comma 11 2" xfId="57" xr:uid="{5A77416E-AA5A-4D69-9642-55CD59AC5336}"/>
    <cellStyle name="Comma 12" xfId="14" xr:uid="{68174F0D-55F7-4C83-B636-225FD6488B8F}"/>
    <cellStyle name="Comma 13" xfId="45" xr:uid="{BAEEA1E1-82C3-407F-86DB-822D2D6CC8FE}"/>
    <cellStyle name="Comma 13 2" xfId="26" xr:uid="{BCDCF812-3529-4FB7-9AA5-2FEFEEE5AF46}"/>
    <cellStyle name="Comma 2" xfId="3" xr:uid="{7AD153E3-4585-4831-93E6-D63B6054DFFD}"/>
    <cellStyle name="Comma 2 2" xfId="29" xr:uid="{3AE36D90-3B81-47B9-AAEB-CA8BFD86CA3D}"/>
    <cellStyle name="Comma 2 2 3" xfId="28" xr:uid="{4CADB9C9-834C-4E18-96C6-6DE8D020D840}"/>
    <cellStyle name="Comma 2 3" xfId="25" xr:uid="{CF08DC4E-16D5-4605-AAC4-934059C735B1}"/>
    <cellStyle name="Comma 2 4" xfId="21" xr:uid="{E7490DEA-E66C-4EB3-B82B-03B75975CD62}"/>
    <cellStyle name="Comma 22" xfId="9" xr:uid="{182A8955-F6ED-4B3C-84CA-56E68D71D75A}"/>
    <cellStyle name="Comma 24" xfId="51" xr:uid="{9132ED61-DF3B-4B77-921C-DBEAC6EB1FA3}"/>
    <cellStyle name="Comma 3" xfId="5" xr:uid="{2654410D-B223-4472-812E-C1C23D814E26}"/>
    <cellStyle name="Comma 3 2" xfId="35" xr:uid="{13A63C30-1EDF-4AE8-8746-69898540AE02}"/>
    <cellStyle name="Comma 3 5" xfId="15" xr:uid="{D1736E4E-631B-4876-B9BF-A5685D6DFBC5}"/>
    <cellStyle name="Comma 33" xfId="4" xr:uid="{1D516588-36D7-49FA-ADDC-0553596FC111}"/>
    <cellStyle name="Comma 33 2" xfId="30" xr:uid="{237EF8DC-8E90-4712-B08B-2C76D31E44D6}"/>
    <cellStyle name="Comma 4" xfId="43" xr:uid="{E4C18446-D425-4F64-B4F0-79F5B74D1997}"/>
    <cellStyle name="Comma 53" xfId="47" xr:uid="{73AA7B57-1D63-43D7-8518-579DD0C4BCD9}"/>
    <cellStyle name="Comma 63" xfId="8" xr:uid="{FC7D613E-960B-484F-822F-54067741EDCA}"/>
    <cellStyle name="Comma 7" xfId="46" xr:uid="{91D34445-1C62-48FA-8EBC-D4464DD77CDC}"/>
    <cellStyle name="Currency 2" xfId="39" xr:uid="{30B144C8-D29B-4ACF-AECD-26E2338CCE41}"/>
    <cellStyle name="Currency 3" xfId="49" xr:uid="{8E09C1DF-0F73-49BB-9B77-8F6E92E41A33}"/>
    <cellStyle name="Normal" xfId="0" builtinId="0"/>
    <cellStyle name="Normal 10 2 2" xfId="50" xr:uid="{B71E47A8-2B92-49E0-A590-F77B30073115}"/>
    <cellStyle name="Normal 107" xfId="53" xr:uid="{A4304FB6-84FA-4402-92B0-A67FFCD8588A}"/>
    <cellStyle name="Normal 109" xfId="54" xr:uid="{22CDE752-1FB8-43BB-9DE0-B1724A68AEFF}"/>
    <cellStyle name="Normal 13" xfId="44" xr:uid="{6F341EA1-7363-42EB-928A-7CBB55E2E411}"/>
    <cellStyle name="Normal 2" xfId="2" xr:uid="{FEFF8732-E1A2-457D-A79E-AB6B9E1774B3}"/>
    <cellStyle name="Normal 2 2" xfId="32" xr:uid="{8634BB30-8D20-4FEF-BC88-B66DE7BE8FF2}"/>
    <cellStyle name="Normal 2 2 2" xfId="27" xr:uid="{BF9CFFD7-0B9D-4F65-A181-4BBB24F29165}"/>
    <cellStyle name="Normal 2 2 2 11" xfId="34" xr:uid="{D5EFB5E4-811C-40A5-984E-C1E6B6D1462C}"/>
    <cellStyle name="Normal 2 2 2 2 2" xfId="55" xr:uid="{6CF71DB9-A63B-4CDE-AEE3-28DC02424C32}"/>
    <cellStyle name="Normal 2 3" xfId="23" xr:uid="{B0092A8B-AAC7-4603-82DC-8BBA1FD0E965}"/>
    <cellStyle name="Normal 2 4" xfId="17" xr:uid="{DB9CC539-149F-42A9-8AA1-00561D9F63EE}"/>
    <cellStyle name="Normal 2 90" xfId="18" xr:uid="{D20A50FC-467B-46AA-B0A9-5EE8A0040AFB}"/>
    <cellStyle name="Normal 3" xfId="20" xr:uid="{DD14E34B-D6F7-47D0-9B01-BE0E0F6EE6F8}"/>
    <cellStyle name="Normal 3 2" xfId="24" xr:uid="{A3DA53D1-64D1-4E94-B411-E82DD317CB10}"/>
    <cellStyle name="Normal 30 2" xfId="31" xr:uid="{234DCDF7-CDE6-4975-9A9D-2D1A1D1145D1}"/>
    <cellStyle name="Normal 4" xfId="22" xr:uid="{F147B0B2-E594-4CD2-87FF-4F83C12A111A}"/>
    <cellStyle name="Normal 4 2" xfId="42" xr:uid="{9BEC81D2-302A-473E-8AFF-9F71EC4D1726}"/>
    <cellStyle name="Normal 44" xfId="7" xr:uid="{987D2686-8FF9-4419-990E-984BB54004BA}"/>
    <cellStyle name="Normal 5" xfId="12" xr:uid="{911E27D1-A3EB-489C-A63A-B15AAF111595}"/>
    <cellStyle name="Normal 58" xfId="48" xr:uid="{A105828C-A892-4449-8AF4-AA3CD66855AF}"/>
    <cellStyle name="Normal 65" xfId="13" xr:uid="{C1C00E12-5DA9-4EF0-9340-5BBDF8C595F2}"/>
    <cellStyle name="Normal 66" xfId="19" xr:uid="{2D529700-AA13-4988-A96E-10EAC80D71FD}"/>
    <cellStyle name="Normal 67" xfId="16" xr:uid="{499C175F-E669-4853-B36D-3BC48866FCCE}"/>
    <cellStyle name="Normal 70" xfId="52" xr:uid="{5E10F404-BC5E-4DBC-8554-38C868EF349D}"/>
    <cellStyle name="Percent 2" xfId="10" xr:uid="{92B65983-89E4-435F-B580-40188D7449B8}"/>
    <cellStyle name="Percent 2 2" xfId="36" xr:uid="{E12B9FA8-DDB3-4C07-B795-03E89E044638}"/>
    <cellStyle name="Percent 2 3" xfId="37" xr:uid="{1ED7AD78-0CC4-4F72-B23A-5258E22F3ED8}"/>
    <cellStyle name="Percent 29" xfId="38" xr:uid="{A3FAAA4E-F1C4-4C14-94D7-43C78C868886}"/>
    <cellStyle name="เปอร์เซ็นต์ 2" xfId="11" xr:uid="{BFAC3A6D-06E2-4369-A341-0F0EC43B028A}"/>
    <cellStyle name="จุลภาค 2" xfId="41" xr:uid="{D7686B9F-10CE-4064-BEBB-0B0A5EBB1448}"/>
    <cellStyle name="ปกติ 71 2" xfId="33" xr:uid="{61CCCD7E-09DC-4DAC-90A0-0184F3D8A062}"/>
    <cellStyle name="ปกติ 71 3" xfId="40" xr:uid="{B38E3334-589D-4770-8120-E645C946577D}"/>
    <cellStyle name="ปกติ_GK-P Y'50 Fs" xfId="6" xr:uid="{1890F0E3-DA2C-42ED-8DFC-5903B773D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38F4B-1BA8-4178-BDF1-E3CF90BFA893}">
  <dimension ref="A1:P143"/>
  <sheetViews>
    <sheetView view="pageBreakPreview" zoomScale="70" zoomScaleNormal="90" zoomScaleSheetLayoutView="70" workbookViewId="0">
      <selection activeCell="A97" sqref="A97:J97"/>
    </sheetView>
  </sheetViews>
  <sheetFormatPr defaultColWidth="7.54296875" defaultRowHeight="23.15" customHeight="1"/>
  <cols>
    <col min="1" max="1" width="2.26953125" style="1" customWidth="1"/>
    <col min="2" max="3" width="2.453125" style="1" customWidth="1"/>
    <col min="4" max="4" width="5" style="1" customWidth="1"/>
    <col min="5" max="5" width="38.453125" style="1" customWidth="1"/>
    <col min="6" max="6" width="10.1796875" style="2" customWidth="1"/>
    <col min="7" max="7" width="15.453125" style="2" customWidth="1"/>
    <col min="8" max="8" width="15.453125" style="3" customWidth="1"/>
    <col min="9" max="9" width="15.453125" style="115" customWidth="1"/>
    <col min="10" max="10" width="15.453125" style="32" customWidth="1"/>
    <col min="11" max="11" width="4.81640625" style="1" bestFit="1" customWidth="1"/>
    <col min="12" max="12" width="13.1796875" style="1" bestFit="1" customWidth="1"/>
    <col min="13" max="13" width="14.1796875" style="1" bestFit="1" customWidth="1"/>
    <col min="14" max="14" width="4.81640625" style="1" bestFit="1" customWidth="1"/>
    <col min="15" max="15" width="10.81640625" style="1" bestFit="1" customWidth="1"/>
    <col min="16" max="16" width="11.453125" style="1" bestFit="1" customWidth="1"/>
    <col min="17" max="256" width="7.54296875" style="1"/>
    <col min="257" max="257" width="2.26953125" style="1" customWidth="1"/>
    <col min="258" max="259" width="2.453125" style="1" customWidth="1"/>
    <col min="260" max="260" width="5" style="1" customWidth="1"/>
    <col min="261" max="261" width="38.453125" style="1" customWidth="1"/>
    <col min="262" max="262" width="10.1796875" style="1" customWidth="1"/>
    <col min="263" max="266" width="15.453125" style="1" customWidth="1"/>
    <col min="267" max="267" width="4.1796875" style="1" customWidth="1"/>
    <col min="268" max="270" width="4.1796875" style="1" bestFit="1" customWidth="1"/>
    <col min="271" max="271" width="10.81640625" style="1" bestFit="1" customWidth="1"/>
    <col min="272" max="272" width="11.453125" style="1" bestFit="1" customWidth="1"/>
    <col min="273" max="512" width="7.54296875" style="1"/>
    <col min="513" max="513" width="2.26953125" style="1" customWidth="1"/>
    <col min="514" max="515" width="2.453125" style="1" customWidth="1"/>
    <col min="516" max="516" width="5" style="1" customWidth="1"/>
    <col min="517" max="517" width="38.453125" style="1" customWidth="1"/>
    <col min="518" max="518" width="10.1796875" style="1" customWidth="1"/>
    <col min="519" max="522" width="15.453125" style="1" customWidth="1"/>
    <col min="523" max="523" width="4.1796875" style="1" customWidth="1"/>
    <col min="524" max="526" width="4.1796875" style="1" bestFit="1" customWidth="1"/>
    <col min="527" max="527" width="10.81640625" style="1" bestFit="1" customWidth="1"/>
    <col min="528" max="528" width="11.453125" style="1" bestFit="1" customWidth="1"/>
    <col min="529" max="768" width="7.54296875" style="1"/>
    <col min="769" max="769" width="2.26953125" style="1" customWidth="1"/>
    <col min="770" max="771" width="2.453125" style="1" customWidth="1"/>
    <col min="772" max="772" width="5" style="1" customWidth="1"/>
    <col min="773" max="773" width="38.453125" style="1" customWidth="1"/>
    <col min="774" max="774" width="10.1796875" style="1" customWidth="1"/>
    <col min="775" max="778" width="15.453125" style="1" customWidth="1"/>
    <col min="779" max="779" width="4.1796875" style="1" customWidth="1"/>
    <col min="780" max="782" width="4.1796875" style="1" bestFit="1" customWidth="1"/>
    <col min="783" max="783" width="10.81640625" style="1" bestFit="1" customWidth="1"/>
    <col min="784" max="784" width="11.453125" style="1" bestFit="1" customWidth="1"/>
    <col min="785" max="1024" width="7.54296875" style="1"/>
    <col min="1025" max="1025" width="2.26953125" style="1" customWidth="1"/>
    <col min="1026" max="1027" width="2.453125" style="1" customWidth="1"/>
    <col min="1028" max="1028" width="5" style="1" customWidth="1"/>
    <col min="1029" max="1029" width="38.453125" style="1" customWidth="1"/>
    <col min="1030" max="1030" width="10.1796875" style="1" customWidth="1"/>
    <col min="1031" max="1034" width="15.453125" style="1" customWidth="1"/>
    <col min="1035" max="1035" width="4.1796875" style="1" customWidth="1"/>
    <col min="1036" max="1038" width="4.1796875" style="1" bestFit="1" customWidth="1"/>
    <col min="1039" max="1039" width="10.81640625" style="1" bestFit="1" customWidth="1"/>
    <col min="1040" max="1040" width="11.453125" style="1" bestFit="1" customWidth="1"/>
    <col min="1041" max="1280" width="7.54296875" style="1"/>
    <col min="1281" max="1281" width="2.26953125" style="1" customWidth="1"/>
    <col min="1282" max="1283" width="2.453125" style="1" customWidth="1"/>
    <col min="1284" max="1284" width="5" style="1" customWidth="1"/>
    <col min="1285" max="1285" width="38.453125" style="1" customWidth="1"/>
    <col min="1286" max="1286" width="10.1796875" style="1" customWidth="1"/>
    <col min="1287" max="1290" width="15.453125" style="1" customWidth="1"/>
    <col min="1291" max="1291" width="4.1796875" style="1" customWidth="1"/>
    <col min="1292" max="1294" width="4.1796875" style="1" bestFit="1" customWidth="1"/>
    <col min="1295" max="1295" width="10.81640625" style="1" bestFit="1" customWidth="1"/>
    <col min="1296" max="1296" width="11.453125" style="1" bestFit="1" customWidth="1"/>
    <col min="1297" max="1536" width="7.54296875" style="1"/>
    <col min="1537" max="1537" width="2.26953125" style="1" customWidth="1"/>
    <col min="1538" max="1539" width="2.453125" style="1" customWidth="1"/>
    <col min="1540" max="1540" width="5" style="1" customWidth="1"/>
    <col min="1541" max="1541" width="38.453125" style="1" customWidth="1"/>
    <col min="1542" max="1542" width="10.1796875" style="1" customWidth="1"/>
    <col min="1543" max="1546" width="15.453125" style="1" customWidth="1"/>
    <col min="1547" max="1547" width="4.1796875" style="1" customWidth="1"/>
    <col min="1548" max="1550" width="4.1796875" style="1" bestFit="1" customWidth="1"/>
    <col min="1551" max="1551" width="10.81640625" style="1" bestFit="1" customWidth="1"/>
    <col min="1552" max="1552" width="11.453125" style="1" bestFit="1" customWidth="1"/>
    <col min="1553" max="1792" width="7.54296875" style="1"/>
    <col min="1793" max="1793" width="2.26953125" style="1" customWidth="1"/>
    <col min="1794" max="1795" width="2.453125" style="1" customWidth="1"/>
    <col min="1796" max="1796" width="5" style="1" customWidth="1"/>
    <col min="1797" max="1797" width="38.453125" style="1" customWidth="1"/>
    <col min="1798" max="1798" width="10.1796875" style="1" customWidth="1"/>
    <col min="1799" max="1802" width="15.453125" style="1" customWidth="1"/>
    <col min="1803" max="1803" width="4.1796875" style="1" customWidth="1"/>
    <col min="1804" max="1806" width="4.1796875" style="1" bestFit="1" customWidth="1"/>
    <col min="1807" max="1807" width="10.81640625" style="1" bestFit="1" customWidth="1"/>
    <col min="1808" max="1808" width="11.453125" style="1" bestFit="1" customWidth="1"/>
    <col min="1809" max="2048" width="7.54296875" style="1"/>
    <col min="2049" max="2049" width="2.26953125" style="1" customWidth="1"/>
    <col min="2050" max="2051" width="2.453125" style="1" customWidth="1"/>
    <col min="2052" max="2052" width="5" style="1" customWidth="1"/>
    <col min="2053" max="2053" width="38.453125" style="1" customWidth="1"/>
    <col min="2054" max="2054" width="10.1796875" style="1" customWidth="1"/>
    <col min="2055" max="2058" width="15.453125" style="1" customWidth="1"/>
    <col min="2059" max="2059" width="4.1796875" style="1" customWidth="1"/>
    <col min="2060" max="2062" width="4.1796875" style="1" bestFit="1" customWidth="1"/>
    <col min="2063" max="2063" width="10.81640625" style="1" bestFit="1" customWidth="1"/>
    <col min="2064" max="2064" width="11.453125" style="1" bestFit="1" customWidth="1"/>
    <col min="2065" max="2304" width="7.54296875" style="1"/>
    <col min="2305" max="2305" width="2.26953125" style="1" customWidth="1"/>
    <col min="2306" max="2307" width="2.453125" style="1" customWidth="1"/>
    <col min="2308" max="2308" width="5" style="1" customWidth="1"/>
    <col min="2309" max="2309" width="38.453125" style="1" customWidth="1"/>
    <col min="2310" max="2310" width="10.1796875" style="1" customWidth="1"/>
    <col min="2311" max="2314" width="15.453125" style="1" customWidth="1"/>
    <col min="2315" max="2315" width="4.1796875" style="1" customWidth="1"/>
    <col min="2316" max="2318" width="4.1796875" style="1" bestFit="1" customWidth="1"/>
    <col min="2319" max="2319" width="10.81640625" style="1" bestFit="1" customWidth="1"/>
    <col min="2320" max="2320" width="11.453125" style="1" bestFit="1" customWidth="1"/>
    <col min="2321" max="2560" width="7.54296875" style="1"/>
    <col min="2561" max="2561" width="2.26953125" style="1" customWidth="1"/>
    <col min="2562" max="2563" width="2.453125" style="1" customWidth="1"/>
    <col min="2564" max="2564" width="5" style="1" customWidth="1"/>
    <col min="2565" max="2565" width="38.453125" style="1" customWidth="1"/>
    <col min="2566" max="2566" width="10.1796875" style="1" customWidth="1"/>
    <col min="2567" max="2570" width="15.453125" style="1" customWidth="1"/>
    <col min="2571" max="2571" width="4.1796875" style="1" customWidth="1"/>
    <col min="2572" max="2574" width="4.1796875" style="1" bestFit="1" customWidth="1"/>
    <col min="2575" max="2575" width="10.81640625" style="1" bestFit="1" customWidth="1"/>
    <col min="2576" max="2576" width="11.453125" style="1" bestFit="1" customWidth="1"/>
    <col min="2577" max="2816" width="7.54296875" style="1"/>
    <col min="2817" max="2817" width="2.26953125" style="1" customWidth="1"/>
    <col min="2818" max="2819" width="2.453125" style="1" customWidth="1"/>
    <col min="2820" max="2820" width="5" style="1" customWidth="1"/>
    <col min="2821" max="2821" width="38.453125" style="1" customWidth="1"/>
    <col min="2822" max="2822" width="10.1796875" style="1" customWidth="1"/>
    <col min="2823" max="2826" width="15.453125" style="1" customWidth="1"/>
    <col min="2827" max="2827" width="4.1796875" style="1" customWidth="1"/>
    <col min="2828" max="2830" width="4.1796875" style="1" bestFit="1" customWidth="1"/>
    <col min="2831" max="2831" width="10.81640625" style="1" bestFit="1" customWidth="1"/>
    <col min="2832" max="2832" width="11.453125" style="1" bestFit="1" customWidth="1"/>
    <col min="2833" max="3072" width="7.54296875" style="1"/>
    <col min="3073" max="3073" width="2.26953125" style="1" customWidth="1"/>
    <col min="3074" max="3075" width="2.453125" style="1" customWidth="1"/>
    <col min="3076" max="3076" width="5" style="1" customWidth="1"/>
    <col min="3077" max="3077" width="38.453125" style="1" customWidth="1"/>
    <col min="3078" max="3078" width="10.1796875" style="1" customWidth="1"/>
    <col min="3079" max="3082" width="15.453125" style="1" customWidth="1"/>
    <col min="3083" max="3083" width="4.1796875" style="1" customWidth="1"/>
    <col min="3084" max="3086" width="4.1796875" style="1" bestFit="1" customWidth="1"/>
    <col min="3087" max="3087" width="10.81640625" style="1" bestFit="1" customWidth="1"/>
    <col min="3088" max="3088" width="11.453125" style="1" bestFit="1" customWidth="1"/>
    <col min="3089" max="3328" width="7.54296875" style="1"/>
    <col min="3329" max="3329" width="2.26953125" style="1" customWidth="1"/>
    <col min="3330" max="3331" width="2.453125" style="1" customWidth="1"/>
    <col min="3332" max="3332" width="5" style="1" customWidth="1"/>
    <col min="3333" max="3333" width="38.453125" style="1" customWidth="1"/>
    <col min="3334" max="3334" width="10.1796875" style="1" customWidth="1"/>
    <col min="3335" max="3338" width="15.453125" style="1" customWidth="1"/>
    <col min="3339" max="3339" width="4.1796875" style="1" customWidth="1"/>
    <col min="3340" max="3342" width="4.1796875" style="1" bestFit="1" customWidth="1"/>
    <col min="3343" max="3343" width="10.81640625" style="1" bestFit="1" customWidth="1"/>
    <col min="3344" max="3344" width="11.453125" style="1" bestFit="1" customWidth="1"/>
    <col min="3345" max="3584" width="7.54296875" style="1"/>
    <col min="3585" max="3585" width="2.26953125" style="1" customWidth="1"/>
    <col min="3586" max="3587" width="2.453125" style="1" customWidth="1"/>
    <col min="3588" max="3588" width="5" style="1" customWidth="1"/>
    <col min="3589" max="3589" width="38.453125" style="1" customWidth="1"/>
    <col min="3590" max="3590" width="10.1796875" style="1" customWidth="1"/>
    <col min="3591" max="3594" width="15.453125" style="1" customWidth="1"/>
    <col min="3595" max="3595" width="4.1796875" style="1" customWidth="1"/>
    <col min="3596" max="3598" width="4.1796875" style="1" bestFit="1" customWidth="1"/>
    <col min="3599" max="3599" width="10.81640625" style="1" bestFit="1" customWidth="1"/>
    <col min="3600" max="3600" width="11.453125" style="1" bestFit="1" customWidth="1"/>
    <col min="3601" max="3840" width="7.54296875" style="1"/>
    <col min="3841" max="3841" width="2.26953125" style="1" customWidth="1"/>
    <col min="3842" max="3843" width="2.453125" style="1" customWidth="1"/>
    <col min="3844" max="3844" width="5" style="1" customWidth="1"/>
    <col min="3845" max="3845" width="38.453125" style="1" customWidth="1"/>
    <col min="3846" max="3846" width="10.1796875" style="1" customWidth="1"/>
    <col min="3847" max="3850" width="15.453125" style="1" customWidth="1"/>
    <col min="3851" max="3851" width="4.1796875" style="1" customWidth="1"/>
    <col min="3852" max="3854" width="4.1796875" style="1" bestFit="1" customWidth="1"/>
    <col min="3855" max="3855" width="10.81640625" style="1" bestFit="1" customWidth="1"/>
    <col min="3856" max="3856" width="11.453125" style="1" bestFit="1" customWidth="1"/>
    <col min="3857" max="4096" width="7.54296875" style="1"/>
    <col min="4097" max="4097" width="2.26953125" style="1" customWidth="1"/>
    <col min="4098" max="4099" width="2.453125" style="1" customWidth="1"/>
    <col min="4100" max="4100" width="5" style="1" customWidth="1"/>
    <col min="4101" max="4101" width="38.453125" style="1" customWidth="1"/>
    <col min="4102" max="4102" width="10.1796875" style="1" customWidth="1"/>
    <col min="4103" max="4106" width="15.453125" style="1" customWidth="1"/>
    <col min="4107" max="4107" width="4.1796875" style="1" customWidth="1"/>
    <col min="4108" max="4110" width="4.1796875" style="1" bestFit="1" customWidth="1"/>
    <col min="4111" max="4111" width="10.81640625" style="1" bestFit="1" customWidth="1"/>
    <col min="4112" max="4112" width="11.453125" style="1" bestFit="1" customWidth="1"/>
    <col min="4113" max="4352" width="7.54296875" style="1"/>
    <col min="4353" max="4353" width="2.26953125" style="1" customWidth="1"/>
    <col min="4354" max="4355" width="2.453125" style="1" customWidth="1"/>
    <col min="4356" max="4356" width="5" style="1" customWidth="1"/>
    <col min="4357" max="4357" width="38.453125" style="1" customWidth="1"/>
    <col min="4358" max="4358" width="10.1796875" style="1" customWidth="1"/>
    <col min="4359" max="4362" width="15.453125" style="1" customWidth="1"/>
    <col min="4363" max="4363" width="4.1796875" style="1" customWidth="1"/>
    <col min="4364" max="4366" width="4.1796875" style="1" bestFit="1" customWidth="1"/>
    <col min="4367" max="4367" width="10.81640625" style="1" bestFit="1" customWidth="1"/>
    <col min="4368" max="4368" width="11.453125" style="1" bestFit="1" customWidth="1"/>
    <col min="4369" max="4608" width="7.54296875" style="1"/>
    <col min="4609" max="4609" width="2.26953125" style="1" customWidth="1"/>
    <col min="4610" max="4611" width="2.453125" style="1" customWidth="1"/>
    <col min="4612" max="4612" width="5" style="1" customWidth="1"/>
    <col min="4613" max="4613" width="38.453125" style="1" customWidth="1"/>
    <col min="4614" max="4614" width="10.1796875" style="1" customWidth="1"/>
    <col min="4615" max="4618" width="15.453125" style="1" customWidth="1"/>
    <col min="4619" max="4619" width="4.1796875" style="1" customWidth="1"/>
    <col min="4620" max="4622" width="4.1796875" style="1" bestFit="1" customWidth="1"/>
    <col min="4623" max="4623" width="10.81640625" style="1" bestFit="1" customWidth="1"/>
    <col min="4624" max="4624" width="11.453125" style="1" bestFit="1" customWidth="1"/>
    <col min="4625" max="4864" width="7.54296875" style="1"/>
    <col min="4865" max="4865" width="2.26953125" style="1" customWidth="1"/>
    <col min="4866" max="4867" width="2.453125" style="1" customWidth="1"/>
    <col min="4868" max="4868" width="5" style="1" customWidth="1"/>
    <col min="4869" max="4869" width="38.453125" style="1" customWidth="1"/>
    <col min="4870" max="4870" width="10.1796875" style="1" customWidth="1"/>
    <col min="4871" max="4874" width="15.453125" style="1" customWidth="1"/>
    <col min="4875" max="4875" width="4.1796875" style="1" customWidth="1"/>
    <col min="4876" max="4878" width="4.1796875" style="1" bestFit="1" customWidth="1"/>
    <col min="4879" max="4879" width="10.81640625" style="1" bestFit="1" customWidth="1"/>
    <col min="4880" max="4880" width="11.453125" style="1" bestFit="1" customWidth="1"/>
    <col min="4881" max="5120" width="7.54296875" style="1"/>
    <col min="5121" max="5121" width="2.26953125" style="1" customWidth="1"/>
    <col min="5122" max="5123" width="2.453125" style="1" customWidth="1"/>
    <col min="5124" max="5124" width="5" style="1" customWidth="1"/>
    <col min="5125" max="5125" width="38.453125" style="1" customWidth="1"/>
    <col min="5126" max="5126" width="10.1796875" style="1" customWidth="1"/>
    <col min="5127" max="5130" width="15.453125" style="1" customWidth="1"/>
    <col min="5131" max="5131" width="4.1796875" style="1" customWidth="1"/>
    <col min="5132" max="5134" width="4.1796875" style="1" bestFit="1" customWidth="1"/>
    <col min="5135" max="5135" width="10.81640625" style="1" bestFit="1" customWidth="1"/>
    <col min="5136" max="5136" width="11.453125" style="1" bestFit="1" customWidth="1"/>
    <col min="5137" max="5376" width="7.54296875" style="1"/>
    <col min="5377" max="5377" width="2.26953125" style="1" customWidth="1"/>
    <col min="5378" max="5379" width="2.453125" style="1" customWidth="1"/>
    <col min="5380" max="5380" width="5" style="1" customWidth="1"/>
    <col min="5381" max="5381" width="38.453125" style="1" customWidth="1"/>
    <col min="5382" max="5382" width="10.1796875" style="1" customWidth="1"/>
    <col min="5383" max="5386" width="15.453125" style="1" customWidth="1"/>
    <col min="5387" max="5387" width="4.1796875" style="1" customWidth="1"/>
    <col min="5388" max="5390" width="4.1796875" style="1" bestFit="1" customWidth="1"/>
    <col min="5391" max="5391" width="10.81640625" style="1" bestFit="1" customWidth="1"/>
    <col min="5392" max="5392" width="11.453125" style="1" bestFit="1" customWidth="1"/>
    <col min="5393" max="5632" width="7.54296875" style="1"/>
    <col min="5633" max="5633" width="2.26953125" style="1" customWidth="1"/>
    <col min="5634" max="5635" width="2.453125" style="1" customWidth="1"/>
    <col min="5636" max="5636" width="5" style="1" customWidth="1"/>
    <col min="5637" max="5637" width="38.453125" style="1" customWidth="1"/>
    <col min="5638" max="5638" width="10.1796875" style="1" customWidth="1"/>
    <col min="5639" max="5642" width="15.453125" style="1" customWidth="1"/>
    <col min="5643" max="5643" width="4.1796875" style="1" customWidth="1"/>
    <col min="5644" max="5646" width="4.1796875" style="1" bestFit="1" customWidth="1"/>
    <col min="5647" max="5647" width="10.81640625" style="1" bestFit="1" customWidth="1"/>
    <col min="5648" max="5648" width="11.453125" style="1" bestFit="1" customWidth="1"/>
    <col min="5649" max="5888" width="7.54296875" style="1"/>
    <col min="5889" max="5889" width="2.26953125" style="1" customWidth="1"/>
    <col min="5890" max="5891" width="2.453125" style="1" customWidth="1"/>
    <col min="5892" max="5892" width="5" style="1" customWidth="1"/>
    <col min="5893" max="5893" width="38.453125" style="1" customWidth="1"/>
    <col min="5894" max="5894" width="10.1796875" style="1" customWidth="1"/>
    <col min="5895" max="5898" width="15.453125" style="1" customWidth="1"/>
    <col min="5899" max="5899" width="4.1796875" style="1" customWidth="1"/>
    <col min="5900" max="5902" width="4.1796875" style="1" bestFit="1" customWidth="1"/>
    <col min="5903" max="5903" width="10.81640625" style="1" bestFit="1" customWidth="1"/>
    <col min="5904" max="5904" width="11.453125" style="1" bestFit="1" customWidth="1"/>
    <col min="5905" max="6144" width="7.54296875" style="1"/>
    <col min="6145" max="6145" width="2.26953125" style="1" customWidth="1"/>
    <col min="6146" max="6147" width="2.453125" style="1" customWidth="1"/>
    <col min="6148" max="6148" width="5" style="1" customWidth="1"/>
    <col min="6149" max="6149" width="38.453125" style="1" customWidth="1"/>
    <col min="6150" max="6150" width="10.1796875" style="1" customWidth="1"/>
    <col min="6151" max="6154" width="15.453125" style="1" customWidth="1"/>
    <col min="6155" max="6155" width="4.1796875" style="1" customWidth="1"/>
    <col min="6156" max="6158" width="4.1796875" style="1" bestFit="1" customWidth="1"/>
    <col min="6159" max="6159" width="10.81640625" style="1" bestFit="1" customWidth="1"/>
    <col min="6160" max="6160" width="11.453125" style="1" bestFit="1" customWidth="1"/>
    <col min="6161" max="6400" width="7.54296875" style="1"/>
    <col min="6401" max="6401" width="2.26953125" style="1" customWidth="1"/>
    <col min="6402" max="6403" width="2.453125" style="1" customWidth="1"/>
    <col min="6404" max="6404" width="5" style="1" customWidth="1"/>
    <col min="6405" max="6405" width="38.453125" style="1" customWidth="1"/>
    <col min="6406" max="6406" width="10.1796875" style="1" customWidth="1"/>
    <col min="6407" max="6410" width="15.453125" style="1" customWidth="1"/>
    <col min="6411" max="6411" width="4.1796875" style="1" customWidth="1"/>
    <col min="6412" max="6414" width="4.1796875" style="1" bestFit="1" customWidth="1"/>
    <col min="6415" max="6415" width="10.81640625" style="1" bestFit="1" customWidth="1"/>
    <col min="6416" max="6416" width="11.453125" style="1" bestFit="1" customWidth="1"/>
    <col min="6417" max="6656" width="7.54296875" style="1"/>
    <col min="6657" max="6657" width="2.26953125" style="1" customWidth="1"/>
    <col min="6658" max="6659" width="2.453125" style="1" customWidth="1"/>
    <col min="6660" max="6660" width="5" style="1" customWidth="1"/>
    <col min="6661" max="6661" width="38.453125" style="1" customWidth="1"/>
    <col min="6662" max="6662" width="10.1796875" style="1" customWidth="1"/>
    <col min="6663" max="6666" width="15.453125" style="1" customWidth="1"/>
    <col min="6667" max="6667" width="4.1796875" style="1" customWidth="1"/>
    <col min="6668" max="6670" width="4.1796875" style="1" bestFit="1" customWidth="1"/>
    <col min="6671" max="6671" width="10.81640625" style="1" bestFit="1" customWidth="1"/>
    <col min="6672" max="6672" width="11.453125" style="1" bestFit="1" customWidth="1"/>
    <col min="6673" max="6912" width="7.54296875" style="1"/>
    <col min="6913" max="6913" width="2.26953125" style="1" customWidth="1"/>
    <col min="6914" max="6915" width="2.453125" style="1" customWidth="1"/>
    <col min="6916" max="6916" width="5" style="1" customWidth="1"/>
    <col min="6917" max="6917" width="38.453125" style="1" customWidth="1"/>
    <col min="6918" max="6918" width="10.1796875" style="1" customWidth="1"/>
    <col min="6919" max="6922" width="15.453125" style="1" customWidth="1"/>
    <col min="6923" max="6923" width="4.1796875" style="1" customWidth="1"/>
    <col min="6924" max="6926" width="4.1796875" style="1" bestFit="1" customWidth="1"/>
    <col min="6927" max="6927" width="10.81640625" style="1" bestFit="1" customWidth="1"/>
    <col min="6928" max="6928" width="11.453125" style="1" bestFit="1" customWidth="1"/>
    <col min="6929" max="7168" width="7.54296875" style="1"/>
    <col min="7169" max="7169" width="2.26953125" style="1" customWidth="1"/>
    <col min="7170" max="7171" width="2.453125" style="1" customWidth="1"/>
    <col min="7172" max="7172" width="5" style="1" customWidth="1"/>
    <col min="7173" max="7173" width="38.453125" style="1" customWidth="1"/>
    <col min="7174" max="7174" width="10.1796875" style="1" customWidth="1"/>
    <col min="7175" max="7178" width="15.453125" style="1" customWidth="1"/>
    <col min="7179" max="7179" width="4.1796875" style="1" customWidth="1"/>
    <col min="7180" max="7182" width="4.1796875" style="1" bestFit="1" customWidth="1"/>
    <col min="7183" max="7183" width="10.81640625" style="1" bestFit="1" customWidth="1"/>
    <col min="7184" max="7184" width="11.453125" style="1" bestFit="1" customWidth="1"/>
    <col min="7185" max="7424" width="7.54296875" style="1"/>
    <col min="7425" max="7425" width="2.26953125" style="1" customWidth="1"/>
    <col min="7426" max="7427" width="2.453125" style="1" customWidth="1"/>
    <col min="7428" max="7428" width="5" style="1" customWidth="1"/>
    <col min="7429" max="7429" width="38.453125" style="1" customWidth="1"/>
    <col min="7430" max="7430" width="10.1796875" style="1" customWidth="1"/>
    <col min="7431" max="7434" width="15.453125" style="1" customWidth="1"/>
    <col min="7435" max="7435" width="4.1796875" style="1" customWidth="1"/>
    <col min="7436" max="7438" width="4.1796875" style="1" bestFit="1" customWidth="1"/>
    <col min="7439" max="7439" width="10.81640625" style="1" bestFit="1" customWidth="1"/>
    <col min="7440" max="7440" width="11.453125" style="1" bestFit="1" customWidth="1"/>
    <col min="7441" max="7680" width="7.54296875" style="1"/>
    <col min="7681" max="7681" width="2.26953125" style="1" customWidth="1"/>
    <col min="7682" max="7683" width="2.453125" style="1" customWidth="1"/>
    <col min="7684" max="7684" width="5" style="1" customWidth="1"/>
    <col min="7685" max="7685" width="38.453125" style="1" customWidth="1"/>
    <col min="7686" max="7686" width="10.1796875" style="1" customWidth="1"/>
    <col min="7687" max="7690" width="15.453125" style="1" customWidth="1"/>
    <col min="7691" max="7691" width="4.1796875" style="1" customWidth="1"/>
    <col min="7692" max="7694" width="4.1796875" style="1" bestFit="1" customWidth="1"/>
    <col min="7695" max="7695" width="10.81640625" style="1" bestFit="1" customWidth="1"/>
    <col min="7696" max="7696" width="11.453125" style="1" bestFit="1" customWidth="1"/>
    <col min="7697" max="7936" width="7.54296875" style="1"/>
    <col min="7937" max="7937" width="2.26953125" style="1" customWidth="1"/>
    <col min="7938" max="7939" width="2.453125" style="1" customWidth="1"/>
    <col min="7940" max="7940" width="5" style="1" customWidth="1"/>
    <col min="7941" max="7941" width="38.453125" style="1" customWidth="1"/>
    <col min="7942" max="7942" width="10.1796875" style="1" customWidth="1"/>
    <col min="7943" max="7946" width="15.453125" style="1" customWidth="1"/>
    <col min="7947" max="7947" width="4.1796875" style="1" customWidth="1"/>
    <col min="7948" max="7950" width="4.1796875" style="1" bestFit="1" customWidth="1"/>
    <col min="7951" max="7951" width="10.81640625" style="1" bestFit="1" customWidth="1"/>
    <col min="7952" max="7952" width="11.453125" style="1" bestFit="1" customWidth="1"/>
    <col min="7953" max="8192" width="7.54296875" style="1"/>
    <col min="8193" max="8193" width="2.26953125" style="1" customWidth="1"/>
    <col min="8194" max="8195" width="2.453125" style="1" customWidth="1"/>
    <col min="8196" max="8196" width="5" style="1" customWidth="1"/>
    <col min="8197" max="8197" width="38.453125" style="1" customWidth="1"/>
    <col min="8198" max="8198" width="10.1796875" style="1" customWidth="1"/>
    <col min="8199" max="8202" width="15.453125" style="1" customWidth="1"/>
    <col min="8203" max="8203" width="4.1796875" style="1" customWidth="1"/>
    <col min="8204" max="8206" width="4.1796875" style="1" bestFit="1" customWidth="1"/>
    <col min="8207" max="8207" width="10.81640625" style="1" bestFit="1" customWidth="1"/>
    <col min="8208" max="8208" width="11.453125" style="1" bestFit="1" customWidth="1"/>
    <col min="8209" max="8448" width="7.54296875" style="1"/>
    <col min="8449" max="8449" width="2.26953125" style="1" customWidth="1"/>
    <col min="8450" max="8451" width="2.453125" style="1" customWidth="1"/>
    <col min="8452" max="8452" width="5" style="1" customWidth="1"/>
    <col min="8453" max="8453" width="38.453125" style="1" customWidth="1"/>
    <col min="8454" max="8454" width="10.1796875" style="1" customWidth="1"/>
    <col min="8455" max="8458" width="15.453125" style="1" customWidth="1"/>
    <col min="8459" max="8459" width="4.1796875" style="1" customWidth="1"/>
    <col min="8460" max="8462" width="4.1796875" style="1" bestFit="1" customWidth="1"/>
    <col min="8463" max="8463" width="10.81640625" style="1" bestFit="1" customWidth="1"/>
    <col min="8464" max="8464" width="11.453125" style="1" bestFit="1" customWidth="1"/>
    <col min="8465" max="8704" width="7.54296875" style="1"/>
    <col min="8705" max="8705" width="2.26953125" style="1" customWidth="1"/>
    <col min="8706" max="8707" width="2.453125" style="1" customWidth="1"/>
    <col min="8708" max="8708" width="5" style="1" customWidth="1"/>
    <col min="8709" max="8709" width="38.453125" style="1" customWidth="1"/>
    <col min="8710" max="8710" width="10.1796875" style="1" customWidth="1"/>
    <col min="8711" max="8714" width="15.453125" style="1" customWidth="1"/>
    <col min="8715" max="8715" width="4.1796875" style="1" customWidth="1"/>
    <col min="8716" max="8718" width="4.1796875" style="1" bestFit="1" customWidth="1"/>
    <col min="8719" max="8719" width="10.81640625" style="1" bestFit="1" customWidth="1"/>
    <col min="8720" max="8720" width="11.453125" style="1" bestFit="1" customWidth="1"/>
    <col min="8721" max="8960" width="7.54296875" style="1"/>
    <col min="8961" max="8961" width="2.26953125" style="1" customWidth="1"/>
    <col min="8962" max="8963" width="2.453125" style="1" customWidth="1"/>
    <col min="8964" max="8964" width="5" style="1" customWidth="1"/>
    <col min="8965" max="8965" width="38.453125" style="1" customWidth="1"/>
    <col min="8966" max="8966" width="10.1796875" style="1" customWidth="1"/>
    <col min="8967" max="8970" width="15.453125" style="1" customWidth="1"/>
    <col min="8971" max="8971" width="4.1796875" style="1" customWidth="1"/>
    <col min="8972" max="8974" width="4.1796875" style="1" bestFit="1" customWidth="1"/>
    <col min="8975" max="8975" width="10.81640625" style="1" bestFit="1" customWidth="1"/>
    <col min="8976" max="8976" width="11.453125" style="1" bestFit="1" customWidth="1"/>
    <col min="8977" max="9216" width="7.54296875" style="1"/>
    <col min="9217" max="9217" width="2.26953125" style="1" customWidth="1"/>
    <col min="9218" max="9219" width="2.453125" style="1" customWidth="1"/>
    <col min="9220" max="9220" width="5" style="1" customWidth="1"/>
    <col min="9221" max="9221" width="38.453125" style="1" customWidth="1"/>
    <col min="9222" max="9222" width="10.1796875" style="1" customWidth="1"/>
    <col min="9223" max="9226" width="15.453125" style="1" customWidth="1"/>
    <col min="9227" max="9227" width="4.1796875" style="1" customWidth="1"/>
    <col min="9228" max="9230" width="4.1796875" style="1" bestFit="1" customWidth="1"/>
    <col min="9231" max="9231" width="10.81640625" style="1" bestFit="1" customWidth="1"/>
    <col min="9232" max="9232" width="11.453125" style="1" bestFit="1" customWidth="1"/>
    <col min="9233" max="9472" width="7.54296875" style="1"/>
    <col min="9473" max="9473" width="2.26953125" style="1" customWidth="1"/>
    <col min="9474" max="9475" width="2.453125" style="1" customWidth="1"/>
    <col min="9476" max="9476" width="5" style="1" customWidth="1"/>
    <col min="9477" max="9477" width="38.453125" style="1" customWidth="1"/>
    <col min="9478" max="9478" width="10.1796875" style="1" customWidth="1"/>
    <col min="9479" max="9482" width="15.453125" style="1" customWidth="1"/>
    <col min="9483" max="9483" width="4.1796875" style="1" customWidth="1"/>
    <col min="9484" max="9486" width="4.1796875" style="1" bestFit="1" customWidth="1"/>
    <col min="9487" max="9487" width="10.81640625" style="1" bestFit="1" customWidth="1"/>
    <col min="9488" max="9488" width="11.453125" style="1" bestFit="1" customWidth="1"/>
    <col min="9489" max="9728" width="7.54296875" style="1"/>
    <col min="9729" max="9729" width="2.26953125" style="1" customWidth="1"/>
    <col min="9730" max="9731" width="2.453125" style="1" customWidth="1"/>
    <col min="9732" max="9732" width="5" style="1" customWidth="1"/>
    <col min="9733" max="9733" width="38.453125" style="1" customWidth="1"/>
    <col min="9734" max="9734" width="10.1796875" style="1" customWidth="1"/>
    <col min="9735" max="9738" width="15.453125" style="1" customWidth="1"/>
    <col min="9739" max="9739" width="4.1796875" style="1" customWidth="1"/>
    <col min="9740" max="9742" width="4.1796875" style="1" bestFit="1" customWidth="1"/>
    <col min="9743" max="9743" width="10.81640625" style="1" bestFit="1" customWidth="1"/>
    <col min="9744" max="9744" width="11.453125" style="1" bestFit="1" customWidth="1"/>
    <col min="9745" max="9984" width="7.54296875" style="1"/>
    <col min="9985" max="9985" width="2.26953125" style="1" customWidth="1"/>
    <col min="9986" max="9987" width="2.453125" style="1" customWidth="1"/>
    <col min="9988" max="9988" width="5" style="1" customWidth="1"/>
    <col min="9989" max="9989" width="38.453125" style="1" customWidth="1"/>
    <col min="9990" max="9990" width="10.1796875" style="1" customWidth="1"/>
    <col min="9991" max="9994" width="15.453125" style="1" customWidth="1"/>
    <col min="9995" max="9995" width="4.1796875" style="1" customWidth="1"/>
    <col min="9996" max="9998" width="4.1796875" style="1" bestFit="1" customWidth="1"/>
    <col min="9999" max="9999" width="10.81640625" style="1" bestFit="1" customWidth="1"/>
    <col min="10000" max="10000" width="11.453125" style="1" bestFit="1" customWidth="1"/>
    <col min="10001" max="10240" width="7.54296875" style="1"/>
    <col min="10241" max="10241" width="2.26953125" style="1" customWidth="1"/>
    <col min="10242" max="10243" width="2.453125" style="1" customWidth="1"/>
    <col min="10244" max="10244" width="5" style="1" customWidth="1"/>
    <col min="10245" max="10245" width="38.453125" style="1" customWidth="1"/>
    <col min="10246" max="10246" width="10.1796875" style="1" customWidth="1"/>
    <col min="10247" max="10250" width="15.453125" style="1" customWidth="1"/>
    <col min="10251" max="10251" width="4.1796875" style="1" customWidth="1"/>
    <col min="10252" max="10254" width="4.1796875" style="1" bestFit="1" customWidth="1"/>
    <col min="10255" max="10255" width="10.81640625" style="1" bestFit="1" customWidth="1"/>
    <col min="10256" max="10256" width="11.453125" style="1" bestFit="1" customWidth="1"/>
    <col min="10257" max="10496" width="7.54296875" style="1"/>
    <col min="10497" max="10497" width="2.26953125" style="1" customWidth="1"/>
    <col min="10498" max="10499" width="2.453125" style="1" customWidth="1"/>
    <col min="10500" max="10500" width="5" style="1" customWidth="1"/>
    <col min="10501" max="10501" width="38.453125" style="1" customWidth="1"/>
    <col min="10502" max="10502" width="10.1796875" style="1" customWidth="1"/>
    <col min="10503" max="10506" width="15.453125" style="1" customWidth="1"/>
    <col min="10507" max="10507" width="4.1796875" style="1" customWidth="1"/>
    <col min="10508" max="10510" width="4.1796875" style="1" bestFit="1" customWidth="1"/>
    <col min="10511" max="10511" width="10.81640625" style="1" bestFit="1" customWidth="1"/>
    <col min="10512" max="10512" width="11.453125" style="1" bestFit="1" customWidth="1"/>
    <col min="10513" max="10752" width="7.54296875" style="1"/>
    <col min="10753" max="10753" width="2.26953125" style="1" customWidth="1"/>
    <col min="10754" max="10755" width="2.453125" style="1" customWidth="1"/>
    <col min="10756" max="10756" width="5" style="1" customWidth="1"/>
    <col min="10757" max="10757" width="38.453125" style="1" customWidth="1"/>
    <col min="10758" max="10758" width="10.1796875" style="1" customWidth="1"/>
    <col min="10759" max="10762" width="15.453125" style="1" customWidth="1"/>
    <col min="10763" max="10763" width="4.1796875" style="1" customWidth="1"/>
    <col min="10764" max="10766" width="4.1796875" style="1" bestFit="1" customWidth="1"/>
    <col min="10767" max="10767" width="10.81640625" style="1" bestFit="1" customWidth="1"/>
    <col min="10768" max="10768" width="11.453125" style="1" bestFit="1" customWidth="1"/>
    <col min="10769" max="11008" width="7.54296875" style="1"/>
    <col min="11009" max="11009" width="2.26953125" style="1" customWidth="1"/>
    <col min="11010" max="11011" width="2.453125" style="1" customWidth="1"/>
    <col min="11012" max="11012" width="5" style="1" customWidth="1"/>
    <col min="11013" max="11013" width="38.453125" style="1" customWidth="1"/>
    <col min="11014" max="11014" width="10.1796875" style="1" customWidth="1"/>
    <col min="11015" max="11018" width="15.453125" style="1" customWidth="1"/>
    <col min="11019" max="11019" width="4.1796875" style="1" customWidth="1"/>
    <col min="11020" max="11022" width="4.1796875" style="1" bestFit="1" customWidth="1"/>
    <col min="11023" max="11023" width="10.81640625" style="1" bestFit="1" customWidth="1"/>
    <col min="11024" max="11024" width="11.453125" style="1" bestFit="1" customWidth="1"/>
    <col min="11025" max="11264" width="7.54296875" style="1"/>
    <col min="11265" max="11265" width="2.26953125" style="1" customWidth="1"/>
    <col min="11266" max="11267" width="2.453125" style="1" customWidth="1"/>
    <col min="11268" max="11268" width="5" style="1" customWidth="1"/>
    <col min="11269" max="11269" width="38.453125" style="1" customWidth="1"/>
    <col min="11270" max="11270" width="10.1796875" style="1" customWidth="1"/>
    <col min="11271" max="11274" width="15.453125" style="1" customWidth="1"/>
    <col min="11275" max="11275" width="4.1796875" style="1" customWidth="1"/>
    <col min="11276" max="11278" width="4.1796875" style="1" bestFit="1" customWidth="1"/>
    <col min="11279" max="11279" width="10.81640625" style="1" bestFit="1" customWidth="1"/>
    <col min="11280" max="11280" width="11.453125" style="1" bestFit="1" customWidth="1"/>
    <col min="11281" max="11520" width="7.54296875" style="1"/>
    <col min="11521" max="11521" width="2.26953125" style="1" customWidth="1"/>
    <col min="11522" max="11523" width="2.453125" style="1" customWidth="1"/>
    <col min="11524" max="11524" width="5" style="1" customWidth="1"/>
    <col min="11525" max="11525" width="38.453125" style="1" customWidth="1"/>
    <col min="11526" max="11526" width="10.1796875" style="1" customWidth="1"/>
    <col min="11527" max="11530" width="15.453125" style="1" customWidth="1"/>
    <col min="11531" max="11531" width="4.1796875" style="1" customWidth="1"/>
    <col min="11532" max="11534" width="4.1796875" style="1" bestFit="1" customWidth="1"/>
    <col min="11535" max="11535" width="10.81640625" style="1" bestFit="1" customWidth="1"/>
    <col min="11536" max="11536" width="11.453125" style="1" bestFit="1" customWidth="1"/>
    <col min="11537" max="11776" width="7.54296875" style="1"/>
    <col min="11777" max="11777" width="2.26953125" style="1" customWidth="1"/>
    <col min="11778" max="11779" width="2.453125" style="1" customWidth="1"/>
    <col min="11780" max="11780" width="5" style="1" customWidth="1"/>
    <col min="11781" max="11781" width="38.453125" style="1" customWidth="1"/>
    <col min="11782" max="11782" width="10.1796875" style="1" customWidth="1"/>
    <col min="11783" max="11786" width="15.453125" style="1" customWidth="1"/>
    <col min="11787" max="11787" width="4.1796875" style="1" customWidth="1"/>
    <col min="11788" max="11790" width="4.1796875" style="1" bestFit="1" customWidth="1"/>
    <col min="11791" max="11791" width="10.81640625" style="1" bestFit="1" customWidth="1"/>
    <col min="11792" max="11792" width="11.453125" style="1" bestFit="1" customWidth="1"/>
    <col min="11793" max="12032" width="7.54296875" style="1"/>
    <col min="12033" max="12033" width="2.26953125" style="1" customWidth="1"/>
    <col min="12034" max="12035" width="2.453125" style="1" customWidth="1"/>
    <col min="12036" max="12036" width="5" style="1" customWidth="1"/>
    <col min="12037" max="12037" width="38.453125" style="1" customWidth="1"/>
    <col min="12038" max="12038" width="10.1796875" style="1" customWidth="1"/>
    <col min="12039" max="12042" width="15.453125" style="1" customWidth="1"/>
    <col min="12043" max="12043" width="4.1796875" style="1" customWidth="1"/>
    <col min="12044" max="12046" width="4.1796875" style="1" bestFit="1" customWidth="1"/>
    <col min="12047" max="12047" width="10.81640625" style="1" bestFit="1" customWidth="1"/>
    <col min="12048" max="12048" width="11.453125" style="1" bestFit="1" customWidth="1"/>
    <col min="12049" max="12288" width="7.54296875" style="1"/>
    <col min="12289" max="12289" width="2.26953125" style="1" customWidth="1"/>
    <col min="12290" max="12291" width="2.453125" style="1" customWidth="1"/>
    <col min="12292" max="12292" width="5" style="1" customWidth="1"/>
    <col min="12293" max="12293" width="38.453125" style="1" customWidth="1"/>
    <col min="12294" max="12294" width="10.1796875" style="1" customWidth="1"/>
    <col min="12295" max="12298" width="15.453125" style="1" customWidth="1"/>
    <col min="12299" max="12299" width="4.1796875" style="1" customWidth="1"/>
    <col min="12300" max="12302" width="4.1796875" style="1" bestFit="1" customWidth="1"/>
    <col min="12303" max="12303" width="10.81640625" style="1" bestFit="1" customWidth="1"/>
    <col min="12304" max="12304" width="11.453125" style="1" bestFit="1" customWidth="1"/>
    <col min="12305" max="12544" width="7.54296875" style="1"/>
    <col min="12545" max="12545" width="2.26953125" style="1" customWidth="1"/>
    <col min="12546" max="12547" width="2.453125" style="1" customWidth="1"/>
    <col min="12548" max="12548" width="5" style="1" customWidth="1"/>
    <col min="12549" max="12549" width="38.453125" style="1" customWidth="1"/>
    <col min="12550" max="12550" width="10.1796875" style="1" customWidth="1"/>
    <col min="12551" max="12554" width="15.453125" style="1" customWidth="1"/>
    <col min="12555" max="12555" width="4.1796875" style="1" customWidth="1"/>
    <col min="12556" max="12558" width="4.1796875" style="1" bestFit="1" customWidth="1"/>
    <col min="12559" max="12559" width="10.81640625" style="1" bestFit="1" customWidth="1"/>
    <col min="12560" max="12560" width="11.453125" style="1" bestFit="1" customWidth="1"/>
    <col min="12561" max="12800" width="7.54296875" style="1"/>
    <col min="12801" max="12801" width="2.26953125" style="1" customWidth="1"/>
    <col min="12802" max="12803" width="2.453125" style="1" customWidth="1"/>
    <col min="12804" max="12804" width="5" style="1" customWidth="1"/>
    <col min="12805" max="12805" width="38.453125" style="1" customWidth="1"/>
    <col min="12806" max="12806" width="10.1796875" style="1" customWidth="1"/>
    <col min="12807" max="12810" width="15.453125" style="1" customWidth="1"/>
    <col min="12811" max="12811" width="4.1796875" style="1" customWidth="1"/>
    <col min="12812" max="12814" width="4.1796875" style="1" bestFit="1" customWidth="1"/>
    <col min="12815" max="12815" width="10.81640625" style="1" bestFit="1" customWidth="1"/>
    <col min="12816" max="12816" width="11.453125" style="1" bestFit="1" customWidth="1"/>
    <col min="12817" max="13056" width="7.54296875" style="1"/>
    <col min="13057" max="13057" width="2.26953125" style="1" customWidth="1"/>
    <col min="13058" max="13059" width="2.453125" style="1" customWidth="1"/>
    <col min="13060" max="13060" width="5" style="1" customWidth="1"/>
    <col min="13061" max="13061" width="38.453125" style="1" customWidth="1"/>
    <col min="13062" max="13062" width="10.1796875" style="1" customWidth="1"/>
    <col min="13063" max="13066" width="15.453125" style="1" customWidth="1"/>
    <col min="13067" max="13067" width="4.1796875" style="1" customWidth="1"/>
    <col min="13068" max="13070" width="4.1796875" style="1" bestFit="1" customWidth="1"/>
    <col min="13071" max="13071" width="10.81640625" style="1" bestFit="1" customWidth="1"/>
    <col min="13072" max="13072" width="11.453125" style="1" bestFit="1" customWidth="1"/>
    <col min="13073" max="13312" width="7.54296875" style="1"/>
    <col min="13313" max="13313" width="2.26953125" style="1" customWidth="1"/>
    <col min="13314" max="13315" width="2.453125" style="1" customWidth="1"/>
    <col min="13316" max="13316" width="5" style="1" customWidth="1"/>
    <col min="13317" max="13317" width="38.453125" style="1" customWidth="1"/>
    <col min="13318" max="13318" width="10.1796875" style="1" customWidth="1"/>
    <col min="13319" max="13322" width="15.453125" style="1" customWidth="1"/>
    <col min="13323" max="13323" width="4.1796875" style="1" customWidth="1"/>
    <col min="13324" max="13326" width="4.1796875" style="1" bestFit="1" customWidth="1"/>
    <col min="13327" max="13327" width="10.81640625" style="1" bestFit="1" customWidth="1"/>
    <col min="13328" max="13328" width="11.453125" style="1" bestFit="1" customWidth="1"/>
    <col min="13329" max="13568" width="7.54296875" style="1"/>
    <col min="13569" max="13569" width="2.26953125" style="1" customWidth="1"/>
    <col min="13570" max="13571" width="2.453125" style="1" customWidth="1"/>
    <col min="13572" max="13572" width="5" style="1" customWidth="1"/>
    <col min="13573" max="13573" width="38.453125" style="1" customWidth="1"/>
    <col min="13574" max="13574" width="10.1796875" style="1" customWidth="1"/>
    <col min="13575" max="13578" width="15.453125" style="1" customWidth="1"/>
    <col min="13579" max="13579" width="4.1796875" style="1" customWidth="1"/>
    <col min="13580" max="13582" width="4.1796875" style="1" bestFit="1" customWidth="1"/>
    <col min="13583" max="13583" width="10.81640625" style="1" bestFit="1" customWidth="1"/>
    <col min="13584" max="13584" width="11.453125" style="1" bestFit="1" customWidth="1"/>
    <col min="13585" max="13824" width="7.54296875" style="1"/>
    <col min="13825" max="13825" width="2.26953125" style="1" customWidth="1"/>
    <col min="13826" max="13827" width="2.453125" style="1" customWidth="1"/>
    <col min="13828" max="13828" width="5" style="1" customWidth="1"/>
    <col min="13829" max="13829" width="38.453125" style="1" customWidth="1"/>
    <col min="13830" max="13830" width="10.1796875" style="1" customWidth="1"/>
    <col min="13831" max="13834" width="15.453125" style="1" customWidth="1"/>
    <col min="13835" max="13835" width="4.1796875" style="1" customWidth="1"/>
    <col min="13836" max="13838" width="4.1796875" style="1" bestFit="1" customWidth="1"/>
    <col min="13839" max="13839" width="10.81640625" style="1" bestFit="1" customWidth="1"/>
    <col min="13840" max="13840" width="11.453125" style="1" bestFit="1" customWidth="1"/>
    <col min="13841" max="14080" width="7.54296875" style="1"/>
    <col min="14081" max="14081" width="2.26953125" style="1" customWidth="1"/>
    <col min="14082" max="14083" width="2.453125" style="1" customWidth="1"/>
    <col min="14084" max="14084" width="5" style="1" customWidth="1"/>
    <col min="14085" max="14085" width="38.453125" style="1" customWidth="1"/>
    <col min="14086" max="14086" width="10.1796875" style="1" customWidth="1"/>
    <col min="14087" max="14090" width="15.453125" style="1" customWidth="1"/>
    <col min="14091" max="14091" width="4.1796875" style="1" customWidth="1"/>
    <col min="14092" max="14094" width="4.1796875" style="1" bestFit="1" customWidth="1"/>
    <col min="14095" max="14095" width="10.81640625" style="1" bestFit="1" customWidth="1"/>
    <col min="14096" max="14096" width="11.453125" style="1" bestFit="1" customWidth="1"/>
    <col min="14097" max="14336" width="7.54296875" style="1"/>
    <col min="14337" max="14337" width="2.26953125" style="1" customWidth="1"/>
    <col min="14338" max="14339" width="2.453125" style="1" customWidth="1"/>
    <col min="14340" max="14340" width="5" style="1" customWidth="1"/>
    <col min="14341" max="14341" width="38.453125" style="1" customWidth="1"/>
    <col min="14342" max="14342" width="10.1796875" style="1" customWidth="1"/>
    <col min="14343" max="14346" width="15.453125" style="1" customWidth="1"/>
    <col min="14347" max="14347" width="4.1796875" style="1" customWidth="1"/>
    <col min="14348" max="14350" width="4.1796875" style="1" bestFit="1" customWidth="1"/>
    <col min="14351" max="14351" width="10.81640625" style="1" bestFit="1" customWidth="1"/>
    <col min="14352" max="14352" width="11.453125" style="1" bestFit="1" customWidth="1"/>
    <col min="14353" max="14592" width="7.54296875" style="1"/>
    <col min="14593" max="14593" width="2.26953125" style="1" customWidth="1"/>
    <col min="14594" max="14595" width="2.453125" style="1" customWidth="1"/>
    <col min="14596" max="14596" width="5" style="1" customWidth="1"/>
    <col min="14597" max="14597" width="38.453125" style="1" customWidth="1"/>
    <col min="14598" max="14598" width="10.1796875" style="1" customWidth="1"/>
    <col min="14599" max="14602" width="15.453125" style="1" customWidth="1"/>
    <col min="14603" max="14603" width="4.1796875" style="1" customWidth="1"/>
    <col min="14604" max="14606" width="4.1796875" style="1" bestFit="1" customWidth="1"/>
    <col min="14607" max="14607" width="10.81640625" style="1" bestFit="1" customWidth="1"/>
    <col min="14608" max="14608" width="11.453125" style="1" bestFit="1" customWidth="1"/>
    <col min="14609" max="14848" width="7.54296875" style="1"/>
    <col min="14849" max="14849" width="2.26953125" style="1" customWidth="1"/>
    <col min="14850" max="14851" width="2.453125" style="1" customWidth="1"/>
    <col min="14852" max="14852" width="5" style="1" customWidth="1"/>
    <col min="14853" max="14853" width="38.453125" style="1" customWidth="1"/>
    <col min="14854" max="14854" width="10.1796875" style="1" customWidth="1"/>
    <col min="14855" max="14858" width="15.453125" style="1" customWidth="1"/>
    <col min="14859" max="14859" width="4.1796875" style="1" customWidth="1"/>
    <col min="14860" max="14862" width="4.1796875" style="1" bestFit="1" customWidth="1"/>
    <col min="14863" max="14863" width="10.81640625" style="1" bestFit="1" customWidth="1"/>
    <col min="14864" max="14864" width="11.453125" style="1" bestFit="1" customWidth="1"/>
    <col min="14865" max="15104" width="7.54296875" style="1"/>
    <col min="15105" max="15105" width="2.26953125" style="1" customWidth="1"/>
    <col min="15106" max="15107" width="2.453125" style="1" customWidth="1"/>
    <col min="15108" max="15108" width="5" style="1" customWidth="1"/>
    <col min="15109" max="15109" width="38.453125" style="1" customWidth="1"/>
    <col min="15110" max="15110" width="10.1796875" style="1" customWidth="1"/>
    <col min="15111" max="15114" width="15.453125" style="1" customWidth="1"/>
    <col min="15115" max="15115" width="4.1796875" style="1" customWidth="1"/>
    <col min="15116" max="15118" width="4.1796875" style="1" bestFit="1" customWidth="1"/>
    <col min="15119" max="15119" width="10.81640625" style="1" bestFit="1" customWidth="1"/>
    <col min="15120" max="15120" width="11.453125" style="1" bestFit="1" customWidth="1"/>
    <col min="15121" max="15360" width="7.54296875" style="1"/>
    <col min="15361" max="15361" width="2.26953125" style="1" customWidth="1"/>
    <col min="15362" max="15363" width="2.453125" style="1" customWidth="1"/>
    <col min="15364" max="15364" width="5" style="1" customWidth="1"/>
    <col min="15365" max="15365" width="38.453125" style="1" customWidth="1"/>
    <col min="15366" max="15366" width="10.1796875" style="1" customWidth="1"/>
    <col min="15367" max="15370" width="15.453125" style="1" customWidth="1"/>
    <col min="15371" max="15371" width="4.1796875" style="1" customWidth="1"/>
    <col min="15372" max="15374" width="4.1796875" style="1" bestFit="1" customWidth="1"/>
    <col min="15375" max="15375" width="10.81640625" style="1" bestFit="1" customWidth="1"/>
    <col min="15376" max="15376" width="11.453125" style="1" bestFit="1" customWidth="1"/>
    <col min="15377" max="15616" width="7.54296875" style="1"/>
    <col min="15617" max="15617" width="2.26953125" style="1" customWidth="1"/>
    <col min="15618" max="15619" width="2.453125" style="1" customWidth="1"/>
    <col min="15620" max="15620" width="5" style="1" customWidth="1"/>
    <col min="15621" max="15621" width="38.453125" style="1" customWidth="1"/>
    <col min="15622" max="15622" width="10.1796875" style="1" customWidth="1"/>
    <col min="15623" max="15626" width="15.453125" style="1" customWidth="1"/>
    <col min="15627" max="15627" width="4.1796875" style="1" customWidth="1"/>
    <col min="15628" max="15630" width="4.1796875" style="1" bestFit="1" customWidth="1"/>
    <col min="15631" max="15631" width="10.81640625" style="1" bestFit="1" customWidth="1"/>
    <col min="15632" max="15632" width="11.453125" style="1" bestFit="1" customWidth="1"/>
    <col min="15633" max="15872" width="7.54296875" style="1"/>
    <col min="15873" max="15873" width="2.26953125" style="1" customWidth="1"/>
    <col min="15874" max="15875" width="2.453125" style="1" customWidth="1"/>
    <col min="15876" max="15876" width="5" style="1" customWidth="1"/>
    <col min="15877" max="15877" width="38.453125" style="1" customWidth="1"/>
    <col min="15878" max="15878" width="10.1796875" style="1" customWidth="1"/>
    <col min="15879" max="15882" width="15.453125" style="1" customWidth="1"/>
    <col min="15883" max="15883" width="4.1796875" style="1" customWidth="1"/>
    <col min="15884" max="15886" width="4.1796875" style="1" bestFit="1" customWidth="1"/>
    <col min="15887" max="15887" width="10.81640625" style="1" bestFit="1" customWidth="1"/>
    <col min="15888" max="15888" width="11.453125" style="1" bestFit="1" customWidth="1"/>
    <col min="15889" max="16128" width="7.54296875" style="1"/>
    <col min="16129" max="16129" width="2.26953125" style="1" customWidth="1"/>
    <col min="16130" max="16131" width="2.453125" style="1" customWidth="1"/>
    <col min="16132" max="16132" width="5" style="1" customWidth="1"/>
    <col min="16133" max="16133" width="38.453125" style="1" customWidth="1"/>
    <col min="16134" max="16134" width="10.1796875" style="1" customWidth="1"/>
    <col min="16135" max="16138" width="15.453125" style="1" customWidth="1"/>
    <col min="16139" max="16139" width="4.1796875" style="1" customWidth="1"/>
    <col min="16140" max="16142" width="4.1796875" style="1" bestFit="1" customWidth="1"/>
    <col min="16143" max="16143" width="10.81640625" style="1" bestFit="1" customWidth="1"/>
    <col min="16144" max="16144" width="11.453125" style="1" bestFit="1" customWidth="1"/>
    <col min="16145" max="16384" width="7.54296875" style="1"/>
  </cols>
  <sheetData>
    <row r="1" spans="1:10" ht="23.15" customHeight="1">
      <c r="J1" s="4">
        <v>2</v>
      </c>
    </row>
    <row r="2" spans="1:10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3.15" customHeight="1">
      <c r="A3" s="125" t="s">
        <v>137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3.15" customHeight="1">
      <c r="A4" s="125" t="s">
        <v>129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s="9" customFormat="1" ht="23.15" customHeight="1">
      <c r="A5" s="5"/>
      <c r="B5" s="5"/>
      <c r="C5" s="5"/>
      <c r="D5" s="5"/>
      <c r="E5" s="5"/>
      <c r="F5" s="5"/>
      <c r="G5" s="6"/>
      <c r="H5" s="7"/>
      <c r="I5" s="5"/>
      <c r="J5" s="8" t="s">
        <v>1</v>
      </c>
    </row>
    <row r="6" spans="1:10" s="9" customFormat="1" ht="23.15" customHeight="1">
      <c r="A6" s="10"/>
      <c r="B6" s="10"/>
      <c r="C6" s="10"/>
      <c r="D6" s="10"/>
      <c r="E6" s="10"/>
      <c r="F6" s="10"/>
      <c r="G6" s="126" t="s">
        <v>2</v>
      </c>
      <c r="H6" s="126"/>
      <c r="I6" s="127" t="s">
        <v>3</v>
      </c>
      <c r="J6" s="127"/>
    </row>
    <row r="7" spans="1:10" s="9" customFormat="1" ht="23.15" customHeight="1">
      <c r="A7" s="11"/>
      <c r="B7" s="11"/>
      <c r="C7" s="11"/>
      <c r="D7" s="11"/>
      <c r="E7" s="11"/>
      <c r="F7" s="11" t="s">
        <v>4</v>
      </c>
      <c r="G7" s="12" t="s">
        <v>130</v>
      </c>
      <c r="H7" s="94" t="s">
        <v>5</v>
      </c>
      <c r="I7" s="12" t="s">
        <v>131</v>
      </c>
      <c r="J7" s="94" t="s">
        <v>5</v>
      </c>
    </row>
    <row r="8" spans="1:10" s="9" customFormat="1" ht="23.15" customHeight="1">
      <c r="A8" s="5"/>
      <c r="B8" s="5"/>
      <c r="C8" s="5"/>
      <c r="D8" s="5"/>
      <c r="E8" s="6"/>
      <c r="F8" s="5"/>
      <c r="G8" s="14" t="s">
        <v>6</v>
      </c>
      <c r="H8" s="7" t="s">
        <v>7</v>
      </c>
      <c r="I8" s="14" t="s">
        <v>6</v>
      </c>
      <c r="J8" s="7" t="s">
        <v>7</v>
      </c>
    </row>
    <row r="9" spans="1:10" s="9" customFormat="1" ht="23.15" customHeight="1">
      <c r="A9" s="128" t="s">
        <v>8</v>
      </c>
      <c r="B9" s="128"/>
      <c r="C9" s="128"/>
      <c r="D9" s="128"/>
      <c r="E9" s="128"/>
      <c r="F9" s="5"/>
      <c r="G9" s="6"/>
      <c r="H9" s="7"/>
      <c r="I9" s="116"/>
      <c r="J9" s="16"/>
    </row>
    <row r="10" spans="1:10" ht="23.15" customHeight="1">
      <c r="A10" s="1" t="s">
        <v>9</v>
      </c>
      <c r="G10" s="3"/>
      <c r="I10" s="3"/>
      <c r="J10" s="17"/>
    </row>
    <row r="11" spans="1:10" ht="23.15" customHeight="1">
      <c r="B11" s="1" t="s">
        <v>10</v>
      </c>
      <c r="G11" s="17">
        <v>193071010.65000001</v>
      </c>
      <c r="H11" s="17">
        <v>152958614.18000001</v>
      </c>
      <c r="I11" s="17">
        <v>148839864.53</v>
      </c>
      <c r="J11" s="17">
        <v>104945073.21000001</v>
      </c>
    </row>
    <row r="12" spans="1:10" ht="23.15" customHeight="1">
      <c r="B12" s="1" t="s">
        <v>11</v>
      </c>
      <c r="C12" s="18"/>
      <c r="F12" s="2">
        <v>6</v>
      </c>
      <c r="G12" s="17">
        <v>14872389.93</v>
      </c>
      <c r="H12" s="17">
        <v>11044037.900000006</v>
      </c>
      <c r="I12" s="17">
        <v>14509756.690000001</v>
      </c>
      <c r="J12" s="17">
        <v>10963795.060000001</v>
      </c>
    </row>
    <row r="13" spans="1:10" ht="23.15" customHeight="1">
      <c r="B13" s="1" t="s">
        <v>12</v>
      </c>
      <c r="F13" s="2">
        <v>7</v>
      </c>
      <c r="G13" s="17">
        <v>324349311.25999999</v>
      </c>
      <c r="H13" s="17">
        <v>336280824.84000003</v>
      </c>
      <c r="I13" s="17">
        <v>0</v>
      </c>
      <c r="J13" s="17">
        <v>0</v>
      </c>
    </row>
    <row r="14" spans="1:10" ht="23.15" customHeight="1">
      <c r="B14" s="1" t="s">
        <v>13</v>
      </c>
      <c r="F14" s="2">
        <v>5.0999999999999996</v>
      </c>
      <c r="G14" s="3">
        <v>0</v>
      </c>
      <c r="H14" s="3">
        <v>0</v>
      </c>
      <c r="I14" s="17">
        <v>199528671.69</v>
      </c>
      <c r="J14" s="17">
        <v>259528671.69</v>
      </c>
    </row>
    <row r="15" spans="1:10" ht="23.15" customHeight="1">
      <c r="C15" s="1" t="s">
        <v>14</v>
      </c>
      <c r="G15" s="19">
        <f>SUM(G11:G14)</f>
        <v>532292711.84000003</v>
      </c>
      <c r="H15" s="19">
        <f>SUM(H11:H14)</f>
        <v>500283476.92000008</v>
      </c>
      <c r="I15" s="19">
        <f>SUM(I11:I14)</f>
        <v>362878292.90999997</v>
      </c>
      <c r="J15" s="19">
        <f>SUM(J11:J14)</f>
        <v>375437539.96000004</v>
      </c>
    </row>
    <row r="16" spans="1:10" ht="23.15" customHeight="1">
      <c r="A16" s="1" t="s">
        <v>15</v>
      </c>
      <c r="G16" s="17"/>
      <c r="I16" s="20"/>
      <c r="J16" s="21"/>
    </row>
    <row r="17" spans="2:10" ht="23.15" customHeight="1">
      <c r="B17" s="1" t="s">
        <v>16</v>
      </c>
      <c r="G17" s="17">
        <v>23220952.920000002</v>
      </c>
      <c r="H17" s="17">
        <v>23220952.920000002</v>
      </c>
      <c r="I17" s="17">
        <v>14422000</v>
      </c>
      <c r="J17" s="17">
        <v>14422000</v>
      </c>
    </row>
    <row r="18" spans="2:10" ht="23.15" customHeight="1">
      <c r="B18" s="1" t="s">
        <v>17</v>
      </c>
      <c r="F18" s="2">
        <v>8</v>
      </c>
      <c r="G18" s="17">
        <v>0</v>
      </c>
      <c r="H18" s="3">
        <v>0</v>
      </c>
      <c r="I18" s="17">
        <v>150000000</v>
      </c>
      <c r="J18" s="32">
        <v>100000000</v>
      </c>
    </row>
    <row r="19" spans="2:10" ht="23.15" customHeight="1">
      <c r="B19" s="1" t="s">
        <v>18</v>
      </c>
      <c r="F19" s="2">
        <v>9</v>
      </c>
      <c r="G19" s="17">
        <v>136264005.13999999</v>
      </c>
      <c r="H19" s="17">
        <v>140163517.0800001</v>
      </c>
      <c r="I19" s="17">
        <v>136264005.14000013</v>
      </c>
      <c r="J19" s="17">
        <v>140163517.0800001</v>
      </c>
    </row>
    <row r="20" spans="2:10" ht="23.15" customHeight="1">
      <c r="B20" s="1" t="s">
        <v>19</v>
      </c>
      <c r="F20" s="2">
        <v>10</v>
      </c>
      <c r="G20" s="17">
        <v>155431471.96000001</v>
      </c>
      <c r="H20" s="17">
        <v>171347775.84999999</v>
      </c>
      <c r="I20" s="17">
        <v>155333524.30000016</v>
      </c>
      <c r="J20" s="17">
        <v>171305561.80000001</v>
      </c>
    </row>
    <row r="21" spans="2:10" ht="23.15" customHeight="1">
      <c r="B21" s="1" t="s">
        <v>20</v>
      </c>
      <c r="F21" s="2">
        <v>11</v>
      </c>
      <c r="G21" s="17">
        <v>260859.82</v>
      </c>
      <c r="H21" s="17">
        <v>495633.6399999999</v>
      </c>
      <c r="I21" s="17">
        <v>213373.69999999995</v>
      </c>
      <c r="J21" s="17">
        <v>405410.02999999991</v>
      </c>
    </row>
    <row r="22" spans="2:10" ht="23.15" customHeight="1">
      <c r="B22" s="1" t="s">
        <v>21</v>
      </c>
      <c r="G22" s="17">
        <v>27</v>
      </c>
      <c r="H22" s="17">
        <v>27</v>
      </c>
      <c r="I22" s="17">
        <v>27</v>
      </c>
      <c r="J22" s="17">
        <v>27</v>
      </c>
    </row>
    <row r="23" spans="2:10" ht="22.5" customHeight="1">
      <c r="B23" s="1" t="s">
        <v>22</v>
      </c>
      <c r="F23" s="2">
        <v>12</v>
      </c>
      <c r="G23" s="17">
        <v>8216145.3499999996</v>
      </c>
      <c r="H23" s="17">
        <v>8246124.04</v>
      </c>
      <c r="I23" s="17">
        <v>8216145.3500000006</v>
      </c>
      <c r="J23" s="17">
        <v>8246124.04</v>
      </c>
    </row>
    <row r="24" spans="2:10" ht="23.15" customHeight="1">
      <c r="B24" s="1" t="s">
        <v>23</v>
      </c>
      <c r="G24" s="22">
        <v>6495282.8399999999</v>
      </c>
      <c r="H24" s="22">
        <v>7084803.5499999998</v>
      </c>
      <c r="I24" s="22">
        <v>5126142.4800000004</v>
      </c>
      <c r="J24" s="22">
        <v>5980964.46</v>
      </c>
    </row>
    <row r="25" spans="2:10" ht="23.15" customHeight="1">
      <c r="C25" s="1" t="s">
        <v>24</v>
      </c>
      <c r="G25" s="22">
        <f>SUM(G17:G24)</f>
        <v>329888745.02999997</v>
      </c>
      <c r="H25" s="22">
        <f>SUM(H17:H24)</f>
        <v>350558834.08000016</v>
      </c>
      <c r="I25" s="22">
        <f>SUM(I17:I24)</f>
        <v>469575217.97000033</v>
      </c>
      <c r="J25" s="22">
        <f>SUM(J17:J24)</f>
        <v>440523604.41000009</v>
      </c>
    </row>
    <row r="26" spans="2:10" ht="23.15" customHeight="1" thickBot="1">
      <c r="D26" s="1" t="s">
        <v>25</v>
      </c>
      <c r="G26" s="23">
        <f>+G25+G15</f>
        <v>862181456.87</v>
      </c>
      <c r="H26" s="23">
        <f>+H25+H15</f>
        <v>850842311.00000024</v>
      </c>
      <c r="I26" s="23">
        <f>+I25+I15</f>
        <v>832453510.88000035</v>
      </c>
      <c r="J26" s="23">
        <f>+J25+J15</f>
        <v>815961144.37000012</v>
      </c>
    </row>
    <row r="27" spans="2:10" ht="23.15" customHeight="1" thickTop="1">
      <c r="G27" s="17"/>
      <c r="I27" s="24"/>
      <c r="J27" s="25"/>
    </row>
    <row r="28" spans="2:10" ht="23.15" customHeight="1">
      <c r="G28" s="17"/>
      <c r="I28" s="24"/>
      <c r="J28" s="24"/>
    </row>
    <row r="29" spans="2:10" ht="23.15" customHeight="1">
      <c r="G29" s="17"/>
      <c r="I29" s="24"/>
      <c r="J29" s="24"/>
    </row>
    <row r="30" spans="2:10" ht="23.15" customHeight="1">
      <c r="G30" s="17"/>
      <c r="I30" s="24"/>
      <c r="J30" s="24"/>
    </row>
    <row r="31" spans="2:10" ht="23.15" customHeight="1">
      <c r="G31" s="17"/>
      <c r="I31" s="24"/>
      <c r="J31" s="24"/>
    </row>
    <row r="32" spans="2:10" ht="23.15" customHeight="1">
      <c r="G32" s="17"/>
      <c r="I32" s="24"/>
      <c r="J32" s="24"/>
    </row>
    <row r="33" spans="1:10" ht="23.15" customHeight="1">
      <c r="G33" s="17"/>
      <c r="I33" s="24"/>
      <c r="J33" s="24"/>
    </row>
    <row r="34" spans="1:10" ht="23.15" customHeight="1">
      <c r="G34" s="17"/>
      <c r="I34" s="24"/>
      <c r="J34" s="24"/>
    </row>
    <row r="35" spans="1:10" ht="23.15" customHeight="1">
      <c r="G35" s="17"/>
      <c r="I35" s="24"/>
      <c r="J35" s="24"/>
    </row>
    <row r="36" spans="1:10" ht="23.15" customHeight="1">
      <c r="G36" s="17"/>
      <c r="I36" s="24"/>
      <c r="J36" s="24"/>
    </row>
    <row r="37" spans="1:10" ht="23.15" customHeight="1">
      <c r="G37" s="17"/>
      <c r="I37" s="24"/>
      <c r="J37" s="24"/>
    </row>
    <row r="38" spans="1:10" ht="23.15" customHeight="1">
      <c r="G38" s="17"/>
      <c r="I38" s="24"/>
      <c r="J38" s="24"/>
    </row>
    <row r="39" spans="1:10" ht="23.15" customHeight="1">
      <c r="G39" s="17"/>
      <c r="I39" s="24"/>
      <c r="J39" s="24"/>
    </row>
    <row r="40" spans="1:10" ht="23.15" customHeight="1">
      <c r="G40" s="17"/>
      <c r="I40" s="24"/>
      <c r="J40" s="24"/>
    </row>
    <row r="41" spans="1:10" ht="23.15" customHeight="1">
      <c r="G41" s="17"/>
      <c r="I41" s="24"/>
      <c r="J41" s="24"/>
    </row>
    <row r="42" spans="1:10" ht="23.15" customHeight="1">
      <c r="G42" s="17"/>
      <c r="I42" s="24"/>
      <c r="J42" s="24"/>
    </row>
    <row r="43" spans="1:10" ht="23.15" customHeight="1">
      <c r="G43" s="17"/>
      <c r="I43" s="24"/>
      <c r="J43" s="24"/>
    </row>
    <row r="44" spans="1:10" ht="23.15" customHeight="1">
      <c r="G44" s="17"/>
      <c r="I44" s="24"/>
      <c r="J44" s="24"/>
    </row>
    <row r="45" spans="1:10" ht="23.15" customHeight="1">
      <c r="G45" s="17"/>
      <c r="I45" s="24"/>
      <c r="J45" s="24"/>
    </row>
    <row r="46" spans="1:10" ht="22.5" customHeight="1">
      <c r="G46" s="17"/>
      <c r="I46" s="24"/>
      <c r="J46" s="24"/>
    </row>
    <row r="47" spans="1:10" ht="23.15" customHeight="1">
      <c r="A47" s="1" t="s">
        <v>26</v>
      </c>
      <c r="B47" s="26"/>
      <c r="C47" s="26"/>
      <c r="D47" s="26"/>
      <c r="E47" s="26"/>
      <c r="F47" s="26"/>
      <c r="G47" s="26"/>
      <c r="H47" s="27"/>
      <c r="I47" s="26"/>
      <c r="J47" s="28"/>
    </row>
    <row r="48" spans="1:10" ht="23.15" customHeight="1">
      <c r="B48" s="26"/>
      <c r="C48" s="26"/>
      <c r="D48" s="26"/>
      <c r="E48" s="26"/>
      <c r="F48" s="26"/>
      <c r="G48" s="26"/>
      <c r="H48" s="27"/>
      <c r="I48" s="20"/>
      <c r="J48" s="21">
        <v>3</v>
      </c>
    </row>
    <row r="49" spans="1:13" ht="23.15" customHeight="1">
      <c r="A49" s="125" t="s">
        <v>0</v>
      </c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3" ht="23.15" customHeight="1">
      <c r="A50" s="125" t="s">
        <v>137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3" ht="23.15" customHeight="1">
      <c r="A51" s="125" t="s">
        <v>129</v>
      </c>
      <c r="B51" s="125"/>
      <c r="C51" s="125"/>
      <c r="D51" s="125"/>
      <c r="E51" s="125"/>
      <c r="F51" s="125"/>
      <c r="G51" s="125"/>
      <c r="H51" s="125"/>
      <c r="I51" s="125"/>
      <c r="J51" s="125"/>
    </row>
    <row r="52" spans="1:13" s="9" customFormat="1" ht="23.15" customHeight="1">
      <c r="A52" s="5"/>
      <c r="B52" s="5"/>
      <c r="C52" s="5"/>
      <c r="D52" s="5"/>
      <c r="E52" s="5"/>
      <c r="F52" s="5"/>
      <c r="G52" s="5"/>
      <c r="H52" s="7"/>
      <c r="I52" s="5"/>
      <c r="J52" s="8" t="s">
        <v>1</v>
      </c>
    </row>
    <row r="53" spans="1:13" s="9" customFormat="1" ht="23.15" customHeight="1">
      <c r="A53" s="10"/>
      <c r="B53" s="10"/>
      <c r="C53" s="10"/>
      <c r="D53" s="10"/>
      <c r="E53" s="10"/>
      <c r="F53" s="10"/>
      <c r="G53" s="126" t="s">
        <v>2</v>
      </c>
      <c r="H53" s="126"/>
      <c r="I53" s="127" t="s">
        <v>3</v>
      </c>
      <c r="J53" s="127"/>
    </row>
    <row r="54" spans="1:13" s="9" customFormat="1" ht="23.15" customHeight="1">
      <c r="A54" s="11"/>
      <c r="B54" s="11"/>
      <c r="C54" s="11"/>
      <c r="D54" s="11"/>
      <c r="E54" s="11"/>
      <c r="F54" s="11" t="s">
        <v>4</v>
      </c>
      <c r="G54" s="12" t="s">
        <v>131</v>
      </c>
      <c r="H54" s="94" t="s">
        <v>5</v>
      </c>
      <c r="I54" s="12" t="s">
        <v>131</v>
      </c>
      <c r="J54" s="13" t="s">
        <v>5</v>
      </c>
    </row>
    <row r="55" spans="1:13" s="9" customFormat="1" ht="23.15" customHeight="1">
      <c r="A55" s="5"/>
      <c r="B55" s="5"/>
      <c r="C55" s="5"/>
      <c r="D55" s="5"/>
      <c r="E55" s="5"/>
      <c r="F55" s="5"/>
      <c r="G55" s="14" t="s">
        <v>6</v>
      </c>
      <c r="H55" s="7" t="s">
        <v>7</v>
      </c>
      <c r="I55" s="14" t="s">
        <v>6</v>
      </c>
      <c r="J55" s="15" t="s">
        <v>7</v>
      </c>
    </row>
    <row r="56" spans="1:13" s="9" customFormat="1" ht="23.15" customHeight="1">
      <c r="A56" s="128" t="s">
        <v>27</v>
      </c>
      <c r="B56" s="128"/>
      <c r="C56" s="128"/>
      <c r="D56" s="128"/>
      <c r="E56" s="128"/>
      <c r="F56" s="5"/>
      <c r="G56" s="29"/>
      <c r="H56" s="30"/>
      <c r="I56" s="117"/>
      <c r="J56" s="31"/>
    </row>
    <row r="57" spans="1:13" ht="23.15" customHeight="1">
      <c r="A57" s="1" t="s">
        <v>28</v>
      </c>
      <c r="G57" s="17"/>
    </row>
    <row r="58" spans="1:13" ht="23.15" customHeight="1">
      <c r="B58" s="1" t="s">
        <v>29</v>
      </c>
      <c r="C58" s="18"/>
      <c r="G58" s="33">
        <v>12526970.4</v>
      </c>
      <c r="H58" s="33">
        <v>11579707.189999999</v>
      </c>
      <c r="I58" s="33">
        <v>9020619.25</v>
      </c>
      <c r="J58" s="33">
        <v>8216158.6100000003</v>
      </c>
      <c r="L58" s="113"/>
      <c r="M58" s="113"/>
    </row>
    <row r="59" spans="1:13" ht="23.15" customHeight="1">
      <c r="B59" s="110" t="s">
        <v>30</v>
      </c>
      <c r="C59" s="18"/>
      <c r="G59" s="33">
        <v>70000</v>
      </c>
      <c r="H59" s="33">
        <v>91108.15</v>
      </c>
      <c r="I59" s="33">
        <v>0</v>
      </c>
      <c r="J59" s="33">
        <v>51108.15</v>
      </c>
    </row>
    <row r="60" spans="1:13" ht="23.15" customHeight="1">
      <c r="B60" s="1" t="s">
        <v>31</v>
      </c>
      <c r="G60" s="33">
        <v>302660.17</v>
      </c>
      <c r="H60" s="33">
        <v>347849.31999999995</v>
      </c>
      <c r="I60" s="33">
        <v>247564.84</v>
      </c>
      <c r="J60" s="33">
        <v>284527.90999999997</v>
      </c>
    </row>
    <row r="61" spans="1:13" ht="23.15" customHeight="1">
      <c r="C61" s="34" t="s">
        <v>32</v>
      </c>
      <c r="G61" s="19">
        <f>SUM(G58:G60)</f>
        <v>12899630.57</v>
      </c>
      <c r="H61" s="19">
        <f>SUM(H58:H60)</f>
        <v>12018664.66</v>
      </c>
      <c r="I61" s="19">
        <f>SUM(I58:I60)</f>
        <v>9268184.0899999999</v>
      </c>
      <c r="J61" s="19">
        <f>SUM(J58:J60)</f>
        <v>8551794.6699999999</v>
      </c>
    </row>
    <row r="62" spans="1:13" ht="23.15" customHeight="1">
      <c r="A62" s="1" t="s">
        <v>33</v>
      </c>
      <c r="C62" s="34"/>
      <c r="G62" s="17"/>
      <c r="H62" s="17"/>
      <c r="I62" s="35"/>
      <c r="J62" s="35"/>
    </row>
    <row r="63" spans="1:13" ht="23.15" customHeight="1">
      <c r="B63" s="1" t="s">
        <v>34</v>
      </c>
      <c r="C63" s="34"/>
      <c r="G63" s="33">
        <v>0</v>
      </c>
      <c r="H63" s="33">
        <v>213572.57</v>
      </c>
      <c r="I63" s="33">
        <v>0</v>
      </c>
      <c r="J63" s="33">
        <v>174694.47</v>
      </c>
    </row>
    <row r="64" spans="1:13" ht="23.15" customHeight="1">
      <c r="B64" s="1" t="s">
        <v>35</v>
      </c>
      <c r="C64" s="34"/>
      <c r="G64" s="33">
        <v>1540251.73</v>
      </c>
      <c r="H64" s="33">
        <v>1330322.8400000001</v>
      </c>
      <c r="I64" s="33">
        <v>1289450.0900000001</v>
      </c>
      <c r="J64" s="33">
        <v>1114660.08</v>
      </c>
    </row>
    <row r="65" spans="2:12" ht="23.15" customHeight="1">
      <c r="B65" s="1" t="s">
        <v>36</v>
      </c>
      <c r="C65" s="34"/>
      <c r="G65" s="22">
        <v>15190206.65</v>
      </c>
      <c r="H65" s="22">
        <v>15069397.050000001</v>
      </c>
      <c r="I65" s="22">
        <v>10168000</v>
      </c>
      <c r="J65" s="22">
        <v>10168000</v>
      </c>
    </row>
    <row r="66" spans="2:12" ht="23.15" customHeight="1">
      <c r="C66" s="1" t="s">
        <v>37</v>
      </c>
      <c r="G66" s="22">
        <f>SUM(G63:G65)</f>
        <v>16730458.380000001</v>
      </c>
      <c r="H66" s="22">
        <f>SUM(H63:H65)</f>
        <v>16613292.460000001</v>
      </c>
      <c r="I66" s="22">
        <f>SUM(I63:I65)</f>
        <v>11457450.09</v>
      </c>
      <c r="J66" s="22">
        <f>SUM(J63:J65)</f>
        <v>11457354.550000001</v>
      </c>
      <c r="K66" s="32"/>
      <c r="L66" s="32"/>
    </row>
    <row r="67" spans="2:12" ht="23.15" customHeight="1">
      <c r="D67" s="1" t="s">
        <v>38</v>
      </c>
      <c r="G67" s="22">
        <f>+G66+G61</f>
        <v>29630088.950000003</v>
      </c>
      <c r="H67" s="22">
        <f>+H66+H61</f>
        <v>28631957.120000001</v>
      </c>
      <c r="I67" s="22">
        <f>+I66+I61</f>
        <v>20725634.18</v>
      </c>
      <c r="J67" s="22">
        <f>+J66+J61</f>
        <v>20009149.219999999</v>
      </c>
      <c r="K67" s="32"/>
      <c r="L67" s="32"/>
    </row>
    <row r="68" spans="2:12" ht="23.15" customHeight="1">
      <c r="G68" s="35"/>
      <c r="H68" s="21"/>
      <c r="I68" s="35"/>
      <c r="J68" s="35"/>
    </row>
    <row r="69" spans="2:12" ht="23.15" customHeight="1">
      <c r="G69" s="35"/>
      <c r="H69" s="21"/>
      <c r="I69" s="35"/>
      <c r="J69" s="35"/>
    </row>
    <row r="70" spans="2:12" ht="23.15" customHeight="1">
      <c r="G70" s="35"/>
      <c r="H70" s="21"/>
      <c r="I70" s="35"/>
      <c r="J70" s="35"/>
    </row>
    <row r="71" spans="2:12" ht="23.15" customHeight="1">
      <c r="G71" s="35"/>
      <c r="H71" s="21"/>
      <c r="I71" s="35"/>
      <c r="J71" s="35"/>
    </row>
    <row r="72" spans="2:12" ht="23.15" customHeight="1">
      <c r="G72" s="35"/>
      <c r="H72" s="21"/>
      <c r="I72" s="35"/>
      <c r="J72" s="35"/>
    </row>
    <row r="73" spans="2:12" ht="23.15" customHeight="1">
      <c r="G73" s="35"/>
      <c r="H73" s="21"/>
      <c r="I73" s="35"/>
      <c r="J73" s="35"/>
    </row>
    <row r="74" spans="2:12" ht="23.15" customHeight="1">
      <c r="G74" s="35"/>
      <c r="H74" s="21"/>
      <c r="I74" s="35"/>
      <c r="J74" s="35"/>
    </row>
    <row r="75" spans="2:12" ht="23.15" customHeight="1">
      <c r="G75" s="35"/>
      <c r="H75" s="21"/>
      <c r="I75" s="35"/>
      <c r="J75" s="35"/>
    </row>
    <row r="76" spans="2:12" ht="23.15" customHeight="1">
      <c r="G76" s="35"/>
      <c r="H76" s="21"/>
      <c r="I76" s="35"/>
      <c r="J76" s="35"/>
    </row>
    <row r="77" spans="2:12" ht="23.15" customHeight="1">
      <c r="G77" s="35"/>
      <c r="H77" s="21"/>
      <c r="I77" s="35"/>
      <c r="J77" s="35"/>
    </row>
    <row r="78" spans="2:12" ht="23.15" customHeight="1">
      <c r="G78" s="35"/>
      <c r="H78" s="21"/>
      <c r="I78" s="35"/>
      <c r="J78" s="35"/>
    </row>
    <row r="79" spans="2:12" ht="23.15" customHeight="1">
      <c r="G79" s="35"/>
      <c r="H79" s="21"/>
      <c r="I79" s="35"/>
      <c r="J79" s="35"/>
    </row>
    <row r="80" spans="2:12" ht="23.15" customHeight="1">
      <c r="G80" s="35"/>
      <c r="H80" s="21"/>
      <c r="I80" s="35"/>
      <c r="J80" s="35"/>
    </row>
    <row r="81" spans="1:10" ht="23.15" customHeight="1">
      <c r="G81" s="35"/>
      <c r="H81" s="21"/>
      <c r="I81" s="35"/>
      <c r="J81" s="35"/>
    </row>
    <row r="82" spans="1:10" ht="23.15" customHeight="1">
      <c r="G82" s="35"/>
      <c r="H82" s="21"/>
      <c r="I82" s="35"/>
      <c r="J82" s="35"/>
    </row>
    <row r="83" spans="1:10" ht="23.15" customHeight="1">
      <c r="G83" s="35"/>
      <c r="H83" s="21"/>
      <c r="I83" s="35"/>
      <c r="J83" s="35"/>
    </row>
    <row r="84" spans="1:10" ht="22.5" customHeight="1">
      <c r="G84" s="35"/>
      <c r="H84" s="21"/>
      <c r="I84" s="35"/>
      <c r="J84" s="35"/>
    </row>
    <row r="85" spans="1:10" ht="23.15" customHeight="1">
      <c r="G85" s="35"/>
      <c r="H85" s="21"/>
      <c r="I85" s="35"/>
      <c r="J85" s="35"/>
    </row>
    <row r="86" spans="1:10" ht="23.15" customHeight="1">
      <c r="G86" s="35"/>
      <c r="H86" s="21"/>
      <c r="I86" s="35"/>
      <c r="J86" s="35"/>
    </row>
    <row r="87" spans="1:10" ht="23.15" customHeight="1">
      <c r="G87" s="35"/>
      <c r="H87" s="21"/>
      <c r="I87" s="35"/>
      <c r="J87" s="35"/>
    </row>
    <row r="88" spans="1:10" ht="23.15" customHeight="1">
      <c r="G88" s="35"/>
      <c r="H88" s="21"/>
      <c r="I88" s="35"/>
      <c r="J88" s="35"/>
    </row>
    <row r="89" spans="1:10" ht="23.15" customHeight="1">
      <c r="G89" s="35"/>
      <c r="H89" s="21"/>
      <c r="I89" s="35"/>
      <c r="J89" s="35"/>
    </row>
    <row r="90" spans="1:10" ht="23.15" customHeight="1">
      <c r="G90" s="35"/>
      <c r="H90" s="21"/>
      <c r="I90" s="35"/>
      <c r="J90" s="35"/>
    </row>
    <row r="91" spans="1:10" ht="23.15" customHeight="1">
      <c r="G91" s="35"/>
      <c r="H91" s="21"/>
      <c r="I91" s="35"/>
      <c r="J91" s="35"/>
    </row>
    <row r="92" spans="1:10" ht="23.15" customHeight="1">
      <c r="G92" s="35"/>
      <c r="H92" s="21"/>
      <c r="I92" s="35"/>
      <c r="J92" s="35"/>
    </row>
    <row r="93" spans="1:10" ht="23.15" customHeight="1">
      <c r="G93" s="35"/>
      <c r="H93" s="21"/>
      <c r="I93" s="35"/>
      <c r="J93" s="35"/>
    </row>
    <row r="94" spans="1:10" ht="23.15" customHeight="1">
      <c r="A94" s="1" t="s">
        <v>26</v>
      </c>
    </row>
    <row r="95" spans="1:10" ht="23.15" customHeight="1">
      <c r="J95" s="36">
        <v>4</v>
      </c>
    </row>
    <row r="96" spans="1:10" ht="23.15" customHeight="1">
      <c r="A96" s="125" t="s">
        <v>0</v>
      </c>
      <c r="B96" s="125"/>
      <c r="C96" s="125"/>
      <c r="D96" s="125"/>
      <c r="E96" s="125"/>
      <c r="F96" s="125"/>
      <c r="G96" s="125"/>
      <c r="H96" s="125"/>
      <c r="I96" s="125"/>
      <c r="J96" s="125"/>
    </row>
    <row r="97" spans="1:10" ht="23.15" customHeight="1">
      <c r="A97" s="125" t="s">
        <v>137</v>
      </c>
      <c r="B97" s="125"/>
      <c r="C97" s="125"/>
      <c r="D97" s="125"/>
      <c r="E97" s="125"/>
      <c r="F97" s="125"/>
      <c r="G97" s="125"/>
      <c r="H97" s="125"/>
      <c r="I97" s="125"/>
      <c r="J97" s="125"/>
    </row>
    <row r="98" spans="1:10" ht="23.15" customHeight="1">
      <c r="A98" s="125" t="s">
        <v>129</v>
      </c>
      <c r="B98" s="125"/>
      <c r="C98" s="125"/>
      <c r="D98" s="125"/>
      <c r="E98" s="125"/>
      <c r="F98" s="125"/>
      <c r="G98" s="125"/>
      <c r="H98" s="125"/>
      <c r="I98" s="125"/>
      <c r="J98" s="125"/>
    </row>
    <row r="99" spans="1:10" s="9" customFormat="1" ht="23.15" customHeight="1">
      <c r="A99" s="5"/>
      <c r="B99" s="5"/>
      <c r="C99" s="5"/>
      <c r="D99" s="5"/>
      <c r="E99" s="5"/>
      <c r="F99" s="5"/>
      <c r="G99" s="5"/>
      <c r="H99" s="7"/>
      <c r="I99" s="5"/>
      <c r="J99" s="8" t="s">
        <v>1</v>
      </c>
    </row>
    <row r="100" spans="1:10" s="9" customFormat="1" ht="23.15" customHeight="1">
      <c r="A100" s="10"/>
      <c r="B100" s="10"/>
      <c r="C100" s="10"/>
      <c r="D100" s="10"/>
      <c r="E100" s="10"/>
      <c r="F100" s="10"/>
      <c r="G100" s="126" t="s">
        <v>2</v>
      </c>
      <c r="H100" s="126"/>
      <c r="I100" s="127" t="s">
        <v>3</v>
      </c>
      <c r="J100" s="127"/>
    </row>
    <row r="101" spans="1:10" s="9" customFormat="1" ht="23.15" customHeight="1">
      <c r="A101" s="11"/>
      <c r="B101" s="11"/>
      <c r="C101" s="11"/>
      <c r="D101" s="11"/>
      <c r="E101" s="11"/>
      <c r="F101" s="11" t="s">
        <v>4</v>
      </c>
      <c r="G101" s="12" t="s">
        <v>131</v>
      </c>
      <c r="H101" s="13" t="s">
        <v>5</v>
      </c>
      <c r="I101" s="12" t="s">
        <v>131</v>
      </c>
      <c r="J101" s="13" t="s">
        <v>5</v>
      </c>
    </row>
    <row r="102" spans="1:10" s="9" customFormat="1" ht="23.15" customHeight="1">
      <c r="A102" s="5"/>
      <c r="B102" s="5"/>
      <c r="C102" s="5"/>
      <c r="D102" s="5"/>
      <c r="E102" s="29"/>
      <c r="F102" s="5"/>
      <c r="G102" s="14" t="s">
        <v>6</v>
      </c>
      <c r="H102" s="7" t="s">
        <v>7</v>
      </c>
      <c r="I102" s="14" t="s">
        <v>6</v>
      </c>
      <c r="J102" s="15" t="s">
        <v>7</v>
      </c>
    </row>
    <row r="103" spans="1:10" s="9" customFormat="1" ht="23.15" customHeight="1">
      <c r="A103" s="5"/>
      <c r="B103" s="5"/>
      <c r="C103" s="5"/>
      <c r="D103" s="5"/>
      <c r="E103" s="29"/>
      <c r="F103" s="5"/>
      <c r="G103" s="14"/>
      <c r="H103" s="7"/>
      <c r="I103" s="14"/>
      <c r="J103" s="15"/>
    </row>
    <row r="104" spans="1:10" ht="23.15" customHeight="1">
      <c r="A104" s="1" t="s">
        <v>39</v>
      </c>
      <c r="E104" s="32"/>
      <c r="I104" s="20"/>
      <c r="J104" s="35"/>
    </row>
    <row r="105" spans="1:10" ht="23.15" customHeight="1">
      <c r="B105" s="1" t="s">
        <v>40</v>
      </c>
      <c r="E105" s="32"/>
      <c r="I105" s="37"/>
      <c r="J105" s="35"/>
    </row>
    <row r="106" spans="1:10" ht="23.15" customHeight="1">
      <c r="B106" s="1" t="s">
        <v>41</v>
      </c>
      <c r="E106" s="32"/>
      <c r="G106" s="17"/>
      <c r="I106" s="38"/>
    </row>
    <row r="107" spans="1:10" ht="23.15" customHeight="1">
      <c r="C107" s="1" t="s">
        <v>42</v>
      </c>
      <c r="E107" s="32"/>
      <c r="G107" s="39">
        <v>615000000</v>
      </c>
      <c r="H107" s="39">
        <v>615000000</v>
      </c>
      <c r="I107" s="39">
        <v>615000000</v>
      </c>
      <c r="J107" s="39">
        <v>615000000</v>
      </c>
    </row>
    <row r="108" spans="1:10" ht="23.15" customHeight="1">
      <c r="B108" s="1" t="s">
        <v>43</v>
      </c>
      <c r="G108" s="35"/>
      <c r="H108" s="21"/>
      <c r="I108" s="21"/>
      <c r="J108" s="21"/>
    </row>
    <row r="109" spans="1:10" ht="23.15" customHeight="1">
      <c r="C109" s="1" t="s">
        <v>42</v>
      </c>
      <c r="G109" s="35">
        <v>615000000</v>
      </c>
      <c r="H109" s="35">
        <v>615000000</v>
      </c>
      <c r="I109" s="32">
        <v>615000000</v>
      </c>
      <c r="J109" s="32">
        <v>615000000</v>
      </c>
    </row>
    <row r="110" spans="1:10" ht="23.15" customHeight="1">
      <c r="B110" s="1" t="s">
        <v>44</v>
      </c>
      <c r="G110" s="35">
        <v>709150970.58000004</v>
      </c>
      <c r="H110" s="35">
        <v>709150970.58000004</v>
      </c>
      <c r="I110" s="35">
        <v>709150970.58000004</v>
      </c>
      <c r="J110" s="35">
        <v>709150970.58000004</v>
      </c>
    </row>
    <row r="111" spans="1:10" ht="23.15" customHeight="1">
      <c r="B111" s="1" t="s">
        <v>45</v>
      </c>
      <c r="G111" s="3"/>
      <c r="I111" s="3"/>
      <c r="J111" s="3"/>
    </row>
    <row r="112" spans="1:10" ht="23.15" customHeight="1">
      <c r="C112" s="1" t="s">
        <v>46</v>
      </c>
      <c r="G112" s="3"/>
      <c r="I112" s="3"/>
      <c r="J112" s="3"/>
    </row>
    <row r="113" spans="3:16" ht="23.15" customHeight="1">
      <c r="D113" s="1" t="s">
        <v>47</v>
      </c>
      <c r="G113" s="32">
        <v>25600000</v>
      </c>
      <c r="H113" s="32">
        <v>25600000</v>
      </c>
      <c r="I113" s="32">
        <v>25600000</v>
      </c>
      <c r="J113" s="32">
        <v>25600000</v>
      </c>
    </row>
    <row r="114" spans="3:16" ht="23.15" customHeight="1">
      <c r="C114" s="1" t="s">
        <v>48</v>
      </c>
      <c r="G114" s="40">
        <v>-517199602.66000003</v>
      </c>
      <c r="H114" s="22">
        <v>-527540616.69999999</v>
      </c>
      <c r="I114" s="40">
        <v>-538023093.88</v>
      </c>
      <c r="J114" s="40">
        <v>-553798975.42999995</v>
      </c>
      <c r="P114" s="41"/>
    </row>
    <row r="115" spans="3:16" ht="23.15" customHeight="1">
      <c r="D115" s="1" t="s">
        <v>49</v>
      </c>
      <c r="G115" s="35">
        <f>SUM(G108:G114)</f>
        <v>832551367.91999984</v>
      </c>
      <c r="H115" s="35">
        <f>SUM(H108:H114)</f>
        <v>822210353.87999988</v>
      </c>
      <c r="I115" s="35">
        <f>SUM(I108:I114)</f>
        <v>811727876.69999993</v>
      </c>
      <c r="J115" s="35">
        <f>SUM(J108:J114)</f>
        <v>795951995.14999998</v>
      </c>
      <c r="K115" s="32"/>
      <c r="L115" s="32"/>
      <c r="M115" s="41"/>
    </row>
    <row r="116" spans="3:16" ht="23.15" customHeight="1" thickBot="1">
      <c r="E116" s="1" t="s">
        <v>50</v>
      </c>
      <c r="G116" s="42">
        <f>+G115+G67</f>
        <v>862181456.86999989</v>
      </c>
      <c r="H116" s="42">
        <f>+H115+H67</f>
        <v>850842310.99999988</v>
      </c>
      <c r="I116" s="42">
        <f>+I115+I67</f>
        <v>832453510.87999988</v>
      </c>
      <c r="J116" s="42">
        <f>+J115+J67</f>
        <v>815961144.37</v>
      </c>
      <c r="K116" s="41">
        <f>+G116-G26</f>
        <v>0</v>
      </c>
      <c r="L116" s="41">
        <f>+H116-H26</f>
        <v>0</v>
      </c>
      <c r="M116" s="41">
        <f>+I116-I26</f>
        <v>0</v>
      </c>
      <c r="N116" s="41">
        <f>+J116-J26</f>
        <v>0</v>
      </c>
    </row>
    <row r="117" spans="3:16" ht="23.15" customHeight="1" thickTop="1">
      <c r="G117" s="17"/>
      <c r="H117" s="17"/>
      <c r="I117" s="35"/>
      <c r="J117" s="35"/>
      <c r="K117" s="32"/>
      <c r="L117" s="32"/>
    </row>
    <row r="118" spans="3:16" ht="23.15" customHeight="1">
      <c r="G118" s="1"/>
      <c r="H118" s="1"/>
      <c r="I118" s="1"/>
      <c r="J118" s="1"/>
      <c r="K118" s="17"/>
      <c r="L118" s="32"/>
    </row>
    <row r="119" spans="3:16" ht="23.15" customHeight="1">
      <c r="G119" s="17"/>
      <c r="H119" s="17"/>
      <c r="I119" s="35"/>
      <c r="J119" s="35"/>
      <c r="K119" s="32"/>
      <c r="L119" s="32"/>
    </row>
    <row r="120" spans="3:16" ht="23.15" customHeight="1">
      <c r="G120" s="17"/>
      <c r="H120" s="17"/>
      <c r="I120" s="35"/>
      <c r="J120" s="35"/>
      <c r="K120" s="32"/>
      <c r="L120" s="32"/>
    </row>
    <row r="121" spans="3:16" ht="23.15" customHeight="1">
      <c r="G121" s="17"/>
      <c r="H121" s="17"/>
      <c r="I121" s="35"/>
      <c r="J121" s="35"/>
      <c r="K121" s="32"/>
      <c r="L121" s="32"/>
    </row>
    <row r="122" spans="3:16" ht="23.15" customHeight="1">
      <c r="G122" s="111"/>
      <c r="I122" s="35"/>
      <c r="J122" s="35"/>
    </row>
    <row r="123" spans="3:16" ht="23.15" customHeight="1">
      <c r="G123" s="111"/>
      <c r="I123" s="35"/>
      <c r="J123" s="35"/>
    </row>
    <row r="124" spans="3:16" ht="23.15" customHeight="1">
      <c r="G124" s="111"/>
      <c r="I124" s="35"/>
      <c r="J124" s="35"/>
    </row>
    <row r="125" spans="3:16" ht="23.15" customHeight="1">
      <c r="G125" s="111"/>
      <c r="I125" s="35"/>
      <c r="J125" s="35"/>
    </row>
    <row r="126" spans="3:16" ht="23.15" customHeight="1">
      <c r="G126" s="111"/>
      <c r="I126" s="35"/>
      <c r="J126" s="35"/>
    </row>
    <row r="127" spans="3:16" ht="23.15" customHeight="1">
      <c r="G127" s="111"/>
      <c r="I127" s="35"/>
      <c r="J127" s="35"/>
    </row>
    <row r="128" spans="3:16" ht="23.15" customHeight="1">
      <c r="G128" s="111"/>
      <c r="I128" s="35"/>
      <c r="J128" s="35"/>
    </row>
    <row r="129" spans="1:10" ht="23.15" customHeight="1">
      <c r="G129" s="111"/>
      <c r="I129" s="35"/>
      <c r="J129" s="35"/>
    </row>
    <row r="130" spans="1:10" ht="23.15" customHeight="1">
      <c r="G130" s="111"/>
      <c r="I130" s="35"/>
      <c r="J130" s="35"/>
    </row>
    <row r="131" spans="1:10" ht="23.15" customHeight="1">
      <c r="G131" s="111"/>
      <c r="I131" s="35"/>
      <c r="J131" s="35"/>
    </row>
    <row r="132" spans="1:10" ht="23.15" customHeight="1">
      <c r="G132" s="111"/>
      <c r="I132" s="35"/>
      <c r="J132" s="35"/>
    </row>
    <row r="133" spans="1:10" ht="23.15" customHeight="1">
      <c r="I133" s="35"/>
      <c r="J133" s="35"/>
    </row>
    <row r="134" spans="1:10" ht="23.15" customHeight="1">
      <c r="I134" s="35"/>
      <c r="J134" s="35"/>
    </row>
    <row r="135" spans="1:10" ht="23.15" customHeight="1">
      <c r="I135" s="35"/>
      <c r="J135" s="35"/>
    </row>
    <row r="136" spans="1:10" ht="23.15" customHeight="1">
      <c r="I136" s="35"/>
      <c r="J136" s="35"/>
    </row>
    <row r="137" spans="1:10" ht="23.15" customHeight="1">
      <c r="I137" s="35"/>
      <c r="J137" s="35"/>
    </row>
    <row r="138" spans="1:10" ht="23.15" customHeight="1">
      <c r="I138" s="35"/>
      <c r="J138" s="35"/>
    </row>
    <row r="139" spans="1:10" ht="22.5" customHeight="1">
      <c r="A139" s="26"/>
      <c r="I139" s="20"/>
      <c r="J139" s="35"/>
    </row>
    <row r="140" spans="1:10" ht="23.15" customHeight="1">
      <c r="A140" s="26"/>
      <c r="I140" s="20"/>
      <c r="J140" s="35"/>
    </row>
    <row r="141" spans="1:10" ht="23.15" customHeight="1">
      <c r="A141" s="1" t="s">
        <v>26</v>
      </c>
      <c r="F141" s="1"/>
      <c r="G141" s="1"/>
      <c r="H141" s="27"/>
      <c r="I141" s="1"/>
      <c r="J141" s="28"/>
    </row>
    <row r="143" spans="1:10" ht="23.15" customHeight="1">
      <c r="G143" s="17">
        <f>+G116-G26</f>
        <v>0</v>
      </c>
      <c r="H143" s="17">
        <f>+H116-H26</f>
        <v>0</v>
      </c>
      <c r="I143" s="17">
        <f>+I116-I26</f>
        <v>0</v>
      </c>
      <c r="J143" s="17">
        <f>+J116-J26</f>
        <v>0</v>
      </c>
    </row>
  </sheetData>
  <mergeCells count="17">
    <mergeCell ref="A56:E56"/>
    <mergeCell ref="A2:J2"/>
    <mergeCell ref="A3:J3"/>
    <mergeCell ref="A4:J4"/>
    <mergeCell ref="G6:H6"/>
    <mergeCell ref="I6:J6"/>
    <mergeCell ref="A9:E9"/>
    <mergeCell ref="A49:J49"/>
    <mergeCell ref="A50:J50"/>
    <mergeCell ref="A51:J51"/>
    <mergeCell ref="G53:H53"/>
    <mergeCell ref="I53:J53"/>
    <mergeCell ref="A96:J96"/>
    <mergeCell ref="A97:J97"/>
    <mergeCell ref="A98:J98"/>
    <mergeCell ref="G100:H100"/>
    <mergeCell ref="I100:J100"/>
  </mergeCells>
  <pageMargins left="0.66929133858267698" right="0.23622047244094499" top="0.35" bottom="0.17" header="0" footer="0"/>
  <pageSetup paperSize="9" scale="71" orientation="portrait" r:id="rId1"/>
  <headerFooter alignWithMargins="0"/>
  <rowBreaks count="2" manualBreakCount="2">
    <brk id="47" max="8" man="1"/>
    <brk id="94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3F8B-24E5-451F-947F-6FF271D7CD73}">
  <dimension ref="A1:P45"/>
  <sheetViews>
    <sheetView view="pageBreakPreview" topLeftCell="B1" zoomScale="84" zoomScaleNormal="80" zoomScaleSheetLayoutView="84" workbookViewId="0">
      <selection activeCell="G36" sqref="G36"/>
    </sheetView>
  </sheetViews>
  <sheetFormatPr defaultColWidth="7.5429687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0" width="12.453125" style="113" bestFit="1" customWidth="1"/>
    <col min="11" max="11" width="13.453125" style="113" bestFit="1" customWidth="1"/>
    <col min="12" max="13" width="10.81640625" style="1" bestFit="1" customWidth="1"/>
    <col min="14" max="14" width="7.54296875" style="1"/>
    <col min="15" max="16" width="12.54296875" style="1" bestFit="1" customWidth="1"/>
    <col min="17" max="256" width="7.54296875" style="1"/>
    <col min="257" max="257" width="3" style="1" customWidth="1"/>
    <col min="258" max="258" width="2.81640625" style="1" customWidth="1"/>
    <col min="259" max="259" width="3.81640625" style="1" customWidth="1"/>
    <col min="260" max="260" width="27.45312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512" width="7.54296875" style="1"/>
    <col min="513" max="513" width="3" style="1" customWidth="1"/>
    <col min="514" max="514" width="2.81640625" style="1" customWidth="1"/>
    <col min="515" max="515" width="3.81640625" style="1" customWidth="1"/>
    <col min="516" max="516" width="27.45312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768" width="7.54296875" style="1"/>
    <col min="769" max="769" width="3" style="1" customWidth="1"/>
    <col min="770" max="770" width="2.81640625" style="1" customWidth="1"/>
    <col min="771" max="771" width="3.81640625" style="1" customWidth="1"/>
    <col min="772" max="772" width="27.45312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1024" width="7.54296875" style="1"/>
    <col min="1025" max="1025" width="3" style="1" customWidth="1"/>
    <col min="1026" max="1026" width="2.81640625" style="1" customWidth="1"/>
    <col min="1027" max="1027" width="3.81640625" style="1" customWidth="1"/>
    <col min="1028" max="1028" width="27.45312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280" width="7.54296875" style="1"/>
    <col min="1281" max="1281" width="3" style="1" customWidth="1"/>
    <col min="1282" max="1282" width="2.81640625" style="1" customWidth="1"/>
    <col min="1283" max="1283" width="3.81640625" style="1" customWidth="1"/>
    <col min="1284" max="1284" width="27.45312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536" width="7.54296875" style="1"/>
    <col min="1537" max="1537" width="3" style="1" customWidth="1"/>
    <col min="1538" max="1538" width="2.81640625" style="1" customWidth="1"/>
    <col min="1539" max="1539" width="3.81640625" style="1" customWidth="1"/>
    <col min="1540" max="1540" width="27.45312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792" width="7.54296875" style="1"/>
    <col min="1793" max="1793" width="3" style="1" customWidth="1"/>
    <col min="1794" max="1794" width="2.81640625" style="1" customWidth="1"/>
    <col min="1795" max="1795" width="3.81640625" style="1" customWidth="1"/>
    <col min="1796" max="1796" width="27.45312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2048" width="7.54296875" style="1"/>
    <col min="2049" max="2049" width="3" style="1" customWidth="1"/>
    <col min="2050" max="2050" width="2.81640625" style="1" customWidth="1"/>
    <col min="2051" max="2051" width="3.81640625" style="1" customWidth="1"/>
    <col min="2052" max="2052" width="27.45312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304" width="7.54296875" style="1"/>
    <col min="2305" max="2305" width="3" style="1" customWidth="1"/>
    <col min="2306" max="2306" width="2.81640625" style="1" customWidth="1"/>
    <col min="2307" max="2307" width="3.81640625" style="1" customWidth="1"/>
    <col min="2308" max="2308" width="27.45312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560" width="7.54296875" style="1"/>
    <col min="2561" max="2561" width="3" style="1" customWidth="1"/>
    <col min="2562" max="2562" width="2.81640625" style="1" customWidth="1"/>
    <col min="2563" max="2563" width="3.81640625" style="1" customWidth="1"/>
    <col min="2564" max="2564" width="27.45312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816" width="7.54296875" style="1"/>
    <col min="2817" max="2817" width="3" style="1" customWidth="1"/>
    <col min="2818" max="2818" width="2.81640625" style="1" customWidth="1"/>
    <col min="2819" max="2819" width="3.81640625" style="1" customWidth="1"/>
    <col min="2820" max="2820" width="27.45312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3072" width="7.54296875" style="1"/>
    <col min="3073" max="3073" width="3" style="1" customWidth="1"/>
    <col min="3074" max="3074" width="2.81640625" style="1" customWidth="1"/>
    <col min="3075" max="3075" width="3.81640625" style="1" customWidth="1"/>
    <col min="3076" max="3076" width="27.45312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328" width="7.54296875" style="1"/>
    <col min="3329" max="3329" width="3" style="1" customWidth="1"/>
    <col min="3330" max="3330" width="2.81640625" style="1" customWidth="1"/>
    <col min="3331" max="3331" width="3.81640625" style="1" customWidth="1"/>
    <col min="3332" max="3332" width="27.45312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584" width="7.54296875" style="1"/>
    <col min="3585" max="3585" width="3" style="1" customWidth="1"/>
    <col min="3586" max="3586" width="2.81640625" style="1" customWidth="1"/>
    <col min="3587" max="3587" width="3.81640625" style="1" customWidth="1"/>
    <col min="3588" max="3588" width="27.45312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840" width="7.54296875" style="1"/>
    <col min="3841" max="3841" width="3" style="1" customWidth="1"/>
    <col min="3842" max="3842" width="2.81640625" style="1" customWidth="1"/>
    <col min="3843" max="3843" width="3.81640625" style="1" customWidth="1"/>
    <col min="3844" max="3844" width="27.45312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4096" width="7.54296875" style="1"/>
    <col min="4097" max="4097" width="3" style="1" customWidth="1"/>
    <col min="4098" max="4098" width="2.81640625" style="1" customWidth="1"/>
    <col min="4099" max="4099" width="3.81640625" style="1" customWidth="1"/>
    <col min="4100" max="4100" width="27.45312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352" width="7.54296875" style="1"/>
    <col min="4353" max="4353" width="3" style="1" customWidth="1"/>
    <col min="4354" max="4354" width="2.81640625" style="1" customWidth="1"/>
    <col min="4355" max="4355" width="3.81640625" style="1" customWidth="1"/>
    <col min="4356" max="4356" width="27.45312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608" width="7.54296875" style="1"/>
    <col min="4609" max="4609" width="3" style="1" customWidth="1"/>
    <col min="4610" max="4610" width="2.81640625" style="1" customWidth="1"/>
    <col min="4611" max="4611" width="3.81640625" style="1" customWidth="1"/>
    <col min="4612" max="4612" width="27.45312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864" width="7.54296875" style="1"/>
    <col min="4865" max="4865" width="3" style="1" customWidth="1"/>
    <col min="4866" max="4866" width="2.81640625" style="1" customWidth="1"/>
    <col min="4867" max="4867" width="3.81640625" style="1" customWidth="1"/>
    <col min="4868" max="4868" width="27.45312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5120" width="7.54296875" style="1"/>
    <col min="5121" max="5121" width="3" style="1" customWidth="1"/>
    <col min="5122" max="5122" width="2.81640625" style="1" customWidth="1"/>
    <col min="5123" max="5123" width="3.81640625" style="1" customWidth="1"/>
    <col min="5124" max="5124" width="27.45312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376" width="7.54296875" style="1"/>
    <col min="5377" max="5377" width="3" style="1" customWidth="1"/>
    <col min="5378" max="5378" width="2.81640625" style="1" customWidth="1"/>
    <col min="5379" max="5379" width="3.81640625" style="1" customWidth="1"/>
    <col min="5380" max="5380" width="27.45312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632" width="7.54296875" style="1"/>
    <col min="5633" max="5633" width="3" style="1" customWidth="1"/>
    <col min="5634" max="5634" width="2.81640625" style="1" customWidth="1"/>
    <col min="5635" max="5635" width="3.81640625" style="1" customWidth="1"/>
    <col min="5636" max="5636" width="27.45312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888" width="7.54296875" style="1"/>
    <col min="5889" max="5889" width="3" style="1" customWidth="1"/>
    <col min="5890" max="5890" width="2.81640625" style="1" customWidth="1"/>
    <col min="5891" max="5891" width="3.81640625" style="1" customWidth="1"/>
    <col min="5892" max="5892" width="27.45312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6144" width="7.54296875" style="1"/>
    <col min="6145" max="6145" width="3" style="1" customWidth="1"/>
    <col min="6146" max="6146" width="2.81640625" style="1" customWidth="1"/>
    <col min="6147" max="6147" width="3.81640625" style="1" customWidth="1"/>
    <col min="6148" max="6148" width="27.45312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400" width="7.54296875" style="1"/>
    <col min="6401" max="6401" width="3" style="1" customWidth="1"/>
    <col min="6402" max="6402" width="2.81640625" style="1" customWidth="1"/>
    <col min="6403" max="6403" width="3.81640625" style="1" customWidth="1"/>
    <col min="6404" max="6404" width="27.45312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656" width="7.54296875" style="1"/>
    <col min="6657" max="6657" width="3" style="1" customWidth="1"/>
    <col min="6658" max="6658" width="2.81640625" style="1" customWidth="1"/>
    <col min="6659" max="6659" width="3.81640625" style="1" customWidth="1"/>
    <col min="6660" max="6660" width="27.45312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912" width="7.54296875" style="1"/>
    <col min="6913" max="6913" width="3" style="1" customWidth="1"/>
    <col min="6914" max="6914" width="2.81640625" style="1" customWidth="1"/>
    <col min="6915" max="6915" width="3.81640625" style="1" customWidth="1"/>
    <col min="6916" max="6916" width="27.45312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7168" width="7.54296875" style="1"/>
    <col min="7169" max="7169" width="3" style="1" customWidth="1"/>
    <col min="7170" max="7170" width="2.81640625" style="1" customWidth="1"/>
    <col min="7171" max="7171" width="3.81640625" style="1" customWidth="1"/>
    <col min="7172" max="7172" width="27.45312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424" width="7.54296875" style="1"/>
    <col min="7425" max="7425" width="3" style="1" customWidth="1"/>
    <col min="7426" max="7426" width="2.81640625" style="1" customWidth="1"/>
    <col min="7427" max="7427" width="3.81640625" style="1" customWidth="1"/>
    <col min="7428" max="7428" width="27.45312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680" width="7.54296875" style="1"/>
    <col min="7681" max="7681" width="3" style="1" customWidth="1"/>
    <col min="7682" max="7682" width="2.81640625" style="1" customWidth="1"/>
    <col min="7683" max="7683" width="3.81640625" style="1" customWidth="1"/>
    <col min="7684" max="7684" width="27.45312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936" width="7.54296875" style="1"/>
    <col min="7937" max="7937" width="3" style="1" customWidth="1"/>
    <col min="7938" max="7938" width="2.81640625" style="1" customWidth="1"/>
    <col min="7939" max="7939" width="3.81640625" style="1" customWidth="1"/>
    <col min="7940" max="7940" width="27.45312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8192" width="7.54296875" style="1"/>
    <col min="8193" max="8193" width="3" style="1" customWidth="1"/>
    <col min="8194" max="8194" width="2.81640625" style="1" customWidth="1"/>
    <col min="8195" max="8195" width="3.81640625" style="1" customWidth="1"/>
    <col min="8196" max="8196" width="27.45312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448" width="7.54296875" style="1"/>
    <col min="8449" max="8449" width="3" style="1" customWidth="1"/>
    <col min="8450" max="8450" width="2.81640625" style="1" customWidth="1"/>
    <col min="8451" max="8451" width="3.81640625" style="1" customWidth="1"/>
    <col min="8452" max="8452" width="27.45312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704" width="7.54296875" style="1"/>
    <col min="8705" max="8705" width="3" style="1" customWidth="1"/>
    <col min="8706" max="8706" width="2.81640625" style="1" customWidth="1"/>
    <col min="8707" max="8707" width="3.81640625" style="1" customWidth="1"/>
    <col min="8708" max="8708" width="27.45312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960" width="7.54296875" style="1"/>
    <col min="8961" max="8961" width="3" style="1" customWidth="1"/>
    <col min="8962" max="8962" width="2.81640625" style="1" customWidth="1"/>
    <col min="8963" max="8963" width="3.81640625" style="1" customWidth="1"/>
    <col min="8964" max="8964" width="27.45312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9216" width="7.54296875" style="1"/>
    <col min="9217" max="9217" width="3" style="1" customWidth="1"/>
    <col min="9218" max="9218" width="2.81640625" style="1" customWidth="1"/>
    <col min="9219" max="9219" width="3.81640625" style="1" customWidth="1"/>
    <col min="9220" max="9220" width="27.45312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472" width="7.54296875" style="1"/>
    <col min="9473" max="9473" width="3" style="1" customWidth="1"/>
    <col min="9474" max="9474" width="2.81640625" style="1" customWidth="1"/>
    <col min="9475" max="9475" width="3.81640625" style="1" customWidth="1"/>
    <col min="9476" max="9476" width="27.45312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728" width="7.54296875" style="1"/>
    <col min="9729" max="9729" width="3" style="1" customWidth="1"/>
    <col min="9730" max="9730" width="2.81640625" style="1" customWidth="1"/>
    <col min="9731" max="9731" width="3.81640625" style="1" customWidth="1"/>
    <col min="9732" max="9732" width="27.45312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984" width="7.54296875" style="1"/>
    <col min="9985" max="9985" width="3" style="1" customWidth="1"/>
    <col min="9986" max="9986" width="2.81640625" style="1" customWidth="1"/>
    <col min="9987" max="9987" width="3.81640625" style="1" customWidth="1"/>
    <col min="9988" max="9988" width="27.45312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10240" width="7.54296875" style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45312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496" width="7.54296875" style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45312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752" width="7.54296875" style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45312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1008" width="7.54296875" style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45312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264" width="7.54296875" style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45312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520" width="7.54296875" style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45312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776" width="7.54296875" style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45312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2032" width="7.54296875" style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45312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288" width="7.54296875" style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45312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544" width="7.54296875" style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45312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800" width="7.54296875" style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45312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3056" width="7.54296875" style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45312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312" width="7.54296875" style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45312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568" width="7.54296875" style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45312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824" width="7.54296875" style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45312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4080" width="7.54296875" style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45312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336" width="7.54296875" style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45312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592" width="7.54296875" style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45312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848" width="7.54296875" style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45312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5104" width="7.54296875" style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45312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360" width="7.54296875" style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45312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616" width="7.54296875" style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45312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872" width="7.54296875" style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45312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6128" width="7.54296875" style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45312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384" width="7.54296875" style="1"/>
  </cols>
  <sheetData>
    <row r="1" spans="1:16" ht="23.15" customHeight="1">
      <c r="I1" s="1">
        <v>5</v>
      </c>
    </row>
    <row r="2" spans="1:16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6" ht="23.15" customHeight="1">
      <c r="A3" s="125" t="s">
        <v>51</v>
      </c>
      <c r="B3" s="125"/>
      <c r="C3" s="125"/>
      <c r="D3" s="125"/>
      <c r="E3" s="125"/>
      <c r="F3" s="125"/>
      <c r="G3" s="125"/>
      <c r="H3" s="125"/>
      <c r="I3" s="125"/>
    </row>
    <row r="4" spans="1:16" ht="23.15" customHeight="1">
      <c r="A4" s="125" t="s">
        <v>132</v>
      </c>
      <c r="B4" s="125"/>
      <c r="C4" s="125"/>
      <c r="D4" s="125"/>
      <c r="E4" s="125"/>
      <c r="F4" s="125"/>
      <c r="G4" s="125"/>
      <c r="H4" s="125"/>
      <c r="I4" s="125"/>
    </row>
    <row r="5" spans="1:16" ht="23.15" customHeight="1">
      <c r="A5" s="9"/>
      <c r="B5" s="43"/>
      <c r="C5" s="43"/>
      <c r="D5" s="43"/>
      <c r="E5" s="43"/>
      <c r="F5" s="44"/>
      <c r="G5" s="44"/>
      <c r="H5" s="129" t="s">
        <v>1</v>
      </c>
      <c r="I5" s="129"/>
    </row>
    <row r="6" spans="1:16" ht="23.15" customHeight="1">
      <c r="A6" s="45"/>
      <c r="B6" s="45"/>
      <c r="C6" s="45"/>
      <c r="D6" s="45"/>
      <c r="E6" s="45"/>
      <c r="F6" s="46" t="s">
        <v>2</v>
      </c>
      <c r="G6" s="46"/>
      <c r="H6" s="126" t="s">
        <v>3</v>
      </c>
      <c r="I6" s="126"/>
    </row>
    <row r="7" spans="1:16" ht="23.15" customHeight="1">
      <c r="A7" s="47"/>
      <c r="B7" s="47"/>
      <c r="C7" s="47"/>
      <c r="D7" s="47"/>
      <c r="E7" s="11" t="s">
        <v>4</v>
      </c>
      <c r="F7" s="48">
        <v>2567</v>
      </c>
      <c r="G7" s="48">
        <v>2566</v>
      </c>
      <c r="H7" s="48">
        <v>2567</v>
      </c>
      <c r="I7" s="48">
        <v>2566</v>
      </c>
    </row>
    <row r="8" spans="1:16" ht="23.15" customHeight="1">
      <c r="A8" s="43"/>
      <c r="B8" s="43"/>
      <c r="C8" s="43"/>
      <c r="D8" s="43"/>
      <c r="E8" s="5"/>
      <c r="F8" s="49"/>
      <c r="G8" s="49" t="s">
        <v>52</v>
      </c>
      <c r="H8" s="49"/>
      <c r="I8" s="49" t="s">
        <v>52</v>
      </c>
    </row>
    <row r="9" spans="1:16" ht="23.15" customHeight="1">
      <c r="A9" s="1" t="s">
        <v>53</v>
      </c>
      <c r="D9" s="50"/>
      <c r="F9" s="51"/>
      <c r="G9" s="51"/>
      <c r="H9" s="51"/>
      <c r="I9" s="118"/>
    </row>
    <row r="10" spans="1:16" ht="23.15" customHeight="1">
      <c r="B10" s="1" t="s">
        <v>54</v>
      </c>
      <c r="D10" s="50"/>
      <c r="F10" s="35">
        <v>13187079.689999998</v>
      </c>
      <c r="G10" s="35">
        <v>3786732.35</v>
      </c>
      <c r="H10" s="35">
        <v>4653557.6899999976</v>
      </c>
      <c r="I10" s="35">
        <v>3786732.3500000015</v>
      </c>
      <c r="L10" s="113"/>
      <c r="M10" s="113"/>
      <c r="O10" s="41"/>
      <c r="P10" s="41"/>
    </row>
    <row r="11" spans="1:16" ht="23.15" customHeight="1">
      <c r="B11" s="1" t="s">
        <v>55</v>
      </c>
      <c r="D11" s="50"/>
      <c r="F11" s="35">
        <v>17715428.57</v>
      </c>
      <c r="G11" s="35">
        <v>15215428.579999998</v>
      </c>
      <c r="H11" s="35">
        <v>17715428.57</v>
      </c>
      <c r="I11" s="33">
        <v>15215428.579999998</v>
      </c>
      <c r="L11" s="113"/>
      <c r="M11" s="113"/>
      <c r="O11" s="41"/>
      <c r="P11" s="41"/>
    </row>
    <row r="12" spans="1:16" ht="23.15" customHeight="1">
      <c r="B12" s="1" t="s">
        <v>56</v>
      </c>
      <c r="F12" s="33">
        <v>408154.61</v>
      </c>
      <c r="G12" s="33">
        <v>311975.23</v>
      </c>
      <c r="H12" s="35">
        <v>329661.74</v>
      </c>
      <c r="I12" s="35">
        <v>189456.02000000019</v>
      </c>
      <c r="L12" s="113"/>
      <c r="M12" s="113"/>
    </row>
    <row r="13" spans="1:16" ht="23.15" customHeight="1">
      <c r="C13" s="1" t="s">
        <v>57</v>
      </c>
      <c r="F13" s="19">
        <f>SUM(F10:F12)</f>
        <v>31310662.869999997</v>
      </c>
      <c r="G13" s="19">
        <f>SUM(G10:G12)</f>
        <v>19314136.16</v>
      </c>
      <c r="H13" s="19">
        <f>SUM(H10:H12)</f>
        <v>22698647.999999996</v>
      </c>
      <c r="I13" s="19">
        <f>SUM(I10:I12)</f>
        <v>19191616.949999999</v>
      </c>
    </row>
    <row r="14" spans="1:16" ht="23.15" customHeight="1">
      <c r="A14" s="1" t="s">
        <v>58</v>
      </c>
      <c r="F14" s="33"/>
      <c r="G14" s="33"/>
      <c r="H14" s="33"/>
      <c r="I14" s="33"/>
    </row>
    <row r="15" spans="1:16" ht="23.15" customHeight="1">
      <c r="B15" s="1" t="s">
        <v>59</v>
      </c>
      <c r="E15" s="1"/>
      <c r="F15" s="35">
        <v>10953469.95000001</v>
      </c>
      <c r="G15" s="35">
        <v>4497335.950000003</v>
      </c>
      <c r="H15" s="35">
        <v>3616858.5500000045</v>
      </c>
      <c r="I15" s="35">
        <v>4497335.950000003</v>
      </c>
      <c r="L15" s="113"/>
      <c r="M15" s="113"/>
    </row>
    <row r="16" spans="1:16" ht="23.15" customHeight="1">
      <c r="B16" s="1" t="s">
        <v>60</v>
      </c>
      <c r="E16" s="1"/>
      <c r="F16" s="35">
        <v>3255081.5699999994</v>
      </c>
      <c r="G16" s="35">
        <v>4147229.9700000007</v>
      </c>
      <c r="H16" s="35">
        <v>3255081.5699999994</v>
      </c>
      <c r="I16" s="35">
        <v>4147229.9700000007</v>
      </c>
      <c r="L16" s="113"/>
      <c r="M16" s="113"/>
    </row>
    <row r="17" spans="1:13" ht="23.15" customHeight="1">
      <c r="B17" s="1" t="s">
        <v>61</v>
      </c>
      <c r="F17" s="17">
        <v>1699098.46</v>
      </c>
      <c r="G17" s="17">
        <v>773521.24</v>
      </c>
      <c r="H17" s="35">
        <v>688979.52</v>
      </c>
      <c r="I17" s="35">
        <v>405684.61</v>
      </c>
      <c r="L17" s="113"/>
      <c r="M17" s="113"/>
    </row>
    <row r="18" spans="1:13" ht="23.15" customHeight="1">
      <c r="B18" s="1" t="s">
        <v>62</v>
      </c>
      <c r="E18" s="17"/>
      <c r="F18" s="35">
        <v>12996555.300000001</v>
      </c>
      <c r="G18" s="35">
        <v>9957796.870000001</v>
      </c>
      <c r="H18" s="35">
        <v>11246066.859999999</v>
      </c>
      <c r="I18" s="35">
        <v>8042875.950000003</v>
      </c>
      <c r="L18" s="113"/>
      <c r="M18" s="113"/>
    </row>
    <row r="19" spans="1:13" ht="23.15" customHeight="1">
      <c r="B19" s="1" t="s">
        <v>63</v>
      </c>
      <c r="F19" s="35">
        <v>5869.54</v>
      </c>
      <c r="G19" s="35">
        <v>11371.52</v>
      </c>
      <c r="H19" s="35">
        <v>4801.07</v>
      </c>
      <c r="I19" s="35">
        <v>9301.48</v>
      </c>
      <c r="L19" s="113"/>
      <c r="M19" s="113"/>
    </row>
    <row r="20" spans="1:13" ht="23.15" customHeight="1">
      <c r="C20" s="1" t="s">
        <v>64</v>
      </c>
      <c r="F20" s="19">
        <f>SUM(F15:F19)</f>
        <v>28910074.820000011</v>
      </c>
      <c r="G20" s="19">
        <f>SUM(G15:G19)</f>
        <v>19387255.550000004</v>
      </c>
      <c r="H20" s="19">
        <f>SUM(H15:H19)</f>
        <v>18811787.570000004</v>
      </c>
      <c r="I20" s="19">
        <f>SUM(I15:I19)</f>
        <v>17102427.960000005</v>
      </c>
    </row>
    <row r="21" spans="1:13" ht="23.15" customHeight="1">
      <c r="A21" s="1" t="s">
        <v>65</v>
      </c>
      <c r="F21" s="28">
        <f>+F13-F20</f>
        <v>2400588.0499999858</v>
      </c>
      <c r="G21" s="28">
        <f>+G13-G20</f>
        <v>-73119.390000004321</v>
      </c>
      <c r="H21" s="28">
        <f>+H13-H20</f>
        <v>3886860.4299999923</v>
      </c>
      <c r="I21" s="28">
        <f>+I13-I20</f>
        <v>2089188.9899999946</v>
      </c>
      <c r="L21" s="113"/>
      <c r="M21" s="113"/>
    </row>
    <row r="22" spans="1:13" ht="23.15" customHeight="1">
      <c r="A22" s="1" t="s">
        <v>66</v>
      </c>
      <c r="F22" s="17">
        <v>0</v>
      </c>
      <c r="G22" s="17">
        <v>0</v>
      </c>
      <c r="H22" s="17">
        <v>0</v>
      </c>
      <c r="I22" s="24">
        <v>0</v>
      </c>
      <c r="L22" s="113"/>
      <c r="M22" s="113"/>
    </row>
    <row r="23" spans="1:13" ht="23.15" customHeight="1">
      <c r="A23" s="1" t="s">
        <v>67</v>
      </c>
      <c r="F23" s="52">
        <f>SUM(F21:F22)</f>
        <v>2400588.0499999858</v>
      </c>
      <c r="G23" s="52">
        <f>SUM(G21:G22)</f>
        <v>-73119.390000004321</v>
      </c>
      <c r="H23" s="52">
        <f>SUM(H21:H22)</f>
        <v>3886860.4299999923</v>
      </c>
      <c r="I23" s="52">
        <f>SUM(I21:I22)</f>
        <v>2089188.9899999946</v>
      </c>
    </row>
    <row r="24" spans="1:13" ht="23.15" customHeight="1">
      <c r="A24" s="1" t="s">
        <v>68</v>
      </c>
      <c r="F24" s="33">
        <v>0</v>
      </c>
      <c r="G24" s="33">
        <v>0</v>
      </c>
      <c r="H24" s="35">
        <v>0</v>
      </c>
      <c r="I24" s="35">
        <v>0</v>
      </c>
    </row>
    <row r="25" spans="1:13" ht="23.15" customHeight="1" thickBot="1">
      <c r="A25" s="1" t="s">
        <v>69</v>
      </c>
      <c r="F25" s="23">
        <f>SUM(F23:F24)</f>
        <v>2400588.0499999858</v>
      </c>
      <c r="G25" s="23">
        <f>SUM(G23:G24)</f>
        <v>-73119.390000004321</v>
      </c>
      <c r="H25" s="23">
        <f>SUM(H23:H24)</f>
        <v>3886860.4299999923</v>
      </c>
      <c r="I25" s="23">
        <f>SUM(I23:I24)</f>
        <v>2089188.9899999946</v>
      </c>
    </row>
    <row r="26" spans="1:13" ht="23.15" customHeight="1" thickTop="1">
      <c r="F26" s="33"/>
      <c r="G26" s="3"/>
      <c r="H26" s="21"/>
      <c r="I26" s="21"/>
    </row>
    <row r="27" spans="1:13" ht="23.15" customHeight="1">
      <c r="A27" s="1" t="s">
        <v>70</v>
      </c>
      <c r="E27" s="2">
        <v>13</v>
      </c>
      <c r="F27" s="124">
        <f>+F23/F28</f>
        <v>3.9033952032520094E-3</v>
      </c>
      <c r="G27" s="119">
        <f>+G23/G28</f>
        <v>-1.1889331707317776E-4</v>
      </c>
      <c r="H27" s="119">
        <f t="shared" ref="H27" si="0">+H23/H28</f>
        <v>6.3200982601625891E-3</v>
      </c>
      <c r="I27" s="119">
        <f>+I23/I28</f>
        <v>3.3970552682926741E-3</v>
      </c>
    </row>
    <row r="28" spans="1:13" ht="23.15" customHeight="1">
      <c r="A28" s="1" t="s">
        <v>71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3" ht="23.15" customHeight="1">
      <c r="F29" s="21"/>
      <c r="G29" s="21"/>
      <c r="H29" s="21"/>
      <c r="I29" s="14"/>
    </row>
    <row r="30" spans="1:13" ht="23.15" customHeight="1">
      <c r="F30" s="21"/>
      <c r="G30" s="21"/>
      <c r="H30" s="21"/>
      <c r="I30" s="54" t="s">
        <v>6</v>
      </c>
    </row>
    <row r="31" spans="1:13" ht="23.15" customHeight="1">
      <c r="F31" s="21"/>
      <c r="G31" s="21"/>
      <c r="H31" s="21"/>
      <c r="I31" s="54"/>
    </row>
    <row r="32" spans="1:13" ht="23.15" customHeight="1">
      <c r="F32" s="21"/>
      <c r="G32" s="21"/>
      <c r="H32" s="21"/>
      <c r="I32" s="54"/>
    </row>
    <row r="33" spans="1:9" ht="23.15" customHeight="1">
      <c r="F33" s="21"/>
      <c r="G33" s="21"/>
      <c r="H33" s="21"/>
      <c r="I33" s="54"/>
    </row>
    <row r="34" spans="1:9" ht="23.15" customHeight="1">
      <c r="F34" s="21"/>
      <c r="G34" s="21"/>
      <c r="H34" s="21"/>
      <c r="I34" s="54"/>
    </row>
    <row r="35" spans="1:9" ht="23.15" customHeight="1">
      <c r="F35" s="21"/>
      <c r="G35" s="21"/>
      <c r="H35" s="21"/>
      <c r="I35" s="54"/>
    </row>
    <row r="36" spans="1:9" ht="23.15" customHeight="1">
      <c r="F36" s="21"/>
      <c r="G36" s="21"/>
      <c r="H36" s="21"/>
      <c r="I36" s="54"/>
    </row>
    <row r="37" spans="1:9" ht="23.15" customHeight="1">
      <c r="F37" s="21"/>
      <c r="G37" s="21"/>
      <c r="H37" s="21"/>
      <c r="I37" s="54"/>
    </row>
    <row r="38" spans="1:9" ht="23.15" customHeight="1">
      <c r="F38" s="21"/>
      <c r="G38" s="21"/>
      <c r="H38" s="21"/>
      <c r="I38" s="55"/>
    </row>
    <row r="39" spans="1:9" ht="23.15" customHeight="1">
      <c r="F39" s="21"/>
      <c r="G39" s="21"/>
      <c r="H39" s="21"/>
      <c r="I39" s="55"/>
    </row>
    <row r="40" spans="1:9" ht="23.15" customHeight="1">
      <c r="F40" s="21"/>
      <c r="G40" s="21"/>
      <c r="H40" s="21"/>
      <c r="I40" s="55"/>
    </row>
    <row r="41" spans="1:9" ht="23.15" customHeight="1">
      <c r="F41" s="21"/>
      <c r="G41" s="21"/>
      <c r="H41" s="21"/>
      <c r="I41" s="55"/>
    </row>
    <row r="42" spans="1:9" ht="23.15" customHeight="1">
      <c r="F42" s="21"/>
      <c r="G42" s="21"/>
      <c r="H42" s="21"/>
      <c r="I42" s="55"/>
    </row>
    <row r="43" spans="1:9" ht="23.15" customHeight="1">
      <c r="A43" s="1" t="s">
        <v>26</v>
      </c>
      <c r="F43" s="21"/>
      <c r="G43" s="21"/>
      <c r="H43" s="21"/>
      <c r="I43" s="55"/>
    </row>
    <row r="44" spans="1:9" ht="23.15" customHeight="1">
      <c r="F44" s="21"/>
      <c r="G44" s="21"/>
      <c r="H44" s="21"/>
      <c r="I44" s="55"/>
    </row>
    <row r="45" spans="1:9" ht="23.15" customHeight="1">
      <c r="F45" s="21"/>
      <c r="G45" s="21"/>
      <c r="H45" s="21"/>
      <c r="I45" s="55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EB39-BE42-4279-BF65-7AA758756187}">
  <dimension ref="A1:R45"/>
  <sheetViews>
    <sheetView view="pageBreakPreview" topLeftCell="A4" zoomScale="85" zoomScaleNormal="80" zoomScaleSheetLayoutView="85" workbookViewId="0">
      <selection activeCell="G36" sqref="G36"/>
    </sheetView>
  </sheetViews>
  <sheetFormatPr defaultColWidth="7.5429687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0" width="14" style="1" bestFit="1" customWidth="1"/>
    <col min="11" max="11" width="14.26953125" style="1" bestFit="1" customWidth="1"/>
    <col min="12" max="18" width="13.1796875" style="1" bestFit="1" customWidth="1"/>
    <col min="19" max="256" width="7.54296875" style="1"/>
    <col min="257" max="257" width="3" style="1" customWidth="1"/>
    <col min="258" max="258" width="2.81640625" style="1" customWidth="1"/>
    <col min="259" max="259" width="3.81640625" style="1" customWidth="1"/>
    <col min="260" max="260" width="27.45312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267" width="13.54296875" style="1" bestFit="1" customWidth="1"/>
    <col min="268" max="512" width="7.54296875" style="1"/>
    <col min="513" max="513" width="3" style="1" customWidth="1"/>
    <col min="514" max="514" width="2.81640625" style="1" customWidth="1"/>
    <col min="515" max="515" width="3.81640625" style="1" customWidth="1"/>
    <col min="516" max="516" width="27.45312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523" width="13.54296875" style="1" bestFit="1" customWidth="1"/>
    <col min="524" max="768" width="7.54296875" style="1"/>
    <col min="769" max="769" width="3" style="1" customWidth="1"/>
    <col min="770" max="770" width="2.81640625" style="1" customWidth="1"/>
    <col min="771" max="771" width="3.81640625" style="1" customWidth="1"/>
    <col min="772" max="772" width="27.45312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779" width="13.54296875" style="1" bestFit="1" customWidth="1"/>
    <col min="780" max="1024" width="7.54296875" style="1"/>
    <col min="1025" max="1025" width="3" style="1" customWidth="1"/>
    <col min="1026" max="1026" width="2.81640625" style="1" customWidth="1"/>
    <col min="1027" max="1027" width="3.81640625" style="1" customWidth="1"/>
    <col min="1028" max="1028" width="27.45312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035" width="13.54296875" style="1" bestFit="1" customWidth="1"/>
    <col min="1036" max="1280" width="7.54296875" style="1"/>
    <col min="1281" max="1281" width="3" style="1" customWidth="1"/>
    <col min="1282" max="1282" width="2.81640625" style="1" customWidth="1"/>
    <col min="1283" max="1283" width="3.81640625" style="1" customWidth="1"/>
    <col min="1284" max="1284" width="27.45312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291" width="13.54296875" style="1" bestFit="1" customWidth="1"/>
    <col min="1292" max="1536" width="7.54296875" style="1"/>
    <col min="1537" max="1537" width="3" style="1" customWidth="1"/>
    <col min="1538" max="1538" width="2.81640625" style="1" customWidth="1"/>
    <col min="1539" max="1539" width="3.81640625" style="1" customWidth="1"/>
    <col min="1540" max="1540" width="27.45312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547" width="13.54296875" style="1" bestFit="1" customWidth="1"/>
    <col min="1548" max="1792" width="7.54296875" style="1"/>
    <col min="1793" max="1793" width="3" style="1" customWidth="1"/>
    <col min="1794" max="1794" width="2.81640625" style="1" customWidth="1"/>
    <col min="1795" max="1795" width="3.81640625" style="1" customWidth="1"/>
    <col min="1796" max="1796" width="27.45312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1803" width="13.54296875" style="1" bestFit="1" customWidth="1"/>
    <col min="1804" max="2048" width="7.54296875" style="1"/>
    <col min="2049" max="2049" width="3" style="1" customWidth="1"/>
    <col min="2050" max="2050" width="2.81640625" style="1" customWidth="1"/>
    <col min="2051" max="2051" width="3.81640625" style="1" customWidth="1"/>
    <col min="2052" max="2052" width="27.45312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059" width="13.54296875" style="1" bestFit="1" customWidth="1"/>
    <col min="2060" max="2304" width="7.54296875" style="1"/>
    <col min="2305" max="2305" width="3" style="1" customWidth="1"/>
    <col min="2306" max="2306" width="2.81640625" style="1" customWidth="1"/>
    <col min="2307" max="2307" width="3.81640625" style="1" customWidth="1"/>
    <col min="2308" max="2308" width="27.45312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315" width="13.54296875" style="1" bestFit="1" customWidth="1"/>
    <col min="2316" max="2560" width="7.54296875" style="1"/>
    <col min="2561" max="2561" width="3" style="1" customWidth="1"/>
    <col min="2562" max="2562" width="2.81640625" style="1" customWidth="1"/>
    <col min="2563" max="2563" width="3.81640625" style="1" customWidth="1"/>
    <col min="2564" max="2564" width="27.45312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571" width="13.54296875" style="1" bestFit="1" customWidth="1"/>
    <col min="2572" max="2816" width="7.54296875" style="1"/>
    <col min="2817" max="2817" width="3" style="1" customWidth="1"/>
    <col min="2818" max="2818" width="2.81640625" style="1" customWidth="1"/>
    <col min="2819" max="2819" width="3.81640625" style="1" customWidth="1"/>
    <col min="2820" max="2820" width="27.45312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2827" width="13.54296875" style="1" bestFit="1" customWidth="1"/>
    <col min="2828" max="3072" width="7.54296875" style="1"/>
    <col min="3073" max="3073" width="3" style="1" customWidth="1"/>
    <col min="3074" max="3074" width="2.81640625" style="1" customWidth="1"/>
    <col min="3075" max="3075" width="3.81640625" style="1" customWidth="1"/>
    <col min="3076" max="3076" width="27.45312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083" width="13.54296875" style="1" bestFit="1" customWidth="1"/>
    <col min="3084" max="3328" width="7.54296875" style="1"/>
    <col min="3329" max="3329" width="3" style="1" customWidth="1"/>
    <col min="3330" max="3330" width="2.81640625" style="1" customWidth="1"/>
    <col min="3331" max="3331" width="3.81640625" style="1" customWidth="1"/>
    <col min="3332" max="3332" width="27.45312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339" width="13.54296875" style="1" bestFit="1" customWidth="1"/>
    <col min="3340" max="3584" width="7.54296875" style="1"/>
    <col min="3585" max="3585" width="3" style="1" customWidth="1"/>
    <col min="3586" max="3586" width="2.81640625" style="1" customWidth="1"/>
    <col min="3587" max="3587" width="3.81640625" style="1" customWidth="1"/>
    <col min="3588" max="3588" width="27.45312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595" width="13.54296875" style="1" bestFit="1" customWidth="1"/>
    <col min="3596" max="3840" width="7.54296875" style="1"/>
    <col min="3841" max="3841" width="3" style="1" customWidth="1"/>
    <col min="3842" max="3842" width="2.81640625" style="1" customWidth="1"/>
    <col min="3843" max="3843" width="3.81640625" style="1" customWidth="1"/>
    <col min="3844" max="3844" width="27.45312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3851" width="13.54296875" style="1" bestFit="1" customWidth="1"/>
    <col min="3852" max="4096" width="7.54296875" style="1"/>
    <col min="4097" max="4097" width="3" style="1" customWidth="1"/>
    <col min="4098" max="4098" width="2.81640625" style="1" customWidth="1"/>
    <col min="4099" max="4099" width="3.81640625" style="1" customWidth="1"/>
    <col min="4100" max="4100" width="27.45312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107" width="13.54296875" style="1" bestFit="1" customWidth="1"/>
    <col min="4108" max="4352" width="7.54296875" style="1"/>
    <col min="4353" max="4353" width="3" style="1" customWidth="1"/>
    <col min="4354" max="4354" width="2.81640625" style="1" customWidth="1"/>
    <col min="4355" max="4355" width="3.81640625" style="1" customWidth="1"/>
    <col min="4356" max="4356" width="27.45312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363" width="13.54296875" style="1" bestFit="1" customWidth="1"/>
    <col min="4364" max="4608" width="7.54296875" style="1"/>
    <col min="4609" max="4609" width="3" style="1" customWidth="1"/>
    <col min="4610" max="4610" width="2.81640625" style="1" customWidth="1"/>
    <col min="4611" max="4611" width="3.81640625" style="1" customWidth="1"/>
    <col min="4612" max="4612" width="27.45312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619" width="13.54296875" style="1" bestFit="1" customWidth="1"/>
    <col min="4620" max="4864" width="7.54296875" style="1"/>
    <col min="4865" max="4865" width="3" style="1" customWidth="1"/>
    <col min="4866" max="4866" width="2.81640625" style="1" customWidth="1"/>
    <col min="4867" max="4867" width="3.81640625" style="1" customWidth="1"/>
    <col min="4868" max="4868" width="27.45312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4875" width="13.54296875" style="1" bestFit="1" customWidth="1"/>
    <col min="4876" max="5120" width="7.54296875" style="1"/>
    <col min="5121" max="5121" width="3" style="1" customWidth="1"/>
    <col min="5122" max="5122" width="2.81640625" style="1" customWidth="1"/>
    <col min="5123" max="5123" width="3.81640625" style="1" customWidth="1"/>
    <col min="5124" max="5124" width="27.45312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131" width="13.54296875" style="1" bestFit="1" customWidth="1"/>
    <col min="5132" max="5376" width="7.54296875" style="1"/>
    <col min="5377" max="5377" width="3" style="1" customWidth="1"/>
    <col min="5378" max="5378" width="2.81640625" style="1" customWidth="1"/>
    <col min="5379" max="5379" width="3.81640625" style="1" customWidth="1"/>
    <col min="5380" max="5380" width="27.45312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387" width="13.54296875" style="1" bestFit="1" customWidth="1"/>
    <col min="5388" max="5632" width="7.54296875" style="1"/>
    <col min="5633" max="5633" width="3" style="1" customWidth="1"/>
    <col min="5634" max="5634" width="2.81640625" style="1" customWidth="1"/>
    <col min="5635" max="5635" width="3.81640625" style="1" customWidth="1"/>
    <col min="5636" max="5636" width="27.45312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643" width="13.54296875" style="1" bestFit="1" customWidth="1"/>
    <col min="5644" max="5888" width="7.54296875" style="1"/>
    <col min="5889" max="5889" width="3" style="1" customWidth="1"/>
    <col min="5890" max="5890" width="2.81640625" style="1" customWidth="1"/>
    <col min="5891" max="5891" width="3.81640625" style="1" customWidth="1"/>
    <col min="5892" max="5892" width="27.45312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5899" width="13.54296875" style="1" bestFit="1" customWidth="1"/>
    <col min="5900" max="6144" width="7.54296875" style="1"/>
    <col min="6145" max="6145" width="3" style="1" customWidth="1"/>
    <col min="6146" max="6146" width="2.81640625" style="1" customWidth="1"/>
    <col min="6147" max="6147" width="3.81640625" style="1" customWidth="1"/>
    <col min="6148" max="6148" width="27.45312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155" width="13.54296875" style="1" bestFit="1" customWidth="1"/>
    <col min="6156" max="6400" width="7.54296875" style="1"/>
    <col min="6401" max="6401" width="3" style="1" customWidth="1"/>
    <col min="6402" max="6402" width="2.81640625" style="1" customWidth="1"/>
    <col min="6403" max="6403" width="3.81640625" style="1" customWidth="1"/>
    <col min="6404" max="6404" width="27.45312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411" width="13.54296875" style="1" bestFit="1" customWidth="1"/>
    <col min="6412" max="6656" width="7.54296875" style="1"/>
    <col min="6657" max="6657" width="3" style="1" customWidth="1"/>
    <col min="6658" max="6658" width="2.81640625" style="1" customWidth="1"/>
    <col min="6659" max="6659" width="3.81640625" style="1" customWidth="1"/>
    <col min="6660" max="6660" width="27.45312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667" width="13.54296875" style="1" bestFit="1" customWidth="1"/>
    <col min="6668" max="6912" width="7.54296875" style="1"/>
    <col min="6913" max="6913" width="3" style="1" customWidth="1"/>
    <col min="6914" max="6914" width="2.81640625" style="1" customWidth="1"/>
    <col min="6915" max="6915" width="3.81640625" style="1" customWidth="1"/>
    <col min="6916" max="6916" width="27.45312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6923" width="13.54296875" style="1" bestFit="1" customWidth="1"/>
    <col min="6924" max="7168" width="7.54296875" style="1"/>
    <col min="7169" max="7169" width="3" style="1" customWidth="1"/>
    <col min="7170" max="7170" width="2.81640625" style="1" customWidth="1"/>
    <col min="7171" max="7171" width="3.81640625" style="1" customWidth="1"/>
    <col min="7172" max="7172" width="27.45312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179" width="13.54296875" style="1" bestFit="1" customWidth="1"/>
    <col min="7180" max="7424" width="7.54296875" style="1"/>
    <col min="7425" max="7425" width="3" style="1" customWidth="1"/>
    <col min="7426" max="7426" width="2.81640625" style="1" customWidth="1"/>
    <col min="7427" max="7427" width="3.81640625" style="1" customWidth="1"/>
    <col min="7428" max="7428" width="27.45312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435" width="13.54296875" style="1" bestFit="1" customWidth="1"/>
    <col min="7436" max="7680" width="7.54296875" style="1"/>
    <col min="7681" max="7681" width="3" style="1" customWidth="1"/>
    <col min="7682" max="7682" width="2.81640625" style="1" customWidth="1"/>
    <col min="7683" max="7683" width="3.81640625" style="1" customWidth="1"/>
    <col min="7684" max="7684" width="27.45312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691" width="13.54296875" style="1" bestFit="1" customWidth="1"/>
    <col min="7692" max="7936" width="7.54296875" style="1"/>
    <col min="7937" max="7937" width="3" style="1" customWidth="1"/>
    <col min="7938" max="7938" width="2.81640625" style="1" customWidth="1"/>
    <col min="7939" max="7939" width="3.81640625" style="1" customWidth="1"/>
    <col min="7940" max="7940" width="27.45312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7947" width="13.54296875" style="1" bestFit="1" customWidth="1"/>
    <col min="7948" max="8192" width="7.54296875" style="1"/>
    <col min="8193" max="8193" width="3" style="1" customWidth="1"/>
    <col min="8194" max="8194" width="2.81640625" style="1" customWidth="1"/>
    <col min="8195" max="8195" width="3.81640625" style="1" customWidth="1"/>
    <col min="8196" max="8196" width="27.45312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203" width="13.54296875" style="1" bestFit="1" customWidth="1"/>
    <col min="8204" max="8448" width="7.54296875" style="1"/>
    <col min="8449" max="8449" width="3" style="1" customWidth="1"/>
    <col min="8450" max="8450" width="2.81640625" style="1" customWidth="1"/>
    <col min="8451" max="8451" width="3.81640625" style="1" customWidth="1"/>
    <col min="8452" max="8452" width="27.45312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459" width="13.54296875" style="1" bestFit="1" customWidth="1"/>
    <col min="8460" max="8704" width="7.54296875" style="1"/>
    <col min="8705" max="8705" width="3" style="1" customWidth="1"/>
    <col min="8706" max="8706" width="2.81640625" style="1" customWidth="1"/>
    <col min="8707" max="8707" width="3.81640625" style="1" customWidth="1"/>
    <col min="8708" max="8708" width="27.45312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715" width="13.54296875" style="1" bestFit="1" customWidth="1"/>
    <col min="8716" max="8960" width="7.54296875" style="1"/>
    <col min="8961" max="8961" width="3" style="1" customWidth="1"/>
    <col min="8962" max="8962" width="2.81640625" style="1" customWidth="1"/>
    <col min="8963" max="8963" width="3.81640625" style="1" customWidth="1"/>
    <col min="8964" max="8964" width="27.45312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8971" width="13.54296875" style="1" bestFit="1" customWidth="1"/>
    <col min="8972" max="9216" width="7.54296875" style="1"/>
    <col min="9217" max="9217" width="3" style="1" customWidth="1"/>
    <col min="9218" max="9218" width="2.81640625" style="1" customWidth="1"/>
    <col min="9219" max="9219" width="3.81640625" style="1" customWidth="1"/>
    <col min="9220" max="9220" width="27.45312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227" width="13.54296875" style="1" bestFit="1" customWidth="1"/>
    <col min="9228" max="9472" width="7.54296875" style="1"/>
    <col min="9473" max="9473" width="3" style="1" customWidth="1"/>
    <col min="9474" max="9474" width="2.81640625" style="1" customWidth="1"/>
    <col min="9475" max="9475" width="3.81640625" style="1" customWidth="1"/>
    <col min="9476" max="9476" width="27.45312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483" width="13.54296875" style="1" bestFit="1" customWidth="1"/>
    <col min="9484" max="9728" width="7.54296875" style="1"/>
    <col min="9729" max="9729" width="3" style="1" customWidth="1"/>
    <col min="9730" max="9730" width="2.81640625" style="1" customWidth="1"/>
    <col min="9731" max="9731" width="3.81640625" style="1" customWidth="1"/>
    <col min="9732" max="9732" width="27.45312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739" width="13.54296875" style="1" bestFit="1" customWidth="1"/>
    <col min="9740" max="9984" width="7.54296875" style="1"/>
    <col min="9985" max="9985" width="3" style="1" customWidth="1"/>
    <col min="9986" max="9986" width="2.81640625" style="1" customWidth="1"/>
    <col min="9987" max="9987" width="3.81640625" style="1" customWidth="1"/>
    <col min="9988" max="9988" width="27.45312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9995" width="13.54296875" style="1" bestFit="1" customWidth="1"/>
    <col min="9996" max="10240" width="7.54296875" style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45312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251" width="13.54296875" style="1" bestFit="1" customWidth="1"/>
    <col min="10252" max="10496" width="7.54296875" style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45312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507" width="13.54296875" style="1" bestFit="1" customWidth="1"/>
    <col min="10508" max="10752" width="7.54296875" style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45312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0763" width="13.54296875" style="1" bestFit="1" customWidth="1"/>
    <col min="10764" max="11008" width="7.54296875" style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45312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019" width="13.54296875" style="1" bestFit="1" customWidth="1"/>
    <col min="11020" max="11264" width="7.54296875" style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45312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275" width="13.54296875" style="1" bestFit="1" customWidth="1"/>
    <col min="11276" max="11520" width="7.54296875" style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45312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531" width="13.54296875" style="1" bestFit="1" customWidth="1"/>
    <col min="11532" max="11776" width="7.54296875" style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45312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1787" width="13.54296875" style="1" bestFit="1" customWidth="1"/>
    <col min="11788" max="12032" width="7.54296875" style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45312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043" width="13.54296875" style="1" bestFit="1" customWidth="1"/>
    <col min="12044" max="12288" width="7.54296875" style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45312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299" width="13.54296875" style="1" bestFit="1" customWidth="1"/>
    <col min="12300" max="12544" width="7.54296875" style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45312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555" width="13.54296875" style="1" bestFit="1" customWidth="1"/>
    <col min="12556" max="12800" width="7.54296875" style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45312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2811" width="13.54296875" style="1" bestFit="1" customWidth="1"/>
    <col min="12812" max="13056" width="7.54296875" style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45312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067" width="13.54296875" style="1" bestFit="1" customWidth="1"/>
    <col min="13068" max="13312" width="7.54296875" style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45312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323" width="13.54296875" style="1" bestFit="1" customWidth="1"/>
    <col min="13324" max="13568" width="7.54296875" style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45312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579" width="13.54296875" style="1" bestFit="1" customWidth="1"/>
    <col min="13580" max="13824" width="7.54296875" style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45312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3835" width="13.54296875" style="1" bestFit="1" customWidth="1"/>
    <col min="13836" max="14080" width="7.54296875" style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45312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091" width="13.54296875" style="1" bestFit="1" customWidth="1"/>
    <col min="14092" max="14336" width="7.54296875" style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45312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347" width="13.54296875" style="1" bestFit="1" customWidth="1"/>
    <col min="14348" max="14592" width="7.54296875" style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45312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603" width="13.54296875" style="1" bestFit="1" customWidth="1"/>
    <col min="14604" max="14848" width="7.54296875" style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45312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4859" width="13.54296875" style="1" bestFit="1" customWidth="1"/>
    <col min="14860" max="15104" width="7.54296875" style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45312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115" width="13.54296875" style="1" bestFit="1" customWidth="1"/>
    <col min="15116" max="15360" width="7.54296875" style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45312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371" width="13.54296875" style="1" bestFit="1" customWidth="1"/>
    <col min="15372" max="15616" width="7.54296875" style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45312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627" width="13.54296875" style="1" bestFit="1" customWidth="1"/>
    <col min="15628" max="15872" width="7.54296875" style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45312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5883" width="13.54296875" style="1" bestFit="1" customWidth="1"/>
    <col min="15884" max="16128" width="7.54296875" style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45312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139" width="13.54296875" style="1" bestFit="1" customWidth="1"/>
    <col min="16140" max="16384" width="7.54296875" style="1"/>
  </cols>
  <sheetData>
    <row r="1" spans="1:18" ht="23.15" customHeight="1">
      <c r="I1" s="1">
        <v>6</v>
      </c>
    </row>
    <row r="2" spans="1:18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8" ht="23.15" customHeight="1">
      <c r="A3" s="125" t="s">
        <v>51</v>
      </c>
      <c r="B3" s="125"/>
      <c r="C3" s="125"/>
      <c r="D3" s="125"/>
      <c r="E3" s="125"/>
      <c r="F3" s="125"/>
      <c r="G3" s="125"/>
      <c r="H3" s="125"/>
      <c r="I3" s="125"/>
    </row>
    <row r="4" spans="1:18" ht="23.15" customHeight="1">
      <c r="A4" s="125" t="s">
        <v>133</v>
      </c>
      <c r="B4" s="125"/>
      <c r="C4" s="125"/>
      <c r="D4" s="125"/>
      <c r="E4" s="125"/>
      <c r="F4" s="125"/>
      <c r="G4" s="125"/>
      <c r="H4" s="125"/>
      <c r="I4" s="125"/>
    </row>
    <row r="5" spans="1:18" ht="23.15" customHeight="1">
      <c r="A5" s="9"/>
      <c r="B5" s="43"/>
      <c r="C5" s="43"/>
      <c r="D5" s="43"/>
      <c r="E5" s="43"/>
      <c r="F5" s="44"/>
      <c r="G5" s="44"/>
      <c r="H5" s="129" t="s">
        <v>1</v>
      </c>
      <c r="I5" s="129"/>
    </row>
    <row r="6" spans="1:18" ht="23.15" customHeight="1">
      <c r="A6" s="45"/>
      <c r="B6" s="45"/>
      <c r="C6" s="45"/>
      <c r="D6" s="45"/>
      <c r="E6" s="45"/>
      <c r="F6" s="46" t="s">
        <v>2</v>
      </c>
      <c r="G6" s="46"/>
      <c r="H6" s="126" t="s">
        <v>3</v>
      </c>
      <c r="I6" s="126"/>
    </row>
    <row r="7" spans="1:18" ht="23.15" customHeight="1">
      <c r="A7" s="47"/>
      <c r="B7" s="47"/>
      <c r="C7" s="47"/>
      <c r="D7" s="47"/>
      <c r="E7" s="11" t="s">
        <v>4</v>
      </c>
      <c r="F7" s="48">
        <v>2567</v>
      </c>
      <c r="G7" s="48">
        <v>2566</v>
      </c>
      <c r="H7" s="48">
        <v>2567</v>
      </c>
      <c r="I7" s="48">
        <v>2566</v>
      </c>
    </row>
    <row r="8" spans="1:18" ht="23.15" customHeight="1">
      <c r="A8" s="43"/>
      <c r="B8" s="43"/>
      <c r="C8" s="43"/>
      <c r="D8" s="43"/>
      <c r="E8" s="5"/>
      <c r="F8" s="49"/>
      <c r="G8" s="49" t="s">
        <v>52</v>
      </c>
      <c r="H8" s="49"/>
      <c r="I8" s="49" t="s">
        <v>52</v>
      </c>
    </row>
    <row r="9" spans="1:18" ht="23.15" customHeight="1">
      <c r="A9" s="1" t="s">
        <v>53</v>
      </c>
      <c r="D9" s="50"/>
      <c r="F9" s="51"/>
      <c r="G9" s="51"/>
      <c r="H9" s="51"/>
      <c r="I9" s="51"/>
    </row>
    <row r="10" spans="1:18" ht="23.15" customHeight="1">
      <c r="B10" s="1" t="s">
        <v>54</v>
      </c>
      <c r="D10" s="50"/>
      <c r="F10" s="35">
        <v>25158981.439999998</v>
      </c>
      <c r="G10" s="35">
        <v>49365138.270000011</v>
      </c>
      <c r="H10" s="35">
        <v>8026199.9399999976</v>
      </c>
      <c r="I10" s="35">
        <v>24138058.270000003</v>
      </c>
      <c r="J10" s="113"/>
      <c r="K10" s="113"/>
      <c r="L10" s="113"/>
      <c r="M10" s="113"/>
      <c r="N10" s="41"/>
      <c r="O10" s="41"/>
      <c r="P10" s="41"/>
      <c r="Q10" s="41"/>
      <c r="R10" s="41"/>
    </row>
    <row r="11" spans="1:18" ht="22.5" customHeight="1">
      <c r="B11" s="1" t="s">
        <v>55</v>
      </c>
      <c r="D11" s="50"/>
      <c r="F11" s="35">
        <v>53146285.719999999</v>
      </c>
      <c r="G11" s="35">
        <v>45646285.719999999</v>
      </c>
      <c r="H11" s="35">
        <v>53146285.719999999</v>
      </c>
      <c r="I11" s="35">
        <v>45646285.719999999</v>
      </c>
      <c r="J11" s="113"/>
      <c r="K11" s="113"/>
      <c r="L11" s="113"/>
      <c r="M11" s="113"/>
      <c r="N11" s="41"/>
      <c r="O11" s="41"/>
      <c r="P11" s="41"/>
      <c r="Q11" s="41"/>
      <c r="R11" s="41"/>
    </row>
    <row r="12" spans="1:18" ht="23.15" customHeight="1">
      <c r="B12" s="1" t="s">
        <v>56</v>
      </c>
      <c r="F12" s="33">
        <v>2737069.1899999995</v>
      </c>
      <c r="G12" s="33">
        <v>2053828.6800000018</v>
      </c>
      <c r="H12" s="35">
        <v>2424204.1799999997</v>
      </c>
      <c r="I12" s="35">
        <v>1693865.5100000019</v>
      </c>
      <c r="J12" s="113"/>
      <c r="K12" s="113"/>
      <c r="L12" s="113"/>
      <c r="M12" s="113"/>
      <c r="O12" s="41"/>
      <c r="P12" s="41"/>
      <c r="Q12" s="41"/>
      <c r="R12" s="41"/>
    </row>
    <row r="13" spans="1:18" ht="23.15" customHeight="1">
      <c r="C13" s="1" t="s">
        <v>57</v>
      </c>
      <c r="F13" s="19">
        <f>SUM(F10:F12)</f>
        <v>81042336.349999994</v>
      </c>
      <c r="G13" s="19">
        <f>SUM(G10:G12)</f>
        <v>97065252.670000017</v>
      </c>
      <c r="H13" s="19">
        <f>SUM(H10:H12)</f>
        <v>63596689.839999996</v>
      </c>
      <c r="I13" s="19">
        <f>SUM(I10:I12)</f>
        <v>71478209.500000015</v>
      </c>
      <c r="J13" s="113"/>
      <c r="K13" s="113"/>
      <c r="O13" s="41"/>
      <c r="P13" s="41"/>
      <c r="Q13" s="41"/>
      <c r="R13" s="41"/>
    </row>
    <row r="14" spans="1:18" ht="23.15" customHeight="1">
      <c r="A14" s="1" t="s">
        <v>58</v>
      </c>
      <c r="F14" s="33"/>
      <c r="G14" s="33"/>
      <c r="H14" s="33"/>
      <c r="I14" s="33"/>
      <c r="J14" s="113"/>
      <c r="K14" s="113"/>
      <c r="O14" s="41"/>
      <c r="P14" s="41"/>
      <c r="Q14" s="41"/>
      <c r="R14" s="41"/>
    </row>
    <row r="15" spans="1:18" ht="23.15" customHeight="1">
      <c r="B15" s="1" t="s">
        <v>59</v>
      </c>
      <c r="E15" s="1"/>
      <c r="F15" s="35">
        <v>21628468.670000006</v>
      </c>
      <c r="G15" s="35">
        <v>46844167.75</v>
      </c>
      <c r="H15" s="35">
        <v>6424381.6900000004</v>
      </c>
      <c r="I15" s="35">
        <v>25282817.509999998</v>
      </c>
      <c r="J15" s="113"/>
      <c r="K15" s="113"/>
      <c r="L15" s="113"/>
      <c r="M15" s="113"/>
      <c r="O15" s="41"/>
      <c r="P15" s="41"/>
      <c r="Q15" s="41"/>
      <c r="R15" s="41"/>
    </row>
    <row r="16" spans="1:18" ht="23.15" customHeight="1">
      <c r="B16" s="1" t="s">
        <v>60</v>
      </c>
      <c r="E16" s="1"/>
      <c r="F16" s="35">
        <v>9939194.9499999993</v>
      </c>
      <c r="G16" s="35">
        <v>14559798.16</v>
      </c>
      <c r="H16" s="35">
        <v>9939194.9499999993</v>
      </c>
      <c r="I16" s="35">
        <v>14559798.16</v>
      </c>
      <c r="J16" s="113"/>
      <c r="K16" s="113"/>
      <c r="L16" s="113"/>
      <c r="M16" s="113"/>
      <c r="O16" s="41"/>
      <c r="P16" s="41"/>
      <c r="Q16" s="41"/>
      <c r="R16" s="41"/>
    </row>
    <row r="17" spans="1:18" ht="23.15" customHeight="1">
      <c r="B17" s="1" t="s">
        <v>61</v>
      </c>
      <c r="F17" s="17">
        <v>3472446.48</v>
      </c>
      <c r="G17" s="17">
        <v>5877410.4499999993</v>
      </c>
      <c r="H17" s="35">
        <v>1018410.52</v>
      </c>
      <c r="I17" s="35">
        <v>2649133.1899999995</v>
      </c>
      <c r="J17" s="113"/>
      <c r="K17" s="113"/>
      <c r="L17" s="113"/>
      <c r="M17" s="113"/>
      <c r="O17" s="41"/>
      <c r="P17" s="41"/>
      <c r="Q17" s="41"/>
      <c r="R17" s="41"/>
    </row>
    <row r="18" spans="1:18" ht="23.15" customHeight="1">
      <c r="B18" s="1" t="s">
        <v>62</v>
      </c>
      <c r="E18" s="17"/>
      <c r="F18" s="35">
        <v>35639398.93</v>
      </c>
      <c r="G18" s="35">
        <v>37778493.259999998</v>
      </c>
      <c r="H18" s="35">
        <v>30420978.669999998</v>
      </c>
      <c r="I18" s="35">
        <v>32779517.760000002</v>
      </c>
      <c r="J18" s="113"/>
      <c r="K18" s="113"/>
      <c r="L18" s="113"/>
      <c r="M18" s="113"/>
      <c r="O18" s="41"/>
      <c r="P18" s="41"/>
      <c r="Q18" s="41"/>
      <c r="R18" s="41"/>
    </row>
    <row r="19" spans="1:18" ht="23.15" customHeight="1">
      <c r="B19" s="1" t="s">
        <v>63</v>
      </c>
      <c r="F19" s="35">
        <v>21813.279999999999</v>
      </c>
      <c r="G19" s="35">
        <v>383497.49000000022</v>
      </c>
      <c r="H19" s="35">
        <v>17842.46</v>
      </c>
      <c r="I19" s="35">
        <v>376570.02</v>
      </c>
      <c r="J19" s="113"/>
      <c r="K19" s="113"/>
      <c r="L19" s="113"/>
      <c r="M19" s="113"/>
      <c r="O19" s="41"/>
      <c r="P19" s="41"/>
      <c r="Q19" s="41"/>
      <c r="R19" s="41"/>
    </row>
    <row r="20" spans="1:18" ht="23.15" customHeight="1">
      <c r="C20" s="1" t="s">
        <v>64</v>
      </c>
      <c r="F20" s="19">
        <f>SUM(F15:F19)</f>
        <v>70701322.310000002</v>
      </c>
      <c r="G20" s="19">
        <f>SUM(G15:G19)</f>
        <v>105443367.11</v>
      </c>
      <c r="H20" s="19">
        <f>SUM(H15:H19)</f>
        <v>47820808.289999999</v>
      </c>
      <c r="I20" s="19">
        <f>SUM(I15:I19)</f>
        <v>75647836.640000001</v>
      </c>
      <c r="J20" s="113"/>
      <c r="K20" s="113"/>
      <c r="O20" s="41"/>
      <c r="P20" s="41"/>
      <c r="Q20" s="41"/>
      <c r="R20" s="41"/>
    </row>
    <row r="21" spans="1:18" ht="23.15" customHeight="1">
      <c r="A21" s="1" t="s">
        <v>65</v>
      </c>
      <c r="F21" s="28">
        <f>+F13-F20</f>
        <v>10341014.039999992</v>
      </c>
      <c r="G21" s="28">
        <f>+G13-G20</f>
        <v>-8378114.4399999827</v>
      </c>
      <c r="H21" s="28">
        <f>+H13-H20</f>
        <v>15775881.549999997</v>
      </c>
      <c r="I21" s="28">
        <f>+I13-I20</f>
        <v>-4169627.1399999857</v>
      </c>
      <c r="J21" s="113"/>
      <c r="K21" s="113"/>
      <c r="L21" s="113"/>
      <c r="M21" s="113"/>
      <c r="O21" s="28"/>
      <c r="P21" s="28"/>
      <c r="Q21" s="28"/>
      <c r="R21" s="28"/>
    </row>
    <row r="22" spans="1:18" ht="23.15" customHeight="1">
      <c r="A22" s="1" t="s">
        <v>66</v>
      </c>
      <c r="F22" s="17">
        <v>0</v>
      </c>
      <c r="G22" s="17">
        <v>0</v>
      </c>
      <c r="H22" s="17">
        <v>0</v>
      </c>
      <c r="I22" s="24">
        <v>0</v>
      </c>
      <c r="J22" s="113"/>
      <c r="K22" s="113"/>
      <c r="L22" s="113"/>
      <c r="M22" s="113"/>
    </row>
    <row r="23" spans="1:18" ht="23.15" customHeight="1">
      <c r="A23" s="1" t="s">
        <v>67</v>
      </c>
      <c r="F23" s="52">
        <f>SUM(F21:F22)</f>
        <v>10341014.039999992</v>
      </c>
      <c r="G23" s="52">
        <f>SUM(G21:G22)</f>
        <v>-8378114.4399999827</v>
      </c>
      <c r="H23" s="52">
        <f>SUM(H21:H22)</f>
        <v>15775881.549999997</v>
      </c>
      <c r="I23" s="52">
        <f>SUM(I21:I22)</f>
        <v>-4169627.1399999857</v>
      </c>
      <c r="J23" s="123"/>
      <c r="K23" s="123"/>
    </row>
    <row r="24" spans="1:18" ht="23.15" customHeight="1">
      <c r="A24" s="1" t="s">
        <v>68</v>
      </c>
      <c r="F24" s="33">
        <v>0</v>
      </c>
      <c r="G24" s="33">
        <v>0</v>
      </c>
      <c r="H24" s="35">
        <v>0</v>
      </c>
      <c r="I24" s="35">
        <v>0</v>
      </c>
      <c r="J24" s="123"/>
      <c r="K24" s="123"/>
    </row>
    <row r="25" spans="1:18" ht="23.15" customHeight="1" thickBot="1">
      <c r="A25" s="1" t="s">
        <v>69</v>
      </c>
      <c r="F25" s="23">
        <f>SUM(F23:F24)</f>
        <v>10341014.039999992</v>
      </c>
      <c r="G25" s="23">
        <f>SUM(G23:G24)</f>
        <v>-8378114.4399999827</v>
      </c>
      <c r="H25" s="23">
        <f>SUM(H23:H24)</f>
        <v>15775881.549999997</v>
      </c>
      <c r="I25" s="23">
        <f>SUM(I23:I24)</f>
        <v>-4169627.1399999857</v>
      </c>
      <c r="J25" s="123"/>
      <c r="K25" s="123"/>
    </row>
    <row r="26" spans="1:18" ht="23.15" customHeight="1" thickTop="1">
      <c r="F26" s="33"/>
      <c r="G26" s="3"/>
      <c r="H26" s="21"/>
      <c r="I26" s="21"/>
    </row>
    <row r="27" spans="1:18" ht="23.15" customHeight="1">
      <c r="A27" s="1" t="s">
        <v>70</v>
      </c>
      <c r="E27" s="2">
        <v>13</v>
      </c>
      <c r="F27" s="53">
        <f>+F23/F28</f>
        <v>1.6814656975609743E-2</v>
      </c>
      <c r="G27" s="53">
        <f>+G23/G28</f>
        <v>-1.3622950308943062E-2</v>
      </c>
      <c r="H27" s="53">
        <f>+H23/H28</f>
        <v>2.5651839918699182E-2</v>
      </c>
      <c r="I27" s="53">
        <f>+I23/I28</f>
        <v>-6.7798815284552611E-3</v>
      </c>
    </row>
    <row r="28" spans="1:18" ht="23.15" customHeight="1">
      <c r="A28" s="1" t="s">
        <v>71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8" ht="23.15" customHeight="1">
      <c r="F29" s="21"/>
      <c r="G29" s="21"/>
      <c r="H29" s="21"/>
      <c r="I29" s="14"/>
    </row>
    <row r="30" spans="1:18" ht="23.15" customHeight="1">
      <c r="F30" s="21"/>
      <c r="G30" s="21"/>
      <c r="H30" s="21"/>
      <c r="I30" s="54" t="s">
        <v>6</v>
      </c>
      <c r="J30" s="41"/>
      <c r="K30" s="41"/>
    </row>
    <row r="31" spans="1:18" ht="23.15" customHeight="1">
      <c r="F31" s="21"/>
      <c r="G31" s="21"/>
      <c r="H31" s="21"/>
      <c r="I31" s="54"/>
    </row>
    <row r="32" spans="1:18" ht="23.15" customHeight="1">
      <c r="F32" s="21"/>
      <c r="G32" s="21"/>
      <c r="H32" s="21"/>
      <c r="I32" s="54"/>
    </row>
    <row r="33" spans="1:9" ht="23.15" customHeight="1">
      <c r="F33" s="21"/>
      <c r="G33" s="21"/>
      <c r="H33" s="21"/>
      <c r="I33" s="54"/>
    </row>
    <row r="34" spans="1:9" ht="23.15" customHeight="1">
      <c r="F34" s="21"/>
      <c r="G34" s="21"/>
      <c r="H34" s="21"/>
      <c r="I34" s="54"/>
    </row>
    <row r="35" spans="1:9" ht="23.15" customHeight="1">
      <c r="F35" s="21"/>
      <c r="G35" s="21"/>
      <c r="H35" s="21"/>
      <c r="I35" s="54"/>
    </row>
    <row r="36" spans="1:9" ht="23.15" customHeight="1">
      <c r="F36" s="21"/>
      <c r="G36" s="21"/>
      <c r="H36" s="21"/>
      <c r="I36" s="54"/>
    </row>
    <row r="37" spans="1:9" ht="23.15" customHeight="1">
      <c r="F37" s="21"/>
      <c r="G37" s="21"/>
      <c r="H37" s="21"/>
      <c r="I37" s="54"/>
    </row>
    <row r="38" spans="1:9" ht="23.15" customHeight="1">
      <c r="F38" s="21"/>
      <c r="G38" s="21"/>
      <c r="H38" s="21"/>
      <c r="I38" s="55"/>
    </row>
    <row r="39" spans="1:9" ht="23.15" customHeight="1">
      <c r="F39" s="21"/>
      <c r="G39" s="21"/>
      <c r="H39" s="21"/>
      <c r="I39" s="55"/>
    </row>
    <row r="40" spans="1:9" ht="23.15" customHeight="1">
      <c r="F40" s="21"/>
      <c r="G40" s="21"/>
      <c r="H40" s="21"/>
      <c r="I40" s="55"/>
    </row>
    <row r="41" spans="1:9" ht="23.15" customHeight="1">
      <c r="F41" s="21"/>
      <c r="G41" s="21"/>
      <c r="H41" s="21"/>
      <c r="I41" s="55"/>
    </row>
    <row r="42" spans="1:9" ht="23.15" customHeight="1">
      <c r="F42" s="21"/>
      <c r="G42" s="21"/>
      <c r="H42" s="21"/>
      <c r="I42" s="55"/>
    </row>
    <row r="43" spans="1:9" ht="23.15" customHeight="1">
      <c r="A43" s="1" t="s">
        <v>26</v>
      </c>
      <c r="F43" s="21"/>
      <c r="G43" s="21"/>
      <c r="H43" s="21"/>
      <c r="I43" s="55"/>
    </row>
    <row r="44" spans="1:9" ht="23.15" customHeight="1">
      <c r="F44" s="21"/>
      <c r="G44" s="21"/>
      <c r="H44" s="21"/>
      <c r="I44" s="55"/>
    </row>
    <row r="45" spans="1:9" ht="23.15" customHeight="1">
      <c r="F45" s="21"/>
      <c r="G45" s="21"/>
      <c r="H45" s="21"/>
      <c r="I45" s="55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63A9-0302-4215-97AC-DC16878D0027}">
  <dimension ref="A1:I41"/>
  <sheetViews>
    <sheetView view="pageBreakPreview" zoomScale="90" zoomScaleNormal="100" zoomScaleSheetLayoutView="90" workbookViewId="0">
      <selection activeCell="A3" sqref="A3:G3"/>
    </sheetView>
  </sheetViews>
  <sheetFormatPr defaultColWidth="7.54296875" defaultRowHeight="23.15" customHeight="1"/>
  <cols>
    <col min="1" max="1" width="32.453125" style="56" customWidth="1"/>
    <col min="2" max="2" width="8.453125" style="56" customWidth="1"/>
    <col min="3" max="4" width="12.81640625" style="57" bestFit="1" customWidth="1"/>
    <col min="5" max="5" width="11.453125" style="57" bestFit="1" customWidth="1"/>
    <col min="6" max="6" width="12.81640625" style="57" bestFit="1" customWidth="1"/>
    <col min="7" max="7" width="13.453125" style="57" bestFit="1" customWidth="1"/>
    <col min="8" max="8" width="13.26953125" style="56" bestFit="1" customWidth="1"/>
    <col min="9" max="9" width="12.453125" style="56" bestFit="1" customWidth="1"/>
    <col min="10" max="256" width="7.54296875" style="56"/>
    <col min="257" max="257" width="32.453125" style="56" customWidth="1"/>
    <col min="258" max="258" width="8.453125" style="56" customWidth="1"/>
    <col min="259" max="260" width="12.81640625" style="56" bestFit="1" customWidth="1"/>
    <col min="261" max="261" width="11.453125" style="56" bestFit="1" customWidth="1"/>
    <col min="262" max="262" width="12.81640625" style="56" bestFit="1" customWidth="1"/>
    <col min="263" max="263" width="13.453125" style="56" bestFit="1" customWidth="1"/>
    <col min="264" max="264" width="12.54296875" style="56" bestFit="1" customWidth="1"/>
    <col min="265" max="265" width="12.1796875" style="56" bestFit="1" customWidth="1"/>
    <col min="266" max="512" width="7.54296875" style="56"/>
    <col min="513" max="513" width="32.453125" style="56" customWidth="1"/>
    <col min="514" max="514" width="8.453125" style="56" customWidth="1"/>
    <col min="515" max="516" width="12.81640625" style="56" bestFit="1" customWidth="1"/>
    <col min="517" max="517" width="11.453125" style="56" bestFit="1" customWidth="1"/>
    <col min="518" max="518" width="12.81640625" style="56" bestFit="1" customWidth="1"/>
    <col min="519" max="519" width="13.453125" style="56" bestFit="1" customWidth="1"/>
    <col min="520" max="520" width="12.54296875" style="56" bestFit="1" customWidth="1"/>
    <col min="521" max="521" width="12.1796875" style="56" bestFit="1" customWidth="1"/>
    <col min="522" max="768" width="7.54296875" style="56"/>
    <col min="769" max="769" width="32.453125" style="56" customWidth="1"/>
    <col min="770" max="770" width="8.453125" style="56" customWidth="1"/>
    <col min="771" max="772" width="12.81640625" style="56" bestFit="1" customWidth="1"/>
    <col min="773" max="773" width="11.453125" style="56" bestFit="1" customWidth="1"/>
    <col min="774" max="774" width="12.81640625" style="56" bestFit="1" customWidth="1"/>
    <col min="775" max="775" width="13.453125" style="56" bestFit="1" customWidth="1"/>
    <col min="776" max="776" width="12.54296875" style="56" bestFit="1" customWidth="1"/>
    <col min="777" max="777" width="12.1796875" style="56" bestFit="1" customWidth="1"/>
    <col min="778" max="1024" width="7.54296875" style="56"/>
    <col min="1025" max="1025" width="32.453125" style="56" customWidth="1"/>
    <col min="1026" max="1026" width="8.453125" style="56" customWidth="1"/>
    <col min="1027" max="1028" width="12.81640625" style="56" bestFit="1" customWidth="1"/>
    <col min="1029" max="1029" width="11.453125" style="56" bestFit="1" customWidth="1"/>
    <col min="1030" max="1030" width="12.81640625" style="56" bestFit="1" customWidth="1"/>
    <col min="1031" max="1031" width="13.453125" style="56" bestFit="1" customWidth="1"/>
    <col min="1032" max="1032" width="12.54296875" style="56" bestFit="1" customWidth="1"/>
    <col min="1033" max="1033" width="12.1796875" style="56" bestFit="1" customWidth="1"/>
    <col min="1034" max="1280" width="7.54296875" style="56"/>
    <col min="1281" max="1281" width="32.453125" style="56" customWidth="1"/>
    <col min="1282" max="1282" width="8.453125" style="56" customWidth="1"/>
    <col min="1283" max="1284" width="12.81640625" style="56" bestFit="1" customWidth="1"/>
    <col min="1285" max="1285" width="11.453125" style="56" bestFit="1" customWidth="1"/>
    <col min="1286" max="1286" width="12.81640625" style="56" bestFit="1" customWidth="1"/>
    <col min="1287" max="1287" width="13.453125" style="56" bestFit="1" customWidth="1"/>
    <col min="1288" max="1288" width="12.54296875" style="56" bestFit="1" customWidth="1"/>
    <col min="1289" max="1289" width="12.1796875" style="56" bestFit="1" customWidth="1"/>
    <col min="1290" max="1536" width="7.54296875" style="56"/>
    <col min="1537" max="1537" width="32.453125" style="56" customWidth="1"/>
    <col min="1538" max="1538" width="8.453125" style="56" customWidth="1"/>
    <col min="1539" max="1540" width="12.81640625" style="56" bestFit="1" customWidth="1"/>
    <col min="1541" max="1541" width="11.453125" style="56" bestFit="1" customWidth="1"/>
    <col min="1542" max="1542" width="12.81640625" style="56" bestFit="1" customWidth="1"/>
    <col min="1543" max="1543" width="13.453125" style="56" bestFit="1" customWidth="1"/>
    <col min="1544" max="1544" width="12.54296875" style="56" bestFit="1" customWidth="1"/>
    <col min="1545" max="1545" width="12.1796875" style="56" bestFit="1" customWidth="1"/>
    <col min="1546" max="1792" width="7.54296875" style="56"/>
    <col min="1793" max="1793" width="32.453125" style="56" customWidth="1"/>
    <col min="1794" max="1794" width="8.453125" style="56" customWidth="1"/>
    <col min="1795" max="1796" width="12.81640625" style="56" bestFit="1" customWidth="1"/>
    <col min="1797" max="1797" width="11.453125" style="56" bestFit="1" customWidth="1"/>
    <col min="1798" max="1798" width="12.81640625" style="56" bestFit="1" customWidth="1"/>
    <col min="1799" max="1799" width="13.453125" style="56" bestFit="1" customWidth="1"/>
    <col min="1800" max="1800" width="12.54296875" style="56" bestFit="1" customWidth="1"/>
    <col min="1801" max="1801" width="12.1796875" style="56" bestFit="1" customWidth="1"/>
    <col min="1802" max="2048" width="7.54296875" style="56"/>
    <col min="2049" max="2049" width="32.453125" style="56" customWidth="1"/>
    <col min="2050" max="2050" width="8.453125" style="56" customWidth="1"/>
    <col min="2051" max="2052" width="12.81640625" style="56" bestFit="1" customWidth="1"/>
    <col min="2053" max="2053" width="11.453125" style="56" bestFit="1" customWidth="1"/>
    <col min="2054" max="2054" width="12.81640625" style="56" bestFit="1" customWidth="1"/>
    <col min="2055" max="2055" width="13.453125" style="56" bestFit="1" customWidth="1"/>
    <col min="2056" max="2056" width="12.54296875" style="56" bestFit="1" customWidth="1"/>
    <col min="2057" max="2057" width="12.1796875" style="56" bestFit="1" customWidth="1"/>
    <col min="2058" max="2304" width="7.54296875" style="56"/>
    <col min="2305" max="2305" width="32.453125" style="56" customWidth="1"/>
    <col min="2306" max="2306" width="8.453125" style="56" customWidth="1"/>
    <col min="2307" max="2308" width="12.81640625" style="56" bestFit="1" customWidth="1"/>
    <col min="2309" max="2309" width="11.453125" style="56" bestFit="1" customWidth="1"/>
    <col min="2310" max="2310" width="12.81640625" style="56" bestFit="1" customWidth="1"/>
    <col min="2311" max="2311" width="13.453125" style="56" bestFit="1" customWidth="1"/>
    <col min="2312" max="2312" width="12.54296875" style="56" bestFit="1" customWidth="1"/>
    <col min="2313" max="2313" width="12.1796875" style="56" bestFit="1" customWidth="1"/>
    <col min="2314" max="2560" width="7.54296875" style="56"/>
    <col min="2561" max="2561" width="32.453125" style="56" customWidth="1"/>
    <col min="2562" max="2562" width="8.453125" style="56" customWidth="1"/>
    <col min="2563" max="2564" width="12.81640625" style="56" bestFit="1" customWidth="1"/>
    <col min="2565" max="2565" width="11.453125" style="56" bestFit="1" customWidth="1"/>
    <col min="2566" max="2566" width="12.81640625" style="56" bestFit="1" customWidth="1"/>
    <col min="2567" max="2567" width="13.453125" style="56" bestFit="1" customWidth="1"/>
    <col min="2568" max="2568" width="12.54296875" style="56" bestFit="1" customWidth="1"/>
    <col min="2569" max="2569" width="12.1796875" style="56" bestFit="1" customWidth="1"/>
    <col min="2570" max="2816" width="7.54296875" style="56"/>
    <col min="2817" max="2817" width="32.453125" style="56" customWidth="1"/>
    <col min="2818" max="2818" width="8.453125" style="56" customWidth="1"/>
    <col min="2819" max="2820" width="12.81640625" style="56" bestFit="1" customWidth="1"/>
    <col min="2821" max="2821" width="11.453125" style="56" bestFit="1" customWidth="1"/>
    <col min="2822" max="2822" width="12.81640625" style="56" bestFit="1" customWidth="1"/>
    <col min="2823" max="2823" width="13.453125" style="56" bestFit="1" customWidth="1"/>
    <col min="2824" max="2824" width="12.54296875" style="56" bestFit="1" customWidth="1"/>
    <col min="2825" max="2825" width="12.1796875" style="56" bestFit="1" customWidth="1"/>
    <col min="2826" max="3072" width="7.54296875" style="56"/>
    <col min="3073" max="3073" width="32.453125" style="56" customWidth="1"/>
    <col min="3074" max="3074" width="8.453125" style="56" customWidth="1"/>
    <col min="3075" max="3076" width="12.81640625" style="56" bestFit="1" customWidth="1"/>
    <col min="3077" max="3077" width="11.453125" style="56" bestFit="1" customWidth="1"/>
    <col min="3078" max="3078" width="12.81640625" style="56" bestFit="1" customWidth="1"/>
    <col min="3079" max="3079" width="13.453125" style="56" bestFit="1" customWidth="1"/>
    <col min="3080" max="3080" width="12.54296875" style="56" bestFit="1" customWidth="1"/>
    <col min="3081" max="3081" width="12.1796875" style="56" bestFit="1" customWidth="1"/>
    <col min="3082" max="3328" width="7.54296875" style="56"/>
    <col min="3329" max="3329" width="32.453125" style="56" customWidth="1"/>
    <col min="3330" max="3330" width="8.453125" style="56" customWidth="1"/>
    <col min="3331" max="3332" width="12.81640625" style="56" bestFit="1" customWidth="1"/>
    <col min="3333" max="3333" width="11.453125" style="56" bestFit="1" customWidth="1"/>
    <col min="3334" max="3334" width="12.81640625" style="56" bestFit="1" customWidth="1"/>
    <col min="3335" max="3335" width="13.453125" style="56" bestFit="1" customWidth="1"/>
    <col min="3336" max="3336" width="12.54296875" style="56" bestFit="1" customWidth="1"/>
    <col min="3337" max="3337" width="12.1796875" style="56" bestFit="1" customWidth="1"/>
    <col min="3338" max="3584" width="7.54296875" style="56"/>
    <col min="3585" max="3585" width="32.453125" style="56" customWidth="1"/>
    <col min="3586" max="3586" width="8.453125" style="56" customWidth="1"/>
    <col min="3587" max="3588" width="12.81640625" style="56" bestFit="1" customWidth="1"/>
    <col min="3589" max="3589" width="11.453125" style="56" bestFit="1" customWidth="1"/>
    <col min="3590" max="3590" width="12.81640625" style="56" bestFit="1" customWidth="1"/>
    <col min="3591" max="3591" width="13.453125" style="56" bestFit="1" customWidth="1"/>
    <col min="3592" max="3592" width="12.54296875" style="56" bestFit="1" customWidth="1"/>
    <col min="3593" max="3593" width="12.1796875" style="56" bestFit="1" customWidth="1"/>
    <col min="3594" max="3840" width="7.54296875" style="56"/>
    <col min="3841" max="3841" width="32.453125" style="56" customWidth="1"/>
    <col min="3842" max="3842" width="8.453125" style="56" customWidth="1"/>
    <col min="3843" max="3844" width="12.81640625" style="56" bestFit="1" customWidth="1"/>
    <col min="3845" max="3845" width="11.453125" style="56" bestFit="1" customWidth="1"/>
    <col min="3846" max="3846" width="12.81640625" style="56" bestFit="1" customWidth="1"/>
    <col min="3847" max="3847" width="13.453125" style="56" bestFit="1" customWidth="1"/>
    <col min="3848" max="3848" width="12.54296875" style="56" bestFit="1" customWidth="1"/>
    <col min="3849" max="3849" width="12.1796875" style="56" bestFit="1" customWidth="1"/>
    <col min="3850" max="4096" width="7.54296875" style="56"/>
    <col min="4097" max="4097" width="32.453125" style="56" customWidth="1"/>
    <col min="4098" max="4098" width="8.453125" style="56" customWidth="1"/>
    <col min="4099" max="4100" width="12.81640625" style="56" bestFit="1" customWidth="1"/>
    <col min="4101" max="4101" width="11.453125" style="56" bestFit="1" customWidth="1"/>
    <col min="4102" max="4102" width="12.81640625" style="56" bestFit="1" customWidth="1"/>
    <col min="4103" max="4103" width="13.453125" style="56" bestFit="1" customWidth="1"/>
    <col min="4104" max="4104" width="12.54296875" style="56" bestFit="1" customWidth="1"/>
    <col min="4105" max="4105" width="12.1796875" style="56" bestFit="1" customWidth="1"/>
    <col min="4106" max="4352" width="7.54296875" style="56"/>
    <col min="4353" max="4353" width="32.453125" style="56" customWidth="1"/>
    <col min="4354" max="4354" width="8.453125" style="56" customWidth="1"/>
    <col min="4355" max="4356" width="12.81640625" style="56" bestFit="1" customWidth="1"/>
    <col min="4357" max="4357" width="11.453125" style="56" bestFit="1" customWidth="1"/>
    <col min="4358" max="4358" width="12.81640625" style="56" bestFit="1" customWidth="1"/>
    <col min="4359" max="4359" width="13.453125" style="56" bestFit="1" customWidth="1"/>
    <col min="4360" max="4360" width="12.54296875" style="56" bestFit="1" customWidth="1"/>
    <col min="4361" max="4361" width="12.1796875" style="56" bestFit="1" customWidth="1"/>
    <col min="4362" max="4608" width="7.54296875" style="56"/>
    <col min="4609" max="4609" width="32.453125" style="56" customWidth="1"/>
    <col min="4610" max="4610" width="8.453125" style="56" customWidth="1"/>
    <col min="4611" max="4612" width="12.81640625" style="56" bestFit="1" customWidth="1"/>
    <col min="4613" max="4613" width="11.453125" style="56" bestFit="1" customWidth="1"/>
    <col min="4614" max="4614" width="12.81640625" style="56" bestFit="1" customWidth="1"/>
    <col min="4615" max="4615" width="13.453125" style="56" bestFit="1" customWidth="1"/>
    <col min="4616" max="4616" width="12.54296875" style="56" bestFit="1" customWidth="1"/>
    <col min="4617" max="4617" width="12.1796875" style="56" bestFit="1" customWidth="1"/>
    <col min="4618" max="4864" width="7.54296875" style="56"/>
    <col min="4865" max="4865" width="32.453125" style="56" customWidth="1"/>
    <col min="4866" max="4866" width="8.453125" style="56" customWidth="1"/>
    <col min="4867" max="4868" width="12.81640625" style="56" bestFit="1" customWidth="1"/>
    <col min="4869" max="4869" width="11.453125" style="56" bestFit="1" customWidth="1"/>
    <col min="4870" max="4870" width="12.81640625" style="56" bestFit="1" customWidth="1"/>
    <col min="4871" max="4871" width="13.453125" style="56" bestFit="1" customWidth="1"/>
    <col min="4872" max="4872" width="12.54296875" style="56" bestFit="1" customWidth="1"/>
    <col min="4873" max="4873" width="12.1796875" style="56" bestFit="1" customWidth="1"/>
    <col min="4874" max="5120" width="7.54296875" style="56"/>
    <col min="5121" max="5121" width="32.453125" style="56" customWidth="1"/>
    <col min="5122" max="5122" width="8.453125" style="56" customWidth="1"/>
    <col min="5123" max="5124" width="12.81640625" style="56" bestFit="1" customWidth="1"/>
    <col min="5125" max="5125" width="11.453125" style="56" bestFit="1" customWidth="1"/>
    <col min="5126" max="5126" width="12.81640625" style="56" bestFit="1" customWidth="1"/>
    <col min="5127" max="5127" width="13.453125" style="56" bestFit="1" customWidth="1"/>
    <col min="5128" max="5128" width="12.54296875" style="56" bestFit="1" customWidth="1"/>
    <col min="5129" max="5129" width="12.1796875" style="56" bestFit="1" customWidth="1"/>
    <col min="5130" max="5376" width="7.54296875" style="56"/>
    <col min="5377" max="5377" width="32.453125" style="56" customWidth="1"/>
    <col min="5378" max="5378" width="8.453125" style="56" customWidth="1"/>
    <col min="5379" max="5380" width="12.81640625" style="56" bestFit="1" customWidth="1"/>
    <col min="5381" max="5381" width="11.453125" style="56" bestFit="1" customWidth="1"/>
    <col min="5382" max="5382" width="12.81640625" style="56" bestFit="1" customWidth="1"/>
    <col min="5383" max="5383" width="13.453125" style="56" bestFit="1" customWidth="1"/>
    <col min="5384" max="5384" width="12.54296875" style="56" bestFit="1" customWidth="1"/>
    <col min="5385" max="5385" width="12.1796875" style="56" bestFit="1" customWidth="1"/>
    <col min="5386" max="5632" width="7.54296875" style="56"/>
    <col min="5633" max="5633" width="32.453125" style="56" customWidth="1"/>
    <col min="5634" max="5634" width="8.453125" style="56" customWidth="1"/>
    <col min="5635" max="5636" width="12.81640625" style="56" bestFit="1" customWidth="1"/>
    <col min="5637" max="5637" width="11.453125" style="56" bestFit="1" customWidth="1"/>
    <col min="5638" max="5638" width="12.81640625" style="56" bestFit="1" customWidth="1"/>
    <col min="5639" max="5639" width="13.453125" style="56" bestFit="1" customWidth="1"/>
    <col min="5640" max="5640" width="12.54296875" style="56" bestFit="1" customWidth="1"/>
    <col min="5641" max="5641" width="12.1796875" style="56" bestFit="1" customWidth="1"/>
    <col min="5642" max="5888" width="7.54296875" style="56"/>
    <col min="5889" max="5889" width="32.453125" style="56" customWidth="1"/>
    <col min="5890" max="5890" width="8.453125" style="56" customWidth="1"/>
    <col min="5891" max="5892" width="12.81640625" style="56" bestFit="1" customWidth="1"/>
    <col min="5893" max="5893" width="11.453125" style="56" bestFit="1" customWidth="1"/>
    <col min="5894" max="5894" width="12.81640625" style="56" bestFit="1" customWidth="1"/>
    <col min="5895" max="5895" width="13.453125" style="56" bestFit="1" customWidth="1"/>
    <col min="5896" max="5896" width="12.54296875" style="56" bestFit="1" customWidth="1"/>
    <col min="5897" max="5897" width="12.1796875" style="56" bestFit="1" customWidth="1"/>
    <col min="5898" max="6144" width="7.54296875" style="56"/>
    <col min="6145" max="6145" width="32.453125" style="56" customWidth="1"/>
    <col min="6146" max="6146" width="8.453125" style="56" customWidth="1"/>
    <col min="6147" max="6148" width="12.81640625" style="56" bestFit="1" customWidth="1"/>
    <col min="6149" max="6149" width="11.453125" style="56" bestFit="1" customWidth="1"/>
    <col min="6150" max="6150" width="12.81640625" style="56" bestFit="1" customWidth="1"/>
    <col min="6151" max="6151" width="13.453125" style="56" bestFit="1" customWidth="1"/>
    <col min="6152" max="6152" width="12.54296875" style="56" bestFit="1" customWidth="1"/>
    <col min="6153" max="6153" width="12.1796875" style="56" bestFit="1" customWidth="1"/>
    <col min="6154" max="6400" width="7.54296875" style="56"/>
    <col min="6401" max="6401" width="32.453125" style="56" customWidth="1"/>
    <col min="6402" max="6402" width="8.453125" style="56" customWidth="1"/>
    <col min="6403" max="6404" width="12.81640625" style="56" bestFit="1" customWidth="1"/>
    <col min="6405" max="6405" width="11.453125" style="56" bestFit="1" customWidth="1"/>
    <col min="6406" max="6406" width="12.81640625" style="56" bestFit="1" customWidth="1"/>
    <col min="6407" max="6407" width="13.453125" style="56" bestFit="1" customWidth="1"/>
    <col min="6408" max="6408" width="12.54296875" style="56" bestFit="1" customWidth="1"/>
    <col min="6409" max="6409" width="12.1796875" style="56" bestFit="1" customWidth="1"/>
    <col min="6410" max="6656" width="7.54296875" style="56"/>
    <col min="6657" max="6657" width="32.453125" style="56" customWidth="1"/>
    <col min="6658" max="6658" width="8.453125" style="56" customWidth="1"/>
    <col min="6659" max="6660" width="12.81640625" style="56" bestFit="1" customWidth="1"/>
    <col min="6661" max="6661" width="11.453125" style="56" bestFit="1" customWidth="1"/>
    <col min="6662" max="6662" width="12.81640625" style="56" bestFit="1" customWidth="1"/>
    <col min="6663" max="6663" width="13.453125" style="56" bestFit="1" customWidth="1"/>
    <col min="6664" max="6664" width="12.54296875" style="56" bestFit="1" customWidth="1"/>
    <col min="6665" max="6665" width="12.1796875" style="56" bestFit="1" customWidth="1"/>
    <col min="6666" max="6912" width="7.54296875" style="56"/>
    <col min="6913" max="6913" width="32.453125" style="56" customWidth="1"/>
    <col min="6914" max="6914" width="8.453125" style="56" customWidth="1"/>
    <col min="6915" max="6916" width="12.81640625" style="56" bestFit="1" customWidth="1"/>
    <col min="6917" max="6917" width="11.453125" style="56" bestFit="1" customWidth="1"/>
    <col min="6918" max="6918" width="12.81640625" style="56" bestFit="1" customWidth="1"/>
    <col min="6919" max="6919" width="13.453125" style="56" bestFit="1" customWidth="1"/>
    <col min="6920" max="6920" width="12.54296875" style="56" bestFit="1" customWidth="1"/>
    <col min="6921" max="6921" width="12.1796875" style="56" bestFit="1" customWidth="1"/>
    <col min="6922" max="7168" width="7.54296875" style="56"/>
    <col min="7169" max="7169" width="32.453125" style="56" customWidth="1"/>
    <col min="7170" max="7170" width="8.453125" style="56" customWidth="1"/>
    <col min="7171" max="7172" width="12.81640625" style="56" bestFit="1" customWidth="1"/>
    <col min="7173" max="7173" width="11.453125" style="56" bestFit="1" customWidth="1"/>
    <col min="7174" max="7174" width="12.81640625" style="56" bestFit="1" customWidth="1"/>
    <col min="7175" max="7175" width="13.453125" style="56" bestFit="1" customWidth="1"/>
    <col min="7176" max="7176" width="12.54296875" style="56" bestFit="1" customWidth="1"/>
    <col min="7177" max="7177" width="12.1796875" style="56" bestFit="1" customWidth="1"/>
    <col min="7178" max="7424" width="7.54296875" style="56"/>
    <col min="7425" max="7425" width="32.453125" style="56" customWidth="1"/>
    <col min="7426" max="7426" width="8.453125" style="56" customWidth="1"/>
    <col min="7427" max="7428" width="12.81640625" style="56" bestFit="1" customWidth="1"/>
    <col min="7429" max="7429" width="11.453125" style="56" bestFit="1" customWidth="1"/>
    <col min="7430" max="7430" width="12.81640625" style="56" bestFit="1" customWidth="1"/>
    <col min="7431" max="7431" width="13.453125" style="56" bestFit="1" customWidth="1"/>
    <col min="7432" max="7432" width="12.54296875" style="56" bestFit="1" customWidth="1"/>
    <col min="7433" max="7433" width="12.1796875" style="56" bestFit="1" customWidth="1"/>
    <col min="7434" max="7680" width="7.54296875" style="56"/>
    <col min="7681" max="7681" width="32.453125" style="56" customWidth="1"/>
    <col min="7682" max="7682" width="8.453125" style="56" customWidth="1"/>
    <col min="7683" max="7684" width="12.81640625" style="56" bestFit="1" customWidth="1"/>
    <col min="7685" max="7685" width="11.453125" style="56" bestFit="1" customWidth="1"/>
    <col min="7686" max="7686" width="12.81640625" style="56" bestFit="1" customWidth="1"/>
    <col min="7687" max="7687" width="13.453125" style="56" bestFit="1" customWidth="1"/>
    <col min="7688" max="7688" width="12.54296875" style="56" bestFit="1" customWidth="1"/>
    <col min="7689" max="7689" width="12.1796875" style="56" bestFit="1" customWidth="1"/>
    <col min="7690" max="7936" width="7.54296875" style="56"/>
    <col min="7937" max="7937" width="32.453125" style="56" customWidth="1"/>
    <col min="7938" max="7938" width="8.453125" style="56" customWidth="1"/>
    <col min="7939" max="7940" width="12.81640625" style="56" bestFit="1" customWidth="1"/>
    <col min="7941" max="7941" width="11.453125" style="56" bestFit="1" customWidth="1"/>
    <col min="7942" max="7942" width="12.81640625" style="56" bestFit="1" customWidth="1"/>
    <col min="7943" max="7943" width="13.453125" style="56" bestFit="1" customWidth="1"/>
    <col min="7944" max="7944" width="12.54296875" style="56" bestFit="1" customWidth="1"/>
    <col min="7945" max="7945" width="12.1796875" style="56" bestFit="1" customWidth="1"/>
    <col min="7946" max="8192" width="7.54296875" style="56"/>
    <col min="8193" max="8193" width="32.453125" style="56" customWidth="1"/>
    <col min="8194" max="8194" width="8.453125" style="56" customWidth="1"/>
    <col min="8195" max="8196" width="12.81640625" style="56" bestFit="1" customWidth="1"/>
    <col min="8197" max="8197" width="11.453125" style="56" bestFit="1" customWidth="1"/>
    <col min="8198" max="8198" width="12.81640625" style="56" bestFit="1" customWidth="1"/>
    <col min="8199" max="8199" width="13.453125" style="56" bestFit="1" customWidth="1"/>
    <col min="8200" max="8200" width="12.54296875" style="56" bestFit="1" customWidth="1"/>
    <col min="8201" max="8201" width="12.1796875" style="56" bestFit="1" customWidth="1"/>
    <col min="8202" max="8448" width="7.54296875" style="56"/>
    <col min="8449" max="8449" width="32.453125" style="56" customWidth="1"/>
    <col min="8450" max="8450" width="8.453125" style="56" customWidth="1"/>
    <col min="8451" max="8452" width="12.81640625" style="56" bestFit="1" customWidth="1"/>
    <col min="8453" max="8453" width="11.453125" style="56" bestFit="1" customWidth="1"/>
    <col min="8454" max="8454" width="12.81640625" style="56" bestFit="1" customWidth="1"/>
    <col min="8455" max="8455" width="13.453125" style="56" bestFit="1" customWidth="1"/>
    <col min="8456" max="8456" width="12.54296875" style="56" bestFit="1" customWidth="1"/>
    <col min="8457" max="8457" width="12.1796875" style="56" bestFit="1" customWidth="1"/>
    <col min="8458" max="8704" width="7.54296875" style="56"/>
    <col min="8705" max="8705" width="32.453125" style="56" customWidth="1"/>
    <col min="8706" max="8706" width="8.453125" style="56" customWidth="1"/>
    <col min="8707" max="8708" width="12.81640625" style="56" bestFit="1" customWidth="1"/>
    <col min="8709" max="8709" width="11.453125" style="56" bestFit="1" customWidth="1"/>
    <col min="8710" max="8710" width="12.81640625" style="56" bestFit="1" customWidth="1"/>
    <col min="8711" max="8711" width="13.453125" style="56" bestFit="1" customWidth="1"/>
    <col min="8712" max="8712" width="12.54296875" style="56" bestFit="1" customWidth="1"/>
    <col min="8713" max="8713" width="12.1796875" style="56" bestFit="1" customWidth="1"/>
    <col min="8714" max="8960" width="7.54296875" style="56"/>
    <col min="8961" max="8961" width="32.453125" style="56" customWidth="1"/>
    <col min="8962" max="8962" width="8.453125" style="56" customWidth="1"/>
    <col min="8963" max="8964" width="12.81640625" style="56" bestFit="1" customWidth="1"/>
    <col min="8965" max="8965" width="11.453125" style="56" bestFit="1" customWidth="1"/>
    <col min="8966" max="8966" width="12.81640625" style="56" bestFit="1" customWidth="1"/>
    <col min="8967" max="8967" width="13.453125" style="56" bestFit="1" customWidth="1"/>
    <col min="8968" max="8968" width="12.54296875" style="56" bestFit="1" customWidth="1"/>
    <col min="8969" max="8969" width="12.1796875" style="56" bestFit="1" customWidth="1"/>
    <col min="8970" max="9216" width="7.54296875" style="56"/>
    <col min="9217" max="9217" width="32.453125" style="56" customWidth="1"/>
    <col min="9218" max="9218" width="8.453125" style="56" customWidth="1"/>
    <col min="9219" max="9220" width="12.81640625" style="56" bestFit="1" customWidth="1"/>
    <col min="9221" max="9221" width="11.453125" style="56" bestFit="1" customWidth="1"/>
    <col min="9222" max="9222" width="12.81640625" style="56" bestFit="1" customWidth="1"/>
    <col min="9223" max="9223" width="13.453125" style="56" bestFit="1" customWidth="1"/>
    <col min="9224" max="9224" width="12.54296875" style="56" bestFit="1" customWidth="1"/>
    <col min="9225" max="9225" width="12.1796875" style="56" bestFit="1" customWidth="1"/>
    <col min="9226" max="9472" width="7.54296875" style="56"/>
    <col min="9473" max="9473" width="32.453125" style="56" customWidth="1"/>
    <col min="9474" max="9474" width="8.453125" style="56" customWidth="1"/>
    <col min="9475" max="9476" width="12.81640625" style="56" bestFit="1" customWidth="1"/>
    <col min="9477" max="9477" width="11.453125" style="56" bestFit="1" customWidth="1"/>
    <col min="9478" max="9478" width="12.81640625" style="56" bestFit="1" customWidth="1"/>
    <col min="9479" max="9479" width="13.453125" style="56" bestFit="1" customWidth="1"/>
    <col min="9480" max="9480" width="12.54296875" style="56" bestFit="1" customWidth="1"/>
    <col min="9481" max="9481" width="12.1796875" style="56" bestFit="1" customWidth="1"/>
    <col min="9482" max="9728" width="7.54296875" style="56"/>
    <col min="9729" max="9729" width="32.453125" style="56" customWidth="1"/>
    <col min="9730" max="9730" width="8.453125" style="56" customWidth="1"/>
    <col min="9731" max="9732" width="12.81640625" style="56" bestFit="1" customWidth="1"/>
    <col min="9733" max="9733" width="11.453125" style="56" bestFit="1" customWidth="1"/>
    <col min="9734" max="9734" width="12.81640625" style="56" bestFit="1" customWidth="1"/>
    <col min="9735" max="9735" width="13.453125" style="56" bestFit="1" customWidth="1"/>
    <col min="9736" max="9736" width="12.54296875" style="56" bestFit="1" customWidth="1"/>
    <col min="9737" max="9737" width="12.1796875" style="56" bestFit="1" customWidth="1"/>
    <col min="9738" max="9984" width="7.54296875" style="56"/>
    <col min="9985" max="9985" width="32.453125" style="56" customWidth="1"/>
    <col min="9986" max="9986" width="8.453125" style="56" customWidth="1"/>
    <col min="9987" max="9988" width="12.81640625" style="56" bestFit="1" customWidth="1"/>
    <col min="9989" max="9989" width="11.453125" style="56" bestFit="1" customWidth="1"/>
    <col min="9990" max="9990" width="12.81640625" style="56" bestFit="1" customWidth="1"/>
    <col min="9991" max="9991" width="13.453125" style="56" bestFit="1" customWidth="1"/>
    <col min="9992" max="9992" width="12.54296875" style="56" bestFit="1" customWidth="1"/>
    <col min="9993" max="9993" width="12.1796875" style="56" bestFit="1" customWidth="1"/>
    <col min="9994" max="10240" width="7.54296875" style="56"/>
    <col min="10241" max="10241" width="32.453125" style="56" customWidth="1"/>
    <col min="10242" max="10242" width="8.453125" style="56" customWidth="1"/>
    <col min="10243" max="10244" width="12.81640625" style="56" bestFit="1" customWidth="1"/>
    <col min="10245" max="10245" width="11.453125" style="56" bestFit="1" customWidth="1"/>
    <col min="10246" max="10246" width="12.81640625" style="56" bestFit="1" customWidth="1"/>
    <col min="10247" max="10247" width="13.453125" style="56" bestFit="1" customWidth="1"/>
    <col min="10248" max="10248" width="12.54296875" style="56" bestFit="1" customWidth="1"/>
    <col min="10249" max="10249" width="12.1796875" style="56" bestFit="1" customWidth="1"/>
    <col min="10250" max="10496" width="7.54296875" style="56"/>
    <col min="10497" max="10497" width="32.453125" style="56" customWidth="1"/>
    <col min="10498" max="10498" width="8.453125" style="56" customWidth="1"/>
    <col min="10499" max="10500" width="12.81640625" style="56" bestFit="1" customWidth="1"/>
    <col min="10501" max="10501" width="11.453125" style="56" bestFit="1" customWidth="1"/>
    <col min="10502" max="10502" width="12.81640625" style="56" bestFit="1" customWidth="1"/>
    <col min="10503" max="10503" width="13.453125" style="56" bestFit="1" customWidth="1"/>
    <col min="10504" max="10504" width="12.54296875" style="56" bestFit="1" customWidth="1"/>
    <col min="10505" max="10505" width="12.1796875" style="56" bestFit="1" customWidth="1"/>
    <col min="10506" max="10752" width="7.54296875" style="56"/>
    <col min="10753" max="10753" width="32.453125" style="56" customWidth="1"/>
    <col min="10754" max="10754" width="8.453125" style="56" customWidth="1"/>
    <col min="10755" max="10756" width="12.81640625" style="56" bestFit="1" customWidth="1"/>
    <col min="10757" max="10757" width="11.453125" style="56" bestFit="1" customWidth="1"/>
    <col min="10758" max="10758" width="12.81640625" style="56" bestFit="1" customWidth="1"/>
    <col min="10759" max="10759" width="13.453125" style="56" bestFit="1" customWidth="1"/>
    <col min="10760" max="10760" width="12.54296875" style="56" bestFit="1" customWidth="1"/>
    <col min="10761" max="10761" width="12.1796875" style="56" bestFit="1" customWidth="1"/>
    <col min="10762" max="11008" width="7.54296875" style="56"/>
    <col min="11009" max="11009" width="32.453125" style="56" customWidth="1"/>
    <col min="11010" max="11010" width="8.453125" style="56" customWidth="1"/>
    <col min="11011" max="11012" width="12.81640625" style="56" bestFit="1" customWidth="1"/>
    <col min="11013" max="11013" width="11.453125" style="56" bestFit="1" customWidth="1"/>
    <col min="11014" max="11014" width="12.81640625" style="56" bestFit="1" customWidth="1"/>
    <col min="11015" max="11015" width="13.453125" style="56" bestFit="1" customWidth="1"/>
    <col min="11016" max="11016" width="12.54296875" style="56" bestFit="1" customWidth="1"/>
    <col min="11017" max="11017" width="12.1796875" style="56" bestFit="1" customWidth="1"/>
    <col min="11018" max="11264" width="7.54296875" style="56"/>
    <col min="11265" max="11265" width="32.453125" style="56" customWidth="1"/>
    <col min="11266" max="11266" width="8.453125" style="56" customWidth="1"/>
    <col min="11267" max="11268" width="12.81640625" style="56" bestFit="1" customWidth="1"/>
    <col min="11269" max="11269" width="11.453125" style="56" bestFit="1" customWidth="1"/>
    <col min="11270" max="11270" width="12.81640625" style="56" bestFit="1" customWidth="1"/>
    <col min="11271" max="11271" width="13.453125" style="56" bestFit="1" customWidth="1"/>
    <col min="11272" max="11272" width="12.54296875" style="56" bestFit="1" customWidth="1"/>
    <col min="11273" max="11273" width="12.1796875" style="56" bestFit="1" customWidth="1"/>
    <col min="11274" max="11520" width="7.54296875" style="56"/>
    <col min="11521" max="11521" width="32.453125" style="56" customWidth="1"/>
    <col min="11522" max="11522" width="8.453125" style="56" customWidth="1"/>
    <col min="11523" max="11524" width="12.81640625" style="56" bestFit="1" customWidth="1"/>
    <col min="11525" max="11525" width="11.453125" style="56" bestFit="1" customWidth="1"/>
    <col min="11526" max="11526" width="12.81640625" style="56" bestFit="1" customWidth="1"/>
    <col min="11527" max="11527" width="13.453125" style="56" bestFit="1" customWidth="1"/>
    <col min="11528" max="11528" width="12.54296875" style="56" bestFit="1" customWidth="1"/>
    <col min="11529" max="11529" width="12.1796875" style="56" bestFit="1" customWidth="1"/>
    <col min="11530" max="11776" width="7.54296875" style="56"/>
    <col min="11777" max="11777" width="32.453125" style="56" customWidth="1"/>
    <col min="11778" max="11778" width="8.453125" style="56" customWidth="1"/>
    <col min="11779" max="11780" width="12.81640625" style="56" bestFit="1" customWidth="1"/>
    <col min="11781" max="11781" width="11.453125" style="56" bestFit="1" customWidth="1"/>
    <col min="11782" max="11782" width="12.81640625" style="56" bestFit="1" customWidth="1"/>
    <col min="11783" max="11783" width="13.453125" style="56" bestFit="1" customWidth="1"/>
    <col min="11784" max="11784" width="12.54296875" style="56" bestFit="1" customWidth="1"/>
    <col min="11785" max="11785" width="12.1796875" style="56" bestFit="1" customWidth="1"/>
    <col min="11786" max="12032" width="7.54296875" style="56"/>
    <col min="12033" max="12033" width="32.453125" style="56" customWidth="1"/>
    <col min="12034" max="12034" width="8.453125" style="56" customWidth="1"/>
    <col min="12035" max="12036" width="12.81640625" style="56" bestFit="1" customWidth="1"/>
    <col min="12037" max="12037" width="11.453125" style="56" bestFit="1" customWidth="1"/>
    <col min="12038" max="12038" width="12.81640625" style="56" bestFit="1" customWidth="1"/>
    <col min="12039" max="12039" width="13.453125" style="56" bestFit="1" customWidth="1"/>
    <col min="12040" max="12040" width="12.54296875" style="56" bestFit="1" customWidth="1"/>
    <col min="12041" max="12041" width="12.1796875" style="56" bestFit="1" customWidth="1"/>
    <col min="12042" max="12288" width="7.54296875" style="56"/>
    <col min="12289" max="12289" width="32.453125" style="56" customWidth="1"/>
    <col min="12290" max="12290" width="8.453125" style="56" customWidth="1"/>
    <col min="12291" max="12292" width="12.81640625" style="56" bestFit="1" customWidth="1"/>
    <col min="12293" max="12293" width="11.453125" style="56" bestFit="1" customWidth="1"/>
    <col min="12294" max="12294" width="12.81640625" style="56" bestFit="1" customWidth="1"/>
    <col min="12295" max="12295" width="13.453125" style="56" bestFit="1" customWidth="1"/>
    <col min="12296" max="12296" width="12.54296875" style="56" bestFit="1" customWidth="1"/>
    <col min="12297" max="12297" width="12.1796875" style="56" bestFit="1" customWidth="1"/>
    <col min="12298" max="12544" width="7.54296875" style="56"/>
    <col min="12545" max="12545" width="32.453125" style="56" customWidth="1"/>
    <col min="12546" max="12546" width="8.453125" style="56" customWidth="1"/>
    <col min="12547" max="12548" width="12.81640625" style="56" bestFit="1" customWidth="1"/>
    <col min="12549" max="12549" width="11.453125" style="56" bestFit="1" customWidth="1"/>
    <col min="12550" max="12550" width="12.81640625" style="56" bestFit="1" customWidth="1"/>
    <col min="12551" max="12551" width="13.453125" style="56" bestFit="1" customWidth="1"/>
    <col min="12552" max="12552" width="12.54296875" style="56" bestFit="1" customWidth="1"/>
    <col min="12553" max="12553" width="12.1796875" style="56" bestFit="1" customWidth="1"/>
    <col min="12554" max="12800" width="7.54296875" style="56"/>
    <col min="12801" max="12801" width="32.453125" style="56" customWidth="1"/>
    <col min="12802" max="12802" width="8.453125" style="56" customWidth="1"/>
    <col min="12803" max="12804" width="12.81640625" style="56" bestFit="1" customWidth="1"/>
    <col min="12805" max="12805" width="11.453125" style="56" bestFit="1" customWidth="1"/>
    <col min="12806" max="12806" width="12.81640625" style="56" bestFit="1" customWidth="1"/>
    <col min="12807" max="12807" width="13.453125" style="56" bestFit="1" customWidth="1"/>
    <col min="12808" max="12808" width="12.54296875" style="56" bestFit="1" customWidth="1"/>
    <col min="12809" max="12809" width="12.1796875" style="56" bestFit="1" customWidth="1"/>
    <col min="12810" max="13056" width="7.54296875" style="56"/>
    <col min="13057" max="13057" width="32.453125" style="56" customWidth="1"/>
    <col min="13058" max="13058" width="8.453125" style="56" customWidth="1"/>
    <col min="13059" max="13060" width="12.81640625" style="56" bestFit="1" customWidth="1"/>
    <col min="13061" max="13061" width="11.453125" style="56" bestFit="1" customWidth="1"/>
    <col min="13062" max="13062" width="12.81640625" style="56" bestFit="1" customWidth="1"/>
    <col min="13063" max="13063" width="13.453125" style="56" bestFit="1" customWidth="1"/>
    <col min="13064" max="13064" width="12.54296875" style="56" bestFit="1" customWidth="1"/>
    <col min="13065" max="13065" width="12.1796875" style="56" bestFit="1" customWidth="1"/>
    <col min="13066" max="13312" width="7.54296875" style="56"/>
    <col min="13313" max="13313" width="32.453125" style="56" customWidth="1"/>
    <col min="13314" max="13314" width="8.453125" style="56" customWidth="1"/>
    <col min="13315" max="13316" width="12.81640625" style="56" bestFit="1" customWidth="1"/>
    <col min="13317" max="13317" width="11.453125" style="56" bestFit="1" customWidth="1"/>
    <col min="13318" max="13318" width="12.81640625" style="56" bestFit="1" customWidth="1"/>
    <col min="13319" max="13319" width="13.453125" style="56" bestFit="1" customWidth="1"/>
    <col min="13320" max="13320" width="12.54296875" style="56" bestFit="1" customWidth="1"/>
    <col min="13321" max="13321" width="12.1796875" style="56" bestFit="1" customWidth="1"/>
    <col min="13322" max="13568" width="7.54296875" style="56"/>
    <col min="13569" max="13569" width="32.453125" style="56" customWidth="1"/>
    <col min="13570" max="13570" width="8.453125" style="56" customWidth="1"/>
    <col min="13571" max="13572" width="12.81640625" style="56" bestFit="1" customWidth="1"/>
    <col min="13573" max="13573" width="11.453125" style="56" bestFit="1" customWidth="1"/>
    <col min="13574" max="13574" width="12.81640625" style="56" bestFit="1" customWidth="1"/>
    <col min="13575" max="13575" width="13.453125" style="56" bestFit="1" customWidth="1"/>
    <col min="13576" max="13576" width="12.54296875" style="56" bestFit="1" customWidth="1"/>
    <col min="13577" max="13577" width="12.1796875" style="56" bestFit="1" customWidth="1"/>
    <col min="13578" max="13824" width="7.54296875" style="56"/>
    <col min="13825" max="13825" width="32.453125" style="56" customWidth="1"/>
    <col min="13826" max="13826" width="8.453125" style="56" customWidth="1"/>
    <col min="13827" max="13828" width="12.81640625" style="56" bestFit="1" customWidth="1"/>
    <col min="13829" max="13829" width="11.453125" style="56" bestFit="1" customWidth="1"/>
    <col min="13830" max="13830" width="12.81640625" style="56" bestFit="1" customWidth="1"/>
    <col min="13831" max="13831" width="13.453125" style="56" bestFit="1" customWidth="1"/>
    <col min="13832" max="13832" width="12.54296875" style="56" bestFit="1" customWidth="1"/>
    <col min="13833" max="13833" width="12.1796875" style="56" bestFit="1" customWidth="1"/>
    <col min="13834" max="14080" width="7.54296875" style="56"/>
    <col min="14081" max="14081" width="32.453125" style="56" customWidth="1"/>
    <col min="14082" max="14082" width="8.453125" style="56" customWidth="1"/>
    <col min="14083" max="14084" width="12.81640625" style="56" bestFit="1" customWidth="1"/>
    <col min="14085" max="14085" width="11.453125" style="56" bestFit="1" customWidth="1"/>
    <col min="14086" max="14086" width="12.81640625" style="56" bestFit="1" customWidth="1"/>
    <col min="14087" max="14087" width="13.453125" style="56" bestFit="1" customWidth="1"/>
    <col min="14088" max="14088" width="12.54296875" style="56" bestFit="1" customWidth="1"/>
    <col min="14089" max="14089" width="12.1796875" style="56" bestFit="1" customWidth="1"/>
    <col min="14090" max="14336" width="7.54296875" style="56"/>
    <col min="14337" max="14337" width="32.453125" style="56" customWidth="1"/>
    <col min="14338" max="14338" width="8.453125" style="56" customWidth="1"/>
    <col min="14339" max="14340" width="12.81640625" style="56" bestFit="1" customWidth="1"/>
    <col min="14341" max="14341" width="11.453125" style="56" bestFit="1" customWidth="1"/>
    <col min="14342" max="14342" width="12.81640625" style="56" bestFit="1" customWidth="1"/>
    <col min="14343" max="14343" width="13.453125" style="56" bestFit="1" customWidth="1"/>
    <col min="14344" max="14344" width="12.54296875" style="56" bestFit="1" customWidth="1"/>
    <col min="14345" max="14345" width="12.1796875" style="56" bestFit="1" customWidth="1"/>
    <col min="14346" max="14592" width="7.54296875" style="56"/>
    <col min="14593" max="14593" width="32.453125" style="56" customWidth="1"/>
    <col min="14594" max="14594" width="8.453125" style="56" customWidth="1"/>
    <col min="14595" max="14596" width="12.81640625" style="56" bestFit="1" customWidth="1"/>
    <col min="14597" max="14597" width="11.453125" style="56" bestFit="1" customWidth="1"/>
    <col min="14598" max="14598" width="12.81640625" style="56" bestFit="1" customWidth="1"/>
    <col min="14599" max="14599" width="13.453125" style="56" bestFit="1" customWidth="1"/>
    <col min="14600" max="14600" width="12.54296875" style="56" bestFit="1" customWidth="1"/>
    <col min="14601" max="14601" width="12.1796875" style="56" bestFit="1" customWidth="1"/>
    <col min="14602" max="14848" width="7.54296875" style="56"/>
    <col min="14849" max="14849" width="32.453125" style="56" customWidth="1"/>
    <col min="14850" max="14850" width="8.453125" style="56" customWidth="1"/>
    <col min="14851" max="14852" width="12.81640625" style="56" bestFit="1" customWidth="1"/>
    <col min="14853" max="14853" width="11.453125" style="56" bestFit="1" customWidth="1"/>
    <col min="14854" max="14854" width="12.81640625" style="56" bestFit="1" customWidth="1"/>
    <col min="14855" max="14855" width="13.453125" style="56" bestFit="1" customWidth="1"/>
    <col min="14856" max="14856" width="12.54296875" style="56" bestFit="1" customWidth="1"/>
    <col min="14857" max="14857" width="12.1796875" style="56" bestFit="1" customWidth="1"/>
    <col min="14858" max="15104" width="7.54296875" style="56"/>
    <col min="15105" max="15105" width="32.453125" style="56" customWidth="1"/>
    <col min="15106" max="15106" width="8.453125" style="56" customWidth="1"/>
    <col min="15107" max="15108" width="12.81640625" style="56" bestFit="1" customWidth="1"/>
    <col min="15109" max="15109" width="11.453125" style="56" bestFit="1" customWidth="1"/>
    <col min="15110" max="15110" width="12.81640625" style="56" bestFit="1" customWidth="1"/>
    <col min="15111" max="15111" width="13.453125" style="56" bestFit="1" customWidth="1"/>
    <col min="15112" max="15112" width="12.54296875" style="56" bestFit="1" customWidth="1"/>
    <col min="15113" max="15113" width="12.1796875" style="56" bestFit="1" customWidth="1"/>
    <col min="15114" max="15360" width="7.54296875" style="56"/>
    <col min="15361" max="15361" width="32.453125" style="56" customWidth="1"/>
    <col min="15362" max="15362" width="8.453125" style="56" customWidth="1"/>
    <col min="15363" max="15364" width="12.81640625" style="56" bestFit="1" customWidth="1"/>
    <col min="15365" max="15365" width="11.453125" style="56" bestFit="1" customWidth="1"/>
    <col min="15366" max="15366" width="12.81640625" style="56" bestFit="1" customWidth="1"/>
    <col min="15367" max="15367" width="13.453125" style="56" bestFit="1" customWidth="1"/>
    <col min="15368" max="15368" width="12.54296875" style="56" bestFit="1" customWidth="1"/>
    <col min="15369" max="15369" width="12.1796875" style="56" bestFit="1" customWidth="1"/>
    <col min="15370" max="15616" width="7.54296875" style="56"/>
    <col min="15617" max="15617" width="32.453125" style="56" customWidth="1"/>
    <col min="15618" max="15618" width="8.453125" style="56" customWidth="1"/>
    <col min="15619" max="15620" width="12.81640625" style="56" bestFit="1" customWidth="1"/>
    <col min="15621" max="15621" width="11.453125" style="56" bestFit="1" customWidth="1"/>
    <col min="15622" max="15622" width="12.81640625" style="56" bestFit="1" customWidth="1"/>
    <col min="15623" max="15623" width="13.453125" style="56" bestFit="1" customWidth="1"/>
    <col min="15624" max="15624" width="12.54296875" style="56" bestFit="1" customWidth="1"/>
    <col min="15625" max="15625" width="12.1796875" style="56" bestFit="1" customWidth="1"/>
    <col min="15626" max="15872" width="7.54296875" style="56"/>
    <col min="15873" max="15873" width="32.453125" style="56" customWidth="1"/>
    <col min="15874" max="15874" width="8.453125" style="56" customWidth="1"/>
    <col min="15875" max="15876" width="12.81640625" style="56" bestFit="1" customWidth="1"/>
    <col min="15877" max="15877" width="11.453125" style="56" bestFit="1" customWidth="1"/>
    <col min="15878" max="15878" width="12.81640625" style="56" bestFit="1" customWidth="1"/>
    <col min="15879" max="15879" width="13.453125" style="56" bestFit="1" customWidth="1"/>
    <col min="15880" max="15880" width="12.54296875" style="56" bestFit="1" customWidth="1"/>
    <col min="15881" max="15881" width="12.1796875" style="56" bestFit="1" customWidth="1"/>
    <col min="15882" max="16128" width="7.54296875" style="56"/>
    <col min="16129" max="16129" width="32.453125" style="56" customWidth="1"/>
    <col min="16130" max="16130" width="8.453125" style="56" customWidth="1"/>
    <col min="16131" max="16132" width="12.81640625" style="56" bestFit="1" customWidth="1"/>
    <col min="16133" max="16133" width="11.453125" style="56" bestFit="1" customWidth="1"/>
    <col min="16134" max="16134" width="12.81640625" style="56" bestFit="1" customWidth="1"/>
    <col min="16135" max="16135" width="13.453125" style="56" bestFit="1" customWidth="1"/>
    <col min="16136" max="16136" width="12.54296875" style="56" bestFit="1" customWidth="1"/>
    <col min="16137" max="16137" width="12.1796875" style="56" bestFit="1" customWidth="1"/>
    <col min="16138" max="16384" width="7.54296875" style="56"/>
  </cols>
  <sheetData>
    <row r="1" spans="1:9" ht="23.15" customHeight="1">
      <c r="G1" s="58">
        <v>7</v>
      </c>
    </row>
    <row r="2" spans="1:9" ht="23.15" customHeight="1">
      <c r="A2" s="130" t="s">
        <v>0</v>
      </c>
      <c r="B2" s="130"/>
      <c r="C2" s="130"/>
      <c r="D2" s="130"/>
      <c r="E2" s="130"/>
      <c r="F2" s="130"/>
      <c r="G2" s="130"/>
      <c r="H2" s="60"/>
      <c r="I2" s="60"/>
    </row>
    <row r="3" spans="1:9" ht="23.15" customHeight="1">
      <c r="A3" s="130" t="s">
        <v>138</v>
      </c>
      <c r="B3" s="130"/>
      <c r="C3" s="130"/>
      <c r="D3" s="130"/>
      <c r="E3" s="130"/>
      <c r="F3" s="130"/>
      <c r="G3" s="130"/>
      <c r="H3" s="58"/>
      <c r="I3" s="58"/>
    </row>
    <row r="4" spans="1:9" ht="23.15" customHeight="1">
      <c r="A4" s="130" t="s">
        <v>133</v>
      </c>
      <c r="B4" s="130"/>
      <c r="C4" s="130"/>
      <c r="D4" s="130"/>
      <c r="E4" s="130"/>
      <c r="F4" s="130"/>
      <c r="G4" s="130"/>
      <c r="H4" s="58"/>
      <c r="I4" s="58"/>
    </row>
    <row r="5" spans="1:9" ht="23.15" customHeight="1">
      <c r="A5" s="61"/>
      <c r="B5" s="61"/>
      <c r="C5" s="62"/>
      <c r="D5" s="63"/>
      <c r="E5" s="63"/>
      <c r="F5" s="63"/>
      <c r="G5" s="64" t="s">
        <v>1</v>
      </c>
      <c r="H5" s="58"/>
      <c r="I5" s="58"/>
    </row>
    <row r="6" spans="1:9" ht="23.15" customHeight="1">
      <c r="A6" s="59"/>
      <c r="B6" s="59"/>
      <c r="E6" s="131" t="s">
        <v>72</v>
      </c>
      <c r="F6" s="131"/>
      <c r="H6" s="58"/>
      <c r="I6" s="58"/>
    </row>
    <row r="7" spans="1:9" ht="23.15" customHeight="1">
      <c r="A7" s="66"/>
      <c r="B7" s="66"/>
      <c r="C7" s="67" t="s">
        <v>73</v>
      </c>
      <c r="D7" s="67"/>
      <c r="E7" s="68" t="s">
        <v>46</v>
      </c>
      <c r="G7" s="69"/>
      <c r="H7" s="58"/>
      <c r="I7" s="58"/>
    </row>
    <row r="8" spans="1:9" ht="23.15" customHeight="1">
      <c r="A8" s="61"/>
      <c r="B8" s="61" t="s">
        <v>4</v>
      </c>
      <c r="C8" s="70" t="s">
        <v>74</v>
      </c>
      <c r="D8" s="70" t="s">
        <v>75</v>
      </c>
      <c r="E8" s="65" t="s">
        <v>76</v>
      </c>
      <c r="F8" s="65" t="s">
        <v>48</v>
      </c>
      <c r="G8" s="65" t="s">
        <v>77</v>
      </c>
      <c r="H8" s="58"/>
      <c r="I8" s="58"/>
    </row>
    <row r="9" spans="1:9" ht="23.15" customHeight="1">
      <c r="A9" s="58"/>
      <c r="B9" s="71"/>
      <c r="C9" s="72"/>
      <c r="D9" s="72"/>
      <c r="E9" s="72"/>
      <c r="F9" s="72"/>
      <c r="G9" s="72"/>
      <c r="H9" s="58"/>
      <c r="I9" s="58"/>
    </row>
    <row r="10" spans="1:9" ht="23.15" customHeight="1">
      <c r="A10" s="58" t="s">
        <v>78</v>
      </c>
      <c r="B10" s="71"/>
      <c r="C10" s="73">
        <v>615000000</v>
      </c>
      <c r="D10" s="73">
        <v>709150970.58000004</v>
      </c>
      <c r="E10" s="73">
        <v>25600000</v>
      </c>
      <c r="F10" s="73">
        <v>-527540616.69999999</v>
      </c>
      <c r="G10" s="74">
        <f>SUM(C10:F10)</f>
        <v>822210353.87999988</v>
      </c>
      <c r="H10" s="74">
        <f>+G10-'Page 2-4'!H115</f>
        <v>0</v>
      </c>
      <c r="I10" s="74"/>
    </row>
    <row r="11" spans="1:9" ht="23.15" customHeight="1">
      <c r="A11" s="58" t="s">
        <v>79</v>
      </c>
      <c r="B11" s="71"/>
      <c r="C11" s="73"/>
      <c r="D11" s="73"/>
      <c r="E11" s="73"/>
      <c r="F11" s="73"/>
      <c r="G11" s="73"/>
      <c r="H11" s="75"/>
      <c r="I11" s="75"/>
    </row>
    <row r="12" spans="1:9" ht="23.15" customHeight="1">
      <c r="A12" s="58" t="s">
        <v>80</v>
      </c>
      <c r="B12" s="71"/>
      <c r="C12" s="74">
        <v>0</v>
      </c>
      <c r="D12" s="74">
        <v>0</v>
      </c>
      <c r="E12" s="74">
        <v>0</v>
      </c>
      <c r="F12" s="74">
        <f>'Page 6'!F23</f>
        <v>10341014.039999992</v>
      </c>
      <c r="G12" s="74">
        <f>SUM(C12:F12)</f>
        <v>10341014.039999992</v>
      </c>
      <c r="H12" s="74"/>
      <c r="I12" s="74"/>
    </row>
    <row r="13" spans="1:9" ht="23.15" customHeight="1" thickBot="1">
      <c r="A13" s="58" t="s">
        <v>134</v>
      </c>
      <c r="B13" s="71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-517199602.65999997</v>
      </c>
      <c r="G13" s="76">
        <f>SUM(G10:G12)</f>
        <v>832551367.91999984</v>
      </c>
      <c r="H13" s="74">
        <f>+'Page 2-4'!G115-G13</f>
        <v>0</v>
      </c>
      <c r="I13" s="74"/>
    </row>
    <row r="14" spans="1:9" ht="23.15" customHeight="1" thickTop="1">
      <c r="A14" s="58"/>
      <c r="B14" s="71"/>
      <c r="C14" s="73"/>
      <c r="D14" s="73"/>
      <c r="E14" s="73"/>
      <c r="F14" s="73"/>
      <c r="G14" s="73"/>
      <c r="H14" s="74"/>
      <c r="I14" s="74"/>
    </row>
    <row r="15" spans="1:9" ht="23.15" customHeight="1">
      <c r="A15" s="112" t="s">
        <v>81</v>
      </c>
      <c r="B15" s="71"/>
      <c r="C15" s="73">
        <v>615000000</v>
      </c>
      <c r="D15" s="73">
        <v>709150970.58000004</v>
      </c>
      <c r="E15" s="73">
        <v>25600000</v>
      </c>
      <c r="F15" s="73">
        <v>-523202601.67000008</v>
      </c>
      <c r="G15" s="74">
        <v>826548368.90999985</v>
      </c>
      <c r="H15" s="74"/>
      <c r="I15" s="74"/>
    </row>
    <row r="16" spans="1:9" ht="23.15" customHeight="1">
      <c r="A16" s="112" t="s">
        <v>79</v>
      </c>
      <c r="B16" s="71"/>
      <c r="C16" s="73"/>
      <c r="D16" s="73"/>
      <c r="E16" s="73"/>
      <c r="F16" s="73"/>
      <c r="G16" s="74"/>
      <c r="H16" s="75"/>
      <c r="I16" s="75"/>
    </row>
    <row r="17" spans="1:9" ht="23.15" customHeight="1">
      <c r="A17" s="112" t="s">
        <v>82</v>
      </c>
      <c r="B17" s="71"/>
      <c r="C17" s="74">
        <v>0</v>
      </c>
      <c r="D17" s="74">
        <v>0</v>
      </c>
      <c r="E17" s="74">
        <v>0</v>
      </c>
      <c r="F17" s="74">
        <v>-8378114.4399999827</v>
      </c>
      <c r="G17" s="74">
        <v>-8378114.4399999827</v>
      </c>
      <c r="H17" s="74"/>
      <c r="I17" s="58"/>
    </row>
    <row r="18" spans="1:9" ht="23.15" customHeight="1" thickBot="1">
      <c r="A18" s="112" t="s">
        <v>135</v>
      </c>
      <c r="B18" s="71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-531580716.11000007</v>
      </c>
      <c r="G18" s="76">
        <f>SUM(G15:G17)</f>
        <v>818170254.46999991</v>
      </c>
      <c r="H18" s="74">
        <f>+G18-818170254.47</f>
        <v>0</v>
      </c>
      <c r="I18" s="77"/>
    </row>
    <row r="19" spans="1:9" ht="20" thickTop="1">
      <c r="A19" s="74"/>
      <c r="B19" s="75"/>
      <c r="C19" s="78"/>
      <c r="D19" s="78"/>
      <c r="E19" s="78"/>
      <c r="F19" s="78"/>
      <c r="G19" s="78"/>
      <c r="H19" s="74"/>
      <c r="I19" s="74"/>
    </row>
    <row r="20" spans="1:9" ht="19.5">
      <c r="A20" s="74"/>
      <c r="B20" s="75"/>
      <c r="C20" s="78"/>
      <c r="D20" s="78"/>
      <c r="E20" s="78"/>
      <c r="F20" s="78"/>
      <c r="G20" s="79" t="s">
        <v>6</v>
      </c>
      <c r="H20" s="74"/>
      <c r="I20" s="74"/>
    </row>
    <row r="21" spans="1:9" ht="19.5">
      <c r="A21" s="74"/>
      <c r="B21" s="75"/>
      <c r="C21" s="78"/>
      <c r="D21" s="78"/>
      <c r="E21" s="78"/>
      <c r="F21" s="78"/>
      <c r="G21" s="78"/>
      <c r="H21" s="74"/>
      <c r="I21" s="74"/>
    </row>
    <row r="22" spans="1:9" ht="19.5">
      <c r="A22" s="74"/>
      <c r="B22" s="75"/>
      <c r="C22" s="78"/>
      <c r="D22" s="78"/>
      <c r="E22" s="78"/>
      <c r="F22" s="78"/>
      <c r="G22" s="78"/>
      <c r="H22" s="74"/>
      <c r="I22" s="74"/>
    </row>
    <row r="23" spans="1:9" ht="19.5">
      <c r="A23" s="74"/>
      <c r="B23" s="75"/>
      <c r="C23" s="78"/>
      <c r="D23" s="78"/>
      <c r="E23" s="78"/>
      <c r="F23" s="78"/>
      <c r="G23" s="78"/>
      <c r="H23" s="74"/>
      <c r="I23" s="74"/>
    </row>
    <row r="24" spans="1:9" ht="19.5">
      <c r="A24" s="74"/>
      <c r="B24" s="75"/>
      <c r="C24" s="78"/>
      <c r="D24" s="78"/>
      <c r="E24" s="78"/>
      <c r="F24" s="78"/>
      <c r="G24" s="78"/>
      <c r="H24" s="74"/>
      <c r="I24" s="74"/>
    </row>
    <row r="25" spans="1:9" ht="19.5">
      <c r="A25" s="74"/>
      <c r="B25" s="75"/>
      <c r="C25" s="78"/>
      <c r="D25" s="78"/>
      <c r="E25" s="78"/>
      <c r="F25" s="78"/>
      <c r="G25" s="78"/>
      <c r="H25" s="74"/>
      <c r="I25" s="74"/>
    </row>
    <row r="26" spans="1:9" ht="19.5">
      <c r="A26" s="74"/>
      <c r="B26" s="75"/>
      <c r="C26" s="78"/>
      <c r="D26" s="78"/>
      <c r="E26" s="78"/>
      <c r="F26" s="78"/>
      <c r="G26" s="78"/>
      <c r="H26" s="74"/>
      <c r="I26" s="74"/>
    </row>
    <row r="27" spans="1:9" ht="19.5">
      <c r="A27" s="74"/>
      <c r="B27" s="75"/>
      <c r="C27" s="78"/>
      <c r="D27" s="78"/>
      <c r="E27" s="78"/>
      <c r="F27" s="78"/>
      <c r="G27" s="78"/>
      <c r="H27" s="74"/>
      <c r="I27" s="74"/>
    </row>
    <row r="28" spans="1:9" ht="19.5">
      <c r="A28" s="74"/>
      <c r="B28" s="75"/>
      <c r="C28" s="78"/>
      <c r="D28" s="78"/>
      <c r="E28" s="78"/>
      <c r="F28" s="78"/>
      <c r="G28" s="78"/>
      <c r="H28" s="74"/>
      <c r="I28" s="74"/>
    </row>
    <row r="29" spans="1:9" ht="19.5">
      <c r="A29" s="74"/>
      <c r="B29" s="75"/>
      <c r="C29" s="78"/>
      <c r="D29" s="78"/>
      <c r="E29" s="78"/>
      <c r="F29" s="78"/>
      <c r="G29" s="78"/>
      <c r="H29" s="74"/>
      <c r="I29" s="74"/>
    </row>
    <row r="30" spans="1:9" ht="19.5">
      <c r="A30" s="74"/>
      <c r="B30" s="75"/>
      <c r="C30" s="78"/>
      <c r="D30" s="78"/>
      <c r="E30" s="78"/>
      <c r="F30" s="78"/>
      <c r="G30" s="78"/>
      <c r="H30" s="74"/>
      <c r="I30" s="74"/>
    </row>
    <row r="31" spans="1:9" ht="19.5">
      <c r="A31" s="74"/>
      <c r="B31" s="75"/>
      <c r="C31" s="78"/>
      <c r="D31" s="78"/>
      <c r="E31" s="78"/>
      <c r="F31" s="78"/>
      <c r="G31" s="78"/>
      <c r="H31" s="74"/>
      <c r="I31" s="74"/>
    </row>
    <row r="32" spans="1:9" ht="23.15" customHeight="1">
      <c r="A32" s="80"/>
      <c r="B32" s="80"/>
      <c r="C32" s="80"/>
      <c r="D32" s="80"/>
      <c r="E32" s="80"/>
      <c r="F32" s="80"/>
      <c r="G32" s="80"/>
      <c r="H32" s="81"/>
      <c r="I32" s="73"/>
    </row>
    <row r="33" spans="1:9" ht="22.5" customHeight="1">
      <c r="A33" s="80"/>
      <c r="B33" s="80"/>
      <c r="C33" s="80"/>
      <c r="D33" s="80"/>
      <c r="E33" s="80"/>
      <c r="F33" s="80"/>
      <c r="G33" s="80"/>
      <c r="H33" s="81"/>
      <c r="I33" s="73"/>
    </row>
    <row r="34" spans="1:9" ht="23.15" customHeight="1">
      <c r="A34" s="80"/>
      <c r="B34" s="80"/>
      <c r="C34" s="80"/>
      <c r="D34" s="80"/>
      <c r="E34" s="80"/>
      <c r="F34" s="80"/>
      <c r="G34" s="80"/>
      <c r="H34" s="81"/>
      <c r="I34" s="73"/>
    </row>
    <row r="35" spans="1:9" ht="23.15" customHeight="1">
      <c r="A35" s="80"/>
      <c r="B35" s="80"/>
      <c r="C35" s="80"/>
      <c r="D35" s="80"/>
      <c r="E35" s="80"/>
      <c r="F35" s="80"/>
      <c r="G35" s="80"/>
      <c r="H35" s="81"/>
      <c r="I35" s="73"/>
    </row>
    <row r="36" spans="1:9" ht="23.15" customHeight="1">
      <c r="A36" s="80"/>
      <c r="B36" s="80"/>
      <c r="C36" s="80"/>
      <c r="D36" s="80"/>
      <c r="E36" s="80"/>
      <c r="F36" s="80"/>
      <c r="G36" s="80"/>
      <c r="H36" s="81"/>
      <c r="I36" s="73"/>
    </row>
    <row r="37" spans="1:9" ht="23.15" customHeight="1">
      <c r="A37" s="80"/>
      <c r="B37" s="80"/>
      <c r="C37" s="80"/>
      <c r="D37" s="80"/>
      <c r="E37" s="80"/>
      <c r="F37" s="80"/>
      <c r="G37" s="80"/>
      <c r="H37" s="81"/>
      <c r="I37" s="73"/>
    </row>
    <row r="38" spans="1:9" ht="23.15" customHeight="1">
      <c r="A38" s="80"/>
      <c r="B38" s="80"/>
      <c r="C38" s="80"/>
      <c r="D38" s="80"/>
      <c r="E38" s="80"/>
      <c r="F38" s="80"/>
      <c r="G38" s="80"/>
      <c r="H38" s="81"/>
      <c r="I38" s="73"/>
    </row>
    <row r="39" spans="1:9" ht="23.15" customHeight="1">
      <c r="A39" s="80"/>
      <c r="B39" s="80"/>
      <c r="C39" s="80"/>
      <c r="D39" s="80"/>
      <c r="E39" s="80"/>
      <c r="F39" s="80"/>
      <c r="G39" s="80"/>
      <c r="H39" s="81"/>
      <c r="I39" s="73"/>
    </row>
    <row r="40" spans="1:9" ht="23.15" customHeight="1">
      <c r="A40" s="80"/>
      <c r="B40" s="80"/>
      <c r="C40" s="80"/>
      <c r="D40" s="80"/>
      <c r="E40" s="80"/>
      <c r="F40" s="80"/>
      <c r="G40" s="80"/>
      <c r="H40" s="81"/>
      <c r="I40" s="73"/>
    </row>
    <row r="41" spans="1:9" ht="23.15" customHeight="1">
      <c r="A41" s="58" t="s">
        <v>26</v>
      </c>
      <c r="B41" s="58"/>
      <c r="C41" s="72"/>
      <c r="D41" s="72"/>
      <c r="E41" s="72"/>
      <c r="F41" s="72"/>
      <c r="G41" s="82"/>
      <c r="I41" s="58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8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55A9-3D56-49F2-9DA5-242806F9B73C}">
  <dimension ref="A1:I41"/>
  <sheetViews>
    <sheetView view="pageBreakPreview" zoomScale="90" zoomScaleNormal="110" zoomScaleSheetLayoutView="90" workbookViewId="0">
      <selection activeCell="A4" sqref="A4:G4"/>
    </sheetView>
  </sheetViews>
  <sheetFormatPr defaultColWidth="7.54296875" defaultRowHeight="23.15" customHeight="1"/>
  <cols>
    <col min="1" max="1" width="33.81640625" style="56" customWidth="1"/>
    <col min="2" max="2" width="7.453125" style="56" bestFit="1" customWidth="1"/>
    <col min="3" max="7" width="12.81640625" style="57" customWidth="1"/>
    <col min="8" max="9" width="12.453125" style="56" bestFit="1" customWidth="1"/>
    <col min="10" max="256" width="7.54296875" style="56"/>
    <col min="257" max="257" width="33.81640625" style="56" customWidth="1"/>
    <col min="258" max="258" width="7.453125" style="56" bestFit="1" customWidth="1"/>
    <col min="259" max="263" width="12.81640625" style="56" customWidth="1"/>
    <col min="264" max="264" width="12.453125" style="56" bestFit="1" customWidth="1"/>
    <col min="265" max="265" width="12.1796875" style="56" bestFit="1" customWidth="1"/>
    <col min="266" max="512" width="7.54296875" style="56"/>
    <col min="513" max="513" width="33.81640625" style="56" customWidth="1"/>
    <col min="514" max="514" width="7.453125" style="56" bestFit="1" customWidth="1"/>
    <col min="515" max="519" width="12.81640625" style="56" customWidth="1"/>
    <col min="520" max="520" width="12.453125" style="56" bestFit="1" customWidth="1"/>
    <col min="521" max="521" width="12.1796875" style="56" bestFit="1" customWidth="1"/>
    <col min="522" max="768" width="7.54296875" style="56"/>
    <col min="769" max="769" width="33.81640625" style="56" customWidth="1"/>
    <col min="770" max="770" width="7.453125" style="56" bestFit="1" customWidth="1"/>
    <col min="771" max="775" width="12.81640625" style="56" customWidth="1"/>
    <col min="776" max="776" width="12.453125" style="56" bestFit="1" customWidth="1"/>
    <col min="777" max="777" width="12.1796875" style="56" bestFit="1" customWidth="1"/>
    <col min="778" max="1024" width="7.54296875" style="56"/>
    <col min="1025" max="1025" width="33.81640625" style="56" customWidth="1"/>
    <col min="1026" max="1026" width="7.453125" style="56" bestFit="1" customWidth="1"/>
    <col min="1027" max="1031" width="12.81640625" style="56" customWidth="1"/>
    <col min="1032" max="1032" width="12.453125" style="56" bestFit="1" customWidth="1"/>
    <col min="1033" max="1033" width="12.1796875" style="56" bestFit="1" customWidth="1"/>
    <col min="1034" max="1280" width="7.54296875" style="56"/>
    <col min="1281" max="1281" width="33.81640625" style="56" customWidth="1"/>
    <col min="1282" max="1282" width="7.453125" style="56" bestFit="1" customWidth="1"/>
    <col min="1283" max="1287" width="12.81640625" style="56" customWidth="1"/>
    <col min="1288" max="1288" width="12.453125" style="56" bestFit="1" customWidth="1"/>
    <col min="1289" max="1289" width="12.1796875" style="56" bestFit="1" customWidth="1"/>
    <col min="1290" max="1536" width="7.54296875" style="56"/>
    <col min="1537" max="1537" width="33.81640625" style="56" customWidth="1"/>
    <col min="1538" max="1538" width="7.453125" style="56" bestFit="1" customWidth="1"/>
    <col min="1539" max="1543" width="12.81640625" style="56" customWidth="1"/>
    <col min="1544" max="1544" width="12.453125" style="56" bestFit="1" customWidth="1"/>
    <col min="1545" max="1545" width="12.1796875" style="56" bestFit="1" customWidth="1"/>
    <col min="1546" max="1792" width="7.54296875" style="56"/>
    <col min="1793" max="1793" width="33.81640625" style="56" customWidth="1"/>
    <col min="1794" max="1794" width="7.453125" style="56" bestFit="1" customWidth="1"/>
    <col min="1795" max="1799" width="12.81640625" style="56" customWidth="1"/>
    <col min="1800" max="1800" width="12.453125" style="56" bestFit="1" customWidth="1"/>
    <col min="1801" max="1801" width="12.1796875" style="56" bestFit="1" customWidth="1"/>
    <col min="1802" max="2048" width="7.54296875" style="56"/>
    <col min="2049" max="2049" width="33.81640625" style="56" customWidth="1"/>
    <col min="2050" max="2050" width="7.453125" style="56" bestFit="1" customWidth="1"/>
    <col min="2051" max="2055" width="12.81640625" style="56" customWidth="1"/>
    <col min="2056" max="2056" width="12.453125" style="56" bestFit="1" customWidth="1"/>
    <col min="2057" max="2057" width="12.1796875" style="56" bestFit="1" customWidth="1"/>
    <col min="2058" max="2304" width="7.54296875" style="56"/>
    <col min="2305" max="2305" width="33.81640625" style="56" customWidth="1"/>
    <col min="2306" max="2306" width="7.453125" style="56" bestFit="1" customWidth="1"/>
    <col min="2307" max="2311" width="12.81640625" style="56" customWidth="1"/>
    <col min="2312" max="2312" width="12.453125" style="56" bestFit="1" customWidth="1"/>
    <col min="2313" max="2313" width="12.1796875" style="56" bestFit="1" customWidth="1"/>
    <col min="2314" max="2560" width="7.54296875" style="56"/>
    <col min="2561" max="2561" width="33.81640625" style="56" customWidth="1"/>
    <col min="2562" max="2562" width="7.453125" style="56" bestFit="1" customWidth="1"/>
    <col min="2563" max="2567" width="12.81640625" style="56" customWidth="1"/>
    <col min="2568" max="2568" width="12.453125" style="56" bestFit="1" customWidth="1"/>
    <col min="2569" max="2569" width="12.1796875" style="56" bestFit="1" customWidth="1"/>
    <col min="2570" max="2816" width="7.54296875" style="56"/>
    <col min="2817" max="2817" width="33.81640625" style="56" customWidth="1"/>
    <col min="2818" max="2818" width="7.453125" style="56" bestFit="1" customWidth="1"/>
    <col min="2819" max="2823" width="12.81640625" style="56" customWidth="1"/>
    <col min="2824" max="2824" width="12.453125" style="56" bestFit="1" customWidth="1"/>
    <col min="2825" max="2825" width="12.1796875" style="56" bestFit="1" customWidth="1"/>
    <col min="2826" max="3072" width="7.54296875" style="56"/>
    <col min="3073" max="3073" width="33.81640625" style="56" customWidth="1"/>
    <col min="3074" max="3074" width="7.453125" style="56" bestFit="1" customWidth="1"/>
    <col min="3075" max="3079" width="12.81640625" style="56" customWidth="1"/>
    <col min="3080" max="3080" width="12.453125" style="56" bestFit="1" customWidth="1"/>
    <col min="3081" max="3081" width="12.1796875" style="56" bestFit="1" customWidth="1"/>
    <col min="3082" max="3328" width="7.54296875" style="56"/>
    <col min="3329" max="3329" width="33.81640625" style="56" customWidth="1"/>
    <col min="3330" max="3330" width="7.453125" style="56" bestFit="1" customWidth="1"/>
    <col min="3331" max="3335" width="12.81640625" style="56" customWidth="1"/>
    <col min="3336" max="3336" width="12.453125" style="56" bestFit="1" customWidth="1"/>
    <col min="3337" max="3337" width="12.1796875" style="56" bestFit="1" customWidth="1"/>
    <col min="3338" max="3584" width="7.54296875" style="56"/>
    <col min="3585" max="3585" width="33.81640625" style="56" customWidth="1"/>
    <col min="3586" max="3586" width="7.453125" style="56" bestFit="1" customWidth="1"/>
    <col min="3587" max="3591" width="12.81640625" style="56" customWidth="1"/>
    <col min="3592" max="3592" width="12.453125" style="56" bestFit="1" customWidth="1"/>
    <col min="3593" max="3593" width="12.1796875" style="56" bestFit="1" customWidth="1"/>
    <col min="3594" max="3840" width="7.54296875" style="56"/>
    <col min="3841" max="3841" width="33.81640625" style="56" customWidth="1"/>
    <col min="3842" max="3842" width="7.453125" style="56" bestFit="1" customWidth="1"/>
    <col min="3843" max="3847" width="12.81640625" style="56" customWidth="1"/>
    <col min="3848" max="3848" width="12.453125" style="56" bestFit="1" customWidth="1"/>
    <col min="3849" max="3849" width="12.1796875" style="56" bestFit="1" customWidth="1"/>
    <col min="3850" max="4096" width="7.54296875" style="56"/>
    <col min="4097" max="4097" width="33.81640625" style="56" customWidth="1"/>
    <col min="4098" max="4098" width="7.453125" style="56" bestFit="1" customWidth="1"/>
    <col min="4099" max="4103" width="12.81640625" style="56" customWidth="1"/>
    <col min="4104" max="4104" width="12.453125" style="56" bestFit="1" customWidth="1"/>
    <col min="4105" max="4105" width="12.1796875" style="56" bestFit="1" customWidth="1"/>
    <col min="4106" max="4352" width="7.54296875" style="56"/>
    <col min="4353" max="4353" width="33.81640625" style="56" customWidth="1"/>
    <col min="4354" max="4354" width="7.453125" style="56" bestFit="1" customWidth="1"/>
    <col min="4355" max="4359" width="12.81640625" style="56" customWidth="1"/>
    <col min="4360" max="4360" width="12.453125" style="56" bestFit="1" customWidth="1"/>
    <col min="4361" max="4361" width="12.1796875" style="56" bestFit="1" customWidth="1"/>
    <col min="4362" max="4608" width="7.54296875" style="56"/>
    <col min="4609" max="4609" width="33.81640625" style="56" customWidth="1"/>
    <col min="4610" max="4610" width="7.453125" style="56" bestFit="1" customWidth="1"/>
    <col min="4611" max="4615" width="12.81640625" style="56" customWidth="1"/>
    <col min="4616" max="4616" width="12.453125" style="56" bestFit="1" customWidth="1"/>
    <col min="4617" max="4617" width="12.1796875" style="56" bestFit="1" customWidth="1"/>
    <col min="4618" max="4864" width="7.54296875" style="56"/>
    <col min="4865" max="4865" width="33.81640625" style="56" customWidth="1"/>
    <col min="4866" max="4866" width="7.453125" style="56" bestFit="1" customWidth="1"/>
    <col min="4867" max="4871" width="12.81640625" style="56" customWidth="1"/>
    <col min="4872" max="4872" width="12.453125" style="56" bestFit="1" customWidth="1"/>
    <col min="4873" max="4873" width="12.1796875" style="56" bestFit="1" customWidth="1"/>
    <col min="4874" max="5120" width="7.54296875" style="56"/>
    <col min="5121" max="5121" width="33.81640625" style="56" customWidth="1"/>
    <col min="5122" max="5122" width="7.453125" style="56" bestFit="1" customWidth="1"/>
    <col min="5123" max="5127" width="12.81640625" style="56" customWidth="1"/>
    <col min="5128" max="5128" width="12.453125" style="56" bestFit="1" customWidth="1"/>
    <col min="5129" max="5129" width="12.1796875" style="56" bestFit="1" customWidth="1"/>
    <col min="5130" max="5376" width="7.54296875" style="56"/>
    <col min="5377" max="5377" width="33.81640625" style="56" customWidth="1"/>
    <col min="5378" max="5378" width="7.453125" style="56" bestFit="1" customWidth="1"/>
    <col min="5379" max="5383" width="12.81640625" style="56" customWidth="1"/>
    <col min="5384" max="5384" width="12.453125" style="56" bestFit="1" customWidth="1"/>
    <col min="5385" max="5385" width="12.1796875" style="56" bestFit="1" customWidth="1"/>
    <col min="5386" max="5632" width="7.54296875" style="56"/>
    <col min="5633" max="5633" width="33.81640625" style="56" customWidth="1"/>
    <col min="5634" max="5634" width="7.453125" style="56" bestFit="1" customWidth="1"/>
    <col min="5635" max="5639" width="12.81640625" style="56" customWidth="1"/>
    <col min="5640" max="5640" width="12.453125" style="56" bestFit="1" customWidth="1"/>
    <col min="5641" max="5641" width="12.1796875" style="56" bestFit="1" customWidth="1"/>
    <col min="5642" max="5888" width="7.54296875" style="56"/>
    <col min="5889" max="5889" width="33.81640625" style="56" customWidth="1"/>
    <col min="5890" max="5890" width="7.453125" style="56" bestFit="1" customWidth="1"/>
    <col min="5891" max="5895" width="12.81640625" style="56" customWidth="1"/>
    <col min="5896" max="5896" width="12.453125" style="56" bestFit="1" customWidth="1"/>
    <col min="5897" max="5897" width="12.1796875" style="56" bestFit="1" customWidth="1"/>
    <col min="5898" max="6144" width="7.54296875" style="56"/>
    <col min="6145" max="6145" width="33.81640625" style="56" customWidth="1"/>
    <col min="6146" max="6146" width="7.453125" style="56" bestFit="1" customWidth="1"/>
    <col min="6147" max="6151" width="12.81640625" style="56" customWidth="1"/>
    <col min="6152" max="6152" width="12.453125" style="56" bestFit="1" customWidth="1"/>
    <col min="6153" max="6153" width="12.1796875" style="56" bestFit="1" customWidth="1"/>
    <col min="6154" max="6400" width="7.54296875" style="56"/>
    <col min="6401" max="6401" width="33.81640625" style="56" customWidth="1"/>
    <col min="6402" max="6402" width="7.453125" style="56" bestFit="1" customWidth="1"/>
    <col min="6403" max="6407" width="12.81640625" style="56" customWidth="1"/>
    <col min="6408" max="6408" width="12.453125" style="56" bestFit="1" customWidth="1"/>
    <col min="6409" max="6409" width="12.1796875" style="56" bestFit="1" customWidth="1"/>
    <col min="6410" max="6656" width="7.54296875" style="56"/>
    <col min="6657" max="6657" width="33.81640625" style="56" customWidth="1"/>
    <col min="6658" max="6658" width="7.453125" style="56" bestFit="1" customWidth="1"/>
    <col min="6659" max="6663" width="12.81640625" style="56" customWidth="1"/>
    <col min="6664" max="6664" width="12.453125" style="56" bestFit="1" customWidth="1"/>
    <col min="6665" max="6665" width="12.1796875" style="56" bestFit="1" customWidth="1"/>
    <col min="6666" max="6912" width="7.54296875" style="56"/>
    <col min="6913" max="6913" width="33.81640625" style="56" customWidth="1"/>
    <col min="6914" max="6914" width="7.453125" style="56" bestFit="1" customWidth="1"/>
    <col min="6915" max="6919" width="12.81640625" style="56" customWidth="1"/>
    <col min="6920" max="6920" width="12.453125" style="56" bestFit="1" customWidth="1"/>
    <col min="6921" max="6921" width="12.1796875" style="56" bestFit="1" customWidth="1"/>
    <col min="6922" max="7168" width="7.54296875" style="56"/>
    <col min="7169" max="7169" width="33.81640625" style="56" customWidth="1"/>
    <col min="7170" max="7170" width="7.453125" style="56" bestFit="1" customWidth="1"/>
    <col min="7171" max="7175" width="12.81640625" style="56" customWidth="1"/>
    <col min="7176" max="7176" width="12.453125" style="56" bestFit="1" customWidth="1"/>
    <col min="7177" max="7177" width="12.1796875" style="56" bestFit="1" customWidth="1"/>
    <col min="7178" max="7424" width="7.54296875" style="56"/>
    <col min="7425" max="7425" width="33.81640625" style="56" customWidth="1"/>
    <col min="7426" max="7426" width="7.453125" style="56" bestFit="1" customWidth="1"/>
    <col min="7427" max="7431" width="12.81640625" style="56" customWidth="1"/>
    <col min="7432" max="7432" width="12.453125" style="56" bestFit="1" customWidth="1"/>
    <col min="7433" max="7433" width="12.1796875" style="56" bestFit="1" customWidth="1"/>
    <col min="7434" max="7680" width="7.54296875" style="56"/>
    <col min="7681" max="7681" width="33.81640625" style="56" customWidth="1"/>
    <col min="7682" max="7682" width="7.453125" style="56" bestFit="1" customWidth="1"/>
    <col min="7683" max="7687" width="12.81640625" style="56" customWidth="1"/>
    <col min="7688" max="7688" width="12.453125" style="56" bestFit="1" customWidth="1"/>
    <col min="7689" max="7689" width="12.1796875" style="56" bestFit="1" customWidth="1"/>
    <col min="7690" max="7936" width="7.54296875" style="56"/>
    <col min="7937" max="7937" width="33.81640625" style="56" customWidth="1"/>
    <col min="7938" max="7938" width="7.453125" style="56" bestFit="1" customWidth="1"/>
    <col min="7939" max="7943" width="12.81640625" style="56" customWidth="1"/>
    <col min="7944" max="7944" width="12.453125" style="56" bestFit="1" customWidth="1"/>
    <col min="7945" max="7945" width="12.1796875" style="56" bestFit="1" customWidth="1"/>
    <col min="7946" max="8192" width="7.54296875" style="56"/>
    <col min="8193" max="8193" width="33.81640625" style="56" customWidth="1"/>
    <col min="8194" max="8194" width="7.453125" style="56" bestFit="1" customWidth="1"/>
    <col min="8195" max="8199" width="12.81640625" style="56" customWidth="1"/>
    <col min="8200" max="8200" width="12.453125" style="56" bestFit="1" customWidth="1"/>
    <col min="8201" max="8201" width="12.1796875" style="56" bestFit="1" customWidth="1"/>
    <col min="8202" max="8448" width="7.54296875" style="56"/>
    <col min="8449" max="8449" width="33.81640625" style="56" customWidth="1"/>
    <col min="8450" max="8450" width="7.453125" style="56" bestFit="1" customWidth="1"/>
    <col min="8451" max="8455" width="12.81640625" style="56" customWidth="1"/>
    <col min="8456" max="8456" width="12.453125" style="56" bestFit="1" customWidth="1"/>
    <col min="8457" max="8457" width="12.1796875" style="56" bestFit="1" customWidth="1"/>
    <col min="8458" max="8704" width="7.54296875" style="56"/>
    <col min="8705" max="8705" width="33.81640625" style="56" customWidth="1"/>
    <col min="8706" max="8706" width="7.453125" style="56" bestFit="1" customWidth="1"/>
    <col min="8707" max="8711" width="12.81640625" style="56" customWidth="1"/>
    <col min="8712" max="8712" width="12.453125" style="56" bestFit="1" customWidth="1"/>
    <col min="8713" max="8713" width="12.1796875" style="56" bestFit="1" customWidth="1"/>
    <col min="8714" max="8960" width="7.54296875" style="56"/>
    <col min="8961" max="8961" width="33.81640625" style="56" customWidth="1"/>
    <col min="8962" max="8962" width="7.453125" style="56" bestFit="1" customWidth="1"/>
    <col min="8963" max="8967" width="12.81640625" style="56" customWidth="1"/>
    <col min="8968" max="8968" width="12.453125" style="56" bestFit="1" customWidth="1"/>
    <col min="8969" max="8969" width="12.1796875" style="56" bestFit="1" customWidth="1"/>
    <col min="8970" max="9216" width="7.54296875" style="56"/>
    <col min="9217" max="9217" width="33.81640625" style="56" customWidth="1"/>
    <col min="9218" max="9218" width="7.453125" style="56" bestFit="1" customWidth="1"/>
    <col min="9219" max="9223" width="12.81640625" style="56" customWidth="1"/>
    <col min="9224" max="9224" width="12.453125" style="56" bestFit="1" customWidth="1"/>
    <col min="9225" max="9225" width="12.1796875" style="56" bestFit="1" customWidth="1"/>
    <col min="9226" max="9472" width="7.54296875" style="56"/>
    <col min="9473" max="9473" width="33.81640625" style="56" customWidth="1"/>
    <col min="9474" max="9474" width="7.453125" style="56" bestFit="1" customWidth="1"/>
    <col min="9475" max="9479" width="12.81640625" style="56" customWidth="1"/>
    <col min="9480" max="9480" width="12.453125" style="56" bestFit="1" customWidth="1"/>
    <col min="9481" max="9481" width="12.1796875" style="56" bestFit="1" customWidth="1"/>
    <col min="9482" max="9728" width="7.54296875" style="56"/>
    <col min="9729" max="9729" width="33.81640625" style="56" customWidth="1"/>
    <col min="9730" max="9730" width="7.453125" style="56" bestFit="1" customWidth="1"/>
    <col min="9731" max="9735" width="12.81640625" style="56" customWidth="1"/>
    <col min="9736" max="9736" width="12.453125" style="56" bestFit="1" customWidth="1"/>
    <col min="9737" max="9737" width="12.1796875" style="56" bestFit="1" customWidth="1"/>
    <col min="9738" max="9984" width="7.54296875" style="56"/>
    <col min="9985" max="9985" width="33.81640625" style="56" customWidth="1"/>
    <col min="9986" max="9986" width="7.453125" style="56" bestFit="1" customWidth="1"/>
    <col min="9987" max="9991" width="12.81640625" style="56" customWidth="1"/>
    <col min="9992" max="9992" width="12.453125" style="56" bestFit="1" customWidth="1"/>
    <col min="9993" max="9993" width="12.1796875" style="56" bestFit="1" customWidth="1"/>
    <col min="9994" max="10240" width="7.54296875" style="56"/>
    <col min="10241" max="10241" width="33.81640625" style="56" customWidth="1"/>
    <col min="10242" max="10242" width="7.453125" style="56" bestFit="1" customWidth="1"/>
    <col min="10243" max="10247" width="12.81640625" style="56" customWidth="1"/>
    <col min="10248" max="10248" width="12.453125" style="56" bestFit="1" customWidth="1"/>
    <col min="10249" max="10249" width="12.1796875" style="56" bestFit="1" customWidth="1"/>
    <col min="10250" max="10496" width="7.54296875" style="56"/>
    <col min="10497" max="10497" width="33.81640625" style="56" customWidth="1"/>
    <col min="10498" max="10498" width="7.453125" style="56" bestFit="1" customWidth="1"/>
    <col min="10499" max="10503" width="12.81640625" style="56" customWidth="1"/>
    <col min="10504" max="10504" width="12.453125" style="56" bestFit="1" customWidth="1"/>
    <col min="10505" max="10505" width="12.1796875" style="56" bestFit="1" customWidth="1"/>
    <col min="10506" max="10752" width="7.54296875" style="56"/>
    <col min="10753" max="10753" width="33.81640625" style="56" customWidth="1"/>
    <col min="10754" max="10754" width="7.453125" style="56" bestFit="1" customWidth="1"/>
    <col min="10755" max="10759" width="12.81640625" style="56" customWidth="1"/>
    <col min="10760" max="10760" width="12.453125" style="56" bestFit="1" customWidth="1"/>
    <col min="10761" max="10761" width="12.1796875" style="56" bestFit="1" customWidth="1"/>
    <col min="10762" max="11008" width="7.54296875" style="56"/>
    <col min="11009" max="11009" width="33.81640625" style="56" customWidth="1"/>
    <col min="11010" max="11010" width="7.453125" style="56" bestFit="1" customWidth="1"/>
    <col min="11011" max="11015" width="12.81640625" style="56" customWidth="1"/>
    <col min="11016" max="11016" width="12.453125" style="56" bestFit="1" customWidth="1"/>
    <col min="11017" max="11017" width="12.1796875" style="56" bestFit="1" customWidth="1"/>
    <col min="11018" max="11264" width="7.54296875" style="56"/>
    <col min="11265" max="11265" width="33.81640625" style="56" customWidth="1"/>
    <col min="11266" max="11266" width="7.453125" style="56" bestFit="1" customWidth="1"/>
    <col min="11267" max="11271" width="12.81640625" style="56" customWidth="1"/>
    <col min="11272" max="11272" width="12.453125" style="56" bestFit="1" customWidth="1"/>
    <col min="11273" max="11273" width="12.1796875" style="56" bestFit="1" customWidth="1"/>
    <col min="11274" max="11520" width="7.54296875" style="56"/>
    <col min="11521" max="11521" width="33.81640625" style="56" customWidth="1"/>
    <col min="11522" max="11522" width="7.453125" style="56" bestFit="1" customWidth="1"/>
    <col min="11523" max="11527" width="12.81640625" style="56" customWidth="1"/>
    <col min="11528" max="11528" width="12.453125" style="56" bestFit="1" customWidth="1"/>
    <col min="11529" max="11529" width="12.1796875" style="56" bestFit="1" customWidth="1"/>
    <col min="11530" max="11776" width="7.54296875" style="56"/>
    <col min="11777" max="11777" width="33.81640625" style="56" customWidth="1"/>
    <col min="11778" max="11778" width="7.453125" style="56" bestFit="1" customWidth="1"/>
    <col min="11779" max="11783" width="12.81640625" style="56" customWidth="1"/>
    <col min="11784" max="11784" width="12.453125" style="56" bestFit="1" customWidth="1"/>
    <col min="11785" max="11785" width="12.1796875" style="56" bestFit="1" customWidth="1"/>
    <col min="11786" max="12032" width="7.54296875" style="56"/>
    <col min="12033" max="12033" width="33.81640625" style="56" customWidth="1"/>
    <col min="12034" max="12034" width="7.453125" style="56" bestFit="1" customWidth="1"/>
    <col min="12035" max="12039" width="12.81640625" style="56" customWidth="1"/>
    <col min="12040" max="12040" width="12.453125" style="56" bestFit="1" customWidth="1"/>
    <col min="12041" max="12041" width="12.1796875" style="56" bestFit="1" customWidth="1"/>
    <col min="12042" max="12288" width="7.54296875" style="56"/>
    <col min="12289" max="12289" width="33.81640625" style="56" customWidth="1"/>
    <col min="12290" max="12290" width="7.453125" style="56" bestFit="1" customWidth="1"/>
    <col min="12291" max="12295" width="12.81640625" style="56" customWidth="1"/>
    <col min="12296" max="12296" width="12.453125" style="56" bestFit="1" customWidth="1"/>
    <col min="12297" max="12297" width="12.1796875" style="56" bestFit="1" customWidth="1"/>
    <col min="12298" max="12544" width="7.54296875" style="56"/>
    <col min="12545" max="12545" width="33.81640625" style="56" customWidth="1"/>
    <col min="12546" max="12546" width="7.453125" style="56" bestFit="1" customWidth="1"/>
    <col min="12547" max="12551" width="12.81640625" style="56" customWidth="1"/>
    <col min="12552" max="12552" width="12.453125" style="56" bestFit="1" customWidth="1"/>
    <col min="12553" max="12553" width="12.1796875" style="56" bestFit="1" customWidth="1"/>
    <col min="12554" max="12800" width="7.54296875" style="56"/>
    <col min="12801" max="12801" width="33.81640625" style="56" customWidth="1"/>
    <col min="12802" max="12802" width="7.453125" style="56" bestFit="1" customWidth="1"/>
    <col min="12803" max="12807" width="12.81640625" style="56" customWidth="1"/>
    <col min="12808" max="12808" width="12.453125" style="56" bestFit="1" customWidth="1"/>
    <col min="12809" max="12809" width="12.1796875" style="56" bestFit="1" customWidth="1"/>
    <col min="12810" max="13056" width="7.54296875" style="56"/>
    <col min="13057" max="13057" width="33.81640625" style="56" customWidth="1"/>
    <col min="13058" max="13058" width="7.453125" style="56" bestFit="1" customWidth="1"/>
    <col min="13059" max="13063" width="12.81640625" style="56" customWidth="1"/>
    <col min="13064" max="13064" width="12.453125" style="56" bestFit="1" customWidth="1"/>
    <col min="13065" max="13065" width="12.1796875" style="56" bestFit="1" customWidth="1"/>
    <col min="13066" max="13312" width="7.54296875" style="56"/>
    <col min="13313" max="13313" width="33.81640625" style="56" customWidth="1"/>
    <col min="13314" max="13314" width="7.453125" style="56" bestFit="1" customWidth="1"/>
    <col min="13315" max="13319" width="12.81640625" style="56" customWidth="1"/>
    <col min="13320" max="13320" width="12.453125" style="56" bestFit="1" customWidth="1"/>
    <col min="13321" max="13321" width="12.1796875" style="56" bestFit="1" customWidth="1"/>
    <col min="13322" max="13568" width="7.54296875" style="56"/>
    <col min="13569" max="13569" width="33.81640625" style="56" customWidth="1"/>
    <col min="13570" max="13570" width="7.453125" style="56" bestFit="1" customWidth="1"/>
    <col min="13571" max="13575" width="12.81640625" style="56" customWidth="1"/>
    <col min="13576" max="13576" width="12.453125" style="56" bestFit="1" customWidth="1"/>
    <col min="13577" max="13577" width="12.1796875" style="56" bestFit="1" customWidth="1"/>
    <col min="13578" max="13824" width="7.54296875" style="56"/>
    <col min="13825" max="13825" width="33.81640625" style="56" customWidth="1"/>
    <col min="13826" max="13826" width="7.453125" style="56" bestFit="1" customWidth="1"/>
    <col min="13827" max="13831" width="12.81640625" style="56" customWidth="1"/>
    <col min="13832" max="13832" width="12.453125" style="56" bestFit="1" customWidth="1"/>
    <col min="13833" max="13833" width="12.1796875" style="56" bestFit="1" customWidth="1"/>
    <col min="13834" max="14080" width="7.54296875" style="56"/>
    <col min="14081" max="14081" width="33.81640625" style="56" customWidth="1"/>
    <col min="14082" max="14082" width="7.453125" style="56" bestFit="1" customWidth="1"/>
    <col min="14083" max="14087" width="12.81640625" style="56" customWidth="1"/>
    <col min="14088" max="14088" width="12.453125" style="56" bestFit="1" customWidth="1"/>
    <col min="14089" max="14089" width="12.1796875" style="56" bestFit="1" customWidth="1"/>
    <col min="14090" max="14336" width="7.54296875" style="56"/>
    <col min="14337" max="14337" width="33.81640625" style="56" customWidth="1"/>
    <col min="14338" max="14338" width="7.453125" style="56" bestFit="1" customWidth="1"/>
    <col min="14339" max="14343" width="12.81640625" style="56" customWidth="1"/>
    <col min="14344" max="14344" width="12.453125" style="56" bestFit="1" customWidth="1"/>
    <col min="14345" max="14345" width="12.1796875" style="56" bestFit="1" customWidth="1"/>
    <col min="14346" max="14592" width="7.54296875" style="56"/>
    <col min="14593" max="14593" width="33.81640625" style="56" customWidth="1"/>
    <col min="14594" max="14594" width="7.453125" style="56" bestFit="1" customWidth="1"/>
    <col min="14595" max="14599" width="12.81640625" style="56" customWidth="1"/>
    <col min="14600" max="14600" width="12.453125" style="56" bestFit="1" customWidth="1"/>
    <col min="14601" max="14601" width="12.1796875" style="56" bestFit="1" customWidth="1"/>
    <col min="14602" max="14848" width="7.54296875" style="56"/>
    <col min="14849" max="14849" width="33.81640625" style="56" customWidth="1"/>
    <col min="14850" max="14850" width="7.453125" style="56" bestFit="1" customWidth="1"/>
    <col min="14851" max="14855" width="12.81640625" style="56" customWidth="1"/>
    <col min="14856" max="14856" width="12.453125" style="56" bestFit="1" customWidth="1"/>
    <col min="14857" max="14857" width="12.1796875" style="56" bestFit="1" customWidth="1"/>
    <col min="14858" max="15104" width="7.54296875" style="56"/>
    <col min="15105" max="15105" width="33.81640625" style="56" customWidth="1"/>
    <col min="15106" max="15106" width="7.453125" style="56" bestFit="1" customWidth="1"/>
    <col min="15107" max="15111" width="12.81640625" style="56" customWidth="1"/>
    <col min="15112" max="15112" width="12.453125" style="56" bestFit="1" customWidth="1"/>
    <col min="15113" max="15113" width="12.1796875" style="56" bestFit="1" customWidth="1"/>
    <col min="15114" max="15360" width="7.54296875" style="56"/>
    <col min="15361" max="15361" width="33.81640625" style="56" customWidth="1"/>
    <col min="15362" max="15362" width="7.453125" style="56" bestFit="1" customWidth="1"/>
    <col min="15363" max="15367" width="12.81640625" style="56" customWidth="1"/>
    <col min="15368" max="15368" width="12.453125" style="56" bestFit="1" customWidth="1"/>
    <col min="15369" max="15369" width="12.1796875" style="56" bestFit="1" customWidth="1"/>
    <col min="15370" max="15616" width="7.54296875" style="56"/>
    <col min="15617" max="15617" width="33.81640625" style="56" customWidth="1"/>
    <col min="15618" max="15618" width="7.453125" style="56" bestFit="1" customWidth="1"/>
    <col min="15619" max="15623" width="12.81640625" style="56" customWidth="1"/>
    <col min="15624" max="15624" width="12.453125" style="56" bestFit="1" customWidth="1"/>
    <col min="15625" max="15625" width="12.1796875" style="56" bestFit="1" customWidth="1"/>
    <col min="15626" max="15872" width="7.54296875" style="56"/>
    <col min="15873" max="15873" width="33.81640625" style="56" customWidth="1"/>
    <col min="15874" max="15874" width="7.453125" style="56" bestFit="1" customWidth="1"/>
    <col min="15875" max="15879" width="12.81640625" style="56" customWidth="1"/>
    <col min="15880" max="15880" width="12.453125" style="56" bestFit="1" customWidth="1"/>
    <col min="15881" max="15881" width="12.1796875" style="56" bestFit="1" customWidth="1"/>
    <col min="15882" max="16128" width="7.54296875" style="56"/>
    <col min="16129" max="16129" width="33.81640625" style="56" customWidth="1"/>
    <col min="16130" max="16130" width="7.453125" style="56" bestFit="1" customWidth="1"/>
    <col min="16131" max="16135" width="12.81640625" style="56" customWidth="1"/>
    <col min="16136" max="16136" width="12.453125" style="56" bestFit="1" customWidth="1"/>
    <col min="16137" max="16137" width="12.1796875" style="56" bestFit="1" customWidth="1"/>
    <col min="16138" max="16384" width="7.54296875" style="56"/>
  </cols>
  <sheetData>
    <row r="1" spans="1:9" ht="23.15" customHeight="1">
      <c r="G1" s="58">
        <v>8</v>
      </c>
    </row>
    <row r="2" spans="1:9" ht="23.15" customHeight="1">
      <c r="A2" s="130" t="str">
        <f>+'Page 7'!A2:G2</f>
        <v>บริษัท แฟนซีวู๊ด อินดัสตรีส จำกัด (มหาชน) และบริษัทย่อย</v>
      </c>
      <c r="B2" s="130"/>
      <c r="C2" s="130"/>
      <c r="D2" s="130"/>
      <c r="E2" s="130"/>
      <c r="F2" s="130"/>
      <c r="G2" s="130"/>
      <c r="H2" s="60"/>
      <c r="I2" s="60"/>
    </row>
    <row r="3" spans="1:9" ht="23.15" customHeight="1">
      <c r="A3" s="130" t="s">
        <v>139</v>
      </c>
      <c r="B3" s="130"/>
      <c r="C3" s="130"/>
      <c r="D3" s="130"/>
      <c r="E3" s="130"/>
      <c r="F3" s="130"/>
      <c r="G3" s="130"/>
      <c r="H3" s="58"/>
      <c r="I3" s="58"/>
    </row>
    <row r="4" spans="1:9" ht="23.15" customHeight="1">
      <c r="A4" s="130" t="s">
        <v>133</v>
      </c>
      <c r="B4" s="130"/>
      <c r="C4" s="130"/>
      <c r="D4" s="130"/>
      <c r="E4" s="130"/>
      <c r="F4" s="130"/>
      <c r="G4" s="130"/>
      <c r="H4" s="60"/>
      <c r="I4" s="58"/>
    </row>
    <row r="5" spans="1:9" ht="23.15" customHeight="1">
      <c r="A5" s="61"/>
      <c r="B5" s="61"/>
      <c r="C5" s="62"/>
      <c r="D5" s="63"/>
      <c r="E5" s="63"/>
      <c r="F5" s="63"/>
      <c r="G5" s="64" t="s">
        <v>1</v>
      </c>
      <c r="H5" s="58"/>
      <c r="I5" s="58"/>
    </row>
    <row r="6" spans="1:9" ht="23.15" customHeight="1">
      <c r="A6" s="59"/>
      <c r="B6" s="59"/>
      <c r="C6" s="83"/>
      <c r="D6" s="83"/>
      <c r="E6" s="132" t="s">
        <v>72</v>
      </c>
      <c r="F6" s="132"/>
      <c r="G6" s="83"/>
      <c r="H6" s="58"/>
      <c r="I6" s="58"/>
    </row>
    <row r="7" spans="1:9" ht="23.15" customHeight="1">
      <c r="A7" s="66"/>
      <c r="B7" s="66"/>
      <c r="C7" s="84" t="s">
        <v>73</v>
      </c>
      <c r="D7" s="84"/>
      <c r="E7" s="59" t="s">
        <v>46</v>
      </c>
      <c r="F7" s="83"/>
      <c r="G7" s="85"/>
      <c r="H7" s="58"/>
      <c r="I7" s="58"/>
    </row>
    <row r="8" spans="1:9" ht="23.15" customHeight="1">
      <c r="A8" s="61"/>
      <c r="B8" s="61" t="s">
        <v>4</v>
      </c>
      <c r="C8" s="86" t="s">
        <v>74</v>
      </c>
      <c r="D8" s="86" t="s">
        <v>75</v>
      </c>
      <c r="E8" s="61" t="s">
        <v>76</v>
      </c>
      <c r="F8" s="61" t="s">
        <v>48</v>
      </c>
      <c r="G8" s="61" t="s">
        <v>77</v>
      </c>
      <c r="H8" s="58"/>
      <c r="I8" s="58"/>
    </row>
    <row r="9" spans="1:9" ht="23.15" customHeight="1">
      <c r="A9" s="58"/>
      <c r="B9" s="71"/>
      <c r="C9" s="72"/>
      <c r="D9" s="72"/>
      <c r="E9" s="72"/>
      <c r="F9" s="72"/>
      <c r="G9" s="72"/>
      <c r="H9" s="58"/>
      <c r="I9" s="58"/>
    </row>
    <row r="10" spans="1:9" ht="23.15" customHeight="1">
      <c r="A10" s="58" t="s">
        <v>78</v>
      </c>
      <c r="B10" s="71"/>
      <c r="C10" s="73">
        <v>615000000</v>
      </c>
      <c r="D10" s="73">
        <v>709150970.58000004</v>
      </c>
      <c r="E10" s="73">
        <v>25600000</v>
      </c>
      <c r="F10" s="73">
        <v>-553798975.43000007</v>
      </c>
      <c r="G10" s="73">
        <f>SUM(C10:F10)</f>
        <v>795951995.14999986</v>
      </c>
      <c r="H10" s="74">
        <f>+G10-'Page 2-4'!J115</f>
        <v>0</v>
      </c>
      <c r="I10" s="77"/>
    </row>
    <row r="11" spans="1:9" ht="23.15" customHeight="1">
      <c r="A11" s="58" t="s">
        <v>79</v>
      </c>
      <c r="B11" s="71"/>
      <c r="C11" s="73"/>
      <c r="D11" s="73"/>
      <c r="E11" s="73"/>
      <c r="F11" s="73"/>
      <c r="G11" s="73"/>
      <c r="H11" s="73"/>
      <c r="I11" s="58"/>
    </row>
    <row r="12" spans="1:9" ht="23.15" customHeight="1">
      <c r="A12" s="58" t="s">
        <v>80</v>
      </c>
      <c r="B12" s="71"/>
      <c r="C12" s="74">
        <v>0</v>
      </c>
      <c r="D12" s="74">
        <v>0</v>
      </c>
      <c r="E12" s="74">
        <v>0</v>
      </c>
      <c r="F12" s="74">
        <f>'Page 6'!H23</f>
        <v>15775881.549999997</v>
      </c>
      <c r="G12" s="73">
        <f>SUM(C12:F12)</f>
        <v>15775881.549999997</v>
      </c>
      <c r="H12" s="74"/>
      <c r="I12" s="58"/>
    </row>
    <row r="13" spans="1:9" ht="23.15" customHeight="1" thickBot="1">
      <c r="A13" s="58" t="s">
        <v>134</v>
      </c>
      <c r="B13" s="71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-538023093.88000011</v>
      </c>
      <c r="G13" s="76">
        <f>SUM(G10:G12)</f>
        <v>811727876.69999981</v>
      </c>
      <c r="H13" s="74">
        <f>+'Page 2-4'!I115-G13</f>
        <v>0</v>
      </c>
      <c r="I13" s="77">
        <f>+F13-'Page 2-4'!I114</f>
        <v>0</v>
      </c>
    </row>
    <row r="14" spans="1:9" ht="23.15" customHeight="1" thickTop="1">
      <c r="A14" s="58"/>
      <c r="B14" s="71"/>
      <c r="C14" s="73"/>
      <c r="D14" s="73"/>
      <c r="E14" s="73"/>
      <c r="F14" s="73"/>
      <c r="G14" s="73"/>
      <c r="H14" s="74"/>
      <c r="I14" s="74"/>
    </row>
    <row r="15" spans="1:9" ht="23.15" customHeight="1">
      <c r="A15" s="112" t="s">
        <v>81</v>
      </c>
      <c r="B15" s="71"/>
      <c r="C15" s="73">
        <v>615000000</v>
      </c>
      <c r="D15" s="73">
        <v>709150970.58000004</v>
      </c>
      <c r="E15" s="73">
        <v>25600000</v>
      </c>
      <c r="F15" s="73">
        <v>-555030599.2700001</v>
      </c>
      <c r="G15" s="73">
        <v>794720371.30999982</v>
      </c>
      <c r="H15" s="74"/>
      <c r="I15" s="77"/>
    </row>
    <row r="16" spans="1:9" ht="23.15" customHeight="1">
      <c r="A16" s="112" t="s">
        <v>79</v>
      </c>
      <c r="B16" s="71"/>
      <c r="C16" s="73"/>
      <c r="D16" s="73"/>
      <c r="E16" s="73"/>
      <c r="F16" s="73"/>
      <c r="G16" s="73"/>
      <c r="H16" s="73"/>
      <c r="I16" s="58"/>
    </row>
    <row r="17" spans="1:9" ht="23.15" customHeight="1">
      <c r="A17" s="112" t="s">
        <v>82</v>
      </c>
      <c r="B17" s="71"/>
      <c r="C17" s="74">
        <v>0</v>
      </c>
      <c r="D17" s="74">
        <v>0</v>
      </c>
      <c r="E17" s="74">
        <v>0</v>
      </c>
      <c r="F17" s="74">
        <v>-4169627.1399999699</v>
      </c>
      <c r="G17" s="73">
        <v>-4169627.1399999708</v>
      </c>
      <c r="H17" s="74"/>
      <c r="I17" s="58"/>
    </row>
    <row r="18" spans="1:9" ht="23.15" customHeight="1" thickBot="1">
      <c r="A18" s="112" t="s">
        <v>135</v>
      </c>
      <c r="B18" s="71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-559200226.41000009</v>
      </c>
      <c r="G18" s="76">
        <f>SUM(G15:G17)</f>
        <v>790550744.16999984</v>
      </c>
      <c r="H18" s="74">
        <f>+G18-790550744.17</f>
        <v>0</v>
      </c>
      <c r="I18" s="77"/>
    </row>
    <row r="19" spans="1:9" ht="23.15" customHeight="1" thickTop="1">
      <c r="A19" s="87"/>
      <c r="B19" s="87"/>
      <c r="C19" s="88"/>
      <c r="D19" s="88"/>
      <c r="E19" s="88"/>
      <c r="F19" s="88"/>
      <c r="G19" s="88"/>
      <c r="H19" s="88"/>
      <c r="I19" s="87"/>
    </row>
    <row r="20" spans="1:9" ht="23.15" customHeight="1">
      <c r="A20" s="87"/>
      <c r="B20" s="87"/>
      <c r="C20" s="87"/>
      <c r="D20" s="87"/>
      <c r="E20" s="87"/>
      <c r="F20" s="87"/>
      <c r="G20" s="89" t="s">
        <v>6</v>
      </c>
      <c r="H20" s="87"/>
      <c r="I20" s="87"/>
    </row>
    <row r="21" spans="1:9" ht="23.15" customHeight="1">
      <c r="A21" s="87"/>
      <c r="B21" s="87"/>
      <c r="C21" s="87"/>
      <c r="D21" s="87"/>
      <c r="E21" s="87"/>
      <c r="F21" s="87"/>
      <c r="G21" s="87"/>
      <c r="H21" s="87"/>
      <c r="I21" s="87"/>
    </row>
    <row r="22" spans="1:9" ht="23.15" customHeight="1">
      <c r="A22" s="87"/>
      <c r="B22" s="87"/>
      <c r="C22" s="87"/>
      <c r="D22" s="87"/>
      <c r="E22" s="87"/>
      <c r="F22" s="87"/>
      <c r="G22" s="87"/>
      <c r="H22" s="87"/>
      <c r="I22" s="87"/>
    </row>
    <row r="23" spans="1:9" ht="23.15" customHeight="1">
      <c r="A23" s="87"/>
      <c r="B23" s="87"/>
      <c r="C23" s="87"/>
      <c r="D23" s="87"/>
      <c r="E23" s="87"/>
      <c r="F23" s="87"/>
      <c r="G23" s="87"/>
      <c r="H23" s="87"/>
      <c r="I23" s="87"/>
    </row>
    <row r="24" spans="1:9" ht="23.15" customHeight="1">
      <c r="A24" s="87"/>
      <c r="B24" s="87"/>
      <c r="C24" s="87"/>
      <c r="D24" s="87"/>
      <c r="E24" s="87"/>
      <c r="F24" s="87"/>
      <c r="G24" s="87"/>
      <c r="H24" s="87"/>
      <c r="I24" s="87"/>
    </row>
    <row r="25" spans="1:9" ht="23.15" customHeight="1">
      <c r="A25" s="87"/>
      <c r="B25" s="87"/>
      <c r="C25" s="87"/>
      <c r="D25" s="87"/>
      <c r="E25" s="87"/>
      <c r="F25" s="87"/>
      <c r="G25" s="87"/>
      <c r="H25" s="87"/>
      <c r="I25" s="87"/>
    </row>
    <row r="26" spans="1:9" ht="23.15" customHeight="1">
      <c r="A26" s="87"/>
      <c r="B26" s="87"/>
      <c r="C26" s="87"/>
      <c r="D26" s="87"/>
      <c r="E26" s="87"/>
      <c r="F26" s="87"/>
      <c r="G26" s="87"/>
      <c r="H26" s="87"/>
      <c r="I26" s="87"/>
    </row>
    <row r="27" spans="1:9" ht="23.15" customHeight="1">
      <c r="A27" s="87"/>
      <c r="B27" s="87"/>
      <c r="C27" s="87"/>
      <c r="D27" s="87"/>
      <c r="E27" s="87"/>
      <c r="F27" s="87"/>
      <c r="G27" s="87"/>
      <c r="H27" s="87"/>
      <c r="I27" s="87"/>
    </row>
    <row r="28" spans="1:9" ht="23.15" customHeight="1">
      <c r="A28" s="87"/>
      <c r="B28" s="87"/>
      <c r="C28" s="87"/>
      <c r="D28" s="87"/>
      <c r="E28" s="87"/>
      <c r="F28" s="87"/>
      <c r="G28" s="87"/>
      <c r="H28" s="87"/>
      <c r="I28" s="87"/>
    </row>
    <row r="29" spans="1:9" ht="23.15" customHeight="1">
      <c r="A29" s="87"/>
      <c r="B29" s="87"/>
      <c r="C29" s="87"/>
      <c r="D29" s="87"/>
      <c r="E29" s="87"/>
      <c r="F29" s="87"/>
      <c r="G29" s="87"/>
      <c r="H29" s="87"/>
      <c r="I29" s="87"/>
    </row>
    <row r="30" spans="1:9" ht="23.15" customHeight="1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23.15" customHeight="1">
      <c r="A31" s="87"/>
      <c r="B31" s="87"/>
      <c r="C31" s="87"/>
      <c r="D31" s="87"/>
      <c r="E31" s="87"/>
      <c r="F31" s="87"/>
      <c r="G31" s="87"/>
      <c r="H31" s="87"/>
      <c r="I31" s="87"/>
    </row>
    <row r="32" spans="1:9" ht="23.15" customHeight="1">
      <c r="A32" s="87"/>
      <c r="B32" s="87"/>
      <c r="C32" s="87"/>
      <c r="D32" s="87"/>
      <c r="E32" s="87"/>
      <c r="F32" s="87"/>
      <c r="G32" s="87"/>
      <c r="H32" s="87"/>
      <c r="I32" s="87"/>
    </row>
    <row r="33" spans="1:9" ht="23.15" customHeight="1">
      <c r="A33" s="87"/>
      <c r="B33" s="87"/>
      <c r="C33" s="87"/>
      <c r="D33" s="87"/>
      <c r="E33" s="87"/>
      <c r="F33" s="87"/>
      <c r="G33" s="87"/>
      <c r="H33" s="87"/>
      <c r="I33" s="87"/>
    </row>
    <row r="34" spans="1:9" ht="23.15" customHeight="1">
      <c r="A34" s="87"/>
      <c r="B34" s="87"/>
      <c r="C34" s="87"/>
      <c r="D34" s="87"/>
      <c r="E34" s="87"/>
      <c r="F34" s="87"/>
      <c r="G34" s="87"/>
      <c r="H34" s="87"/>
      <c r="I34" s="87"/>
    </row>
    <row r="35" spans="1:9" ht="23.15" customHeight="1">
      <c r="A35" s="87"/>
      <c r="B35" s="87"/>
      <c r="C35" s="87"/>
      <c r="D35" s="87"/>
      <c r="E35" s="87"/>
      <c r="F35" s="87"/>
      <c r="G35" s="87"/>
      <c r="H35" s="87"/>
      <c r="I35" s="87"/>
    </row>
    <row r="36" spans="1:9" ht="23.15" customHeight="1">
      <c r="A36" s="87"/>
      <c r="B36" s="87"/>
      <c r="C36" s="87"/>
      <c r="D36" s="87"/>
      <c r="E36" s="87"/>
      <c r="F36" s="87"/>
      <c r="G36" s="87"/>
      <c r="H36" s="87"/>
      <c r="I36" s="87"/>
    </row>
    <row r="37" spans="1:9" ht="23.15" customHeight="1">
      <c r="A37" s="87"/>
      <c r="B37" s="87"/>
      <c r="C37" s="87"/>
      <c r="D37" s="87"/>
      <c r="E37" s="87"/>
      <c r="F37" s="87"/>
      <c r="G37" s="87"/>
      <c r="H37" s="87"/>
      <c r="I37" s="87"/>
    </row>
    <row r="38" spans="1:9" ht="23.15" customHeight="1">
      <c r="A38" s="87"/>
      <c r="B38" s="87"/>
      <c r="C38" s="87"/>
      <c r="D38" s="87"/>
      <c r="E38" s="87"/>
      <c r="F38" s="87"/>
      <c r="G38" s="87"/>
      <c r="H38" s="87"/>
      <c r="I38" s="87"/>
    </row>
    <row r="39" spans="1:9" ht="23.15" customHeight="1">
      <c r="A39" s="87"/>
      <c r="B39" s="87"/>
      <c r="C39" s="87"/>
      <c r="D39" s="87"/>
      <c r="E39" s="87"/>
      <c r="F39" s="87"/>
      <c r="G39" s="87"/>
      <c r="H39" s="87"/>
      <c r="I39" s="87"/>
    </row>
    <row r="40" spans="1:9" ht="23.15" customHeight="1">
      <c r="A40" s="87"/>
      <c r="B40" s="87"/>
      <c r="C40" s="87"/>
      <c r="D40" s="87"/>
      <c r="E40" s="87"/>
      <c r="F40" s="87"/>
      <c r="G40" s="87"/>
      <c r="H40" s="87"/>
      <c r="I40" s="87"/>
    </row>
    <row r="41" spans="1:9" ht="23.15" customHeight="1">
      <c r="A41" s="58" t="s">
        <v>26</v>
      </c>
      <c r="B41" s="71"/>
      <c r="C41" s="72"/>
      <c r="D41" s="72"/>
      <c r="E41" s="72"/>
      <c r="F41" s="72"/>
      <c r="G41" s="90"/>
      <c r="H41" s="58"/>
      <c r="I41" s="58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B080-7750-49E9-A737-1BBC2CE686FC}">
  <sheetPr>
    <pageSetUpPr fitToPage="1"/>
  </sheetPr>
  <dimension ref="A1:J104"/>
  <sheetViews>
    <sheetView tabSelected="1" view="pageBreakPreview" zoomScale="70" zoomScaleNormal="80" zoomScaleSheetLayoutView="70" workbookViewId="0">
      <selection activeCell="I114" sqref="I114"/>
    </sheetView>
  </sheetViews>
  <sheetFormatPr defaultColWidth="7.54296875" defaultRowHeight="20"/>
  <cols>
    <col min="1" max="1" width="61.81640625" style="108" customWidth="1"/>
    <col min="2" max="2" width="9.81640625" style="108" customWidth="1"/>
    <col min="3" max="3" width="15.54296875" style="108" customWidth="1"/>
    <col min="4" max="4" width="18" style="109" customWidth="1"/>
    <col min="5" max="5" width="15.54296875" style="31" customWidth="1"/>
    <col min="6" max="6" width="15.81640625" style="109" bestFit="1" customWidth="1"/>
    <col min="7" max="8" width="13.453125" style="108" bestFit="1" customWidth="1"/>
    <col min="9" max="9" width="14.1796875" style="108" bestFit="1" customWidth="1"/>
    <col min="10" max="10" width="15.54296875" style="108" bestFit="1" customWidth="1"/>
    <col min="11" max="256" width="7.54296875" style="108"/>
    <col min="257" max="257" width="53.453125" style="108" customWidth="1"/>
    <col min="258" max="258" width="9.81640625" style="108" customWidth="1"/>
    <col min="259" max="259" width="15.54296875" style="108" customWidth="1"/>
    <col min="260" max="260" width="18" style="108" customWidth="1"/>
    <col min="261" max="261" width="15.54296875" style="108" customWidth="1"/>
    <col min="262" max="262" width="15.81640625" style="108" bestFit="1" customWidth="1"/>
    <col min="263" max="263" width="12.453125" style="108" bestFit="1" customWidth="1"/>
    <col min="264" max="264" width="12.81640625" style="108" bestFit="1" customWidth="1"/>
    <col min="265" max="265" width="13.453125" style="108" bestFit="1" customWidth="1"/>
    <col min="266" max="266" width="12.81640625" style="108" bestFit="1" customWidth="1"/>
    <col min="267" max="512" width="7.54296875" style="108"/>
    <col min="513" max="513" width="53.453125" style="108" customWidth="1"/>
    <col min="514" max="514" width="9.81640625" style="108" customWidth="1"/>
    <col min="515" max="515" width="15.54296875" style="108" customWidth="1"/>
    <col min="516" max="516" width="18" style="108" customWidth="1"/>
    <col min="517" max="517" width="15.54296875" style="108" customWidth="1"/>
    <col min="518" max="518" width="15.81640625" style="108" bestFit="1" customWidth="1"/>
    <col min="519" max="519" width="12.453125" style="108" bestFit="1" customWidth="1"/>
    <col min="520" max="520" width="12.81640625" style="108" bestFit="1" customWidth="1"/>
    <col min="521" max="521" width="13.453125" style="108" bestFit="1" customWidth="1"/>
    <col min="522" max="522" width="12.81640625" style="108" bestFit="1" customWidth="1"/>
    <col min="523" max="768" width="7.54296875" style="108"/>
    <col min="769" max="769" width="53.453125" style="108" customWidth="1"/>
    <col min="770" max="770" width="9.81640625" style="108" customWidth="1"/>
    <col min="771" max="771" width="15.54296875" style="108" customWidth="1"/>
    <col min="772" max="772" width="18" style="108" customWidth="1"/>
    <col min="773" max="773" width="15.54296875" style="108" customWidth="1"/>
    <col min="774" max="774" width="15.81640625" style="108" bestFit="1" customWidth="1"/>
    <col min="775" max="775" width="12.453125" style="108" bestFit="1" customWidth="1"/>
    <col min="776" max="776" width="12.81640625" style="108" bestFit="1" customWidth="1"/>
    <col min="777" max="777" width="13.453125" style="108" bestFit="1" customWidth="1"/>
    <col min="778" max="778" width="12.81640625" style="108" bestFit="1" customWidth="1"/>
    <col min="779" max="1024" width="7.54296875" style="108"/>
    <col min="1025" max="1025" width="53.453125" style="108" customWidth="1"/>
    <col min="1026" max="1026" width="9.81640625" style="108" customWidth="1"/>
    <col min="1027" max="1027" width="15.54296875" style="108" customWidth="1"/>
    <col min="1028" max="1028" width="18" style="108" customWidth="1"/>
    <col min="1029" max="1029" width="15.54296875" style="108" customWidth="1"/>
    <col min="1030" max="1030" width="15.81640625" style="108" bestFit="1" customWidth="1"/>
    <col min="1031" max="1031" width="12.453125" style="108" bestFit="1" customWidth="1"/>
    <col min="1032" max="1032" width="12.81640625" style="108" bestFit="1" customWidth="1"/>
    <col min="1033" max="1033" width="13.453125" style="108" bestFit="1" customWidth="1"/>
    <col min="1034" max="1034" width="12.81640625" style="108" bestFit="1" customWidth="1"/>
    <col min="1035" max="1280" width="7.54296875" style="108"/>
    <col min="1281" max="1281" width="53.453125" style="108" customWidth="1"/>
    <col min="1282" max="1282" width="9.81640625" style="108" customWidth="1"/>
    <col min="1283" max="1283" width="15.54296875" style="108" customWidth="1"/>
    <col min="1284" max="1284" width="18" style="108" customWidth="1"/>
    <col min="1285" max="1285" width="15.54296875" style="108" customWidth="1"/>
    <col min="1286" max="1286" width="15.81640625" style="108" bestFit="1" customWidth="1"/>
    <col min="1287" max="1287" width="12.453125" style="108" bestFit="1" customWidth="1"/>
    <col min="1288" max="1288" width="12.81640625" style="108" bestFit="1" customWidth="1"/>
    <col min="1289" max="1289" width="13.453125" style="108" bestFit="1" customWidth="1"/>
    <col min="1290" max="1290" width="12.81640625" style="108" bestFit="1" customWidth="1"/>
    <col min="1291" max="1536" width="7.54296875" style="108"/>
    <col min="1537" max="1537" width="53.453125" style="108" customWidth="1"/>
    <col min="1538" max="1538" width="9.81640625" style="108" customWidth="1"/>
    <col min="1539" max="1539" width="15.54296875" style="108" customWidth="1"/>
    <col min="1540" max="1540" width="18" style="108" customWidth="1"/>
    <col min="1541" max="1541" width="15.54296875" style="108" customWidth="1"/>
    <col min="1542" max="1542" width="15.81640625" style="108" bestFit="1" customWidth="1"/>
    <col min="1543" max="1543" width="12.453125" style="108" bestFit="1" customWidth="1"/>
    <col min="1544" max="1544" width="12.81640625" style="108" bestFit="1" customWidth="1"/>
    <col min="1545" max="1545" width="13.453125" style="108" bestFit="1" customWidth="1"/>
    <col min="1546" max="1546" width="12.81640625" style="108" bestFit="1" customWidth="1"/>
    <col min="1547" max="1792" width="7.54296875" style="108"/>
    <col min="1793" max="1793" width="53.453125" style="108" customWidth="1"/>
    <col min="1794" max="1794" width="9.81640625" style="108" customWidth="1"/>
    <col min="1795" max="1795" width="15.54296875" style="108" customWidth="1"/>
    <col min="1796" max="1796" width="18" style="108" customWidth="1"/>
    <col min="1797" max="1797" width="15.54296875" style="108" customWidth="1"/>
    <col min="1798" max="1798" width="15.81640625" style="108" bestFit="1" customWidth="1"/>
    <col min="1799" max="1799" width="12.453125" style="108" bestFit="1" customWidth="1"/>
    <col min="1800" max="1800" width="12.81640625" style="108" bestFit="1" customWidth="1"/>
    <col min="1801" max="1801" width="13.453125" style="108" bestFit="1" customWidth="1"/>
    <col min="1802" max="1802" width="12.81640625" style="108" bestFit="1" customWidth="1"/>
    <col min="1803" max="2048" width="7.54296875" style="108"/>
    <col min="2049" max="2049" width="53.453125" style="108" customWidth="1"/>
    <col min="2050" max="2050" width="9.81640625" style="108" customWidth="1"/>
    <col min="2051" max="2051" width="15.54296875" style="108" customWidth="1"/>
    <col min="2052" max="2052" width="18" style="108" customWidth="1"/>
    <col min="2053" max="2053" width="15.54296875" style="108" customWidth="1"/>
    <col min="2054" max="2054" width="15.81640625" style="108" bestFit="1" customWidth="1"/>
    <col min="2055" max="2055" width="12.453125" style="108" bestFit="1" customWidth="1"/>
    <col min="2056" max="2056" width="12.81640625" style="108" bestFit="1" customWidth="1"/>
    <col min="2057" max="2057" width="13.453125" style="108" bestFit="1" customWidth="1"/>
    <col min="2058" max="2058" width="12.81640625" style="108" bestFit="1" customWidth="1"/>
    <col min="2059" max="2304" width="7.54296875" style="108"/>
    <col min="2305" max="2305" width="53.453125" style="108" customWidth="1"/>
    <col min="2306" max="2306" width="9.81640625" style="108" customWidth="1"/>
    <col min="2307" max="2307" width="15.54296875" style="108" customWidth="1"/>
    <col min="2308" max="2308" width="18" style="108" customWidth="1"/>
    <col min="2309" max="2309" width="15.54296875" style="108" customWidth="1"/>
    <col min="2310" max="2310" width="15.81640625" style="108" bestFit="1" customWidth="1"/>
    <col min="2311" max="2311" width="12.453125" style="108" bestFit="1" customWidth="1"/>
    <col min="2312" max="2312" width="12.81640625" style="108" bestFit="1" customWidth="1"/>
    <col min="2313" max="2313" width="13.453125" style="108" bestFit="1" customWidth="1"/>
    <col min="2314" max="2314" width="12.81640625" style="108" bestFit="1" customWidth="1"/>
    <col min="2315" max="2560" width="7.54296875" style="108"/>
    <col min="2561" max="2561" width="53.453125" style="108" customWidth="1"/>
    <col min="2562" max="2562" width="9.81640625" style="108" customWidth="1"/>
    <col min="2563" max="2563" width="15.54296875" style="108" customWidth="1"/>
    <col min="2564" max="2564" width="18" style="108" customWidth="1"/>
    <col min="2565" max="2565" width="15.54296875" style="108" customWidth="1"/>
    <col min="2566" max="2566" width="15.81640625" style="108" bestFit="1" customWidth="1"/>
    <col min="2567" max="2567" width="12.453125" style="108" bestFit="1" customWidth="1"/>
    <col min="2568" max="2568" width="12.81640625" style="108" bestFit="1" customWidth="1"/>
    <col min="2569" max="2569" width="13.453125" style="108" bestFit="1" customWidth="1"/>
    <col min="2570" max="2570" width="12.81640625" style="108" bestFit="1" customWidth="1"/>
    <col min="2571" max="2816" width="7.54296875" style="108"/>
    <col min="2817" max="2817" width="53.453125" style="108" customWidth="1"/>
    <col min="2818" max="2818" width="9.81640625" style="108" customWidth="1"/>
    <col min="2819" max="2819" width="15.54296875" style="108" customWidth="1"/>
    <col min="2820" max="2820" width="18" style="108" customWidth="1"/>
    <col min="2821" max="2821" width="15.54296875" style="108" customWidth="1"/>
    <col min="2822" max="2822" width="15.81640625" style="108" bestFit="1" customWidth="1"/>
    <col min="2823" max="2823" width="12.453125" style="108" bestFit="1" customWidth="1"/>
    <col min="2824" max="2824" width="12.81640625" style="108" bestFit="1" customWidth="1"/>
    <col min="2825" max="2825" width="13.453125" style="108" bestFit="1" customWidth="1"/>
    <col min="2826" max="2826" width="12.81640625" style="108" bestFit="1" customWidth="1"/>
    <col min="2827" max="3072" width="7.54296875" style="108"/>
    <col min="3073" max="3073" width="53.453125" style="108" customWidth="1"/>
    <col min="3074" max="3074" width="9.81640625" style="108" customWidth="1"/>
    <col min="3075" max="3075" width="15.54296875" style="108" customWidth="1"/>
    <col min="3076" max="3076" width="18" style="108" customWidth="1"/>
    <col min="3077" max="3077" width="15.54296875" style="108" customWidth="1"/>
    <col min="3078" max="3078" width="15.81640625" style="108" bestFit="1" customWidth="1"/>
    <col min="3079" max="3079" width="12.453125" style="108" bestFit="1" customWidth="1"/>
    <col min="3080" max="3080" width="12.81640625" style="108" bestFit="1" customWidth="1"/>
    <col min="3081" max="3081" width="13.453125" style="108" bestFit="1" customWidth="1"/>
    <col min="3082" max="3082" width="12.81640625" style="108" bestFit="1" customWidth="1"/>
    <col min="3083" max="3328" width="7.54296875" style="108"/>
    <col min="3329" max="3329" width="53.453125" style="108" customWidth="1"/>
    <col min="3330" max="3330" width="9.81640625" style="108" customWidth="1"/>
    <col min="3331" max="3331" width="15.54296875" style="108" customWidth="1"/>
    <col min="3332" max="3332" width="18" style="108" customWidth="1"/>
    <col min="3333" max="3333" width="15.54296875" style="108" customWidth="1"/>
    <col min="3334" max="3334" width="15.81640625" style="108" bestFit="1" customWidth="1"/>
    <col min="3335" max="3335" width="12.453125" style="108" bestFit="1" customWidth="1"/>
    <col min="3336" max="3336" width="12.81640625" style="108" bestFit="1" customWidth="1"/>
    <col min="3337" max="3337" width="13.453125" style="108" bestFit="1" customWidth="1"/>
    <col min="3338" max="3338" width="12.81640625" style="108" bestFit="1" customWidth="1"/>
    <col min="3339" max="3584" width="7.54296875" style="108"/>
    <col min="3585" max="3585" width="53.453125" style="108" customWidth="1"/>
    <col min="3586" max="3586" width="9.81640625" style="108" customWidth="1"/>
    <col min="3587" max="3587" width="15.54296875" style="108" customWidth="1"/>
    <col min="3588" max="3588" width="18" style="108" customWidth="1"/>
    <col min="3589" max="3589" width="15.54296875" style="108" customWidth="1"/>
    <col min="3590" max="3590" width="15.81640625" style="108" bestFit="1" customWidth="1"/>
    <col min="3591" max="3591" width="12.453125" style="108" bestFit="1" customWidth="1"/>
    <col min="3592" max="3592" width="12.81640625" style="108" bestFit="1" customWidth="1"/>
    <col min="3593" max="3593" width="13.453125" style="108" bestFit="1" customWidth="1"/>
    <col min="3594" max="3594" width="12.81640625" style="108" bestFit="1" customWidth="1"/>
    <col min="3595" max="3840" width="7.54296875" style="108"/>
    <col min="3841" max="3841" width="53.453125" style="108" customWidth="1"/>
    <col min="3842" max="3842" width="9.81640625" style="108" customWidth="1"/>
    <col min="3843" max="3843" width="15.54296875" style="108" customWidth="1"/>
    <col min="3844" max="3844" width="18" style="108" customWidth="1"/>
    <col min="3845" max="3845" width="15.54296875" style="108" customWidth="1"/>
    <col min="3846" max="3846" width="15.81640625" style="108" bestFit="1" customWidth="1"/>
    <col min="3847" max="3847" width="12.453125" style="108" bestFit="1" customWidth="1"/>
    <col min="3848" max="3848" width="12.81640625" style="108" bestFit="1" customWidth="1"/>
    <col min="3849" max="3849" width="13.453125" style="108" bestFit="1" customWidth="1"/>
    <col min="3850" max="3850" width="12.81640625" style="108" bestFit="1" customWidth="1"/>
    <col min="3851" max="4096" width="7.54296875" style="108"/>
    <col min="4097" max="4097" width="53.453125" style="108" customWidth="1"/>
    <col min="4098" max="4098" width="9.81640625" style="108" customWidth="1"/>
    <col min="4099" max="4099" width="15.54296875" style="108" customWidth="1"/>
    <col min="4100" max="4100" width="18" style="108" customWidth="1"/>
    <col min="4101" max="4101" width="15.54296875" style="108" customWidth="1"/>
    <col min="4102" max="4102" width="15.81640625" style="108" bestFit="1" customWidth="1"/>
    <col min="4103" max="4103" width="12.453125" style="108" bestFit="1" customWidth="1"/>
    <col min="4104" max="4104" width="12.81640625" style="108" bestFit="1" customWidth="1"/>
    <col min="4105" max="4105" width="13.453125" style="108" bestFit="1" customWidth="1"/>
    <col min="4106" max="4106" width="12.81640625" style="108" bestFit="1" customWidth="1"/>
    <col min="4107" max="4352" width="7.54296875" style="108"/>
    <col min="4353" max="4353" width="53.453125" style="108" customWidth="1"/>
    <col min="4354" max="4354" width="9.81640625" style="108" customWidth="1"/>
    <col min="4355" max="4355" width="15.54296875" style="108" customWidth="1"/>
    <col min="4356" max="4356" width="18" style="108" customWidth="1"/>
    <col min="4357" max="4357" width="15.54296875" style="108" customWidth="1"/>
    <col min="4358" max="4358" width="15.81640625" style="108" bestFit="1" customWidth="1"/>
    <col min="4359" max="4359" width="12.453125" style="108" bestFit="1" customWidth="1"/>
    <col min="4360" max="4360" width="12.81640625" style="108" bestFit="1" customWidth="1"/>
    <col min="4361" max="4361" width="13.453125" style="108" bestFit="1" customWidth="1"/>
    <col min="4362" max="4362" width="12.81640625" style="108" bestFit="1" customWidth="1"/>
    <col min="4363" max="4608" width="7.54296875" style="108"/>
    <col min="4609" max="4609" width="53.453125" style="108" customWidth="1"/>
    <col min="4610" max="4610" width="9.81640625" style="108" customWidth="1"/>
    <col min="4611" max="4611" width="15.54296875" style="108" customWidth="1"/>
    <col min="4612" max="4612" width="18" style="108" customWidth="1"/>
    <col min="4613" max="4613" width="15.54296875" style="108" customWidth="1"/>
    <col min="4614" max="4614" width="15.81640625" style="108" bestFit="1" customWidth="1"/>
    <col min="4615" max="4615" width="12.453125" style="108" bestFit="1" customWidth="1"/>
    <col min="4616" max="4616" width="12.81640625" style="108" bestFit="1" customWidth="1"/>
    <col min="4617" max="4617" width="13.453125" style="108" bestFit="1" customWidth="1"/>
    <col min="4618" max="4618" width="12.81640625" style="108" bestFit="1" customWidth="1"/>
    <col min="4619" max="4864" width="7.54296875" style="108"/>
    <col min="4865" max="4865" width="53.453125" style="108" customWidth="1"/>
    <col min="4866" max="4866" width="9.81640625" style="108" customWidth="1"/>
    <col min="4867" max="4867" width="15.54296875" style="108" customWidth="1"/>
    <col min="4868" max="4868" width="18" style="108" customWidth="1"/>
    <col min="4869" max="4869" width="15.54296875" style="108" customWidth="1"/>
    <col min="4870" max="4870" width="15.81640625" style="108" bestFit="1" customWidth="1"/>
    <col min="4871" max="4871" width="12.453125" style="108" bestFit="1" customWidth="1"/>
    <col min="4872" max="4872" width="12.81640625" style="108" bestFit="1" customWidth="1"/>
    <col min="4873" max="4873" width="13.453125" style="108" bestFit="1" customWidth="1"/>
    <col min="4874" max="4874" width="12.81640625" style="108" bestFit="1" customWidth="1"/>
    <col min="4875" max="5120" width="7.54296875" style="108"/>
    <col min="5121" max="5121" width="53.453125" style="108" customWidth="1"/>
    <col min="5122" max="5122" width="9.81640625" style="108" customWidth="1"/>
    <col min="5123" max="5123" width="15.54296875" style="108" customWidth="1"/>
    <col min="5124" max="5124" width="18" style="108" customWidth="1"/>
    <col min="5125" max="5125" width="15.54296875" style="108" customWidth="1"/>
    <col min="5126" max="5126" width="15.81640625" style="108" bestFit="1" customWidth="1"/>
    <col min="5127" max="5127" width="12.453125" style="108" bestFit="1" customWidth="1"/>
    <col min="5128" max="5128" width="12.81640625" style="108" bestFit="1" customWidth="1"/>
    <col min="5129" max="5129" width="13.453125" style="108" bestFit="1" customWidth="1"/>
    <col min="5130" max="5130" width="12.81640625" style="108" bestFit="1" customWidth="1"/>
    <col min="5131" max="5376" width="7.54296875" style="108"/>
    <col min="5377" max="5377" width="53.453125" style="108" customWidth="1"/>
    <col min="5378" max="5378" width="9.81640625" style="108" customWidth="1"/>
    <col min="5379" max="5379" width="15.54296875" style="108" customWidth="1"/>
    <col min="5380" max="5380" width="18" style="108" customWidth="1"/>
    <col min="5381" max="5381" width="15.54296875" style="108" customWidth="1"/>
    <col min="5382" max="5382" width="15.81640625" style="108" bestFit="1" customWidth="1"/>
    <col min="5383" max="5383" width="12.453125" style="108" bestFit="1" customWidth="1"/>
    <col min="5384" max="5384" width="12.81640625" style="108" bestFit="1" customWidth="1"/>
    <col min="5385" max="5385" width="13.453125" style="108" bestFit="1" customWidth="1"/>
    <col min="5386" max="5386" width="12.81640625" style="108" bestFit="1" customWidth="1"/>
    <col min="5387" max="5632" width="7.54296875" style="108"/>
    <col min="5633" max="5633" width="53.453125" style="108" customWidth="1"/>
    <col min="5634" max="5634" width="9.81640625" style="108" customWidth="1"/>
    <col min="5635" max="5635" width="15.54296875" style="108" customWidth="1"/>
    <col min="5636" max="5636" width="18" style="108" customWidth="1"/>
    <col min="5637" max="5637" width="15.54296875" style="108" customWidth="1"/>
    <col min="5638" max="5638" width="15.81640625" style="108" bestFit="1" customWidth="1"/>
    <col min="5639" max="5639" width="12.453125" style="108" bestFit="1" customWidth="1"/>
    <col min="5640" max="5640" width="12.81640625" style="108" bestFit="1" customWidth="1"/>
    <col min="5641" max="5641" width="13.453125" style="108" bestFit="1" customWidth="1"/>
    <col min="5642" max="5642" width="12.81640625" style="108" bestFit="1" customWidth="1"/>
    <col min="5643" max="5888" width="7.54296875" style="108"/>
    <col min="5889" max="5889" width="53.453125" style="108" customWidth="1"/>
    <col min="5890" max="5890" width="9.81640625" style="108" customWidth="1"/>
    <col min="5891" max="5891" width="15.54296875" style="108" customWidth="1"/>
    <col min="5892" max="5892" width="18" style="108" customWidth="1"/>
    <col min="5893" max="5893" width="15.54296875" style="108" customWidth="1"/>
    <col min="5894" max="5894" width="15.81640625" style="108" bestFit="1" customWidth="1"/>
    <col min="5895" max="5895" width="12.453125" style="108" bestFit="1" customWidth="1"/>
    <col min="5896" max="5896" width="12.81640625" style="108" bestFit="1" customWidth="1"/>
    <col min="5897" max="5897" width="13.453125" style="108" bestFit="1" customWidth="1"/>
    <col min="5898" max="5898" width="12.81640625" style="108" bestFit="1" customWidth="1"/>
    <col min="5899" max="6144" width="7.54296875" style="108"/>
    <col min="6145" max="6145" width="53.453125" style="108" customWidth="1"/>
    <col min="6146" max="6146" width="9.81640625" style="108" customWidth="1"/>
    <col min="6147" max="6147" width="15.54296875" style="108" customWidth="1"/>
    <col min="6148" max="6148" width="18" style="108" customWidth="1"/>
    <col min="6149" max="6149" width="15.54296875" style="108" customWidth="1"/>
    <col min="6150" max="6150" width="15.81640625" style="108" bestFit="1" customWidth="1"/>
    <col min="6151" max="6151" width="12.453125" style="108" bestFit="1" customWidth="1"/>
    <col min="6152" max="6152" width="12.81640625" style="108" bestFit="1" customWidth="1"/>
    <col min="6153" max="6153" width="13.453125" style="108" bestFit="1" customWidth="1"/>
    <col min="6154" max="6154" width="12.81640625" style="108" bestFit="1" customWidth="1"/>
    <col min="6155" max="6400" width="7.54296875" style="108"/>
    <col min="6401" max="6401" width="53.453125" style="108" customWidth="1"/>
    <col min="6402" max="6402" width="9.81640625" style="108" customWidth="1"/>
    <col min="6403" max="6403" width="15.54296875" style="108" customWidth="1"/>
    <col min="6404" max="6404" width="18" style="108" customWidth="1"/>
    <col min="6405" max="6405" width="15.54296875" style="108" customWidth="1"/>
    <col min="6406" max="6406" width="15.81640625" style="108" bestFit="1" customWidth="1"/>
    <col min="6407" max="6407" width="12.453125" style="108" bestFit="1" customWidth="1"/>
    <col min="6408" max="6408" width="12.81640625" style="108" bestFit="1" customWidth="1"/>
    <col min="6409" max="6409" width="13.453125" style="108" bestFit="1" customWidth="1"/>
    <col min="6410" max="6410" width="12.81640625" style="108" bestFit="1" customWidth="1"/>
    <col min="6411" max="6656" width="7.54296875" style="108"/>
    <col min="6657" max="6657" width="53.453125" style="108" customWidth="1"/>
    <col min="6658" max="6658" width="9.81640625" style="108" customWidth="1"/>
    <col min="6659" max="6659" width="15.54296875" style="108" customWidth="1"/>
    <col min="6660" max="6660" width="18" style="108" customWidth="1"/>
    <col min="6661" max="6661" width="15.54296875" style="108" customWidth="1"/>
    <col min="6662" max="6662" width="15.81640625" style="108" bestFit="1" customWidth="1"/>
    <col min="6663" max="6663" width="12.453125" style="108" bestFit="1" customWidth="1"/>
    <col min="6664" max="6664" width="12.81640625" style="108" bestFit="1" customWidth="1"/>
    <col min="6665" max="6665" width="13.453125" style="108" bestFit="1" customWidth="1"/>
    <col min="6666" max="6666" width="12.81640625" style="108" bestFit="1" customWidth="1"/>
    <col min="6667" max="6912" width="7.54296875" style="108"/>
    <col min="6913" max="6913" width="53.453125" style="108" customWidth="1"/>
    <col min="6914" max="6914" width="9.81640625" style="108" customWidth="1"/>
    <col min="6915" max="6915" width="15.54296875" style="108" customWidth="1"/>
    <col min="6916" max="6916" width="18" style="108" customWidth="1"/>
    <col min="6917" max="6917" width="15.54296875" style="108" customWidth="1"/>
    <col min="6918" max="6918" width="15.81640625" style="108" bestFit="1" customWidth="1"/>
    <col min="6919" max="6919" width="12.453125" style="108" bestFit="1" customWidth="1"/>
    <col min="6920" max="6920" width="12.81640625" style="108" bestFit="1" customWidth="1"/>
    <col min="6921" max="6921" width="13.453125" style="108" bestFit="1" customWidth="1"/>
    <col min="6922" max="6922" width="12.81640625" style="108" bestFit="1" customWidth="1"/>
    <col min="6923" max="7168" width="7.54296875" style="108"/>
    <col min="7169" max="7169" width="53.453125" style="108" customWidth="1"/>
    <col min="7170" max="7170" width="9.81640625" style="108" customWidth="1"/>
    <col min="7171" max="7171" width="15.54296875" style="108" customWidth="1"/>
    <col min="7172" max="7172" width="18" style="108" customWidth="1"/>
    <col min="7173" max="7173" width="15.54296875" style="108" customWidth="1"/>
    <col min="7174" max="7174" width="15.81640625" style="108" bestFit="1" customWidth="1"/>
    <col min="7175" max="7175" width="12.453125" style="108" bestFit="1" customWidth="1"/>
    <col min="7176" max="7176" width="12.81640625" style="108" bestFit="1" customWidth="1"/>
    <col min="7177" max="7177" width="13.453125" style="108" bestFit="1" customWidth="1"/>
    <col min="7178" max="7178" width="12.81640625" style="108" bestFit="1" customWidth="1"/>
    <col min="7179" max="7424" width="7.54296875" style="108"/>
    <col min="7425" max="7425" width="53.453125" style="108" customWidth="1"/>
    <col min="7426" max="7426" width="9.81640625" style="108" customWidth="1"/>
    <col min="7427" max="7427" width="15.54296875" style="108" customWidth="1"/>
    <col min="7428" max="7428" width="18" style="108" customWidth="1"/>
    <col min="7429" max="7429" width="15.54296875" style="108" customWidth="1"/>
    <col min="7430" max="7430" width="15.81640625" style="108" bestFit="1" customWidth="1"/>
    <col min="7431" max="7431" width="12.453125" style="108" bestFit="1" customWidth="1"/>
    <col min="7432" max="7432" width="12.81640625" style="108" bestFit="1" customWidth="1"/>
    <col min="7433" max="7433" width="13.453125" style="108" bestFit="1" customWidth="1"/>
    <col min="7434" max="7434" width="12.81640625" style="108" bestFit="1" customWidth="1"/>
    <col min="7435" max="7680" width="7.54296875" style="108"/>
    <col min="7681" max="7681" width="53.453125" style="108" customWidth="1"/>
    <col min="7682" max="7682" width="9.81640625" style="108" customWidth="1"/>
    <col min="7683" max="7683" width="15.54296875" style="108" customWidth="1"/>
    <col min="7684" max="7684" width="18" style="108" customWidth="1"/>
    <col min="7685" max="7685" width="15.54296875" style="108" customWidth="1"/>
    <col min="7686" max="7686" width="15.81640625" style="108" bestFit="1" customWidth="1"/>
    <col min="7687" max="7687" width="12.453125" style="108" bestFit="1" customWidth="1"/>
    <col min="7688" max="7688" width="12.81640625" style="108" bestFit="1" customWidth="1"/>
    <col min="7689" max="7689" width="13.453125" style="108" bestFit="1" customWidth="1"/>
    <col min="7690" max="7690" width="12.81640625" style="108" bestFit="1" customWidth="1"/>
    <col min="7691" max="7936" width="7.54296875" style="108"/>
    <col min="7937" max="7937" width="53.453125" style="108" customWidth="1"/>
    <col min="7938" max="7938" width="9.81640625" style="108" customWidth="1"/>
    <col min="7939" max="7939" width="15.54296875" style="108" customWidth="1"/>
    <col min="7940" max="7940" width="18" style="108" customWidth="1"/>
    <col min="7941" max="7941" width="15.54296875" style="108" customWidth="1"/>
    <col min="7942" max="7942" width="15.81640625" style="108" bestFit="1" customWidth="1"/>
    <col min="7943" max="7943" width="12.453125" style="108" bestFit="1" customWidth="1"/>
    <col min="7944" max="7944" width="12.81640625" style="108" bestFit="1" customWidth="1"/>
    <col min="7945" max="7945" width="13.453125" style="108" bestFit="1" customWidth="1"/>
    <col min="7946" max="7946" width="12.81640625" style="108" bestFit="1" customWidth="1"/>
    <col min="7947" max="8192" width="7.54296875" style="108"/>
    <col min="8193" max="8193" width="53.453125" style="108" customWidth="1"/>
    <col min="8194" max="8194" width="9.81640625" style="108" customWidth="1"/>
    <col min="8195" max="8195" width="15.54296875" style="108" customWidth="1"/>
    <col min="8196" max="8196" width="18" style="108" customWidth="1"/>
    <col min="8197" max="8197" width="15.54296875" style="108" customWidth="1"/>
    <col min="8198" max="8198" width="15.81640625" style="108" bestFit="1" customWidth="1"/>
    <col min="8199" max="8199" width="12.453125" style="108" bestFit="1" customWidth="1"/>
    <col min="8200" max="8200" width="12.81640625" style="108" bestFit="1" customWidth="1"/>
    <col min="8201" max="8201" width="13.453125" style="108" bestFit="1" customWidth="1"/>
    <col min="8202" max="8202" width="12.81640625" style="108" bestFit="1" customWidth="1"/>
    <col min="8203" max="8448" width="7.54296875" style="108"/>
    <col min="8449" max="8449" width="53.453125" style="108" customWidth="1"/>
    <col min="8450" max="8450" width="9.81640625" style="108" customWidth="1"/>
    <col min="8451" max="8451" width="15.54296875" style="108" customWidth="1"/>
    <col min="8452" max="8452" width="18" style="108" customWidth="1"/>
    <col min="8453" max="8453" width="15.54296875" style="108" customWidth="1"/>
    <col min="8454" max="8454" width="15.81640625" style="108" bestFit="1" customWidth="1"/>
    <col min="8455" max="8455" width="12.453125" style="108" bestFit="1" customWidth="1"/>
    <col min="8456" max="8456" width="12.81640625" style="108" bestFit="1" customWidth="1"/>
    <col min="8457" max="8457" width="13.453125" style="108" bestFit="1" customWidth="1"/>
    <col min="8458" max="8458" width="12.81640625" style="108" bestFit="1" customWidth="1"/>
    <col min="8459" max="8704" width="7.54296875" style="108"/>
    <col min="8705" max="8705" width="53.453125" style="108" customWidth="1"/>
    <col min="8706" max="8706" width="9.81640625" style="108" customWidth="1"/>
    <col min="8707" max="8707" width="15.54296875" style="108" customWidth="1"/>
    <col min="8708" max="8708" width="18" style="108" customWidth="1"/>
    <col min="8709" max="8709" width="15.54296875" style="108" customWidth="1"/>
    <col min="8710" max="8710" width="15.81640625" style="108" bestFit="1" customWidth="1"/>
    <col min="8711" max="8711" width="12.453125" style="108" bestFit="1" customWidth="1"/>
    <col min="8712" max="8712" width="12.81640625" style="108" bestFit="1" customWidth="1"/>
    <col min="8713" max="8713" width="13.453125" style="108" bestFit="1" customWidth="1"/>
    <col min="8714" max="8714" width="12.81640625" style="108" bestFit="1" customWidth="1"/>
    <col min="8715" max="8960" width="7.54296875" style="108"/>
    <col min="8961" max="8961" width="53.453125" style="108" customWidth="1"/>
    <col min="8962" max="8962" width="9.81640625" style="108" customWidth="1"/>
    <col min="8963" max="8963" width="15.54296875" style="108" customWidth="1"/>
    <col min="8964" max="8964" width="18" style="108" customWidth="1"/>
    <col min="8965" max="8965" width="15.54296875" style="108" customWidth="1"/>
    <col min="8966" max="8966" width="15.81640625" style="108" bestFit="1" customWidth="1"/>
    <col min="8967" max="8967" width="12.453125" style="108" bestFit="1" customWidth="1"/>
    <col min="8968" max="8968" width="12.81640625" style="108" bestFit="1" customWidth="1"/>
    <col min="8969" max="8969" width="13.453125" style="108" bestFit="1" customWidth="1"/>
    <col min="8970" max="8970" width="12.81640625" style="108" bestFit="1" customWidth="1"/>
    <col min="8971" max="9216" width="7.54296875" style="108"/>
    <col min="9217" max="9217" width="53.453125" style="108" customWidth="1"/>
    <col min="9218" max="9218" width="9.81640625" style="108" customWidth="1"/>
    <col min="9219" max="9219" width="15.54296875" style="108" customWidth="1"/>
    <col min="9220" max="9220" width="18" style="108" customWidth="1"/>
    <col min="9221" max="9221" width="15.54296875" style="108" customWidth="1"/>
    <col min="9222" max="9222" width="15.81640625" style="108" bestFit="1" customWidth="1"/>
    <col min="9223" max="9223" width="12.453125" style="108" bestFit="1" customWidth="1"/>
    <col min="9224" max="9224" width="12.81640625" style="108" bestFit="1" customWidth="1"/>
    <col min="9225" max="9225" width="13.453125" style="108" bestFit="1" customWidth="1"/>
    <col min="9226" max="9226" width="12.81640625" style="108" bestFit="1" customWidth="1"/>
    <col min="9227" max="9472" width="7.54296875" style="108"/>
    <col min="9473" max="9473" width="53.453125" style="108" customWidth="1"/>
    <col min="9474" max="9474" width="9.81640625" style="108" customWidth="1"/>
    <col min="9475" max="9475" width="15.54296875" style="108" customWidth="1"/>
    <col min="9476" max="9476" width="18" style="108" customWidth="1"/>
    <col min="9477" max="9477" width="15.54296875" style="108" customWidth="1"/>
    <col min="9478" max="9478" width="15.81640625" style="108" bestFit="1" customWidth="1"/>
    <col min="9479" max="9479" width="12.453125" style="108" bestFit="1" customWidth="1"/>
    <col min="9480" max="9480" width="12.81640625" style="108" bestFit="1" customWidth="1"/>
    <col min="9481" max="9481" width="13.453125" style="108" bestFit="1" customWidth="1"/>
    <col min="9482" max="9482" width="12.81640625" style="108" bestFit="1" customWidth="1"/>
    <col min="9483" max="9728" width="7.54296875" style="108"/>
    <col min="9729" max="9729" width="53.453125" style="108" customWidth="1"/>
    <col min="9730" max="9730" width="9.81640625" style="108" customWidth="1"/>
    <col min="9731" max="9731" width="15.54296875" style="108" customWidth="1"/>
    <col min="9732" max="9732" width="18" style="108" customWidth="1"/>
    <col min="9733" max="9733" width="15.54296875" style="108" customWidth="1"/>
    <col min="9734" max="9734" width="15.81640625" style="108" bestFit="1" customWidth="1"/>
    <col min="9735" max="9735" width="12.453125" style="108" bestFit="1" customWidth="1"/>
    <col min="9736" max="9736" width="12.81640625" style="108" bestFit="1" customWidth="1"/>
    <col min="9737" max="9737" width="13.453125" style="108" bestFit="1" customWidth="1"/>
    <col min="9738" max="9738" width="12.81640625" style="108" bestFit="1" customWidth="1"/>
    <col min="9739" max="9984" width="7.54296875" style="108"/>
    <col min="9985" max="9985" width="53.453125" style="108" customWidth="1"/>
    <col min="9986" max="9986" width="9.81640625" style="108" customWidth="1"/>
    <col min="9987" max="9987" width="15.54296875" style="108" customWidth="1"/>
    <col min="9988" max="9988" width="18" style="108" customWidth="1"/>
    <col min="9989" max="9989" width="15.54296875" style="108" customWidth="1"/>
    <col min="9990" max="9990" width="15.81640625" style="108" bestFit="1" customWidth="1"/>
    <col min="9991" max="9991" width="12.453125" style="108" bestFit="1" customWidth="1"/>
    <col min="9992" max="9992" width="12.81640625" style="108" bestFit="1" customWidth="1"/>
    <col min="9993" max="9993" width="13.453125" style="108" bestFit="1" customWidth="1"/>
    <col min="9994" max="9994" width="12.81640625" style="108" bestFit="1" customWidth="1"/>
    <col min="9995" max="10240" width="7.54296875" style="108"/>
    <col min="10241" max="10241" width="53.453125" style="108" customWidth="1"/>
    <col min="10242" max="10242" width="9.81640625" style="108" customWidth="1"/>
    <col min="10243" max="10243" width="15.54296875" style="108" customWidth="1"/>
    <col min="10244" max="10244" width="18" style="108" customWidth="1"/>
    <col min="10245" max="10245" width="15.54296875" style="108" customWidth="1"/>
    <col min="10246" max="10246" width="15.81640625" style="108" bestFit="1" customWidth="1"/>
    <col min="10247" max="10247" width="12.453125" style="108" bestFit="1" customWidth="1"/>
    <col min="10248" max="10248" width="12.81640625" style="108" bestFit="1" customWidth="1"/>
    <col min="10249" max="10249" width="13.453125" style="108" bestFit="1" customWidth="1"/>
    <col min="10250" max="10250" width="12.81640625" style="108" bestFit="1" customWidth="1"/>
    <col min="10251" max="10496" width="7.54296875" style="108"/>
    <col min="10497" max="10497" width="53.453125" style="108" customWidth="1"/>
    <col min="10498" max="10498" width="9.81640625" style="108" customWidth="1"/>
    <col min="10499" max="10499" width="15.54296875" style="108" customWidth="1"/>
    <col min="10500" max="10500" width="18" style="108" customWidth="1"/>
    <col min="10501" max="10501" width="15.54296875" style="108" customWidth="1"/>
    <col min="10502" max="10502" width="15.81640625" style="108" bestFit="1" customWidth="1"/>
    <col min="10503" max="10503" width="12.453125" style="108" bestFit="1" customWidth="1"/>
    <col min="10504" max="10504" width="12.81640625" style="108" bestFit="1" customWidth="1"/>
    <col min="10505" max="10505" width="13.453125" style="108" bestFit="1" customWidth="1"/>
    <col min="10506" max="10506" width="12.81640625" style="108" bestFit="1" customWidth="1"/>
    <col min="10507" max="10752" width="7.54296875" style="108"/>
    <col min="10753" max="10753" width="53.453125" style="108" customWidth="1"/>
    <col min="10754" max="10754" width="9.81640625" style="108" customWidth="1"/>
    <col min="10755" max="10755" width="15.54296875" style="108" customWidth="1"/>
    <col min="10756" max="10756" width="18" style="108" customWidth="1"/>
    <col min="10757" max="10757" width="15.54296875" style="108" customWidth="1"/>
    <col min="10758" max="10758" width="15.81640625" style="108" bestFit="1" customWidth="1"/>
    <col min="10759" max="10759" width="12.453125" style="108" bestFit="1" customWidth="1"/>
    <col min="10760" max="10760" width="12.81640625" style="108" bestFit="1" customWidth="1"/>
    <col min="10761" max="10761" width="13.453125" style="108" bestFit="1" customWidth="1"/>
    <col min="10762" max="10762" width="12.81640625" style="108" bestFit="1" customWidth="1"/>
    <col min="10763" max="11008" width="7.54296875" style="108"/>
    <col min="11009" max="11009" width="53.453125" style="108" customWidth="1"/>
    <col min="11010" max="11010" width="9.81640625" style="108" customWidth="1"/>
    <col min="11011" max="11011" width="15.54296875" style="108" customWidth="1"/>
    <col min="11012" max="11012" width="18" style="108" customWidth="1"/>
    <col min="11013" max="11013" width="15.54296875" style="108" customWidth="1"/>
    <col min="11014" max="11014" width="15.81640625" style="108" bestFit="1" customWidth="1"/>
    <col min="11015" max="11015" width="12.453125" style="108" bestFit="1" customWidth="1"/>
    <col min="11016" max="11016" width="12.81640625" style="108" bestFit="1" customWidth="1"/>
    <col min="11017" max="11017" width="13.453125" style="108" bestFit="1" customWidth="1"/>
    <col min="11018" max="11018" width="12.81640625" style="108" bestFit="1" customWidth="1"/>
    <col min="11019" max="11264" width="7.54296875" style="108"/>
    <col min="11265" max="11265" width="53.453125" style="108" customWidth="1"/>
    <col min="11266" max="11266" width="9.81640625" style="108" customWidth="1"/>
    <col min="11267" max="11267" width="15.54296875" style="108" customWidth="1"/>
    <col min="11268" max="11268" width="18" style="108" customWidth="1"/>
    <col min="11269" max="11269" width="15.54296875" style="108" customWidth="1"/>
    <col min="11270" max="11270" width="15.81640625" style="108" bestFit="1" customWidth="1"/>
    <col min="11271" max="11271" width="12.453125" style="108" bestFit="1" customWidth="1"/>
    <col min="11272" max="11272" width="12.81640625" style="108" bestFit="1" customWidth="1"/>
    <col min="11273" max="11273" width="13.453125" style="108" bestFit="1" customWidth="1"/>
    <col min="11274" max="11274" width="12.81640625" style="108" bestFit="1" customWidth="1"/>
    <col min="11275" max="11520" width="7.54296875" style="108"/>
    <col min="11521" max="11521" width="53.453125" style="108" customWidth="1"/>
    <col min="11522" max="11522" width="9.81640625" style="108" customWidth="1"/>
    <col min="11523" max="11523" width="15.54296875" style="108" customWidth="1"/>
    <col min="11524" max="11524" width="18" style="108" customWidth="1"/>
    <col min="11525" max="11525" width="15.54296875" style="108" customWidth="1"/>
    <col min="11526" max="11526" width="15.81640625" style="108" bestFit="1" customWidth="1"/>
    <col min="11527" max="11527" width="12.453125" style="108" bestFit="1" customWidth="1"/>
    <col min="11528" max="11528" width="12.81640625" style="108" bestFit="1" customWidth="1"/>
    <col min="11529" max="11529" width="13.453125" style="108" bestFit="1" customWidth="1"/>
    <col min="11530" max="11530" width="12.81640625" style="108" bestFit="1" customWidth="1"/>
    <col min="11531" max="11776" width="7.54296875" style="108"/>
    <col min="11777" max="11777" width="53.453125" style="108" customWidth="1"/>
    <col min="11778" max="11778" width="9.81640625" style="108" customWidth="1"/>
    <col min="11779" max="11779" width="15.54296875" style="108" customWidth="1"/>
    <col min="11780" max="11780" width="18" style="108" customWidth="1"/>
    <col min="11781" max="11781" width="15.54296875" style="108" customWidth="1"/>
    <col min="11782" max="11782" width="15.81640625" style="108" bestFit="1" customWidth="1"/>
    <col min="11783" max="11783" width="12.453125" style="108" bestFit="1" customWidth="1"/>
    <col min="11784" max="11784" width="12.81640625" style="108" bestFit="1" customWidth="1"/>
    <col min="11785" max="11785" width="13.453125" style="108" bestFit="1" customWidth="1"/>
    <col min="11786" max="11786" width="12.81640625" style="108" bestFit="1" customWidth="1"/>
    <col min="11787" max="12032" width="7.54296875" style="108"/>
    <col min="12033" max="12033" width="53.453125" style="108" customWidth="1"/>
    <col min="12034" max="12034" width="9.81640625" style="108" customWidth="1"/>
    <col min="12035" max="12035" width="15.54296875" style="108" customWidth="1"/>
    <col min="12036" max="12036" width="18" style="108" customWidth="1"/>
    <col min="12037" max="12037" width="15.54296875" style="108" customWidth="1"/>
    <col min="12038" max="12038" width="15.81640625" style="108" bestFit="1" customWidth="1"/>
    <col min="12039" max="12039" width="12.453125" style="108" bestFit="1" customWidth="1"/>
    <col min="12040" max="12040" width="12.81640625" style="108" bestFit="1" customWidth="1"/>
    <col min="12041" max="12041" width="13.453125" style="108" bestFit="1" customWidth="1"/>
    <col min="12042" max="12042" width="12.81640625" style="108" bestFit="1" customWidth="1"/>
    <col min="12043" max="12288" width="7.54296875" style="108"/>
    <col min="12289" max="12289" width="53.453125" style="108" customWidth="1"/>
    <col min="12290" max="12290" width="9.81640625" style="108" customWidth="1"/>
    <col min="12291" max="12291" width="15.54296875" style="108" customWidth="1"/>
    <col min="12292" max="12292" width="18" style="108" customWidth="1"/>
    <col min="12293" max="12293" width="15.54296875" style="108" customWidth="1"/>
    <col min="12294" max="12294" width="15.81640625" style="108" bestFit="1" customWidth="1"/>
    <col min="12295" max="12295" width="12.453125" style="108" bestFit="1" customWidth="1"/>
    <col min="12296" max="12296" width="12.81640625" style="108" bestFit="1" customWidth="1"/>
    <col min="12297" max="12297" width="13.453125" style="108" bestFit="1" customWidth="1"/>
    <col min="12298" max="12298" width="12.81640625" style="108" bestFit="1" customWidth="1"/>
    <col min="12299" max="12544" width="7.54296875" style="108"/>
    <col min="12545" max="12545" width="53.453125" style="108" customWidth="1"/>
    <col min="12546" max="12546" width="9.81640625" style="108" customWidth="1"/>
    <col min="12547" max="12547" width="15.54296875" style="108" customWidth="1"/>
    <col min="12548" max="12548" width="18" style="108" customWidth="1"/>
    <col min="12549" max="12549" width="15.54296875" style="108" customWidth="1"/>
    <col min="12550" max="12550" width="15.81640625" style="108" bestFit="1" customWidth="1"/>
    <col min="12551" max="12551" width="12.453125" style="108" bestFit="1" customWidth="1"/>
    <col min="12552" max="12552" width="12.81640625" style="108" bestFit="1" customWidth="1"/>
    <col min="12553" max="12553" width="13.453125" style="108" bestFit="1" customWidth="1"/>
    <col min="12554" max="12554" width="12.81640625" style="108" bestFit="1" customWidth="1"/>
    <col min="12555" max="12800" width="7.54296875" style="108"/>
    <col min="12801" max="12801" width="53.453125" style="108" customWidth="1"/>
    <col min="12802" max="12802" width="9.81640625" style="108" customWidth="1"/>
    <col min="12803" max="12803" width="15.54296875" style="108" customWidth="1"/>
    <col min="12804" max="12804" width="18" style="108" customWidth="1"/>
    <col min="12805" max="12805" width="15.54296875" style="108" customWidth="1"/>
    <col min="12806" max="12806" width="15.81640625" style="108" bestFit="1" customWidth="1"/>
    <col min="12807" max="12807" width="12.453125" style="108" bestFit="1" customWidth="1"/>
    <col min="12808" max="12808" width="12.81640625" style="108" bestFit="1" customWidth="1"/>
    <col min="12809" max="12809" width="13.453125" style="108" bestFit="1" customWidth="1"/>
    <col min="12810" max="12810" width="12.81640625" style="108" bestFit="1" customWidth="1"/>
    <col min="12811" max="13056" width="7.54296875" style="108"/>
    <col min="13057" max="13057" width="53.453125" style="108" customWidth="1"/>
    <col min="13058" max="13058" width="9.81640625" style="108" customWidth="1"/>
    <col min="13059" max="13059" width="15.54296875" style="108" customWidth="1"/>
    <col min="13060" max="13060" width="18" style="108" customWidth="1"/>
    <col min="13061" max="13061" width="15.54296875" style="108" customWidth="1"/>
    <col min="13062" max="13062" width="15.81640625" style="108" bestFit="1" customWidth="1"/>
    <col min="13063" max="13063" width="12.453125" style="108" bestFit="1" customWidth="1"/>
    <col min="13064" max="13064" width="12.81640625" style="108" bestFit="1" customWidth="1"/>
    <col min="13065" max="13065" width="13.453125" style="108" bestFit="1" customWidth="1"/>
    <col min="13066" max="13066" width="12.81640625" style="108" bestFit="1" customWidth="1"/>
    <col min="13067" max="13312" width="7.54296875" style="108"/>
    <col min="13313" max="13313" width="53.453125" style="108" customWidth="1"/>
    <col min="13314" max="13314" width="9.81640625" style="108" customWidth="1"/>
    <col min="13315" max="13315" width="15.54296875" style="108" customWidth="1"/>
    <col min="13316" max="13316" width="18" style="108" customWidth="1"/>
    <col min="13317" max="13317" width="15.54296875" style="108" customWidth="1"/>
    <col min="13318" max="13318" width="15.81640625" style="108" bestFit="1" customWidth="1"/>
    <col min="13319" max="13319" width="12.453125" style="108" bestFit="1" customWidth="1"/>
    <col min="13320" max="13320" width="12.81640625" style="108" bestFit="1" customWidth="1"/>
    <col min="13321" max="13321" width="13.453125" style="108" bestFit="1" customWidth="1"/>
    <col min="13322" max="13322" width="12.81640625" style="108" bestFit="1" customWidth="1"/>
    <col min="13323" max="13568" width="7.54296875" style="108"/>
    <col min="13569" max="13569" width="53.453125" style="108" customWidth="1"/>
    <col min="13570" max="13570" width="9.81640625" style="108" customWidth="1"/>
    <col min="13571" max="13571" width="15.54296875" style="108" customWidth="1"/>
    <col min="13572" max="13572" width="18" style="108" customWidth="1"/>
    <col min="13573" max="13573" width="15.54296875" style="108" customWidth="1"/>
    <col min="13574" max="13574" width="15.81640625" style="108" bestFit="1" customWidth="1"/>
    <col min="13575" max="13575" width="12.453125" style="108" bestFit="1" customWidth="1"/>
    <col min="13576" max="13576" width="12.81640625" style="108" bestFit="1" customWidth="1"/>
    <col min="13577" max="13577" width="13.453125" style="108" bestFit="1" customWidth="1"/>
    <col min="13578" max="13578" width="12.81640625" style="108" bestFit="1" customWidth="1"/>
    <col min="13579" max="13824" width="7.54296875" style="108"/>
    <col min="13825" max="13825" width="53.453125" style="108" customWidth="1"/>
    <col min="13826" max="13826" width="9.81640625" style="108" customWidth="1"/>
    <col min="13827" max="13827" width="15.54296875" style="108" customWidth="1"/>
    <col min="13828" max="13828" width="18" style="108" customWidth="1"/>
    <col min="13829" max="13829" width="15.54296875" style="108" customWidth="1"/>
    <col min="13830" max="13830" width="15.81640625" style="108" bestFit="1" customWidth="1"/>
    <col min="13831" max="13831" width="12.453125" style="108" bestFit="1" customWidth="1"/>
    <col min="13832" max="13832" width="12.81640625" style="108" bestFit="1" customWidth="1"/>
    <col min="13833" max="13833" width="13.453125" style="108" bestFit="1" customWidth="1"/>
    <col min="13834" max="13834" width="12.81640625" style="108" bestFit="1" customWidth="1"/>
    <col min="13835" max="14080" width="7.54296875" style="108"/>
    <col min="14081" max="14081" width="53.453125" style="108" customWidth="1"/>
    <col min="14082" max="14082" width="9.81640625" style="108" customWidth="1"/>
    <col min="14083" max="14083" width="15.54296875" style="108" customWidth="1"/>
    <col min="14084" max="14084" width="18" style="108" customWidth="1"/>
    <col min="14085" max="14085" width="15.54296875" style="108" customWidth="1"/>
    <col min="14086" max="14086" width="15.81640625" style="108" bestFit="1" customWidth="1"/>
    <col min="14087" max="14087" width="12.453125" style="108" bestFit="1" customWidth="1"/>
    <col min="14088" max="14088" width="12.81640625" style="108" bestFit="1" customWidth="1"/>
    <col min="14089" max="14089" width="13.453125" style="108" bestFit="1" customWidth="1"/>
    <col min="14090" max="14090" width="12.81640625" style="108" bestFit="1" customWidth="1"/>
    <col min="14091" max="14336" width="7.54296875" style="108"/>
    <col min="14337" max="14337" width="53.453125" style="108" customWidth="1"/>
    <col min="14338" max="14338" width="9.81640625" style="108" customWidth="1"/>
    <col min="14339" max="14339" width="15.54296875" style="108" customWidth="1"/>
    <col min="14340" max="14340" width="18" style="108" customWidth="1"/>
    <col min="14341" max="14341" width="15.54296875" style="108" customWidth="1"/>
    <col min="14342" max="14342" width="15.81640625" style="108" bestFit="1" customWidth="1"/>
    <col min="14343" max="14343" width="12.453125" style="108" bestFit="1" customWidth="1"/>
    <col min="14344" max="14344" width="12.81640625" style="108" bestFit="1" customWidth="1"/>
    <col min="14345" max="14345" width="13.453125" style="108" bestFit="1" customWidth="1"/>
    <col min="14346" max="14346" width="12.81640625" style="108" bestFit="1" customWidth="1"/>
    <col min="14347" max="14592" width="7.54296875" style="108"/>
    <col min="14593" max="14593" width="53.453125" style="108" customWidth="1"/>
    <col min="14594" max="14594" width="9.81640625" style="108" customWidth="1"/>
    <col min="14595" max="14595" width="15.54296875" style="108" customWidth="1"/>
    <col min="14596" max="14596" width="18" style="108" customWidth="1"/>
    <col min="14597" max="14597" width="15.54296875" style="108" customWidth="1"/>
    <col min="14598" max="14598" width="15.81640625" style="108" bestFit="1" customWidth="1"/>
    <col min="14599" max="14599" width="12.453125" style="108" bestFit="1" customWidth="1"/>
    <col min="14600" max="14600" width="12.81640625" style="108" bestFit="1" customWidth="1"/>
    <col min="14601" max="14601" width="13.453125" style="108" bestFit="1" customWidth="1"/>
    <col min="14602" max="14602" width="12.81640625" style="108" bestFit="1" customWidth="1"/>
    <col min="14603" max="14848" width="7.54296875" style="108"/>
    <col min="14849" max="14849" width="53.453125" style="108" customWidth="1"/>
    <col min="14850" max="14850" width="9.81640625" style="108" customWidth="1"/>
    <col min="14851" max="14851" width="15.54296875" style="108" customWidth="1"/>
    <col min="14852" max="14852" width="18" style="108" customWidth="1"/>
    <col min="14853" max="14853" width="15.54296875" style="108" customWidth="1"/>
    <col min="14854" max="14854" width="15.81640625" style="108" bestFit="1" customWidth="1"/>
    <col min="14855" max="14855" width="12.453125" style="108" bestFit="1" customWidth="1"/>
    <col min="14856" max="14856" width="12.81640625" style="108" bestFit="1" customWidth="1"/>
    <col min="14857" max="14857" width="13.453125" style="108" bestFit="1" customWidth="1"/>
    <col min="14858" max="14858" width="12.81640625" style="108" bestFit="1" customWidth="1"/>
    <col min="14859" max="15104" width="7.54296875" style="108"/>
    <col min="15105" max="15105" width="53.453125" style="108" customWidth="1"/>
    <col min="15106" max="15106" width="9.81640625" style="108" customWidth="1"/>
    <col min="15107" max="15107" width="15.54296875" style="108" customWidth="1"/>
    <col min="15108" max="15108" width="18" style="108" customWidth="1"/>
    <col min="15109" max="15109" width="15.54296875" style="108" customWidth="1"/>
    <col min="15110" max="15110" width="15.81640625" style="108" bestFit="1" customWidth="1"/>
    <col min="15111" max="15111" width="12.453125" style="108" bestFit="1" customWidth="1"/>
    <col min="15112" max="15112" width="12.81640625" style="108" bestFit="1" customWidth="1"/>
    <col min="15113" max="15113" width="13.453125" style="108" bestFit="1" customWidth="1"/>
    <col min="15114" max="15114" width="12.81640625" style="108" bestFit="1" customWidth="1"/>
    <col min="15115" max="15360" width="7.54296875" style="108"/>
    <col min="15361" max="15361" width="53.453125" style="108" customWidth="1"/>
    <col min="15362" max="15362" width="9.81640625" style="108" customWidth="1"/>
    <col min="15363" max="15363" width="15.54296875" style="108" customWidth="1"/>
    <col min="15364" max="15364" width="18" style="108" customWidth="1"/>
    <col min="15365" max="15365" width="15.54296875" style="108" customWidth="1"/>
    <col min="15366" max="15366" width="15.81640625" style="108" bestFit="1" customWidth="1"/>
    <col min="15367" max="15367" width="12.453125" style="108" bestFit="1" customWidth="1"/>
    <col min="15368" max="15368" width="12.81640625" style="108" bestFit="1" customWidth="1"/>
    <col min="15369" max="15369" width="13.453125" style="108" bestFit="1" customWidth="1"/>
    <col min="15370" max="15370" width="12.81640625" style="108" bestFit="1" customWidth="1"/>
    <col min="15371" max="15616" width="7.54296875" style="108"/>
    <col min="15617" max="15617" width="53.453125" style="108" customWidth="1"/>
    <col min="15618" max="15618" width="9.81640625" style="108" customWidth="1"/>
    <col min="15619" max="15619" width="15.54296875" style="108" customWidth="1"/>
    <col min="15620" max="15620" width="18" style="108" customWidth="1"/>
    <col min="15621" max="15621" width="15.54296875" style="108" customWidth="1"/>
    <col min="15622" max="15622" width="15.81640625" style="108" bestFit="1" customWidth="1"/>
    <col min="15623" max="15623" width="12.453125" style="108" bestFit="1" customWidth="1"/>
    <col min="15624" max="15624" width="12.81640625" style="108" bestFit="1" customWidth="1"/>
    <col min="15625" max="15625" width="13.453125" style="108" bestFit="1" customWidth="1"/>
    <col min="15626" max="15626" width="12.81640625" style="108" bestFit="1" customWidth="1"/>
    <col min="15627" max="15872" width="7.54296875" style="108"/>
    <col min="15873" max="15873" width="53.453125" style="108" customWidth="1"/>
    <col min="15874" max="15874" width="9.81640625" style="108" customWidth="1"/>
    <col min="15875" max="15875" width="15.54296875" style="108" customWidth="1"/>
    <col min="15876" max="15876" width="18" style="108" customWidth="1"/>
    <col min="15877" max="15877" width="15.54296875" style="108" customWidth="1"/>
    <col min="15878" max="15878" width="15.81640625" style="108" bestFit="1" customWidth="1"/>
    <col min="15879" max="15879" width="12.453125" style="108" bestFit="1" customWidth="1"/>
    <col min="15880" max="15880" width="12.81640625" style="108" bestFit="1" customWidth="1"/>
    <col min="15881" max="15881" width="13.453125" style="108" bestFit="1" customWidth="1"/>
    <col min="15882" max="15882" width="12.81640625" style="108" bestFit="1" customWidth="1"/>
    <col min="15883" max="16128" width="7.54296875" style="108"/>
    <col min="16129" max="16129" width="53.453125" style="108" customWidth="1"/>
    <col min="16130" max="16130" width="9.81640625" style="108" customWidth="1"/>
    <col min="16131" max="16131" width="15.54296875" style="108" customWidth="1"/>
    <col min="16132" max="16132" width="18" style="108" customWidth="1"/>
    <col min="16133" max="16133" width="15.54296875" style="108" customWidth="1"/>
    <col min="16134" max="16134" width="15.81640625" style="108" bestFit="1" customWidth="1"/>
    <col min="16135" max="16135" width="12.453125" style="108" bestFit="1" customWidth="1"/>
    <col min="16136" max="16136" width="12.81640625" style="108" bestFit="1" customWidth="1"/>
    <col min="16137" max="16137" width="13.453125" style="108" bestFit="1" customWidth="1"/>
    <col min="16138" max="16138" width="12.81640625" style="108" bestFit="1" customWidth="1"/>
    <col min="16139" max="16384" width="7.54296875" style="108"/>
  </cols>
  <sheetData>
    <row r="1" spans="1:7" s="1" customFormat="1" ht="21.5">
      <c r="D1" s="36"/>
      <c r="E1" s="32"/>
      <c r="F1" s="36">
        <v>9</v>
      </c>
    </row>
    <row r="2" spans="1:7" s="1" customFormat="1" ht="22">
      <c r="A2" s="125" t="s">
        <v>0</v>
      </c>
      <c r="B2" s="125"/>
      <c r="C2" s="125"/>
      <c r="D2" s="125"/>
      <c r="E2" s="125"/>
      <c r="F2" s="125"/>
    </row>
    <row r="3" spans="1:7" s="9" customFormat="1" ht="22">
      <c r="A3" s="125" t="s">
        <v>83</v>
      </c>
      <c r="B3" s="125"/>
      <c r="C3" s="125"/>
      <c r="D3" s="125"/>
      <c r="E3" s="125"/>
      <c r="F3" s="125"/>
    </row>
    <row r="4" spans="1:7" s="9" customFormat="1" ht="22">
      <c r="A4" s="125" t="s">
        <v>133</v>
      </c>
      <c r="B4" s="125"/>
      <c r="C4" s="125"/>
      <c r="D4" s="125"/>
      <c r="E4" s="125"/>
      <c r="F4" s="125"/>
    </row>
    <row r="5" spans="1:7" s="1" customFormat="1" ht="22">
      <c r="D5" s="21"/>
      <c r="E5" s="35"/>
      <c r="F5" s="91" t="s">
        <v>1</v>
      </c>
    </row>
    <row r="6" spans="1:7" s="1" customFormat="1" ht="22">
      <c r="A6" s="92"/>
      <c r="B6" s="92"/>
      <c r="C6" s="126" t="s">
        <v>2</v>
      </c>
      <c r="D6" s="126"/>
      <c r="E6" s="126" t="s">
        <v>3</v>
      </c>
      <c r="F6" s="126"/>
    </row>
    <row r="7" spans="1:7" s="1" customFormat="1" ht="22">
      <c r="A7" s="93"/>
      <c r="B7" s="11" t="s">
        <v>4</v>
      </c>
      <c r="C7" s="48">
        <v>2567</v>
      </c>
      <c r="D7" s="94">
        <v>2566</v>
      </c>
      <c r="E7" s="48">
        <v>2567</v>
      </c>
      <c r="F7" s="94">
        <v>2566</v>
      </c>
    </row>
    <row r="8" spans="1:7" s="1" customFormat="1" ht="22">
      <c r="B8" s="5"/>
      <c r="C8" s="49"/>
      <c r="D8" s="95"/>
      <c r="E8" s="49"/>
      <c r="F8" s="95"/>
    </row>
    <row r="9" spans="1:7" s="1" customFormat="1" ht="21.5">
      <c r="A9" s="1" t="s">
        <v>84</v>
      </c>
      <c r="C9" s="32"/>
      <c r="D9" s="36"/>
      <c r="E9" s="32"/>
      <c r="F9" s="36"/>
    </row>
    <row r="10" spans="1:7" s="1" customFormat="1" ht="21.5">
      <c r="A10" s="32" t="s">
        <v>85</v>
      </c>
      <c r="B10" s="32"/>
      <c r="C10" s="32">
        <f>'Page 6'!F21</f>
        <v>10341014.039999992</v>
      </c>
      <c r="D10" s="32">
        <f>'Page 6'!G21</f>
        <v>-8378114.4399999827</v>
      </c>
      <c r="E10" s="32">
        <f>'Page 6'!H23</f>
        <v>15775881.549999997</v>
      </c>
      <c r="F10" s="32">
        <f>'Page 6'!I21</f>
        <v>-4169627.1399999857</v>
      </c>
      <c r="G10" s="41"/>
    </row>
    <row r="11" spans="1:7" s="1" customFormat="1" ht="21.5">
      <c r="A11" s="32" t="s">
        <v>86</v>
      </c>
      <c r="B11" s="32"/>
      <c r="C11" s="32"/>
      <c r="D11" s="96"/>
      <c r="E11" s="96"/>
      <c r="F11" s="96"/>
    </row>
    <row r="12" spans="1:7" s="1" customFormat="1" ht="21.5">
      <c r="A12" s="32" t="s">
        <v>87</v>
      </c>
      <c r="B12" s="32"/>
      <c r="C12" s="32">
        <v>4653958.66</v>
      </c>
      <c r="D12" s="32">
        <v>529331.59</v>
      </c>
      <c r="E12" s="32">
        <v>4653958.66</v>
      </c>
      <c r="F12" s="32">
        <v>529331.59</v>
      </c>
    </row>
    <row r="13" spans="1:7" s="1" customFormat="1" ht="21.5">
      <c r="A13" s="32" t="s">
        <v>88</v>
      </c>
      <c r="B13" s="32"/>
      <c r="C13" s="32">
        <v>-761882.13</v>
      </c>
      <c r="D13" s="32">
        <v>-18217875.93</v>
      </c>
      <c r="E13" s="32">
        <v>0</v>
      </c>
      <c r="F13" s="32">
        <v>-17937743.310000002</v>
      </c>
      <c r="G13" s="97"/>
    </row>
    <row r="14" spans="1:7" s="1" customFormat="1" ht="21.5">
      <c r="A14" s="32" t="s">
        <v>89</v>
      </c>
      <c r="B14" s="32"/>
      <c r="C14" s="32">
        <v>20152918.340000004</v>
      </c>
      <c r="D14" s="32">
        <v>24274516.510000005</v>
      </c>
      <c r="E14" s="32">
        <v>20093564.460000001</v>
      </c>
      <c r="F14" s="32">
        <v>24259121.260000009</v>
      </c>
      <c r="G14" s="97"/>
    </row>
    <row r="15" spans="1:7" s="1" customFormat="1" ht="21.5">
      <c r="A15" s="32" t="s">
        <v>90</v>
      </c>
      <c r="B15" s="32"/>
      <c r="C15" s="32">
        <v>209928.89</v>
      </c>
      <c r="D15" s="32">
        <v>386381.82999999996</v>
      </c>
      <c r="E15" s="96">
        <v>174790.01</v>
      </c>
      <c r="F15" s="32">
        <v>357529.8</v>
      </c>
      <c r="G15" s="41"/>
    </row>
    <row r="16" spans="1:7" s="1" customFormat="1" ht="21.5">
      <c r="A16" s="32" t="s">
        <v>91</v>
      </c>
      <c r="B16" s="32"/>
      <c r="C16" s="32">
        <v>0</v>
      </c>
      <c r="D16" s="32">
        <v>-44210.95</v>
      </c>
      <c r="E16" s="96">
        <v>0</v>
      </c>
      <c r="F16" s="32">
        <v>-44210.95</v>
      </c>
      <c r="G16" s="41"/>
    </row>
    <row r="17" spans="1:8" s="1" customFormat="1" ht="21.5">
      <c r="A17" s="32" t="s">
        <v>136</v>
      </c>
      <c r="B17" s="32"/>
      <c r="C17" s="32">
        <v>184.32</v>
      </c>
      <c r="D17" s="32">
        <v>0</v>
      </c>
      <c r="E17" s="96">
        <v>184.32</v>
      </c>
      <c r="F17" s="32">
        <v>0</v>
      </c>
      <c r="G17" s="41"/>
    </row>
    <row r="18" spans="1:8" s="1" customFormat="1" ht="21.5">
      <c r="A18" s="32" t="s">
        <v>92</v>
      </c>
      <c r="B18" s="32"/>
      <c r="C18" s="32">
        <v>-910806.62</v>
      </c>
      <c r="D18" s="32">
        <v>-499725.93</v>
      </c>
      <c r="E18" s="96">
        <v>-671048.36</v>
      </c>
      <c r="F18" s="32">
        <v>-171921.67</v>
      </c>
      <c r="G18" s="41"/>
    </row>
    <row r="19" spans="1:8" s="1" customFormat="1" ht="21.5">
      <c r="A19" s="32" t="s">
        <v>93</v>
      </c>
      <c r="B19" s="32"/>
      <c r="C19" s="40">
        <v>21813.279999999999</v>
      </c>
      <c r="D19" s="40">
        <v>383497.49</v>
      </c>
      <c r="E19" s="40">
        <v>17842.46</v>
      </c>
      <c r="F19" s="40">
        <v>376570.02</v>
      </c>
      <c r="G19" s="41"/>
    </row>
    <row r="20" spans="1:8" s="1" customFormat="1" ht="21.5">
      <c r="A20" s="32" t="s">
        <v>94</v>
      </c>
      <c r="B20" s="32"/>
      <c r="C20" s="96">
        <f>SUM(C10:C19)</f>
        <v>33707128.780000001</v>
      </c>
      <c r="D20" s="96">
        <f>SUM(D10:D19)</f>
        <v>-1566199.829999977</v>
      </c>
      <c r="E20" s="96">
        <f>SUM(E10:E19)</f>
        <v>40045173.100000001</v>
      </c>
      <c r="F20" s="96">
        <f>SUM(F10:F19)</f>
        <v>3199049.6000000206</v>
      </c>
      <c r="G20" s="41"/>
    </row>
    <row r="21" spans="1:8" s="1" customFormat="1" ht="21.5">
      <c r="A21" s="32" t="s">
        <v>95</v>
      </c>
      <c r="B21" s="32"/>
      <c r="C21" s="96"/>
      <c r="D21" s="96"/>
      <c r="E21" s="96"/>
      <c r="F21" s="96"/>
    </row>
    <row r="22" spans="1:8" s="1" customFormat="1" ht="21.5">
      <c r="A22" s="32" t="s">
        <v>96</v>
      </c>
      <c r="B22" s="32"/>
      <c r="C22" s="32">
        <v>-8187881.1400000006</v>
      </c>
      <c r="D22" s="32">
        <v>-11102317.659999998</v>
      </c>
      <c r="E22" s="32">
        <v>-7979221.4800000004</v>
      </c>
      <c r="F22" s="32">
        <v>-11088652.690000001</v>
      </c>
      <c r="G22" s="41"/>
    </row>
    <row r="23" spans="1:8" s="1" customFormat="1" ht="21.5">
      <c r="A23" s="32" t="s">
        <v>97</v>
      </c>
      <c r="B23" s="32"/>
      <c r="C23" s="32">
        <v>12693395.710000001</v>
      </c>
      <c r="D23" s="32">
        <v>54591214.210000001</v>
      </c>
      <c r="E23" s="96">
        <v>0</v>
      </c>
      <c r="F23" s="32">
        <v>34537675.539999999</v>
      </c>
      <c r="G23" s="38"/>
    </row>
    <row r="24" spans="1:8" s="1" customFormat="1" ht="21.5">
      <c r="A24" s="32" t="s">
        <v>98</v>
      </c>
      <c r="B24" s="32"/>
      <c r="C24" s="32">
        <v>-92141</v>
      </c>
      <c r="D24" s="32">
        <v>163194</v>
      </c>
      <c r="E24" s="96">
        <v>0</v>
      </c>
      <c r="F24" s="32">
        <v>0</v>
      </c>
      <c r="G24" s="38"/>
    </row>
    <row r="25" spans="1:8" s="1" customFormat="1" ht="22">
      <c r="A25" s="35" t="s">
        <v>99</v>
      </c>
      <c r="B25" s="35"/>
      <c r="C25" s="29"/>
      <c r="D25" s="29"/>
      <c r="E25" s="29"/>
      <c r="F25" s="29"/>
    </row>
    <row r="26" spans="1:8" s="1" customFormat="1" ht="21.5">
      <c r="A26" s="32" t="s">
        <v>100</v>
      </c>
      <c r="B26" s="32"/>
      <c r="C26" s="32">
        <v>947263.21</v>
      </c>
      <c r="D26" s="32">
        <v>-105111.58000000007</v>
      </c>
      <c r="E26" s="96">
        <v>804460.63999999978</v>
      </c>
      <c r="F26" s="32">
        <v>-260825.48</v>
      </c>
      <c r="H26" s="41"/>
    </row>
    <row r="27" spans="1:8" s="1" customFormat="1" ht="21.5">
      <c r="A27" s="32" t="s">
        <v>101</v>
      </c>
      <c r="B27" s="32"/>
      <c r="C27" s="32">
        <v>-21108.149999999994</v>
      </c>
      <c r="D27" s="32">
        <v>-2563721.7000000002</v>
      </c>
      <c r="E27" s="96">
        <v>-51108.15</v>
      </c>
      <c r="F27" s="32">
        <v>-2113721.7000000002</v>
      </c>
    </row>
    <row r="28" spans="1:8" s="1" customFormat="1" ht="21.5">
      <c r="A28" s="32" t="s">
        <v>102</v>
      </c>
      <c r="B28" s="32"/>
      <c r="C28" s="40">
        <v>120809.59999999963</v>
      </c>
      <c r="D28" s="40">
        <v>1926413.9000000004</v>
      </c>
      <c r="E28" s="98">
        <v>0</v>
      </c>
      <c r="F28" s="98">
        <v>2000000</v>
      </c>
    </row>
    <row r="29" spans="1:8" s="1" customFormat="1" ht="21.5">
      <c r="A29" s="32" t="s">
        <v>103</v>
      </c>
      <c r="B29" s="32"/>
      <c r="C29" s="35">
        <f>+SUM(C20:C28)</f>
        <v>39167467.010000005</v>
      </c>
      <c r="D29" s="35">
        <f>+SUM(D20:D28)</f>
        <v>41343471.340000026</v>
      </c>
      <c r="E29" s="35">
        <f>+SUM(E20:E28)</f>
        <v>32819304.110000003</v>
      </c>
      <c r="F29" s="35">
        <v>26273525.270000033</v>
      </c>
    </row>
    <row r="30" spans="1:8" s="1" customFormat="1" ht="21.5">
      <c r="A30" s="32" t="s">
        <v>104</v>
      </c>
      <c r="B30" s="32"/>
      <c r="C30" s="96">
        <v>616192.75</v>
      </c>
      <c r="D30" s="32">
        <v>311864.3</v>
      </c>
      <c r="E30" s="96">
        <v>450165.23</v>
      </c>
      <c r="F30" s="32">
        <v>106581.19</v>
      </c>
    </row>
    <row r="31" spans="1:8" s="1" customFormat="1" ht="21.5">
      <c r="A31" s="32" t="s">
        <v>105</v>
      </c>
      <c r="B31" s="32"/>
      <c r="C31" s="32">
        <v>-2387985.86</v>
      </c>
      <c r="D31" s="32">
        <v>-2269559.6</v>
      </c>
      <c r="E31" s="32">
        <v>-2214825.59</v>
      </c>
      <c r="F31" s="32">
        <v>-2014031.77</v>
      </c>
    </row>
    <row r="32" spans="1:8" s="1" customFormat="1" ht="21.5">
      <c r="A32" s="32" t="s">
        <v>106</v>
      </c>
      <c r="B32" s="32"/>
      <c r="C32" s="32">
        <v>3069647.57</v>
      </c>
      <c r="D32" s="32">
        <v>4009722.85</v>
      </c>
      <c r="E32" s="32">
        <v>3069647.57</v>
      </c>
      <c r="F32" s="32">
        <v>2515939.9700000002</v>
      </c>
    </row>
    <row r="33" spans="1:8" s="1" customFormat="1" ht="21.5">
      <c r="A33" s="32" t="s">
        <v>107</v>
      </c>
      <c r="B33" s="32"/>
      <c r="C33" s="99">
        <f>SUM(C29:C32)</f>
        <v>40465321.470000006</v>
      </c>
      <c r="D33" s="99">
        <f>SUM(D29:D32)</f>
        <v>43395498.890000023</v>
      </c>
      <c r="E33" s="99">
        <f>SUM(E29:E32)</f>
        <v>34124291.32</v>
      </c>
      <c r="F33" s="99">
        <f>SUM(F29:F32)</f>
        <v>26882014.660000034</v>
      </c>
      <c r="G33" s="41"/>
      <c r="H33" s="41"/>
    </row>
    <row r="34" spans="1:8" s="1" customFormat="1" ht="21.5">
      <c r="A34" s="32"/>
      <c r="B34" s="32"/>
      <c r="C34" s="32"/>
      <c r="D34" s="32"/>
      <c r="E34" s="96"/>
      <c r="F34" s="96"/>
    </row>
    <row r="35" spans="1:8" s="1" customFormat="1" ht="22">
      <c r="A35" s="32"/>
      <c r="B35" s="32"/>
      <c r="C35" s="32"/>
      <c r="D35" s="32"/>
      <c r="E35" s="96"/>
      <c r="F35" s="15" t="s">
        <v>6</v>
      </c>
    </row>
    <row r="36" spans="1:8" s="1" customFormat="1" ht="21.5">
      <c r="A36" s="32"/>
      <c r="B36" s="32"/>
      <c r="C36" s="32"/>
      <c r="D36" s="32"/>
      <c r="E36" s="96"/>
      <c r="F36" s="96"/>
    </row>
    <row r="37" spans="1:8" s="1" customFormat="1" ht="21.5">
      <c r="A37" s="32"/>
      <c r="B37" s="32"/>
      <c r="C37" s="32"/>
      <c r="D37" s="32"/>
      <c r="E37" s="96"/>
      <c r="F37" s="96"/>
    </row>
    <row r="38" spans="1:8" s="1" customFormat="1" ht="21.5">
      <c r="A38" s="32"/>
      <c r="B38" s="32"/>
      <c r="C38" s="32"/>
      <c r="D38" s="32"/>
      <c r="E38" s="96"/>
      <c r="F38" s="96"/>
    </row>
    <row r="39" spans="1:8" s="1" customFormat="1" ht="21.5">
      <c r="A39" s="32"/>
      <c r="B39" s="32"/>
      <c r="C39" s="32"/>
      <c r="D39" s="32"/>
      <c r="E39" s="96"/>
      <c r="F39" s="96"/>
    </row>
    <row r="40" spans="1:8" s="1" customFormat="1" ht="21.5">
      <c r="A40" s="32"/>
      <c r="B40" s="32"/>
      <c r="C40" s="32"/>
      <c r="D40" s="32"/>
      <c r="E40" s="96"/>
      <c r="F40" s="96"/>
    </row>
    <row r="41" spans="1:8" s="1" customFormat="1" ht="21.5">
      <c r="A41" s="32"/>
      <c r="B41" s="32"/>
      <c r="C41" s="32"/>
      <c r="D41" s="32"/>
      <c r="E41" s="96"/>
      <c r="F41" s="96"/>
    </row>
    <row r="42" spans="1:8" s="1" customFormat="1" ht="21.5">
      <c r="A42" s="32"/>
      <c r="B42" s="32"/>
      <c r="C42" s="32"/>
      <c r="D42" s="32"/>
      <c r="E42" s="96"/>
      <c r="F42" s="96"/>
    </row>
    <row r="43" spans="1:8" s="1" customFormat="1" ht="21.5">
      <c r="A43" s="32"/>
      <c r="B43" s="32"/>
      <c r="C43" s="32"/>
      <c r="D43" s="32"/>
      <c r="E43" s="96"/>
      <c r="F43" s="96"/>
    </row>
    <row r="44" spans="1:8" s="1" customFormat="1" ht="21.5">
      <c r="A44" s="32"/>
      <c r="B44" s="32"/>
      <c r="C44" s="32"/>
      <c r="D44" s="32"/>
      <c r="E44" s="96"/>
      <c r="F44" s="96"/>
    </row>
    <row r="45" spans="1:8" s="1" customFormat="1" ht="21.5">
      <c r="A45" s="32"/>
      <c r="B45" s="32"/>
      <c r="C45" s="32"/>
      <c r="D45" s="32"/>
      <c r="E45" s="96"/>
      <c r="F45" s="96"/>
    </row>
    <row r="46" spans="1:8" s="1" customFormat="1" ht="21.5">
      <c r="A46" s="32"/>
      <c r="B46" s="32"/>
      <c r="C46" s="32"/>
      <c r="D46" s="32"/>
      <c r="E46" s="96"/>
    </row>
    <row r="47" spans="1:8" s="1" customFormat="1" ht="22">
      <c r="A47" s="32"/>
      <c r="B47" s="32"/>
      <c r="C47" s="32"/>
      <c r="D47" s="32"/>
      <c r="E47" s="96"/>
      <c r="F47" s="15"/>
    </row>
    <row r="48" spans="1:8" s="1" customFormat="1" ht="22">
      <c r="A48" s="32"/>
      <c r="B48" s="32"/>
      <c r="C48" s="32"/>
      <c r="D48" s="32"/>
      <c r="E48" s="96"/>
      <c r="F48" s="15"/>
    </row>
    <row r="49" spans="1:7" s="1" customFormat="1" ht="22">
      <c r="A49" s="32"/>
      <c r="B49" s="32"/>
      <c r="C49" s="32"/>
      <c r="D49" s="32"/>
      <c r="E49" s="96"/>
      <c r="F49" s="15"/>
    </row>
    <row r="50" spans="1:7" s="1" customFormat="1" ht="22">
      <c r="A50" s="32"/>
      <c r="B50" s="32"/>
      <c r="C50" s="32"/>
      <c r="D50" s="32"/>
      <c r="E50" s="96"/>
      <c r="F50" s="15"/>
    </row>
    <row r="51" spans="1:7" s="1" customFormat="1" ht="21.5">
      <c r="A51" s="32"/>
      <c r="B51" s="32"/>
      <c r="C51" s="32"/>
      <c r="D51" s="32"/>
      <c r="E51" s="96"/>
      <c r="F51" s="96"/>
    </row>
    <row r="52" spans="1:7" s="1" customFormat="1" ht="21.5">
      <c r="A52" s="32" t="s">
        <v>26</v>
      </c>
      <c r="B52" s="17"/>
      <c r="C52" s="17"/>
      <c r="D52" s="17"/>
      <c r="E52" s="17"/>
      <c r="F52" s="17"/>
      <c r="G52" s="26"/>
    </row>
    <row r="53" spans="1:7" s="1" customFormat="1" ht="21.5">
      <c r="A53" s="32" t="s">
        <v>108</v>
      </c>
      <c r="B53" s="32"/>
      <c r="C53" s="32"/>
      <c r="D53" s="32"/>
      <c r="E53" s="32"/>
      <c r="F53" s="36">
        <v>10</v>
      </c>
    </row>
    <row r="54" spans="1:7" s="1" customFormat="1" ht="22">
      <c r="A54" s="133" t="s">
        <v>0</v>
      </c>
      <c r="B54" s="133"/>
      <c r="C54" s="133"/>
      <c r="D54" s="133"/>
      <c r="E54" s="133"/>
      <c r="F54" s="133"/>
    </row>
    <row r="55" spans="1:7" s="1" customFormat="1" ht="22">
      <c r="A55" s="133" t="s">
        <v>83</v>
      </c>
      <c r="B55" s="133"/>
      <c r="C55" s="133"/>
      <c r="D55" s="133"/>
      <c r="E55" s="133"/>
      <c r="F55" s="133"/>
    </row>
    <row r="56" spans="1:7" s="1" customFormat="1" ht="22">
      <c r="A56" s="134" t="str">
        <f>+A4</f>
        <v>สำหรับงวดเก้าเดือนสิ้นสุดวันที่ 30 กันยายน 2567</v>
      </c>
      <c r="B56" s="134"/>
      <c r="C56" s="134"/>
      <c r="D56" s="134"/>
      <c r="E56" s="134"/>
      <c r="F56" s="134"/>
    </row>
    <row r="57" spans="1:7" s="1" customFormat="1" ht="22">
      <c r="A57" s="35"/>
      <c r="B57" s="35"/>
      <c r="C57" s="35"/>
      <c r="D57" s="35"/>
      <c r="E57" s="35"/>
      <c r="F57" s="100" t="s">
        <v>1</v>
      </c>
    </row>
    <row r="58" spans="1:7" s="1" customFormat="1" ht="22">
      <c r="A58" s="101"/>
      <c r="B58" s="101"/>
      <c r="C58" s="135" t="s">
        <v>2</v>
      </c>
      <c r="D58" s="135"/>
      <c r="E58" s="135" t="s">
        <v>3</v>
      </c>
      <c r="F58" s="135"/>
    </row>
    <row r="59" spans="1:7" s="1" customFormat="1" ht="22">
      <c r="A59" s="40"/>
      <c r="B59" s="102" t="s">
        <v>4</v>
      </c>
      <c r="C59" s="48">
        <v>2567</v>
      </c>
      <c r="D59" s="94">
        <v>2566</v>
      </c>
      <c r="E59" s="48">
        <v>2567</v>
      </c>
      <c r="F59" s="94">
        <v>2566</v>
      </c>
    </row>
    <row r="60" spans="1:7" s="1" customFormat="1" ht="22">
      <c r="A60" s="35"/>
      <c r="B60" s="29"/>
      <c r="C60" s="103"/>
      <c r="D60" s="103"/>
      <c r="E60" s="103"/>
      <c r="F60" s="103"/>
    </row>
    <row r="61" spans="1:7" s="1" customFormat="1" ht="22">
      <c r="A61" s="32" t="s">
        <v>109</v>
      </c>
      <c r="B61" s="32"/>
      <c r="C61" s="32"/>
      <c r="D61" s="32"/>
      <c r="E61" s="32"/>
      <c r="F61" s="15"/>
    </row>
    <row r="62" spans="1:7" s="1" customFormat="1" ht="21.5">
      <c r="A62" s="32" t="s">
        <v>110</v>
      </c>
      <c r="B62" s="32"/>
      <c r="C62" s="32">
        <v>0</v>
      </c>
      <c r="D62" s="32">
        <v>0</v>
      </c>
      <c r="E62" s="32">
        <v>60000000</v>
      </c>
      <c r="F62" s="32">
        <v>40000000</v>
      </c>
    </row>
    <row r="63" spans="1:7" s="1" customFormat="1" ht="21.5">
      <c r="A63" s="32" t="s">
        <v>111</v>
      </c>
      <c r="B63" s="32"/>
      <c r="C63" s="32">
        <v>0</v>
      </c>
      <c r="D63" s="32">
        <v>0</v>
      </c>
      <c r="E63" s="32">
        <v>-50000000</v>
      </c>
      <c r="F63" s="32">
        <v>-50000000</v>
      </c>
    </row>
    <row r="64" spans="1:7" s="1" customFormat="1" ht="21.5">
      <c r="A64" s="32" t="s">
        <v>112</v>
      </c>
      <c r="B64" s="32"/>
      <c r="C64" s="32">
        <v>-72350</v>
      </c>
      <c r="D64" s="32">
        <v>-47010.5</v>
      </c>
      <c r="E64" s="32">
        <v>0</v>
      </c>
      <c r="F64" s="32">
        <v>0</v>
      </c>
    </row>
    <row r="65" spans="1:10" s="1" customFormat="1" ht="21.5">
      <c r="A65" s="32" t="s">
        <v>113</v>
      </c>
      <c r="B65" s="32"/>
      <c r="C65" s="32">
        <v>0</v>
      </c>
      <c r="D65" s="32">
        <v>44212.95</v>
      </c>
      <c r="E65" s="32">
        <v>0</v>
      </c>
      <c r="F65" s="32">
        <v>44212.95</v>
      </c>
    </row>
    <row r="66" spans="1:10" s="1" customFormat="1" ht="21.5">
      <c r="A66" s="32" t="s">
        <v>114</v>
      </c>
      <c r="B66" s="32"/>
      <c r="C66" s="99">
        <f>SUM(C62:C65)</f>
        <v>-72350</v>
      </c>
      <c r="D66" s="99">
        <f>SUM(D62:D65)</f>
        <v>-2797.5500000000029</v>
      </c>
      <c r="E66" s="99">
        <f>SUM(E62:E65)</f>
        <v>10000000</v>
      </c>
      <c r="F66" s="99">
        <f>SUM(F62:F65)</f>
        <v>-9955787.0500000007</v>
      </c>
      <c r="G66" s="41"/>
    </row>
    <row r="67" spans="1:10" s="1" customFormat="1" ht="21.5">
      <c r="A67" s="32"/>
      <c r="B67" s="32"/>
      <c r="C67" s="32"/>
      <c r="D67" s="96"/>
      <c r="E67" s="96"/>
      <c r="F67" s="96"/>
    </row>
    <row r="68" spans="1:10" s="1" customFormat="1" ht="21.5">
      <c r="A68" s="35" t="s">
        <v>115</v>
      </c>
      <c r="B68" s="35"/>
      <c r="C68" s="35"/>
      <c r="D68" s="32"/>
      <c r="E68" s="32"/>
      <c r="F68" s="32"/>
    </row>
    <row r="69" spans="1:10" s="1" customFormat="1" ht="21.5">
      <c r="A69" s="32" t="s">
        <v>116</v>
      </c>
      <c r="B69" s="35"/>
      <c r="C69" s="35">
        <v>0</v>
      </c>
      <c r="D69" s="32">
        <v>-30141910.170000002</v>
      </c>
      <c r="E69" s="35">
        <v>0</v>
      </c>
      <c r="F69" s="32">
        <v>-30141910.170000002</v>
      </c>
    </row>
    <row r="70" spans="1:10" s="1" customFormat="1" ht="21.5">
      <c r="A70" s="32" t="s">
        <v>117</v>
      </c>
      <c r="B70" s="35"/>
      <c r="C70" s="35">
        <v>-258761.72</v>
      </c>
      <c r="D70" s="32">
        <v>-242519.70999999993</v>
      </c>
      <c r="E70" s="35">
        <v>-211657.54</v>
      </c>
      <c r="F70" s="32">
        <v>-198372.17999999993</v>
      </c>
    </row>
    <row r="71" spans="1:10" s="1" customFormat="1" ht="21.5">
      <c r="A71" s="32" t="s">
        <v>118</v>
      </c>
      <c r="B71" s="32"/>
      <c r="C71" s="35">
        <v>-21813.279999999999</v>
      </c>
      <c r="D71" s="32">
        <v>-287269.38</v>
      </c>
      <c r="E71" s="35">
        <v>-17842.46</v>
      </c>
      <c r="F71" s="32">
        <v>-280341.90999999997</v>
      </c>
      <c r="G71" s="41"/>
    </row>
    <row r="72" spans="1:10" s="1" customFormat="1" ht="21.5">
      <c r="A72" s="32" t="s">
        <v>119</v>
      </c>
      <c r="B72" s="32"/>
      <c r="C72" s="99">
        <f>SUM(C69:C71)</f>
        <v>-280575</v>
      </c>
      <c r="D72" s="99">
        <f>SUM(D69:D71)</f>
        <v>-30671699.260000002</v>
      </c>
      <c r="E72" s="99">
        <f>SUM(E69:E71)</f>
        <v>-229500</v>
      </c>
      <c r="F72" s="99">
        <f>SUM(F69:F71)</f>
        <v>-30620624.260000002</v>
      </c>
    </row>
    <row r="73" spans="1:10" s="1" customFormat="1" ht="21.5">
      <c r="A73" s="32"/>
      <c r="B73" s="32"/>
      <c r="C73" s="32"/>
      <c r="D73" s="104"/>
      <c r="E73" s="104"/>
      <c r="F73" s="104"/>
      <c r="G73" s="32"/>
      <c r="H73" s="32"/>
    </row>
    <row r="74" spans="1:10" s="1" customFormat="1" ht="21.5">
      <c r="A74" s="32" t="s">
        <v>120</v>
      </c>
      <c r="B74" s="32"/>
      <c r="C74" s="96">
        <f>+C72+C66+C33</f>
        <v>40112396.470000006</v>
      </c>
      <c r="D74" s="96">
        <v>12721002.080000021</v>
      </c>
      <c r="E74" s="96">
        <f>+E72+E66+E33</f>
        <v>43894791.32</v>
      </c>
      <c r="F74" s="96">
        <v>-13694396.649999969</v>
      </c>
      <c r="G74" s="96"/>
      <c r="H74" s="32"/>
    </row>
    <row r="75" spans="1:10" s="1" customFormat="1" ht="21.5">
      <c r="A75" s="32" t="s">
        <v>121</v>
      </c>
      <c r="B75" s="32"/>
      <c r="C75" s="96">
        <f>+'Page 2-4'!H11</f>
        <v>152958614.18000001</v>
      </c>
      <c r="D75" s="96">
        <v>121277708.00999999</v>
      </c>
      <c r="E75" s="96">
        <f>+'Page 2-4'!J11</f>
        <v>104945073.21000001</v>
      </c>
      <c r="F75" s="32">
        <v>81643366.769999996</v>
      </c>
      <c r="G75" s="32"/>
      <c r="H75" s="32"/>
    </row>
    <row r="76" spans="1:10" s="1" customFormat="1" ht="22" thickBot="1">
      <c r="A76" s="32" t="s">
        <v>122</v>
      </c>
      <c r="B76" s="114"/>
      <c r="C76" s="105">
        <f>SUM(C74:C75)</f>
        <v>193071010.65000001</v>
      </c>
      <c r="D76" s="105">
        <f>SUM(D74:D75)</f>
        <v>133998710.09</v>
      </c>
      <c r="E76" s="105">
        <f>SUM(E74:E75)</f>
        <v>148839864.53</v>
      </c>
      <c r="F76" s="105">
        <f>SUM(F74:F75)</f>
        <v>67948970.120000035</v>
      </c>
      <c r="G76" s="32">
        <f>+E76-'Page 2-4'!I11</f>
        <v>0</v>
      </c>
      <c r="H76" s="32">
        <f>+C76-'Page 2-4'!G11</f>
        <v>0</v>
      </c>
      <c r="I76" s="41">
        <f>+D76-133998710.09</f>
        <v>0</v>
      </c>
      <c r="J76" s="113">
        <f>+F76-67948970.12</f>
        <v>0</v>
      </c>
    </row>
    <row r="77" spans="1:10" s="1" customFormat="1" ht="22" thickTop="1">
      <c r="A77" s="32"/>
      <c r="B77" s="17"/>
      <c r="C77" s="96"/>
      <c r="D77" s="96"/>
      <c r="E77" s="96"/>
      <c r="F77" s="96"/>
      <c r="G77" s="32"/>
      <c r="H77" s="106"/>
      <c r="I77" s="113"/>
      <c r="J77" s="113"/>
    </row>
    <row r="78" spans="1:10" s="1" customFormat="1" ht="22">
      <c r="A78" s="32"/>
      <c r="B78" s="17"/>
      <c r="C78" s="96"/>
      <c r="D78" s="96"/>
      <c r="E78" s="96"/>
      <c r="F78" s="15" t="s">
        <v>6</v>
      </c>
      <c r="G78" s="32"/>
      <c r="H78" s="106"/>
      <c r="I78" s="97"/>
    </row>
    <row r="79" spans="1:10" s="1" customFormat="1" ht="22">
      <c r="A79" s="32"/>
      <c r="B79" s="17"/>
      <c r="C79" s="96"/>
      <c r="D79" s="96"/>
      <c r="E79" s="96"/>
      <c r="F79" s="15"/>
      <c r="G79" s="32"/>
      <c r="H79" s="106"/>
      <c r="I79" s="97"/>
    </row>
    <row r="80" spans="1:10" s="1" customFormat="1" ht="21" customHeight="1">
      <c r="A80" s="122" t="s">
        <v>123</v>
      </c>
      <c r="B80" s="2"/>
      <c r="C80" s="107"/>
      <c r="D80" s="107"/>
      <c r="E80" s="107"/>
      <c r="F80" s="107"/>
      <c r="G80" s="32"/>
      <c r="H80" s="106"/>
      <c r="I80" s="113"/>
    </row>
    <row r="81" spans="1:8" s="1" customFormat="1" ht="21.5">
      <c r="A81" s="121" t="s">
        <v>124</v>
      </c>
      <c r="B81" s="2"/>
      <c r="C81" s="107"/>
      <c r="D81" s="107"/>
      <c r="E81" s="107"/>
      <c r="F81" s="107"/>
      <c r="G81" s="32"/>
      <c r="H81" s="106"/>
    </row>
    <row r="82" spans="1:8" s="1" customFormat="1" ht="21.5">
      <c r="A82" s="120" t="s">
        <v>125</v>
      </c>
      <c r="B82" s="2"/>
      <c r="C82" s="96">
        <v>0</v>
      </c>
      <c r="D82" s="96">
        <v>18812317.43</v>
      </c>
      <c r="E82" s="96">
        <v>0</v>
      </c>
      <c r="F82" s="32">
        <v>18812317.43</v>
      </c>
      <c r="G82" s="32"/>
      <c r="H82" s="106"/>
    </row>
    <row r="83" spans="1:8" s="1" customFormat="1" ht="21.5">
      <c r="A83" s="120" t="s">
        <v>126</v>
      </c>
      <c r="B83" s="2"/>
      <c r="C83" s="96">
        <v>0</v>
      </c>
      <c r="D83" s="96">
        <v>67266061.939999998</v>
      </c>
      <c r="E83" s="96">
        <v>0</v>
      </c>
      <c r="F83" s="32">
        <v>67266061.939999998</v>
      </c>
      <c r="G83" s="32"/>
      <c r="H83" s="106"/>
    </row>
    <row r="84" spans="1:8" s="1" customFormat="1" ht="21.5">
      <c r="A84" s="120" t="s">
        <v>127</v>
      </c>
      <c r="B84" s="2"/>
      <c r="C84" s="96">
        <v>0</v>
      </c>
      <c r="D84" s="96">
        <v>11249483.779999999</v>
      </c>
      <c r="E84" s="96">
        <v>0</v>
      </c>
      <c r="F84" s="32">
        <v>11249483.779999999</v>
      </c>
      <c r="G84" s="32"/>
      <c r="H84" s="106"/>
    </row>
    <row r="85" spans="1:8" s="1" customFormat="1" ht="21.5">
      <c r="A85" s="120" t="s">
        <v>128</v>
      </c>
      <c r="B85" s="2"/>
      <c r="C85" s="96">
        <v>0</v>
      </c>
      <c r="D85" s="96">
        <v>10554977.66</v>
      </c>
      <c r="E85" s="96">
        <v>0</v>
      </c>
      <c r="F85" s="32">
        <v>10554977.66</v>
      </c>
      <c r="G85" s="32"/>
      <c r="H85" s="106"/>
    </row>
    <row r="86" spans="1:8" s="1" customFormat="1" ht="21.5">
      <c r="B86" s="2"/>
      <c r="C86" s="107"/>
      <c r="D86" s="107"/>
      <c r="E86" s="107"/>
      <c r="F86" s="107"/>
      <c r="G86" s="32"/>
      <c r="H86" s="106"/>
    </row>
    <row r="87" spans="1:8" s="1" customFormat="1" ht="21.5">
      <c r="B87" s="2"/>
      <c r="C87" s="107"/>
      <c r="D87" s="107"/>
      <c r="E87" s="107"/>
      <c r="F87" s="107"/>
      <c r="G87" s="32"/>
      <c r="H87" s="106"/>
    </row>
    <row r="88" spans="1:8" s="1" customFormat="1" ht="21.5">
      <c r="B88" s="2"/>
      <c r="C88" s="107"/>
      <c r="D88" s="107"/>
      <c r="E88" s="107"/>
      <c r="F88" s="107"/>
      <c r="G88" s="32"/>
      <c r="H88" s="106"/>
    </row>
    <row r="89" spans="1:8" s="1" customFormat="1" ht="21.5">
      <c r="B89" s="2"/>
      <c r="C89" s="107"/>
      <c r="D89" s="107"/>
      <c r="E89" s="107"/>
      <c r="F89" s="107"/>
      <c r="G89" s="32"/>
      <c r="H89" s="106"/>
    </row>
    <row r="90" spans="1:8" s="1" customFormat="1" ht="21.5">
      <c r="B90" s="2"/>
      <c r="C90" s="107"/>
      <c r="D90" s="107"/>
      <c r="E90" s="107"/>
      <c r="F90" s="107"/>
      <c r="G90" s="32"/>
      <c r="H90" s="106"/>
    </row>
    <row r="91" spans="1:8" s="1" customFormat="1" ht="21.5">
      <c r="B91" s="2"/>
      <c r="C91" s="107"/>
      <c r="D91" s="107"/>
      <c r="E91" s="107"/>
      <c r="F91" s="107"/>
      <c r="G91" s="32"/>
      <c r="H91" s="106"/>
    </row>
    <row r="92" spans="1:8" s="1" customFormat="1" ht="21.5">
      <c r="B92" s="2"/>
      <c r="C92" s="107"/>
      <c r="D92" s="107"/>
      <c r="E92" s="107"/>
      <c r="F92" s="107"/>
      <c r="G92" s="32"/>
      <c r="H92" s="106"/>
    </row>
    <row r="93" spans="1:8" s="1" customFormat="1" ht="21.5">
      <c r="B93" s="2"/>
      <c r="C93" s="107"/>
      <c r="D93" s="107"/>
      <c r="E93" s="107"/>
      <c r="F93" s="107"/>
      <c r="G93" s="32"/>
      <c r="H93" s="106"/>
    </row>
    <row r="94" spans="1:8" s="1" customFormat="1" ht="21.5">
      <c r="B94" s="2"/>
      <c r="C94" s="107"/>
      <c r="D94" s="107"/>
      <c r="E94" s="107"/>
      <c r="F94" s="107"/>
      <c r="G94" s="32"/>
      <c r="H94" s="106"/>
    </row>
    <row r="95" spans="1:8" s="1" customFormat="1" ht="21.5">
      <c r="B95" s="2"/>
      <c r="C95" s="107"/>
      <c r="D95" s="107"/>
      <c r="E95" s="107"/>
      <c r="F95" s="107"/>
      <c r="G95" s="32"/>
      <c r="H95" s="106"/>
    </row>
    <row r="96" spans="1:8" s="1" customFormat="1" ht="21.5">
      <c r="B96" s="2"/>
      <c r="C96" s="107"/>
      <c r="D96" s="107"/>
      <c r="E96" s="107"/>
      <c r="F96" s="107"/>
      <c r="G96" s="32"/>
      <c r="H96" s="106"/>
    </row>
    <row r="97" spans="1:8" s="1" customFormat="1" ht="21.5">
      <c r="B97" s="2"/>
      <c r="C97" s="107"/>
      <c r="D97" s="107"/>
      <c r="E97" s="107"/>
      <c r="F97" s="107"/>
      <c r="G97" s="32"/>
      <c r="H97" s="106"/>
    </row>
    <row r="98" spans="1:8" s="1" customFormat="1" ht="21.5">
      <c r="B98" s="2"/>
      <c r="C98" s="107"/>
      <c r="D98" s="107"/>
      <c r="E98" s="107"/>
      <c r="F98" s="107"/>
      <c r="G98" s="32"/>
      <c r="H98" s="106"/>
    </row>
    <row r="99" spans="1:8" s="1" customFormat="1" ht="21.5">
      <c r="B99" s="2"/>
      <c r="C99" s="107"/>
      <c r="D99" s="107"/>
      <c r="E99" s="107"/>
      <c r="F99" s="107"/>
      <c r="G99" s="32"/>
      <c r="H99" s="106"/>
    </row>
    <row r="100" spans="1:8" s="1" customFormat="1" ht="21.5">
      <c r="B100" s="2"/>
      <c r="C100" s="107"/>
      <c r="D100" s="107"/>
      <c r="E100" s="107"/>
      <c r="F100" s="107"/>
      <c r="G100" s="32"/>
      <c r="H100" s="106"/>
    </row>
    <row r="101" spans="1:8" s="1" customFormat="1" ht="21.5">
      <c r="B101" s="2"/>
      <c r="C101" s="107"/>
      <c r="D101" s="107"/>
      <c r="E101" s="107"/>
      <c r="F101" s="107"/>
      <c r="G101" s="32"/>
      <c r="H101" s="106"/>
    </row>
    <row r="102" spans="1:8" s="1" customFormat="1" ht="21.5">
      <c r="B102" s="2"/>
      <c r="C102" s="107"/>
      <c r="D102" s="107"/>
      <c r="E102" s="107"/>
      <c r="F102" s="107"/>
      <c r="G102" s="32"/>
      <c r="H102" s="106"/>
    </row>
    <row r="103" spans="1:8" s="1" customFormat="1" ht="21.5">
      <c r="B103" s="2"/>
      <c r="C103" s="107"/>
      <c r="D103" s="107"/>
      <c r="E103" s="107"/>
      <c r="F103" s="107"/>
      <c r="G103" s="32"/>
      <c r="H103" s="106"/>
    </row>
    <row r="104" spans="1:8" s="1" customFormat="1" ht="21.5">
      <c r="A104" s="1" t="s">
        <v>26</v>
      </c>
      <c r="C104" s="32"/>
      <c r="D104" s="36"/>
      <c r="F104" s="36"/>
      <c r="G104" s="32"/>
    </row>
  </sheetData>
  <mergeCells count="10">
    <mergeCell ref="A55:F55"/>
    <mergeCell ref="A56:F56"/>
    <mergeCell ref="C58:D58"/>
    <mergeCell ref="E58:F58"/>
    <mergeCell ref="A2:F2"/>
    <mergeCell ref="A3:F3"/>
    <mergeCell ref="A4:F4"/>
    <mergeCell ref="C6:D6"/>
    <mergeCell ref="E6:F6"/>
    <mergeCell ref="A54:F54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D1468-5022-4B3D-9FE9-987AB7728C61}"/>
</file>

<file path=customXml/itemProps2.xml><?xml version="1.0" encoding="utf-8"?>
<ds:datastoreItem xmlns:ds="http://schemas.openxmlformats.org/officeDocument/2006/customXml" ds:itemID="{D00C03F7-AE27-4549-9C8A-CCAE74719931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aeee6af2-70e8-41b6-85e0-2a066621390e"/>
    <ds:schemaRef ds:uri="d02029ff-06d1-490c-bbd1-10c56f13a402"/>
  </ds:schemaRefs>
</ds:datastoreItem>
</file>

<file path=customXml/itemProps3.xml><?xml version="1.0" encoding="utf-8"?>
<ds:datastoreItem xmlns:ds="http://schemas.openxmlformats.org/officeDocument/2006/customXml" ds:itemID="{92C70610-6D53-4D7C-B6F5-7C0090DC50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Anchaya Chaiyakort</cp:lastModifiedBy>
  <cp:revision/>
  <cp:lastPrinted>2024-11-07T05:58:41Z</cp:lastPrinted>
  <dcterms:created xsi:type="dcterms:W3CDTF">2023-08-05T15:58:27Z</dcterms:created>
  <dcterms:modified xsi:type="dcterms:W3CDTF">2024-11-07T09:54:10Z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