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SepQ3'24\"/>
    </mc:Choice>
  </mc:AlternateContent>
  <xr:revisionPtr revIDLastSave="0" documentId="13_ncr:1_{C48F58E8-A969-4ACC-99DB-BC3B16E037A1}" xr6:coauthVersionLast="47" xr6:coauthVersionMax="47" xr10:uidLastSave="{00000000-0000-0000-0000-000000000000}"/>
  <bookViews>
    <workbookView xWindow="-120" yWindow="-120" windowWidth="21840" windowHeight="13020" activeTab="5" xr2:uid="{2C275111-6A77-47A2-95B3-52C6637D286F}"/>
  </bookViews>
  <sheets>
    <sheet name="2-4BS" sheetId="1" r:id="rId1"/>
    <sheet name="Eng 5 (3M)" sheetId="3" r:id="rId2"/>
    <sheet name="Eng 6(9M)" sheetId="2" r:id="rId3"/>
    <sheet name="Eng7" sheetId="4" r:id="rId4"/>
    <sheet name="Eng8" sheetId="5" r:id="rId5"/>
    <sheet name="Eng9-10" sheetId="6" r:id="rId6"/>
  </sheets>
  <definedNames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4" l="1"/>
  <c r="Q33" i="4" s="1"/>
  <c r="M118" i="6"/>
  <c r="M117" i="6"/>
  <c r="M115" i="6"/>
  <c r="M114" i="6"/>
  <c r="I118" i="6"/>
  <c r="I117" i="6"/>
  <c r="I115" i="6"/>
  <c r="I114" i="6"/>
  <c r="I97" i="6"/>
  <c r="M21" i="6"/>
  <c r="I21" i="6"/>
  <c r="G112" i="6"/>
  <c r="G111" i="6"/>
  <c r="G104" i="6"/>
  <c r="G97" i="6"/>
  <c r="G76" i="6"/>
  <c r="G75" i="6"/>
  <c r="G74" i="6"/>
  <c r="M61" i="3" l="1"/>
  <c r="I61" i="3"/>
  <c r="M62" i="2"/>
  <c r="I62" i="2"/>
  <c r="G40" i="2"/>
  <c r="W28" i="5" l="1"/>
  <c r="S31" i="4" l="1"/>
  <c r="O31" i="4"/>
  <c r="M31" i="4"/>
  <c r="K31" i="4"/>
  <c r="I31" i="4"/>
  <c r="G31" i="4"/>
  <c r="Y25" i="4"/>
  <c r="AA25" i="4" s="1"/>
  <c r="AE25" i="4" s="1"/>
  <c r="Y28" i="4"/>
  <c r="G56" i="2"/>
  <c r="G50" i="2"/>
  <c r="G55" i="3"/>
  <c r="G49" i="3"/>
  <c r="G33" i="3"/>
  <c r="G31" i="3"/>
  <c r="F155" i="1"/>
  <c r="AA26" i="4" l="1"/>
  <c r="K104" i="6"/>
  <c r="K97" i="6"/>
  <c r="W24" i="5"/>
  <c r="Y24" i="5" s="1"/>
  <c r="W26" i="5"/>
  <c r="Y26" i="5" s="1"/>
  <c r="W27" i="5"/>
  <c r="Y27" i="5" s="1"/>
  <c r="W25" i="5"/>
  <c r="Y25" i="5" s="1"/>
  <c r="I37" i="2"/>
  <c r="G37" i="2"/>
  <c r="M37" i="2"/>
  <c r="K37" i="2"/>
  <c r="W18" i="5" l="1"/>
  <c r="Y18" i="5" s="1"/>
  <c r="W17" i="5"/>
  <c r="Y17" i="5" s="1"/>
  <c r="W16" i="5"/>
  <c r="Y16" i="5" s="1"/>
  <c r="W15" i="5"/>
  <c r="Y15" i="5" s="1"/>
  <c r="Y18" i="4"/>
  <c r="AA18" i="4" s="1"/>
  <c r="AE18" i="4" s="1"/>
  <c r="Y17" i="4"/>
  <c r="AA17" i="4" s="1"/>
  <c r="AE17" i="4" s="1"/>
  <c r="Y16" i="4"/>
  <c r="AA16" i="4" s="1"/>
  <c r="AE16" i="4" s="1"/>
  <c r="Y15" i="4"/>
  <c r="AA15" i="4" s="1"/>
  <c r="AE15" i="4" s="1"/>
  <c r="A121" i="6" l="1"/>
  <c r="M97" i="6"/>
  <c r="M82" i="6"/>
  <c r="K82" i="6"/>
  <c r="I82" i="6"/>
  <c r="G82" i="6"/>
  <c r="M27" i="6"/>
  <c r="M38" i="6" s="1"/>
  <c r="M42" i="6" s="1"/>
  <c r="I27" i="6"/>
  <c r="I38" i="6" s="1"/>
  <c r="I42" i="6" s="1"/>
  <c r="A3" i="6"/>
  <c r="A61" i="6" s="1"/>
  <c r="U33" i="5"/>
  <c r="S33" i="5"/>
  <c r="O33" i="5"/>
  <c r="M33" i="5"/>
  <c r="K33" i="5"/>
  <c r="I33" i="5"/>
  <c r="G33" i="5"/>
  <c r="W31" i="5"/>
  <c r="Y31" i="5" s="1"/>
  <c r="W23" i="5"/>
  <c r="Y23" i="5" s="1"/>
  <c r="Y20" i="5"/>
  <c r="W20" i="5"/>
  <c r="U20" i="5"/>
  <c r="S20" i="5"/>
  <c r="Q20" i="5"/>
  <c r="O20" i="5"/>
  <c r="M20" i="5"/>
  <c r="K20" i="5"/>
  <c r="I20" i="5"/>
  <c r="G20" i="5"/>
  <c r="AC33" i="4"/>
  <c r="W33" i="4"/>
  <c r="U33" i="4"/>
  <c r="S33" i="4"/>
  <c r="O33" i="4"/>
  <c r="M33" i="4"/>
  <c r="K33" i="4"/>
  <c r="I33" i="4"/>
  <c r="G33" i="4"/>
  <c r="Y31" i="4"/>
  <c r="Y27" i="4"/>
  <c r="AA27" i="4" s="1"/>
  <c r="AE26" i="4"/>
  <c r="Y24" i="4"/>
  <c r="Y23" i="4"/>
  <c r="AE20" i="4"/>
  <c r="AC20" i="4"/>
  <c r="AA20" i="4"/>
  <c r="Y20" i="4"/>
  <c r="W20" i="4"/>
  <c r="U20" i="4"/>
  <c r="S20" i="4"/>
  <c r="Q20" i="4"/>
  <c r="O20" i="4"/>
  <c r="M20" i="4"/>
  <c r="K20" i="4"/>
  <c r="I20" i="4"/>
  <c r="G20" i="4"/>
  <c r="M57" i="3"/>
  <c r="I57" i="3"/>
  <c r="M51" i="3"/>
  <c r="I51" i="3"/>
  <c r="M41" i="3"/>
  <c r="K41" i="3"/>
  <c r="I41" i="3"/>
  <c r="G41" i="3"/>
  <c r="M36" i="3"/>
  <c r="K36" i="3"/>
  <c r="I36" i="3"/>
  <c r="G36" i="3"/>
  <c r="M14" i="3"/>
  <c r="M23" i="3" s="1"/>
  <c r="M26" i="3" s="1"/>
  <c r="K14" i="3"/>
  <c r="K23" i="3" s="1"/>
  <c r="K26" i="3" s="1"/>
  <c r="K48" i="3" s="1"/>
  <c r="K61" i="3" s="1"/>
  <c r="I14" i="3"/>
  <c r="I23" i="3" s="1"/>
  <c r="I26" i="3" s="1"/>
  <c r="G14" i="3"/>
  <c r="G23" i="3" s="1"/>
  <c r="A1" i="3"/>
  <c r="M58" i="2"/>
  <c r="I58" i="2"/>
  <c r="M52" i="2"/>
  <c r="I52" i="2"/>
  <c r="M42" i="2"/>
  <c r="M44" i="2" s="1"/>
  <c r="K42" i="2"/>
  <c r="K44" i="2" s="1"/>
  <c r="I42" i="2"/>
  <c r="G42" i="2"/>
  <c r="M14" i="2"/>
  <c r="M23" i="2" s="1"/>
  <c r="M26" i="2" s="1"/>
  <c r="K14" i="2"/>
  <c r="K23" i="2" s="1"/>
  <c r="I14" i="2"/>
  <c r="I23" i="2" s="1"/>
  <c r="I26" i="2" s="1"/>
  <c r="G14" i="2"/>
  <c r="G23" i="2" s="1"/>
  <c r="A1" i="2"/>
  <c r="A1" i="4" s="1"/>
  <c r="A1" i="5" s="1"/>
  <c r="A1" i="6" s="1"/>
  <c r="A59" i="6" s="1"/>
  <c r="A174" i="1"/>
  <c r="L154" i="1"/>
  <c r="L157" i="1" s="1"/>
  <c r="H154" i="1"/>
  <c r="H157" i="1" s="1"/>
  <c r="A119" i="1"/>
  <c r="A118" i="1"/>
  <c r="A117" i="1"/>
  <c r="A116" i="1"/>
  <c r="L97" i="1"/>
  <c r="J97" i="1"/>
  <c r="H97" i="1"/>
  <c r="F97" i="1"/>
  <c r="L87" i="1"/>
  <c r="J87" i="1"/>
  <c r="H87" i="1"/>
  <c r="F87" i="1"/>
  <c r="A61" i="1"/>
  <c r="A60" i="1"/>
  <c r="A59" i="1"/>
  <c r="L43" i="1"/>
  <c r="J43" i="1"/>
  <c r="H43" i="1"/>
  <c r="F43" i="1"/>
  <c r="L25" i="1"/>
  <c r="J25" i="1"/>
  <c r="H25" i="1"/>
  <c r="F25" i="1"/>
  <c r="G26" i="2" l="1"/>
  <c r="G49" i="2" s="1"/>
  <c r="G62" i="2" s="1"/>
  <c r="G12" i="6"/>
  <c r="G27" i="6" s="1"/>
  <c r="G38" i="6" s="1"/>
  <c r="G42" i="6" s="1"/>
  <c r="G100" i="6" s="1"/>
  <c r="G103" i="6" s="1"/>
  <c r="G106" i="6" s="1"/>
  <c r="AA28" i="4"/>
  <c r="AE28" i="4" s="1"/>
  <c r="AA31" i="4"/>
  <c r="AE31" i="4" s="1"/>
  <c r="Y33" i="4"/>
  <c r="AA23" i="4"/>
  <c r="AA24" i="4"/>
  <c r="AE24" i="4" s="1"/>
  <c r="H99" i="1"/>
  <c r="H45" i="1"/>
  <c r="L45" i="1"/>
  <c r="H159" i="1"/>
  <c r="L99" i="1"/>
  <c r="L159" i="1" s="1"/>
  <c r="K26" i="2"/>
  <c r="K12" i="6"/>
  <c r="K27" i="6" s="1"/>
  <c r="I100" i="6"/>
  <c r="I103" i="6" s="1"/>
  <c r="I106" i="6" s="1"/>
  <c r="K43" i="3"/>
  <c r="K45" i="3" s="1"/>
  <c r="K54" i="3" s="1"/>
  <c r="K57" i="3" s="1"/>
  <c r="J99" i="1"/>
  <c r="F99" i="1"/>
  <c r="J45" i="1"/>
  <c r="F45" i="1"/>
  <c r="M100" i="6"/>
  <c r="M103" i="6" s="1"/>
  <c r="M106" i="6" s="1"/>
  <c r="I43" i="3"/>
  <c r="I45" i="3" s="1"/>
  <c r="M43" i="3"/>
  <c r="M45" i="3" s="1"/>
  <c r="G44" i="2"/>
  <c r="I44" i="2"/>
  <c r="I46" i="2" s="1"/>
  <c r="K51" i="3"/>
  <c r="G43" i="3"/>
  <c r="M46" i="2"/>
  <c r="W33" i="5"/>
  <c r="J152" i="1" s="1"/>
  <c r="G26" i="3"/>
  <c r="G48" i="3" s="1"/>
  <c r="G61" i="3" s="1"/>
  <c r="G46" i="2" l="1"/>
  <c r="G55" i="2" s="1"/>
  <c r="G58" i="2" s="1"/>
  <c r="G52" i="2"/>
  <c r="K38" i="6"/>
  <c r="K42" i="6" s="1"/>
  <c r="K100" i="6" s="1"/>
  <c r="K103" i="6" s="1"/>
  <c r="K106" i="6" s="1"/>
  <c r="Q28" i="5"/>
  <c r="Y28" i="5" s="1"/>
  <c r="K49" i="2"/>
  <c r="K46" i="2"/>
  <c r="AE23" i="4"/>
  <c r="G45" i="3"/>
  <c r="G51" i="3"/>
  <c r="K52" i="2" l="1"/>
  <c r="K62" i="2"/>
  <c r="G54" i="3"/>
  <c r="G57" i="3" s="1"/>
  <c r="Q33" i="5"/>
  <c r="J151" i="1" s="1"/>
  <c r="J154" i="1" s="1"/>
  <c r="J157" i="1" s="1"/>
  <c r="J159" i="1" s="1"/>
  <c r="Y33" i="5"/>
  <c r="K55" i="2"/>
  <c r="K58" i="2" s="1"/>
  <c r="F154" i="1"/>
  <c r="F157" i="1" s="1"/>
  <c r="F159" i="1" s="1"/>
  <c r="AE27" i="4" l="1"/>
  <c r="AE33" i="4" s="1"/>
  <c r="AA33" i="4"/>
</calcChain>
</file>

<file path=xl/sharedStrings.xml><?xml version="1.0" encoding="utf-8"?>
<sst xmlns="http://schemas.openxmlformats.org/spreadsheetml/2006/main" count="531" uniqueCount="248">
  <si>
    <t>PP Prime Public Company Limited</t>
  </si>
  <si>
    <t>Statements of Financial Position</t>
  </si>
  <si>
    <t>As at 30 September 2024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</si>
  <si>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</si>
  <si>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</si>
  <si>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</si>
  <si>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</si>
  <si>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</si>
  <si>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</si>
  <si>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</si>
  <si>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</si>
  <si>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</si>
  <si>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</si>
  <si>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</si>
  <si>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</si>
  <si>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</si>
  <si>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</si>
  <si>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</si>
  <si>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current receivables, net</t>
  </si>
  <si>
    <t>Inventories, net</t>
  </si>
  <si>
    <t>Deposits at banks as collateral</t>
  </si>
  <si>
    <t>Short-term borrowings to related parties, net</t>
  </si>
  <si>
    <t>25 (d)</t>
  </si>
  <si>
    <t>Current portion of long-term borrowings to a third party</t>
  </si>
  <si>
    <t>Other current assets</t>
  </si>
  <si>
    <t>Total current assets</t>
  </si>
  <si>
    <t>Non-current assets</t>
  </si>
  <si>
    <t>-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</si>
  <si>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</si>
  <si>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</si>
  <si>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</si>
  <si>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</si>
  <si>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25 (e)</t>
  </si>
  <si>
    <t>Long-term borrowings to a third party</t>
  </si>
  <si>
    <t>Investment properties</t>
  </si>
  <si>
    <t>Property, plant and equipment, net</t>
  </si>
  <si>
    <t>Right-of-use assets, net</t>
  </si>
  <si>
    <t>15, 25 (c)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</si>
  <si>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</si>
  <si>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</si>
  <si>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</si>
  <si>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</si>
  <si>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</si>
  <si>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</si>
  <si>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</si>
  <si>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</si>
  <si>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</si>
  <si>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</si>
  <si>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</si>
  <si>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</t>
  </si>
  <si>
    <t>Short-term borrowings from a related party and other</t>
  </si>
  <si>
    <t>18, 25 (f)</t>
  </si>
  <si>
    <t xml:space="preserve">Trade and other current payables </t>
  </si>
  <si>
    <t>Current portion of long-term borrowings</t>
  </si>
  <si>
    <t>from financial institutions</t>
  </si>
  <si>
    <t>Debentures</t>
  </si>
  <si>
    <t>Current portion of lease liabilities</t>
  </si>
  <si>
    <t>Current provisions for employee benefits</t>
  </si>
  <si>
    <t>Current corporate income tax payable</t>
  </si>
  <si>
    <t>Advance received from sales of geothermal power plants</t>
  </si>
  <si>
    <t>Other current liabilities</t>
  </si>
  <si>
    <t>Total current liabilities</t>
  </si>
  <si>
    <t>Non-current liabilities</t>
  </si>
  <si>
    <t>Long-term borrowings from financial institutions, net</t>
  </si>
  <si>
    <t>Lease liabilities, net</t>
  </si>
  <si>
    <t>Deferred tax liabilities, net</t>
  </si>
  <si>
    <t>Non-current provisions for employee benefits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</si>
  <si>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</si>
  <si>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</si>
  <si>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</si>
  <si>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</si>
  <si>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</si>
  <si>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</si>
  <si>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</si>
  <si>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</si>
  <si>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1,398,737,014 ordinary shares </t>
  </si>
  <si>
    <t xml:space="preserve">  at par value of Baht 1 each</t>
  </si>
  <si>
    <t xml:space="preserve">  (31 December 2023: 14,975,241,114 ordinary shares</t>
  </si>
  <si>
    <t xml:space="preserve">  at par value of Baht 1 each)</t>
  </si>
  <si>
    <t>Issued and paid-up share capital</t>
  </si>
  <si>
    <t xml:space="preserve">  770,592,734 ordinary shares </t>
  </si>
  <si>
    <t xml:space="preserve">  fully paid-up of Baht 1 each </t>
  </si>
  <si>
    <t xml:space="preserve">  (31 December 2023:12,358,187,147 ordinary shares </t>
  </si>
  <si>
    <t xml:space="preserve">  fully paid-up of Baht 1 each)</t>
  </si>
  <si>
    <t>Premium on share capital</t>
  </si>
  <si>
    <t>Discount on share capital</t>
  </si>
  <si>
    <t>Share-based payment</t>
  </si>
  <si>
    <t>Retained earnings (deficits)</t>
  </si>
  <si>
    <t xml:space="preserve">Appropriated </t>
  </si>
  <si>
    <t>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</si>
  <si>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</si>
  <si>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</si>
  <si>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</si>
  <si>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</si>
  <si>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</si>
  <si>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</si>
  <si>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</si>
  <si>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2024</t>
  </si>
  <si>
    <t>Revenue from sales</t>
  </si>
  <si>
    <t>Cost of sales</t>
  </si>
  <si>
    <t>Gross profit</t>
  </si>
  <si>
    <t>Other income</t>
  </si>
  <si>
    <t>Administrative expenses</t>
  </si>
  <si>
    <t>Reversal of expected credit (loss)</t>
  </si>
  <si>
    <t>Gain on sale of property, plant and equipment</t>
  </si>
  <si>
    <t>Other gain (loss), net</t>
  </si>
  <si>
    <t>Finance costs</t>
  </si>
  <si>
    <t>Loss before income tax</t>
  </si>
  <si>
    <t>Income tax</t>
  </si>
  <si>
    <t>Loss for the period</t>
  </si>
  <si>
    <t>Other comprehensive income (expense) :</t>
  </si>
  <si>
    <t xml:space="preserve">Items that will not be reclassified subsequently to </t>
  </si>
  <si>
    <t>profit or loss, net of tax</t>
  </si>
  <si>
    <t>Remeasurements of post-employment benefit obligations</t>
  </si>
  <si>
    <t>Changes in fair value of equity investments at fair value</t>
  </si>
  <si>
    <t xml:space="preserve"> through other comprehensive income</t>
  </si>
  <si>
    <t xml:space="preserve">Total items that will not be reclassified subsequently to </t>
  </si>
  <si>
    <t>Items that will be reclassified subsequently to profit or loss</t>
  </si>
  <si>
    <t>Currency translation differences</t>
  </si>
  <si>
    <t>Total items that will be reclassified subsequently to profit or loss</t>
  </si>
  <si>
    <t>Other comprehensive income (expense) for the period, net of tax</t>
  </si>
  <si>
    <t>Total comprehensive expense for the period</t>
  </si>
  <si>
    <t>Loss attributable to:</t>
  </si>
  <si>
    <t>Owners of the parent</t>
  </si>
  <si>
    <t>Total comprehensive expense attributable to:</t>
  </si>
  <si>
    <t>For the nine-month period ended 30 September 2024</t>
  </si>
  <si>
    <t>Gains on revaluation of assets</t>
  </si>
  <si>
    <t>Total comprehensive income (expense) for the period</t>
  </si>
  <si>
    <t>Earnings (loss) per share</t>
  </si>
  <si>
    <t xml:space="preserve">Basic earnings (loss) per share </t>
  </si>
  <si>
    <t>Statement of Changes in Equity (Unaudited)</t>
  </si>
  <si>
    <t>Consolidated financial information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</si>
  <si>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</si>
  <si>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</si>
  <si>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</si>
  <si>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</si>
  <si>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</si>
  <si>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</si>
  <si>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</si>
  <si>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</si>
  <si>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</si>
  <si>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</si>
  <si>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</si>
  <si>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</si>
  <si>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</si>
  <si>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</si>
  <si>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</si>
  <si>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</si>
  <si>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</si>
  <si>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</si>
  <si>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</si>
  <si>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</si>
  <si>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</si>
  <si>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</si>
  <si>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</si>
  <si>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</si>
  <si>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</si>
  <si>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</si>
  <si>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</si>
  <si>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</si>
  <si>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</si>
  <si>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Opening balance as at 1 January 2023</t>
  </si>
  <si>
    <t>Convertible debentures</t>
  </si>
  <si>
    <t>Exercise of warrants</t>
  </si>
  <si>
    <t>Closing balance as at 30 September 2023</t>
  </si>
  <si>
    <t>Opening balance as at 1 January 2024</t>
  </si>
  <si>
    <t>Share capital reduction</t>
  </si>
  <si>
    <t>Transfer of loss on disposal of equity instruments</t>
  </si>
  <si>
    <t>at fair value through other comprehensive income</t>
  </si>
  <si>
    <t>Closing balance as at 30 September 2024</t>
  </si>
  <si>
    <t>Separate financial information</t>
  </si>
  <si>
    <t>paid-up</t>
  </si>
  <si>
    <t xml:space="preserve">at fair value through other comprehensive income </t>
  </si>
  <si>
    <t>Statements of Cash Flows (Unaudited)</t>
  </si>
  <si>
    <t>Cash flows from operating activities</t>
  </si>
  <si>
    <t xml:space="preserve">Adjustments to reconcile loss before income tax </t>
  </si>
  <si>
    <t xml:space="preserve">to net cash provided by operations: </t>
  </si>
  <si>
    <t>- Depreciation and amortisation</t>
  </si>
  <si>
    <t>- Interest income</t>
  </si>
  <si>
    <t>- Dividend income</t>
  </si>
  <si>
    <t xml:space="preserve">- (Gain) on disposals of property, plant and equipment </t>
  </si>
  <si>
    <t>- Loss on modification of long-term borrowings</t>
  </si>
  <si>
    <t>- Unrealised (gain) on foreign exchange rate</t>
  </si>
  <si>
    <t>- Finance costs</t>
  </si>
  <si>
    <t>- (Reversal of) employee benefit expenses</t>
  </si>
  <si>
    <t>Cash flows before changes in operating assets and liabilities</t>
  </si>
  <si>
    <t xml:space="preserve">Changes in operating assets and liabilities </t>
  </si>
  <si>
    <t>- Trade and other current receivables</t>
  </si>
  <si>
    <t>- Inventories</t>
  </si>
  <si>
    <t>- Other current assets</t>
  </si>
  <si>
    <t>- Other non-current assets</t>
  </si>
  <si>
    <t xml:space="preserve">- Trade and other current payables </t>
  </si>
  <si>
    <t>- Other current liabilities</t>
  </si>
  <si>
    <t>- Employee benefits paid</t>
  </si>
  <si>
    <t>- Other non-current liabilities</t>
  </si>
  <si>
    <t>- Income tax paid</t>
  </si>
  <si>
    <t xml:space="preserve">- Interest paid </t>
  </si>
  <si>
    <t>Cash flows from investing activities</t>
  </si>
  <si>
    <t>Interest received</t>
  </si>
  <si>
    <t>Dividend received</t>
  </si>
  <si>
    <t>Decreased from deposits at banks as collateral</t>
  </si>
  <si>
    <t>Proceeds from disposals of investment securities</t>
  </si>
  <si>
    <t>Proceeds from long-term borrowings to a third party</t>
  </si>
  <si>
    <t>Payments on short-term borrowings to related parties</t>
  </si>
  <si>
    <t>Proceeds from long-term borrowings to related parties</t>
  </si>
  <si>
    <t>Payments on long-term borrowings to related parties</t>
  </si>
  <si>
    <t>Proceeds from disposals of property, plant and equipment</t>
  </si>
  <si>
    <t xml:space="preserve">Payments to purchase of property, plant and equipment and </t>
  </si>
  <si>
    <t>intangible assets</t>
  </si>
  <si>
    <t>Net cash generated from (used in) investing activities</t>
  </si>
  <si>
    <t>Cash flows from financing activities</t>
  </si>
  <si>
    <t xml:space="preserve">Net increase (decreased) in bank overdraft and </t>
  </si>
  <si>
    <t>short-term borrowings from financial institutions</t>
  </si>
  <si>
    <t>Proceeds from short-term borrowing from a third party</t>
  </si>
  <si>
    <t>Payments on long-term borrowings from financial institutions</t>
  </si>
  <si>
    <t>Payments of lease liabilities</t>
  </si>
  <si>
    <t>Payments for redemption of debentures</t>
  </si>
  <si>
    <t>Proceeds from convertible debentures issuance</t>
  </si>
  <si>
    <t>Payments for convertible debentures issuance</t>
  </si>
  <si>
    <t>Proceeds from exercise of warrants</t>
  </si>
  <si>
    <t>before effect of exchange rate</t>
  </si>
  <si>
    <t>Effect of exchange rate on cash and cash equivalents</t>
  </si>
  <si>
    <t>Opening balance</t>
  </si>
  <si>
    <t>Closing balance</t>
  </si>
  <si>
    <t>Non-cash transactions</t>
  </si>
  <si>
    <t>Account payables from purchase of property, plant and equipment</t>
  </si>
  <si>
    <t>Changes in assets under construction</t>
  </si>
  <si>
    <t>Lease termination</t>
  </si>
  <si>
    <t>Conversion of debentures to ordinary shares</t>
  </si>
  <si>
    <t>Transfer of right-of-use asset to investment property</t>
  </si>
  <si>
    <t>Change in lease liabilities</t>
  </si>
  <si>
    <t xml:space="preserve">Change in advance received from </t>
  </si>
  <si>
    <t>sales of geothermal power plants</t>
  </si>
  <si>
    <t>Sale of the geothermal power plants</t>
  </si>
  <si>
    <t>Selling expenses and distribution costs</t>
  </si>
  <si>
    <t xml:space="preserve">- Expected credit loss (reversal of) </t>
  </si>
  <si>
    <t xml:space="preserve">- Allowance for declining in value of inventories (reversal of) </t>
  </si>
  <si>
    <t>Cash (used in) generated from operating activities</t>
  </si>
  <si>
    <t>Net cash (used in) generated from operating activities</t>
  </si>
  <si>
    <t>Net increase (decrease) in cash and cash equivalents</t>
  </si>
  <si>
    <t>- Loss from changes in contractual cash flows</t>
  </si>
  <si>
    <t>Proceeds from ordinary share issuance</t>
  </si>
  <si>
    <t>Payments for ordinary share issuance</t>
  </si>
  <si>
    <t xml:space="preserve">Net (decrease) increase in cash and cash equivalents </t>
  </si>
  <si>
    <t>Ordinary shares issuance</t>
  </si>
  <si>
    <t>Earnings (Loss) per share</t>
  </si>
  <si>
    <t>to retained earnings (deficits)</t>
  </si>
  <si>
    <t>Net cash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</si>
</sst>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_-;\-* #,##0.0_-;_-* &quot;-&quot;??_-;_-@_-"/>
    <numFmt numFmtId="168" formatCode="_(* #,##0_);_(* \(#,##0\);_(* &quot;-&quot;??_);_(@_)"/>
    <numFmt numFmtId="169" formatCode="#,##0.00;\(#,##0.00\)"/>
    <numFmt numFmtId="170" formatCode="#,##0.000;\(#,##0.000\)"/>
    <numFmt numFmtId="171" formatCode="#,##0.0000;\(#,##0.0000\)"/>
    <numFmt numFmtId="172" formatCode="#,##0;\(#,##0\);&quot;-&quot;;@"/>
  </numFmts>
  <fonts count="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  <font>
      <sz val="14"/>
      <name val="Browall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3">
    <xf numFmtId="0" fontId="0" fillId="0" borderId="0" xfId="0"/>
    <xf numFmtId="165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6" fontId="3" fillId="0" borderId="0" xfId="3" quotePrefix="1" applyNumberFormat="1" applyFont="1" applyFill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2" borderId="0" xfId="4" applyNumberFormat="1" applyFont="1" applyFill="1" applyAlignment="1">
      <alignment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5" fillId="2" borderId="0" xfId="5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1" quotePrefix="1" applyNumberFormat="1" applyFont="1" applyAlignment="1">
      <alignment horizontal="center" vertical="center"/>
    </xf>
    <xf numFmtId="166" fontId="5" fillId="2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2" borderId="0" xfId="5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center" vertical="center"/>
    </xf>
    <xf numFmtId="166" fontId="5" fillId="0" borderId="0" xfId="1" quotePrefix="1" applyNumberFormat="1" applyFont="1" applyFill="1" applyAlignment="1">
      <alignment horizontal="right" vertical="center"/>
    </xf>
    <xf numFmtId="166" fontId="5" fillId="2" borderId="2" xfId="4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6" fontId="5" fillId="0" borderId="0" xfId="1" quotePrefix="1" applyNumberFormat="1" applyFont="1" applyBorder="1" applyAlignment="1">
      <alignment horizontal="right" vertical="center"/>
    </xf>
    <xf numFmtId="166" fontId="5" fillId="2" borderId="1" xfId="6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0" xfId="7" applyNumberFormat="1" applyFont="1" applyFill="1" applyAlignment="1">
      <alignment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2" borderId="0" xfId="7" applyNumberFormat="1" applyFont="1" applyFill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166" fontId="5" fillId="2" borderId="1" xfId="7" applyNumberFormat="1" applyFont="1" applyFill="1" applyBorder="1" applyAlignment="1">
      <alignment horizontal="right" vertical="center"/>
    </xf>
    <xf numFmtId="166" fontId="5" fillId="0" borderId="2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2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6" fontId="5" fillId="2" borderId="0" xfId="1" quotePrefix="1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quotePrefix="1" applyNumberFormat="1" applyFont="1" applyAlignment="1">
      <alignment horizontal="right" vertical="center"/>
    </xf>
    <xf numFmtId="166" fontId="5" fillId="2" borderId="1" xfId="4" applyNumberFormat="1" applyFont="1" applyFill="1" applyBorder="1" applyAlignment="1">
      <alignment vertical="center"/>
    </xf>
    <xf numFmtId="166" fontId="5" fillId="2" borderId="1" xfId="7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6" fontId="5" fillId="2" borderId="4" xfId="1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2" borderId="0" xfId="8" applyNumberFormat="1" applyFont="1" applyFill="1" applyAlignment="1">
      <alignment horizontal="right" vertical="center"/>
    </xf>
    <xf numFmtId="166" fontId="5" fillId="2" borderId="1" xfId="8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5" fillId="2" borderId="5" xfId="0" applyNumberFormat="1" applyFont="1" applyFill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166" fontId="5" fillId="2" borderId="0" xfId="8" quotePrefix="1" applyNumberFormat="1" applyFont="1" applyFill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5" fillId="2" borderId="0" xfId="8" applyNumberFormat="1" applyFont="1" applyFill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1" applyNumberFormat="1" applyFont="1" applyBorder="1" applyAlignment="1">
      <alignment horizontal="right" vertical="center"/>
    </xf>
    <xf numFmtId="166" fontId="5" fillId="0" borderId="0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right" vertical="center"/>
    </xf>
    <xf numFmtId="166" fontId="5" fillId="0" borderId="1" xfId="9" applyNumberFormat="1" applyFont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9" applyNumberFormat="1" applyFont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5" fillId="0" borderId="0" xfId="9" applyNumberFormat="1" applyFont="1" applyAlignment="1">
      <alignment horizontal="left" vertical="center"/>
    </xf>
    <xf numFmtId="165" fontId="5" fillId="0" borderId="0" xfId="9" applyNumberFormat="1" applyFont="1" applyAlignment="1">
      <alignment horizontal="center" vertical="center"/>
    </xf>
    <xf numFmtId="165" fontId="5" fillId="0" borderId="0" xfId="9" applyNumberFormat="1" applyFont="1" applyAlignment="1">
      <alignment horizontal="center"/>
    </xf>
    <xf numFmtId="165" fontId="5" fillId="0" borderId="0" xfId="9" applyNumberFormat="1" applyFont="1" applyAlignment="1">
      <alignment horizontal="right"/>
    </xf>
    <xf numFmtId="166" fontId="5" fillId="2" borderId="0" xfId="9" applyNumberFormat="1" applyFont="1" applyFill="1" applyAlignment="1">
      <alignment horizontal="right" vertical="center"/>
    </xf>
    <xf numFmtId="166" fontId="5" fillId="0" borderId="0" xfId="9" applyNumberFormat="1" applyFont="1" applyAlignment="1">
      <alignment horizontal="right"/>
    </xf>
    <xf numFmtId="165" fontId="5" fillId="0" borderId="0" xfId="9" applyNumberFormat="1" applyFont="1" applyAlignment="1">
      <alignment vertical="center"/>
    </xf>
    <xf numFmtId="0" fontId="5" fillId="0" borderId="0" xfId="9" applyFont="1"/>
    <xf numFmtId="166" fontId="5" fillId="2" borderId="2" xfId="9" applyNumberFormat="1" applyFont="1" applyFill="1" applyBorder="1" applyAlignment="1">
      <alignment vertical="center"/>
    </xf>
    <xf numFmtId="166" fontId="5" fillId="0" borderId="0" xfId="9" applyNumberFormat="1" applyFont="1" applyAlignment="1">
      <alignment vertical="center"/>
    </xf>
    <xf numFmtId="166" fontId="5" fillId="0" borderId="2" xfId="9" applyNumberFormat="1" applyFont="1" applyBorder="1" applyAlignment="1">
      <alignment vertical="center"/>
    </xf>
    <xf numFmtId="166" fontId="5" fillId="0" borderId="0" xfId="9" applyNumberFormat="1" applyFont="1"/>
    <xf numFmtId="166" fontId="5" fillId="2" borderId="0" xfId="9" applyNumberFormat="1" applyFont="1" applyFill="1" applyAlignment="1">
      <alignment horizontal="right"/>
    </xf>
    <xf numFmtId="165" fontId="3" fillId="0" borderId="0" xfId="9" applyNumberFormat="1" applyFont="1" applyAlignment="1">
      <alignment horizontal="left"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/>
    </xf>
    <xf numFmtId="166" fontId="5" fillId="2" borderId="0" xfId="9" applyNumberFormat="1" applyFont="1" applyFill="1" applyAlignment="1">
      <alignment vertical="center"/>
    </xf>
    <xf numFmtId="166" fontId="5" fillId="2" borderId="1" xfId="9" applyNumberFormat="1" applyFont="1" applyFill="1" applyBorder="1" applyAlignment="1">
      <alignment horizontal="right" vertical="center"/>
    </xf>
    <xf numFmtId="165" fontId="5" fillId="0" borderId="0" xfId="9" applyNumberFormat="1" applyFont="1" applyAlignment="1">
      <alignment horizontal="right" vertical="center"/>
    </xf>
    <xf numFmtId="166" fontId="5" fillId="2" borderId="2" xfId="9" applyNumberFormat="1" applyFont="1" applyFill="1" applyBorder="1" applyAlignment="1">
      <alignment horizontal="right" vertical="center"/>
    </xf>
    <xf numFmtId="166" fontId="5" fillId="0" borderId="2" xfId="9" applyNumberFormat="1" applyFont="1" applyBorder="1" applyAlignment="1">
      <alignment horizontal="right" vertical="center"/>
    </xf>
    <xf numFmtId="165" fontId="5" fillId="2" borderId="0" xfId="9" applyNumberFormat="1" applyFont="1" applyFill="1" applyAlignment="1">
      <alignment vertical="center"/>
    </xf>
    <xf numFmtId="165" fontId="3" fillId="0" borderId="0" xfId="9" applyNumberFormat="1" applyFont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5" fontId="5" fillId="0" borderId="0" xfId="9" quotePrefix="1" applyNumberFormat="1" applyFont="1" applyAlignment="1">
      <alignment vertical="center"/>
    </xf>
    <xf numFmtId="166" fontId="5" fillId="2" borderId="1" xfId="9" applyNumberFormat="1" applyFont="1" applyFill="1" applyBorder="1" applyAlignment="1">
      <alignment vertical="center"/>
    </xf>
    <xf numFmtId="166" fontId="5" fillId="0" borderId="1" xfId="9" applyNumberFormat="1" applyFont="1" applyBorder="1" applyAlignment="1">
      <alignment vertical="center"/>
    </xf>
    <xf numFmtId="166" fontId="5" fillId="2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0" applyNumberFormat="1" applyFont="1" applyFill="1" applyAlignment="1">
      <alignment horizontal="right" vertical="center"/>
    </xf>
    <xf numFmtId="166" fontId="5" fillId="0" borderId="0" xfId="11" applyNumberFormat="1" applyFont="1" applyAlignment="1">
      <alignment vertical="center"/>
    </xf>
    <xf numFmtId="166" fontId="5" fillId="2" borderId="4" xfId="11" applyNumberFormat="1" applyFont="1" applyFill="1" applyBorder="1" applyAlignment="1">
      <alignment vertical="center"/>
    </xf>
    <xf numFmtId="166" fontId="5" fillId="0" borderId="4" xfId="11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9" fontId="5" fillId="0" borderId="0" xfId="9" applyNumberFormat="1" applyFont="1" applyAlignment="1">
      <alignment horizontal="right" vertical="center"/>
    </xf>
    <xf numFmtId="170" fontId="5" fillId="2" borderId="0" xfId="9" applyNumberFormat="1" applyFont="1" applyFill="1" applyAlignment="1">
      <alignment vertical="center"/>
    </xf>
    <xf numFmtId="171" fontId="5" fillId="0" borderId="0" xfId="9" applyNumberFormat="1" applyFont="1" applyAlignment="1">
      <alignment vertical="center"/>
    </xf>
    <xf numFmtId="170" fontId="5" fillId="0" borderId="0" xfId="9" applyNumberFormat="1" applyFont="1" applyAlignment="1">
      <alignment vertical="center"/>
    </xf>
    <xf numFmtId="170" fontId="5" fillId="0" borderId="0" xfId="11" applyNumberFormat="1" applyFont="1" applyAlignment="1">
      <alignment vertical="center"/>
    </xf>
    <xf numFmtId="169" fontId="5" fillId="0" borderId="0" xfId="9" applyNumberFormat="1" applyFont="1" applyAlignment="1">
      <alignment vertical="center"/>
    </xf>
    <xf numFmtId="169" fontId="5" fillId="0" borderId="0" xfId="11" applyNumberFormat="1" applyFont="1" applyAlignment="1">
      <alignment vertical="center"/>
    </xf>
    <xf numFmtId="168" fontId="5" fillId="2" borderId="0" xfId="1" applyNumberFormat="1" applyFont="1" applyFill="1" applyAlignment="1">
      <alignment horizontal="right" vertical="center" wrapText="1"/>
    </xf>
    <xf numFmtId="0" fontId="5" fillId="0" borderId="1" xfId="9" applyFont="1" applyBorder="1" applyAlignment="1">
      <alignment vertical="center"/>
    </xf>
    <xf numFmtId="165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horizontal="center" vertical="center"/>
    </xf>
    <xf numFmtId="0" fontId="3" fillId="0" borderId="0" xfId="12" applyFont="1" applyAlignment="1">
      <alignment horizontal="right" vertical="center"/>
    </xf>
    <xf numFmtId="165" fontId="3" fillId="0" borderId="0" xfId="9" quotePrefix="1" applyNumberFormat="1" applyFont="1" applyAlignment="1">
      <alignment horizontal="right" vertical="center"/>
    </xf>
    <xf numFmtId="0" fontId="3" fillId="0" borderId="0" xfId="12" applyFont="1" applyAlignment="1">
      <alignment horizontal="right" vertical="center" wrapText="1"/>
    </xf>
    <xf numFmtId="165" fontId="3" fillId="0" borderId="1" xfId="9" applyNumberFormat="1" applyFont="1" applyBorder="1" applyAlignment="1">
      <alignment horizontal="right" vertical="center"/>
    </xf>
    <xf numFmtId="165" fontId="5" fillId="0" borderId="0" xfId="12" applyNumberFormat="1" applyFont="1" applyAlignment="1">
      <alignment vertical="center"/>
    </xf>
    <xf numFmtId="166" fontId="5" fillId="0" borderId="0" xfId="13" applyNumberFormat="1" applyFont="1" applyFill="1" applyBorder="1" applyAlignment="1">
      <alignment horizontal="right" vertical="center"/>
    </xf>
    <xf numFmtId="166" fontId="5" fillId="0" borderId="0" xfId="9" applyNumberFormat="1" applyFont="1" applyAlignment="1">
      <alignment horizontal="center" vertical="center"/>
    </xf>
    <xf numFmtId="166" fontId="5" fillId="0" borderId="1" xfId="12" applyNumberFormat="1" applyFont="1" applyBorder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166" fontId="5" fillId="0" borderId="1" xfId="13" applyNumberFormat="1" applyFont="1" applyFill="1" applyBorder="1" applyAlignment="1">
      <alignment horizontal="right" vertical="center"/>
    </xf>
    <xf numFmtId="166" fontId="5" fillId="0" borderId="3" xfId="9" applyNumberFormat="1" applyFont="1" applyBorder="1" applyAlignment="1">
      <alignment vertical="center"/>
    </xf>
    <xf numFmtId="166" fontId="5" fillId="2" borderId="0" xfId="13" applyNumberFormat="1" applyFont="1" applyFill="1" applyBorder="1" applyAlignment="1">
      <alignment horizontal="right" vertical="center"/>
    </xf>
    <xf numFmtId="166" fontId="5" fillId="2" borderId="0" xfId="12" applyNumberFormat="1" applyFont="1" applyFill="1" applyAlignment="1">
      <alignment horizontal="right" vertical="center"/>
    </xf>
    <xf numFmtId="0" fontId="5" fillId="0" borderId="0" xfId="9" quotePrefix="1" applyFont="1" applyAlignment="1">
      <alignment vertical="center"/>
    </xf>
    <xf numFmtId="166" fontId="5" fillId="2" borderId="1" xfId="12" applyNumberFormat="1" applyFont="1" applyFill="1" applyBorder="1" applyAlignment="1">
      <alignment horizontal="right" vertical="center"/>
    </xf>
    <xf numFmtId="166" fontId="5" fillId="2" borderId="1" xfId="13" applyNumberFormat="1" applyFont="1" applyFill="1" applyBorder="1" applyAlignment="1">
      <alignment horizontal="right" vertical="center"/>
    </xf>
    <xf numFmtId="166" fontId="5" fillId="2" borderId="3" xfId="9" applyNumberFormat="1" applyFont="1" applyFill="1" applyBorder="1" applyAlignment="1">
      <alignment vertical="center"/>
    </xf>
    <xf numFmtId="166" fontId="5" fillId="2" borderId="3" xfId="9" applyNumberFormat="1" applyFont="1" applyFill="1" applyBorder="1" applyAlignment="1">
      <alignment horizontal="right" vertical="center"/>
    </xf>
    <xf numFmtId="0" fontId="5" fillId="0" borderId="1" xfId="9" applyFont="1" applyBorder="1" applyAlignment="1">
      <alignment horizontal="center" vertical="center"/>
    </xf>
    <xf numFmtId="165" fontId="5" fillId="0" borderId="0" xfId="12" applyNumberFormat="1" applyFont="1" applyAlignment="1">
      <alignment horizontal="center" vertical="center"/>
    </xf>
    <xf numFmtId="165" fontId="5" fillId="0" borderId="1" xfId="9" applyNumberFormat="1" applyFont="1" applyBorder="1" applyAlignment="1">
      <alignment vertical="center"/>
    </xf>
    <xf numFmtId="165" fontId="3" fillId="0" borderId="0" xfId="12" applyNumberFormat="1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5" fillId="0" borderId="0" xfId="15" applyNumberFormat="1" applyFont="1" applyAlignment="1">
      <alignment horizontal="center" vertical="center"/>
    </xf>
    <xf numFmtId="166" fontId="3" fillId="0" borderId="0" xfId="15" applyNumberFormat="1" applyFont="1" applyAlignment="1">
      <alignment horizontal="right" vertical="center"/>
    </xf>
    <xf numFmtId="166" fontId="5" fillId="0" borderId="0" xfId="15" applyNumberFormat="1" applyFont="1" applyAlignment="1">
      <alignment vertical="center"/>
    </xf>
    <xf numFmtId="165" fontId="5" fillId="0" borderId="0" xfId="15" applyNumberFormat="1" applyFont="1" applyAlignment="1">
      <alignment vertical="center"/>
    </xf>
    <xf numFmtId="166" fontId="5" fillId="0" borderId="0" xfId="15" applyNumberFormat="1" applyFont="1" applyAlignment="1">
      <alignment horizontal="right" vertical="center"/>
    </xf>
    <xf numFmtId="165" fontId="3" fillId="0" borderId="1" xfId="15" applyNumberFormat="1" applyFont="1" applyBorder="1" applyAlignment="1">
      <alignment vertical="center"/>
    </xf>
    <xf numFmtId="165" fontId="5" fillId="0" borderId="1" xfId="15" applyNumberFormat="1" applyFont="1" applyBorder="1" applyAlignment="1">
      <alignment horizontal="center" vertical="center"/>
    </xf>
    <xf numFmtId="166" fontId="5" fillId="0" borderId="1" xfId="15" applyNumberFormat="1" applyFont="1" applyBorder="1" applyAlignment="1">
      <alignment horizontal="right" vertical="center"/>
    </xf>
    <xf numFmtId="166" fontId="5" fillId="0" borderId="1" xfId="15" applyNumberFormat="1" applyFont="1" applyBorder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165" fontId="3" fillId="0" borderId="1" xfId="15" applyNumberFormat="1" applyFont="1" applyBorder="1" applyAlignment="1">
      <alignment horizontal="center" vertical="center"/>
    </xf>
    <xf numFmtId="166" fontId="5" fillId="2" borderId="0" xfId="15" applyNumberFormat="1" applyFont="1" applyFill="1" applyAlignment="1">
      <alignment vertical="center"/>
    </xf>
    <xf numFmtId="166" fontId="5" fillId="2" borderId="0" xfId="15" applyNumberFormat="1" applyFont="1" applyFill="1" applyAlignment="1">
      <alignment horizontal="right" vertical="center"/>
    </xf>
    <xf numFmtId="166" fontId="5" fillId="0" borderId="0" xfId="15" applyNumberFormat="1" applyFont="1" applyAlignment="1">
      <alignment horizontal="left" vertical="center"/>
    </xf>
    <xf numFmtId="165" fontId="5" fillId="0" borderId="0" xfId="15" quotePrefix="1" applyNumberFormat="1" applyFont="1" applyAlignment="1">
      <alignment vertical="center"/>
    </xf>
    <xf numFmtId="166" fontId="5" fillId="2" borderId="1" xfId="15" applyNumberFormat="1" applyFont="1" applyFill="1" applyBorder="1" applyAlignment="1">
      <alignment horizontal="right" vertical="center"/>
    </xf>
    <xf numFmtId="166" fontId="5" fillId="2" borderId="1" xfId="15" applyNumberFormat="1" applyFont="1" applyFill="1" applyBorder="1" applyAlignment="1">
      <alignment vertical="center"/>
    </xf>
    <xf numFmtId="165" fontId="5" fillId="2" borderId="0" xfId="15" applyNumberFormat="1" applyFont="1" applyFill="1" applyAlignment="1">
      <alignment vertical="center"/>
    </xf>
    <xf numFmtId="165" fontId="5" fillId="2" borderId="1" xfId="15" applyNumberFormat="1" applyFont="1" applyFill="1" applyBorder="1" applyAlignment="1">
      <alignment vertical="center"/>
    </xf>
    <xf numFmtId="165" fontId="5" fillId="0" borderId="1" xfId="15" applyNumberFormat="1" applyFont="1" applyBorder="1" applyAlignment="1">
      <alignment vertical="center"/>
    </xf>
    <xf numFmtId="165" fontId="3" fillId="0" borderId="0" xfId="15" applyNumberFormat="1" applyFont="1" applyAlignment="1">
      <alignment horizontal="right" vertical="center"/>
    </xf>
    <xf numFmtId="165" fontId="5" fillId="0" borderId="0" xfId="15" applyNumberFormat="1" applyFont="1" applyAlignment="1">
      <alignment horizontal="right" vertical="center"/>
    </xf>
    <xf numFmtId="165" fontId="5" fillId="2" borderId="0" xfId="15" applyNumberFormat="1" applyFont="1" applyFill="1" applyAlignment="1">
      <alignment horizontal="right" vertical="center"/>
    </xf>
    <xf numFmtId="166" fontId="5" fillId="0" borderId="0" xfId="15" applyNumberFormat="1" applyFont="1" applyAlignment="1">
      <alignment horizontal="center" vertical="center"/>
    </xf>
    <xf numFmtId="166" fontId="5" fillId="2" borderId="3" xfId="15" applyNumberFormat="1" applyFont="1" applyFill="1" applyBorder="1" applyAlignment="1">
      <alignment vertical="center"/>
    </xf>
    <xf numFmtId="166" fontId="5" fillId="0" borderId="3" xfId="15" applyNumberFormat="1" applyFont="1" applyBorder="1" applyAlignment="1">
      <alignment vertical="center"/>
    </xf>
    <xf numFmtId="172" fontId="5" fillId="0" borderId="2" xfId="9" applyNumberFormat="1" applyFont="1" applyBorder="1" applyAlignment="1">
      <alignment horizontal="right" vertical="center"/>
    </xf>
    <xf numFmtId="165" fontId="5" fillId="0" borderId="0" xfId="9" quotePrefix="1" applyNumberFormat="1" applyFont="1" applyAlignment="1">
      <alignment horizontal="left" vertical="center"/>
    </xf>
    <xf numFmtId="168" fontId="5" fillId="0" borderId="0" xfId="1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5" fillId="0" borderId="1" xfId="9" applyFont="1" applyBorder="1" applyAlignment="1">
      <alignment horizontal="justify" vertical="center" wrapText="1"/>
    </xf>
    <xf numFmtId="0" fontId="3" fillId="0" borderId="1" xfId="9" applyFont="1" applyBorder="1" applyAlignment="1">
      <alignment horizontal="center" vertical="center"/>
    </xf>
    <xf numFmtId="0" fontId="3" fillId="0" borderId="6" xfId="9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165" fontId="5" fillId="0" borderId="1" xfId="9" applyNumberFormat="1" applyFont="1" applyBorder="1" applyAlignment="1">
      <alignment horizontal="justify" vertical="center"/>
    </xf>
    <xf numFmtId="165" fontId="5" fillId="0" borderId="1" xfId="15" applyNumberFormat="1" applyFont="1" applyBorder="1" applyAlignment="1">
      <alignment horizontal="justify" vertical="center" wrapText="1"/>
    </xf>
  </cellXfs>
  <cellStyles count="22">
    <cellStyle name="Comma" xfId="1" builtinId="3"/>
    <cellStyle name="Comma 2" xfId="20" xr:uid="{0D3D62AD-A827-4F6D-9228-3135ED63E080}"/>
    <cellStyle name="Comma 2 2" xfId="3" xr:uid="{76F55B14-267F-4838-842C-8AED94CE7925}"/>
    <cellStyle name="Comma 2 2 14" xfId="8" xr:uid="{29282675-ECB3-4336-B3CC-837B5FBC5137}"/>
    <cellStyle name="Comma 3 12" xfId="4" xr:uid="{4E0B0FB0-1D7D-4C6F-9BBA-BEF128F51B81}"/>
    <cellStyle name="Comma 3 12 2" xfId="7" xr:uid="{498EF7F7-8F8D-4968-A4BA-4173DD9DDAA7}"/>
    <cellStyle name="Comma 3 13" xfId="13" xr:uid="{3B6D34F8-5EDB-46C9-AA36-B42CACBF3F22}"/>
    <cellStyle name="Comma 7" xfId="5" xr:uid="{FE9AC899-D6E0-43BB-A701-1A3CBDBB3126}"/>
    <cellStyle name="Comma 7 2" xfId="18" xr:uid="{B1A62407-09EE-47FE-846D-4C46563C00A3}"/>
    <cellStyle name="Comma 8" xfId="21" xr:uid="{02C70971-AC19-4506-877C-51AB721B8058}"/>
    <cellStyle name="Normal" xfId="0" builtinId="0"/>
    <cellStyle name="Normal 10 2 4" xfId="9" xr:uid="{70C9C87D-DFC8-47F9-A298-81D36A988246}"/>
    <cellStyle name="Normal 2" xfId="17" xr:uid="{77D08134-8DF0-4988-956E-83DF4EF8186C}"/>
    <cellStyle name="Normal 2 2 3" xfId="6" xr:uid="{F8031D56-0E27-4423-B027-90988A3B5F3A}"/>
    <cellStyle name="Normal 2 3" xfId="2" xr:uid="{F720B4AC-4295-415A-B3F8-0190AC928A1E}"/>
    <cellStyle name="Normal 3" xfId="16" xr:uid="{C9508345-76AE-4321-9E02-A6002B3D4DC9}"/>
    <cellStyle name="Normal 81" xfId="19" xr:uid="{68162DBE-3DA7-487E-80A2-9AC0322378FE}"/>
    <cellStyle name="Normal 81 2" xfId="11" xr:uid="{3587821E-8DBF-46BD-9923-8E395989A153}"/>
    <cellStyle name="Normal 98" xfId="14" xr:uid="{6FA5F718-6A98-46FD-B121-8190B88C6D7E}"/>
    <cellStyle name="Normal_Cash Flow_NKCC_2005-2004 (revised)" xfId="15" xr:uid="{2779711C-2362-4313-972D-0139780DDCDD}"/>
    <cellStyle name="Normal_Gulf Electric Q1'03(Revised 28 Apr )" xfId="12" xr:uid="{F0558302-8464-4A72-85FA-84B95846ECD6}"/>
    <cellStyle name="Percent 2 2" xfId="10" xr:uid="{08666A73-1963-4FA6-9523-24F6E0545B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6E45-050B-4729-9E7D-E6986191DF46}">
  <sheetPr>
    <tabColor rgb="FFFBD3D6"/>
  </sheetPr>
  <dimension ref="A1:L174"/>
  <sheetViews>
    <sheetView zoomScaleNormal="100" zoomScaleSheetLayoutView="89" workbookViewId="0">
      <selection activeCell="P17" sqref="P17"/>
    </sheetView>
  </sheetViews>
  <sheetFormatPr defaultColWidth="9.140625" defaultRowHeight="12" x14ac:dyDescent="0.5"/>
  <cols>
    <col min="1" max="2" width="1.140625" style="3" customWidth="1"/>
    <col min="3" max="3" width="43.5703125" style="3" customWidth="1"/>
    <col min="4" max="4" width="7.85546875" style="4" customWidth="1"/>
    <col min="5" max="5" width="0.7109375" style="3" customWidth="1"/>
    <col min="6" max="6" width="14.7109375" style="5" customWidth="1"/>
    <col min="7" max="7" width="0.7109375" style="5" customWidth="1"/>
    <col min="8" max="8" width="14.7109375" style="6" customWidth="1"/>
    <col min="9" max="9" width="0.7109375" style="7" customWidth="1"/>
    <col min="10" max="10" width="14.7109375" style="5" customWidth="1"/>
    <col min="11" max="11" width="0.7109375" style="5" customWidth="1"/>
    <col min="12" max="12" width="14.7109375" style="6" customWidth="1"/>
    <col min="13" max="13" width="10.85546875" style="3" bestFit="1" customWidth="1"/>
    <col min="14" max="16384" width="9.140625" style="3"/>
  </cols>
  <sheetData>
    <row r="1" spans="1:12" ht="16.5" customHeight="1" x14ac:dyDescent="0.5">
      <c r="A1" s="1" t="s">
        <v>0</v>
      </c>
      <c r="B1" s="2"/>
    </row>
    <row r="2" spans="1:12" ht="16.5" customHeight="1" x14ac:dyDescent="0.5">
      <c r="A2" s="2" t="s">
        <v>1</v>
      </c>
      <c r="B2" s="2"/>
    </row>
    <row r="3" spans="1:12" ht="16.5" customHeight="1" x14ac:dyDescent="0.5">
      <c r="A3" s="8" t="s">
        <v>2</v>
      </c>
      <c r="B3" s="8"/>
      <c r="C3" s="9"/>
      <c r="D3" s="10"/>
      <c r="E3" s="9"/>
      <c r="F3" s="11"/>
      <c r="G3" s="11"/>
      <c r="H3" s="12"/>
      <c r="I3" s="13"/>
      <c r="J3" s="11"/>
      <c r="K3" s="11"/>
      <c r="L3" s="12"/>
    </row>
    <row r="4" spans="1:12" ht="16.5" customHeight="1" x14ac:dyDescent="0.5">
      <c r="A4" s="1"/>
      <c r="B4" s="1"/>
      <c r="C4" s="14"/>
      <c r="D4" s="15"/>
      <c r="E4" s="14"/>
      <c r="I4" s="5"/>
    </row>
    <row r="5" spans="1:12" ht="16.5" customHeight="1" x14ac:dyDescent="0.5">
      <c r="A5" s="2"/>
      <c r="B5" s="2"/>
    </row>
    <row r="6" spans="1:12" ht="16.5" customHeight="1" x14ac:dyDescent="0.5">
      <c r="A6" s="2"/>
      <c r="B6" s="2"/>
      <c r="F6" s="213" t="s">
        <v>3</v>
      </c>
      <c r="G6" s="213"/>
      <c r="H6" s="213"/>
      <c r="I6" s="16"/>
      <c r="J6" s="213" t="s">
        <v>4</v>
      </c>
      <c r="K6" s="213"/>
      <c r="L6" s="213"/>
    </row>
    <row r="7" spans="1:12" ht="16.5" customHeight="1" x14ac:dyDescent="0.5">
      <c r="A7" s="2"/>
      <c r="B7" s="2"/>
      <c r="F7" s="214" t="s">
        <v>5</v>
      </c>
      <c r="G7" s="214"/>
      <c r="H7" s="214"/>
      <c r="I7" s="16"/>
      <c r="J7" s="214" t="s">
        <v>5</v>
      </c>
      <c r="K7" s="214"/>
      <c r="L7" s="214"/>
    </row>
    <row r="8" spans="1:12" ht="16.5" customHeight="1" x14ac:dyDescent="0.5">
      <c r="E8" s="2"/>
      <c r="F8" s="17" t="s">
        <v>6</v>
      </c>
      <c r="G8" s="17"/>
      <c r="H8" s="17" t="s">
        <v>7</v>
      </c>
      <c r="I8" s="17"/>
      <c r="J8" s="17" t="s">
        <v>6</v>
      </c>
      <c r="K8" s="17"/>
      <c r="L8" s="17" t="s">
        <v>7</v>
      </c>
    </row>
    <row r="9" spans="1:12" ht="16.5" customHeight="1" x14ac:dyDescent="0.5">
      <c r="E9" s="2"/>
      <c r="F9" s="18" t="s">
        <v>8</v>
      </c>
      <c r="G9" s="17"/>
      <c r="H9" s="17" t="s">
        <v>9</v>
      </c>
      <c r="I9" s="17"/>
      <c r="J9" s="18" t="s">
        <v>8</v>
      </c>
      <c r="K9" s="17"/>
      <c r="L9" s="17" t="s">
        <v>9</v>
      </c>
    </row>
    <row r="10" spans="1:12" ht="16.5" customHeight="1" x14ac:dyDescent="0.5">
      <c r="E10" s="2"/>
      <c r="F10" s="19" t="s">
        <v>10</v>
      </c>
      <c r="G10" s="17"/>
      <c r="H10" s="19" t="s">
        <v>11</v>
      </c>
      <c r="I10" s="2"/>
      <c r="J10" s="19" t="s">
        <v>10</v>
      </c>
      <c r="K10" s="17"/>
      <c r="L10" s="19" t="s">
        <v>11</v>
      </c>
    </row>
    <row r="11" spans="1:12" ht="16.5" customHeight="1" x14ac:dyDescent="0.5">
      <c r="D11" s="20" t="s">
        <v>12</v>
      </c>
      <c r="E11" s="2"/>
      <c r="F11" s="21" t="s">
        <v>13</v>
      </c>
      <c r="G11" s="17"/>
      <c r="H11" s="22" t="s">
        <v>13</v>
      </c>
      <c r="I11" s="23"/>
      <c r="J11" s="21" t="s">
        <v>13</v>
      </c>
      <c r="K11" s="17"/>
      <c r="L11" s="22" t="s">
        <v>13</v>
      </c>
    </row>
    <row r="12" spans="1:12" ht="16.5" customHeight="1" x14ac:dyDescent="0.5">
      <c r="C12" s="3" t="s">
        <v>14</v>
      </c>
      <c r="D12" s="24"/>
      <c r="E12" s="2"/>
      <c r="F12" s="25"/>
      <c r="G12" s="26"/>
      <c r="H12" s="27"/>
      <c r="I12" s="28"/>
      <c r="J12" s="25"/>
      <c r="K12" s="26"/>
      <c r="L12" s="27"/>
    </row>
    <row r="13" spans="1:12" ht="16.5" customHeight="1" x14ac:dyDescent="0.5">
      <c r="A13" s="1" t="s">
        <v>15</v>
      </c>
      <c r="B13" s="14"/>
      <c r="C13" s="14"/>
      <c r="D13" s="15"/>
      <c r="E13" s="14"/>
      <c r="F13" s="29"/>
      <c r="I13" s="30"/>
      <c r="J13" s="29"/>
    </row>
    <row r="14" spans="1:12" ht="16.5" customHeight="1" x14ac:dyDescent="0.5">
      <c r="A14" s="1"/>
      <c r="B14" s="14"/>
      <c r="C14" s="14"/>
      <c r="D14" s="15"/>
      <c r="E14" s="14"/>
      <c r="F14" s="29"/>
      <c r="I14" s="30"/>
      <c r="J14" s="29"/>
    </row>
    <row r="15" spans="1:12" ht="16.5" customHeight="1" x14ac:dyDescent="0.5">
      <c r="A15" s="1" t="s">
        <v>16</v>
      </c>
      <c r="B15" s="14"/>
      <c r="C15" s="14"/>
      <c r="D15" s="15"/>
      <c r="E15" s="14"/>
      <c r="F15" s="29"/>
      <c r="I15" s="30"/>
      <c r="J15" s="29"/>
    </row>
    <row r="16" spans="1:12" ht="16.5" customHeight="1" x14ac:dyDescent="0.5">
      <c r="A16" s="1"/>
      <c r="B16" s="14"/>
      <c r="C16" s="14"/>
      <c r="D16" s="15"/>
      <c r="E16" s="14"/>
      <c r="F16" s="29"/>
      <c r="I16" s="30"/>
      <c r="J16" s="29"/>
    </row>
    <row r="17" spans="1:12" ht="16.5" customHeight="1" x14ac:dyDescent="0.5">
      <c r="A17" s="14" t="s">
        <v>17</v>
      </c>
      <c r="B17" s="14"/>
      <c r="C17" s="14"/>
      <c r="D17" s="15"/>
      <c r="E17" s="14"/>
      <c r="F17" s="31">
        <v>17142540</v>
      </c>
      <c r="G17" s="32"/>
      <c r="H17" s="33">
        <v>13128221</v>
      </c>
      <c r="I17" s="32"/>
      <c r="J17" s="34">
        <v>14578874</v>
      </c>
      <c r="K17" s="30"/>
      <c r="L17" s="35">
        <v>11876944</v>
      </c>
    </row>
    <row r="18" spans="1:12" ht="16.5" customHeight="1" x14ac:dyDescent="0.5">
      <c r="A18" s="14" t="s">
        <v>18</v>
      </c>
      <c r="B18" s="14"/>
      <c r="C18" s="14"/>
      <c r="D18" s="36">
        <v>9</v>
      </c>
      <c r="E18" s="14"/>
      <c r="F18" s="31">
        <v>43352143</v>
      </c>
      <c r="G18" s="32"/>
      <c r="H18" s="33">
        <v>178598922</v>
      </c>
      <c r="I18" s="32"/>
      <c r="J18" s="34">
        <v>31896774</v>
      </c>
      <c r="K18" s="30"/>
      <c r="L18" s="35">
        <v>105656675</v>
      </c>
    </row>
    <row r="19" spans="1:12" ht="16.5" customHeight="1" x14ac:dyDescent="0.5">
      <c r="A19" s="14" t="s">
        <v>19</v>
      </c>
      <c r="B19" s="14"/>
      <c r="C19" s="14"/>
      <c r="D19" s="4">
        <v>10</v>
      </c>
      <c r="E19" s="14"/>
      <c r="F19" s="37">
        <v>52448335</v>
      </c>
      <c r="G19" s="32"/>
      <c r="H19" s="38">
        <v>91059637</v>
      </c>
      <c r="I19" s="32"/>
      <c r="J19" s="39">
        <v>972392</v>
      </c>
      <c r="K19" s="30"/>
      <c r="L19" s="30">
        <v>10077630</v>
      </c>
    </row>
    <row r="20" spans="1:12" ht="16.5" customHeight="1" x14ac:dyDescent="0.5">
      <c r="A20" s="14" t="s">
        <v>20</v>
      </c>
      <c r="B20" s="40"/>
      <c r="C20" s="40"/>
      <c r="D20" s="36">
        <v>11</v>
      </c>
      <c r="E20" s="14"/>
      <c r="F20" s="41">
        <v>136111</v>
      </c>
      <c r="G20" s="32"/>
      <c r="H20" s="38">
        <v>1233463</v>
      </c>
      <c r="I20" s="32"/>
      <c r="J20" s="42">
        <v>136111</v>
      </c>
      <c r="K20" s="30"/>
      <c r="L20" s="30">
        <v>1233463</v>
      </c>
    </row>
    <row r="21" spans="1:12" ht="16.5" customHeight="1" x14ac:dyDescent="0.5">
      <c r="A21" s="40" t="s">
        <v>21</v>
      </c>
      <c r="B21" s="40"/>
      <c r="C21" s="40"/>
      <c r="D21" s="36" t="s">
        <v>22</v>
      </c>
      <c r="E21" s="14"/>
      <c r="F21" s="41">
        <v>31434</v>
      </c>
      <c r="G21" s="32"/>
      <c r="H21" s="30">
        <v>33558</v>
      </c>
      <c r="I21" s="32"/>
      <c r="J21" s="42">
        <v>0</v>
      </c>
      <c r="K21" s="30"/>
      <c r="L21" s="30">
        <v>0</v>
      </c>
    </row>
    <row r="22" spans="1:12" ht="16.5" customHeight="1" x14ac:dyDescent="0.5">
      <c r="A22" s="40" t="s">
        <v>23</v>
      </c>
      <c r="B22" s="40"/>
      <c r="C22" s="40"/>
      <c r="D22" s="43">
        <v>12</v>
      </c>
      <c r="E22" s="14"/>
      <c r="F22" s="41">
        <v>6248277</v>
      </c>
      <c r="G22" s="44"/>
      <c r="H22" s="30">
        <v>0</v>
      </c>
      <c r="I22" s="44"/>
      <c r="J22" s="42">
        <v>6248277</v>
      </c>
      <c r="K22" s="30"/>
      <c r="L22" s="30">
        <v>0</v>
      </c>
    </row>
    <row r="23" spans="1:12" ht="16.5" customHeight="1" x14ac:dyDescent="0.5">
      <c r="A23" s="14" t="s">
        <v>24</v>
      </c>
      <c r="B23" s="14"/>
      <c r="C23" s="14"/>
      <c r="D23" s="15"/>
      <c r="E23" s="14"/>
      <c r="F23" s="45">
        <v>3685881</v>
      </c>
      <c r="G23" s="32"/>
      <c r="H23" s="46">
        <v>3678854</v>
      </c>
      <c r="I23" s="47"/>
      <c r="J23" s="48">
        <v>2087940</v>
      </c>
      <c r="K23" s="30"/>
      <c r="L23" s="49">
        <v>1955066</v>
      </c>
    </row>
    <row r="24" spans="1:12" ht="16.5" customHeight="1" x14ac:dyDescent="0.5">
      <c r="A24" s="14"/>
      <c r="B24" s="40"/>
      <c r="C24" s="14"/>
      <c r="D24" s="15"/>
      <c r="E24" s="14"/>
      <c r="F24" s="50"/>
      <c r="G24" s="51"/>
      <c r="I24" s="30"/>
      <c r="J24" s="50"/>
      <c r="K24" s="51"/>
    </row>
    <row r="25" spans="1:12" ht="16.5" customHeight="1" x14ac:dyDescent="0.5">
      <c r="A25" s="1" t="s">
        <v>25</v>
      </c>
      <c r="B25" s="14"/>
      <c r="C25" s="14"/>
      <c r="D25" s="15"/>
      <c r="E25" s="14"/>
      <c r="F25" s="52">
        <f>SUM(F17:F24)</f>
        <v>123044721</v>
      </c>
      <c r="G25" s="32"/>
      <c r="H25" s="53">
        <f>SUM(H17:H23)</f>
        <v>287732655</v>
      </c>
      <c r="I25" s="30"/>
      <c r="J25" s="54">
        <f>SUM(J17:J24)</f>
        <v>55920368</v>
      </c>
      <c r="L25" s="12">
        <f>SUM(L17:L23)</f>
        <v>130799778</v>
      </c>
    </row>
    <row r="26" spans="1:12" ht="16.5" customHeight="1" x14ac:dyDescent="0.5">
      <c r="A26" s="14"/>
      <c r="B26" s="14"/>
      <c r="C26" s="14"/>
      <c r="D26" s="15"/>
      <c r="E26" s="14"/>
      <c r="F26" s="29"/>
      <c r="I26" s="30"/>
      <c r="J26" s="29"/>
    </row>
    <row r="27" spans="1:12" ht="16.5" customHeight="1" x14ac:dyDescent="0.5">
      <c r="A27" s="1" t="s">
        <v>26</v>
      </c>
      <c r="B27" s="14"/>
      <c r="C27" s="14"/>
      <c r="D27" s="15"/>
      <c r="E27" s="14"/>
      <c r="F27" s="29"/>
      <c r="I27" s="30"/>
      <c r="J27" s="29"/>
    </row>
    <row r="28" spans="1:12" ht="16.5" customHeight="1" x14ac:dyDescent="0.5">
      <c r="A28" s="1"/>
      <c r="B28" s="14"/>
      <c r="C28" s="14"/>
      <c r="D28" s="15"/>
      <c r="E28" s="14"/>
      <c r="F28" s="29"/>
      <c r="I28" s="30"/>
      <c r="J28" s="29"/>
    </row>
    <row r="29" spans="1:12" ht="16.5" customHeight="1" x14ac:dyDescent="0.5">
      <c r="A29" s="14" t="s">
        <v>20</v>
      </c>
      <c r="B29" s="14"/>
      <c r="C29" s="14"/>
      <c r="D29" s="36">
        <v>11</v>
      </c>
      <c r="E29" s="14"/>
      <c r="F29" s="31">
        <v>7846000</v>
      </c>
      <c r="G29" s="6"/>
      <c r="H29" s="33">
        <v>7420000</v>
      </c>
      <c r="I29" s="6"/>
      <c r="J29" s="55">
        <v>0</v>
      </c>
      <c r="K29" s="30"/>
      <c r="L29" s="30" t="s">
        <v>27</v>
      </c>
    </row>
    <row r="30" spans="1:12" ht="16.5" customHeight="1" x14ac:dyDescent="0.5">
      <c r="A30" s="14" t="s">
        <v>28</v>
      </c>
      <c r="B30" s="14"/>
      <c r="C30" s="14"/>
      <c r="D30" s="15"/>
      <c r="E30" s="14"/>
      <c r="F30" s="37" t="s">
        <v>27</v>
      </c>
      <c r="G30" s="56"/>
      <c r="H30" s="38" t="s">
        <v>27</v>
      </c>
      <c r="I30" s="56"/>
      <c r="J30" s="57">
        <v>549385650</v>
      </c>
      <c r="K30" s="30"/>
      <c r="L30" s="35">
        <v>549385650</v>
      </c>
    </row>
    <row r="31" spans="1:12" ht="16.5" customHeight="1" x14ac:dyDescent="0.5">
      <c r="A31" s="14" t="s">
        <v>29</v>
      </c>
      <c r="B31" s="14"/>
      <c r="C31" s="14"/>
      <c r="D31" s="58"/>
      <c r="E31" s="14"/>
      <c r="F31" s="31"/>
      <c r="G31" s="56"/>
      <c r="H31" s="33"/>
      <c r="I31" s="56"/>
      <c r="J31" s="57"/>
      <c r="K31" s="30"/>
      <c r="L31" s="30"/>
    </row>
    <row r="32" spans="1:12" ht="16.5" customHeight="1" x14ac:dyDescent="0.5">
      <c r="A32" s="14"/>
      <c r="B32" s="14" t="s">
        <v>30</v>
      </c>
      <c r="C32" s="14"/>
      <c r="D32" s="58">
        <v>8</v>
      </c>
      <c r="E32" s="14"/>
      <c r="F32" s="31">
        <v>4359430</v>
      </c>
      <c r="G32" s="56"/>
      <c r="H32" s="33">
        <v>9477532</v>
      </c>
      <c r="I32" s="56"/>
      <c r="J32" s="57">
        <v>4359430</v>
      </c>
      <c r="K32" s="30"/>
      <c r="L32" s="30">
        <v>9477532</v>
      </c>
    </row>
    <row r="33" spans="1:12" ht="16.5" customHeight="1" x14ac:dyDescent="0.5">
      <c r="A33" s="14" t="s">
        <v>31</v>
      </c>
      <c r="B33" s="14"/>
      <c r="C33" s="14"/>
      <c r="D33" s="15" t="s">
        <v>32</v>
      </c>
      <c r="E33" s="14"/>
      <c r="F33" s="37" t="s">
        <v>27</v>
      </c>
      <c r="G33" s="56"/>
      <c r="H33" s="30" t="s">
        <v>27</v>
      </c>
      <c r="I33" s="56"/>
      <c r="J33" s="57">
        <v>0</v>
      </c>
      <c r="K33" s="30"/>
      <c r="L33" s="30" t="s">
        <v>27</v>
      </c>
    </row>
    <row r="34" spans="1:12" ht="16.5" customHeight="1" x14ac:dyDescent="0.5">
      <c r="A34" s="14" t="s">
        <v>33</v>
      </c>
      <c r="B34" s="14"/>
      <c r="C34" s="14"/>
      <c r="D34" s="15">
        <v>12</v>
      </c>
      <c r="E34" s="14"/>
      <c r="F34" s="31">
        <v>44487400</v>
      </c>
      <c r="G34" s="56"/>
      <c r="H34" s="30">
        <v>0</v>
      </c>
      <c r="I34" s="56"/>
      <c r="J34" s="57">
        <v>44487400</v>
      </c>
      <c r="K34" s="30"/>
      <c r="L34" s="30" t="s">
        <v>27</v>
      </c>
    </row>
    <row r="35" spans="1:12" ht="16.5" customHeight="1" x14ac:dyDescent="0.5">
      <c r="A35" s="14" t="s">
        <v>34</v>
      </c>
      <c r="D35" s="4">
        <v>13</v>
      </c>
      <c r="F35" s="31">
        <v>259790805</v>
      </c>
      <c r="G35" s="3"/>
      <c r="H35" s="59">
        <v>235589805</v>
      </c>
      <c r="I35" s="3"/>
      <c r="J35" s="57">
        <v>132184680</v>
      </c>
      <c r="K35" s="3"/>
      <c r="L35" s="30">
        <v>107983680</v>
      </c>
    </row>
    <row r="36" spans="1:12" ht="16.5" customHeight="1" x14ac:dyDescent="0.5">
      <c r="A36" s="14" t="s">
        <v>35</v>
      </c>
      <c r="B36" s="14"/>
      <c r="C36" s="14"/>
      <c r="D36" s="15">
        <v>14</v>
      </c>
      <c r="E36" s="14"/>
      <c r="F36" s="31">
        <v>470537568</v>
      </c>
      <c r="G36" s="56"/>
      <c r="H36" s="60">
        <v>545079550</v>
      </c>
      <c r="I36" s="56"/>
      <c r="J36" s="57">
        <v>3524118</v>
      </c>
      <c r="K36" s="30"/>
      <c r="L36" s="35">
        <v>1258839</v>
      </c>
    </row>
    <row r="37" spans="1:12" ht="16.5" customHeight="1" x14ac:dyDescent="0.5">
      <c r="A37" s="14" t="s">
        <v>36</v>
      </c>
      <c r="B37" s="14"/>
      <c r="C37" s="14"/>
      <c r="D37" s="15" t="s">
        <v>37</v>
      </c>
      <c r="E37" s="14"/>
      <c r="F37" s="31">
        <v>3420090</v>
      </c>
      <c r="G37" s="56"/>
      <c r="H37" s="60">
        <v>19375887</v>
      </c>
      <c r="I37" s="56"/>
      <c r="J37" s="57">
        <v>3420090</v>
      </c>
      <c r="K37" s="30"/>
      <c r="L37" s="35">
        <v>19375887</v>
      </c>
    </row>
    <row r="38" spans="1:12" ht="16.5" customHeight="1" x14ac:dyDescent="0.5">
      <c r="A38" s="14" t="s">
        <v>38</v>
      </c>
      <c r="B38" s="14"/>
      <c r="C38" s="14"/>
      <c r="D38" s="15"/>
      <c r="E38" s="14"/>
      <c r="F38" s="31">
        <v>3095976</v>
      </c>
      <c r="G38" s="56"/>
      <c r="H38" s="60">
        <v>3697928</v>
      </c>
      <c r="I38" s="56"/>
      <c r="J38" s="57">
        <v>2</v>
      </c>
      <c r="K38" s="30"/>
      <c r="L38" s="35">
        <v>2836</v>
      </c>
    </row>
    <row r="39" spans="1:12" ht="16.5" customHeight="1" x14ac:dyDescent="0.5">
      <c r="A39" s="14" t="s">
        <v>39</v>
      </c>
      <c r="B39" s="14"/>
      <c r="C39" s="14"/>
      <c r="D39" s="58"/>
      <c r="E39" s="14"/>
      <c r="F39" s="31">
        <v>5516142</v>
      </c>
      <c r="G39" s="56"/>
      <c r="H39" s="60">
        <v>13665743</v>
      </c>
      <c r="I39" s="56"/>
      <c r="J39" s="57">
        <v>5516142</v>
      </c>
      <c r="K39" s="30"/>
      <c r="L39" s="30">
        <v>13405788</v>
      </c>
    </row>
    <row r="40" spans="1:12" ht="16.5" customHeight="1" x14ac:dyDescent="0.5">
      <c r="A40" s="14" t="s">
        <v>40</v>
      </c>
      <c r="B40" s="14"/>
      <c r="C40" s="14"/>
      <c r="D40" s="58">
        <v>16</v>
      </c>
      <c r="E40" s="14"/>
      <c r="F40" s="37">
        <v>0</v>
      </c>
      <c r="G40" s="56"/>
      <c r="H40" s="30" t="s">
        <v>27</v>
      </c>
      <c r="I40" s="56"/>
      <c r="J40" s="57">
        <v>0</v>
      </c>
      <c r="K40" s="30"/>
      <c r="L40" s="30" t="s">
        <v>27</v>
      </c>
    </row>
    <row r="41" spans="1:12" ht="16.5" customHeight="1" x14ac:dyDescent="0.5">
      <c r="A41" s="14" t="s">
        <v>41</v>
      </c>
      <c r="B41" s="14"/>
      <c r="C41" s="14"/>
      <c r="D41" s="15"/>
      <c r="E41" s="14"/>
      <c r="F41" s="45">
        <v>8650724</v>
      </c>
      <c r="G41" s="56"/>
      <c r="H41" s="61">
        <v>12378787</v>
      </c>
      <c r="I41" s="56"/>
      <c r="J41" s="62">
        <v>4193830</v>
      </c>
      <c r="K41" s="30"/>
      <c r="L41" s="63">
        <v>7599690</v>
      </c>
    </row>
    <row r="42" spans="1:12" ht="16.5" customHeight="1" x14ac:dyDescent="0.5">
      <c r="A42" s="14"/>
      <c r="B42" s="14"/>
      <c r="C42" s="14"/>
      <c r="D42" s="15"/>
      <c r="E42" s="14"/>
      <c r="F42" s="50"/>
      <c r="G42" s="51"/>
      <c r="H42" s="3"/>
      <c r="I42" s="35"/>
      <c r="J42" s="50"/>
      <c r="K42" s="51"/>
      <c r="L42" s="64"/>
    </row>
    <row r="43" spans="1:12" ht="16.5" customHeight="1" x14ac:dyDescent="0.5">
      <c r="A43" s="1" t="s">
        <v>42</v>
      </c>
      <c r="B43" s="14"/>
      <c r="C43" s="14"/>
      <c r="D43" s="15"/>
      <c r="E43" s="14"/>
      <c r="F43" s="54">
        <f>SUM(F29:F42)</f>
        <v>807704135</v>
      </c>
      <c r="H43" s="12">
        <f>SUM(H29:H41)</f>
        <v>846685232</v>
      </c>
      <c r="I43" s="30"/>
      <c r="J43" s="54">
        <f>SUM(J29:J42)</f>
        <v>747071342</v>
      </c>
      <c r="L43" s="12">
        <f>SUM(L29:L42)</f>
        <v>708489902</v>
      </c>
    </row>
    <row r="44" spans="1:12" ht="16.5" customHeight="1" x14ac:dyDescent="0.5">
      <c r="A44" s="1"/>
      <c r="B44" s="1"/>
      <c r="C44" s="14"/>
      <c r="D44" s="15"/>
      <c r="E44" s="14"/>
      <c r="F44" s="29"/>
      <c r="I44" s="30"/>
      <c r="J44" s="29"/>
    </row>
    <row r="45" spans="1:12" ht="16.5" customHeight="1" thickBot="1" x14ac:dyDescent="0.55000000000000004">
      <c r="A45" s="1" t="s">
        <v>43</v>
      </c>
      <c r="B45" s="1"/>
      <c r="C45" s="14"/>
      <c r="D45" s="15"/>
      <c r="E45" s="14"/>
      <c r="F45" s="65">
        <f>SUM(F25+F43)</f>
        <v>930748856</v>
      </c>
      <c r="H45" s="66">
        <f>SUM(H25+H43)</f>
        <v>1134417887</v>
      </c>
      <c r="I45" s="5"/>
      <c r="J45" s="65">
        <f>SUM(J25+J43)</f>
        <v>802991710</v>
      </c>
      <c r="L45" s="66">
        <f>SUM(L25+L43)</f>
        <v>839289680</v>
      </c>
    </row>
    <row r="46" spans="1:12" ht="16.5" customHeight="1" thickTop="1" x14ac:dyDescent="0.5">
      <c r="A46" s="1"/>
      <c r="B46" s="1"/>
      <c r="C46" s="14"/>
      <c r="D46" s="15"/>
      <c r="E46" s="14"/>
      <c r="I46" s="5"/>
    </row>
    <row r="47" spans="1:12" ht="16.5" customHeight="1" x14ac:dyDescent="0.5">
      <c r="A47" s="1"/>
      <c r="B47" s="1"/>
      <c r="C47" s="14"/>
      <c r="D47" s="15"/>
      <c r="E47" s="14"/>
      <c r="I47" s="5"/>
    </row>
    <row r="48" spans="1:12" ht="16.5" customHeight="1" x14ac:dyDescent="0.5">
      <c r="A48" s="1"/>
      <c r="B48" s="1"/>
      <c r="C48" s="14"/>
      <c r="D48" s="15"/>
      <c r="E48" s="14"/>
      <c r="I48" s="5"/>
    </row>
    <row r="49" spans="1:12" ht="16.5" customHeight="1" x14ac:dyDescent="0.5">
      <c r="A49" s="1"/>
      <c r="B49" s="1"/>
      <c r="C49" s="14"/>
      <c r="D49" s="15"/>
      <c r="E49" s="14"/>
      <c r="I49" s="5"/>
    </row>
    <row r="50" spans="1:12" ht="16.5" customHeight="1" x14ac:dyDescent="0.5">
      <c r="A50" s="1"/>
      <c r="B50" s="1"/>
      <c r="C50" s="14"/>
      <c r="D50" s="15"/>
      <c r="E50" s="14"/>
      <c r="I50" s="5"/>
    </row>
    <row r="51" spans="1:12" ht="16.5" customHeight="1" x14ac:dyDescent="0.5">
      <c r="A51" s="1"/>
      <c r="B51" s="1"/>
      <c r="C51" s="14"/>
      <c r="D51" s="15"/>
      <c r="E51" s="14"/>
      <c r="I51" s="5"/>
    </row>
    <row r="52" spans="1:12" ht="16.5" customHeight="1" x14ac:dyDescent="0.5">
      <c r="A52" s="1"/>
      <c r="B52" s="1"/>
      <c r="C52" s="14"/>
      <c r="D52" s="15"/>
      <c r="E52" s="14"/>
      <c r="I52" s="5"/>
    </row>
    <row r="53" spans="1:12" ht="16.5" customHeight="1" x14ac:dyDescent="0.5">
      <c r="A53" s="67" t="s">
        <v>44</v>
      </c>
      <c r="C53" s="68"/>
    </row>
    <row r="54" spans="1:12" ht="12.75" customHeight="1" x14ac:dyDescent="0.5">
      <c r="A54" s="67"/>
      <c r="C54" s="68"/>
    </row>
    <row r="55" spans="1:12" ht="16.5" customHeight="1" x14ac:dyDescent="0.5">
      <c r="A55" s="67" t="s">
        <v>45</v>
      </c>
      <c r="C55" s="69"/>
    </row>
    <row r="56" spans="1:12" ht="16.5" customHeight="1" x14ac:dyDescent="0.5">
      <c r="A56" s="67"/>
      <c r="C56" s="69"/>
    </row>
    <row r="57" spans="1:12" ht="16.5" customHeight="1" x14ac:dyDescent="0.5">
      <c r="A57" s="67"/>
      <c r="C57" s="69"/>
    </row>
    <row r="58" spans="1:12" ht="22.35" customHeight="1" x14ac:dyDescent="0.5">
      <c r="A58" s="9" t="s">
        <v>46</v>
      </c>
      <c r="B58" s="9"/>
      <c r="C58" s="9"/>
      <c r="D58" s="10"/>
      <c r="E58" s="9"/>
      <c r="F58" s="11"/>
      <c r="G58" s="11"/>
      <c r="H58" s="12"/>
      <c r="I58" s="13"/>
      <c r="J58" s="11"/>
      <c r="K58" s="11"/>
      <c r="L58" s="12"/>
    </row>
    <row r="59" spans="1:12" ht="16.5" customHeight="1" x14ac:dyDescent="0.5">
      <c r="A59" s="2" t="str">
        <f>A1</f>
        <v>PP Prime Public Company Limited</v>
      </c>
      <c r="B59" s="2"/>
    </row>
    <row r="60" spans="1:12" ht="16.5" customHeight="1" x14ac:dyDescent="0.5">
      <c r="A60" s="2" t="str">
        <f>A2</f>
        <v>Statements of Financial Position</v>
      </c>
      <c r="B60" s="2"/>
    </row>
    <row r="61" spans="1:12" ht="16.5" customHeight="1" x14ac:dyDescent="0.5">
      <c r="A61" s="8" t="str">
        <f>A3</f>
        <v>As at 30 September 2024</v>
      </c>
      <c r="B61" s="8"/>
      <c r="C61" s="9"/>
      <c r="D61" s="10"/>
      <c r="E61" s="9"/>
      <c r="F61" s="11"/>
      <c r="G61" s="11"/>
      <c r="H61" s="12"/>
      <c r="I61" s="13"/>
      <c r="J61" s="11"/>
      <c r="K61" s="11"/>
      <c r="L61" s="12"/>
    </row>
    <row r="62" spans="1:12" ht="16.5" customHeight="1" x14ac:dyDescent="0.5"/>
    <row r="63" spans="1:12" ht="16.5" customHeight="1" x14ac:dyDescent="0.5"/>
    <row r="64" spans="1:12" ht="16.5" customHeight="1" x14ac:dyDescent="0.5">
      <c r="A64" s="2"/>
      <c r="B64" s="2"/>
      <c r="F64" s="213" t="s">
        <v>3</v>
      </c>
      <c r="G64" s="213"/>
      <c r="H64" s="213"/>
      <c r="I64" s="16"/>
      <c r="J64" s="213" t="s">
        <v>4</v>
      </c>
      <c r="K64" s="213"/>
      <c r="L64" s="213"/>
    </row>
    <row r="65" spans="1:12" ht="16.5" customHeight="1" x14ac:dyDescent="0.5">
      <c r="A65" s="2"/>
      <c r="B65" s="2"/>
      <c r="F65" s="214" t="s">
        <v>5</v>
      </c>
      <c r="G65" s="214"/>
      <c r="H65" s="214"/>
      <c r="I65" s="16"/>
      <c r="J65" s="214" t="s">
        <v>5</v>
      </c>
      <c r="K65" s="214"/>
      <c r="L65" s="214"/>
    </row>
    <row r="66" spans="1:12" ht="16.5" customHeight="1" x14ac:dyDescent="0.5">
      <c r="E66" s="2"/>
      <c r="F66" s="17" t="s">
        <v>6</v>
      </c>
      <c r="G66" s="17"/>
      <c r="H66" s="17" t="s">
        <v>7</v>
      </c>
      <c r="I66" s="17"/>
      <c r="J66" s="17" t="s">
        <v>6</v>
      </c>
      <c r="K66" s="17"/>
      <c r="L66" s="17" t="s">
        <v>7</v>
      </c>
    </row>
    <row r="67" spans="1:12" ht="16.5" customHeight="1" x14ac:dyDescent="0.5">
      <c r="E67" s="2"/>
      <c r="F67" s="18" t="s">
        <v>8</v>
      </c>
      <c r="G67" s="17"/>
      <c r="H67" s="17" t="s">
        <v>9</v>
      </c>
      <c r="I67" s="17"/>
      <c r="J67" s="18" t="s">
        <v>8</v>
      </c>
      <c r="K67" s="17"/>
      <c r="L67" s="17" t="s">
        <v>9</v>
      </c>
    </row>
    <row r="68" spans="1:12" ht="16.5" customHeight="1" x14ac:dyDescent="0.5">
      <c r="E68" s="2"/>
      <c r="F68" s="19" t="s">
        <v>10</v>
      </c>
      <c r="G68" s="17"/>
      <c r="H68" s="19" t="s">
        <v>11</v>
      </c>
      <c r="I68" s="2"/>
      <c r="J68" s="19" t="s">
        <v>10</v>
      </c>
      <c r="K68" s="17"/>
      <c r="L68" s="19" t="s">
        <v>11</v>
      </c>
    </row>
    <row r="69" spans="1:12" ht="16.5" customHeight="1" x14ac:dyDescent="0.5">
      <c r="D69" s="20" t="s">
        <v>12</v>
      </c>
      <c r="E69" s="2"/>
      <c r="F69" s="21" t="s">
        <v>13</v>
      </c>
      <c r="G69" s="17"/>
      <c r="H69" s="22" t="s">
        <v>13</v>
      </c>
      <c r="I69" s="23"/>
      <c r="J69" s="21" t="s">
        <v>13</v>
      </c>
      <c r="K69" s="17"/>
      <c r="L69" s="22" t="s">
        <v>13</v>
      </c>
    </row>
    <row r="70" spans="1:12" ht="16.5" customHeight="1" x14ac:dyDescent="0.5">
      <c r="D70" s="24"/>
      <c r="E70" s="2"/>
      <c r="F70" s="25"/>
      <c r="G70" s="26"/>
      <c r="H70" s="27"/>
      <c r="I70" s="28"/>
      <c r="J70" s="25"/>
      <c r="K70" s="26"/>
      <c r="L70" s="27"/>
    </row>
    <row r="71" spans="1:12" ht="16.5" customHeight="1" x14ac:dyDescent="0.5">
      <c r="A71" s="212" t="s">
        <v>47</v>
      </c>
      <c r="B71" s="212"/>
      <c r="C71" s="212"/>
      <c r="D71" s="15"/>
      <c r="E71" s="14"/>
      <c r="F71" s="29"/>
      <c r="I71" s="28"/>
      <c r="J71" s="29"/>
    </row>
    <row r="72" spans="1:12" ht="16.5" customHeight="1" x14ac:dyDescent="0.5">
      <c r="A72" s="1"/>
      <c r="B72" s="14"/>
      <c r="C72" s="14"/>
      <c r="D72" s="15"/>
      <c r="E72" s="14"/>
      <c r="F72" s="29"/>
      <c r="I72" s="28"/>
      <c r="J72" s="29"/>
    </row>
    <row r="73" spans="1:12" ht="16.5" customHeight="1" x14ac:dyDescent="0.5">
      <c r="A73" s="212" t="s">
        <v>48</v>
      </c>
      <c r="B73" s="212"/>
      <c r="C73" s="212"/>
      <c r="D73" s="15"/>
      <c r="E73" s="14"/>
      <c r="F73" s="29"/>
      <c r="I73" s="28"/>
      <c r="J73" s="29"/>
    </row>
    <row r="74" spans="1:12" ht="16.5" customHeight="1" x14ac:dyDescent="0.5">
      <c r="B74" s="14"/>
      <c r="C74" s="14"/>
      <c r="D74" s="15"/>
      <c r="E74" s="14"/>
      <c r="F74" s="29"/>
      <c r="I74" s="28"/>
      <c r="J74" s="29"/>
    </row>
    <row r="75" spans="1:12" ht="16.5" customHeight="1" x14ac:dyDescent="0.5">
      <c r="A75" s="14" t="s">
        <v>49</v>
      </c>
      <c r="B75" s="14"/>
      <c r="C75" s="14"/>
      <c r="D75" s="15">
        <v>18</v>
      </c>
      <c r="E75" s="14"/>
      <c r="F75" s="29">
        <v>9691793</v>
      </c>
      <c r="H75" s="6">
        <v>4890581</v>
      </c>
      <c r="I75" s="28"/>
      <c r="J75" s="29">
        <v>0</v>
      </c>
      <c r="L75" s="6" t="s">
        <v>27</v>
      </c>
    </row>
    <row r="76" spans="1:12" ht="16.5" customHeight="1" x14ac:dyDescent="0.5">
      <c r="A76" s="14" t="s">
        <v>50</v>
      </c>
      <c r="B76" s="14"/>
      <c r="C76" s="14"/>
      <c r="D76" s="15" t="s">
        <v>51</v>
      </c>
      <c r="E76" s="14"/>
      <c r="F76" s="31">
        <v>15226964</v>
      </c>
      <c r="G76" s="32"/>
      <c r="H76" s="33">
        <v>242298</v>
      </c>
      <c r="I76" s="32"/>
      <c r="J76" s="55">
        <v>15000000</v>
      </c>
      <c r="K76" s="3"/>
      <c r="L76" s="56" t="s">
        <v>27</v>
      </c>
    </row>
    <row r="77" spans="1:12" ht="16.5" customHeight="1" x14ac:dyDescent="0.5">
      <c r="A77" s="14" t="s">
        <v>52</v>
      </c>
      <c r="B77" s="14"/>
      <c r="C77" s="14"/>
      <c r="D77" s="15">
        <v>17</v>
      </c>
      <c r="E77" s="14"/>
      <c r="F77" s="70">
        <v>124411497</v>
      </c>
      <c r="G77" s="32"/>
      <c r="H77" s="44">
        <v>140119886</v>
      </c>
      <c r="I77" s="32"/>
      <c r="J77" s="55">
        <v>115222411</v>
      </c>
      <c r="K77" s="56"/>
      <c r="L77" s="56">
        <v>69078624</v>
      </c>
    </row>
    <row r="78" spans="1:12" ht="16.5" customHeight="1" x14ac:dyDescent="0.5">
      <c r="A78" s="14" t="s">
        <v>53</v>
      </c>
      <c r="B78" s="14"/>
      <c r="C78" s="14"/>
      <c r="D78" s="36"/>
      <c r="E78" s="14"/>
      <c r="F78" s="70"/>
      <c r="G78" s="32"/>
      <c r="H78" s="3"/>
      <c r="I78" s="3"/>
      <c r="J78" s="55"/>
      <c r="K78" s="3"/>
      <c r="L78" s="3"/>
    </row>
    <row r="79" spans="1:12" ht="16.5" customHeight="1" x14ac:dyDescent="0.5">
      <c r="A79" s="14"/>
      <c r="B79" s="14" t="s">
        <v>54</v>
      </c>
      <c r="C79" s="14"/>
      <c r="D79" s="15">
        <v>18</v>
      </c>
      <c r="E79" s="14"/>
      <c r="F79" s="31">
        <v>73228194</v>
      </c>
      <c r="G79" s="32"/>
      <c r="H79" s="33">
        <v>168643183</v>
      </c>
      <c r="I79" s="32"/>
      <c r="J79" s="55">
        <v>72320340</v>
      </c>
      <c r="K79" s="35"/>
      <c r="L79" s="35">
        <v>167661878</v>
      </c>
    </row>
    <row r="80" spans="1:12" ht="16.5" customHeight="1" x14ac:dyDescent="0.5">
      <c r="A80" s="14" t="s">
        <v>55</v>
      </c>
      <c r="B80" s="14"/>
      <c r="C80" s="14"/>
      <c r="D80" s="15">
        <v>18</v>
      </c>
      <c r="E80" s="14"/>
      <c r="F80" s="70">
        <v>0</v>
      </c>
      <c r="G80" s="32"/>
      <c r="H80" s="44">
        <v>33988000</v>
      </c>
      <c r="I80" s="32"/>
      <c r="J80" s="55">
        <v>0</v>
      </c>
      <c r="K80" s="3"/>
      <c r="L80" s="3">
        <v>33988000</v>
      </c>
    </row>
    <row r="81" spans="1:12" ht="16.5" customHeight="1" x14ac:dyDescent="0.5">
      <c r="A81" s="14" t="s">
        <v>56</v>
      </c>
      <c r="B81" s="14"/>
      <c r="C81" s="14"/>
      <c r="D81" s="15"/>
      <c r="E81" s="14"/>
      <c r="F81" s="71">
        <v>1818249</v>
      </c>
      <c r="G81" s="32"/>
      <c r="H81" s="35">
        <v>0</v>
      </c>
      <c r="I81" s="32"/>
      <c r="J81" s="55">
        <v>1818249</v>
      </c>
      <c r="K81" s="56"/>
      <c r="L81" s="35">
        <v>0</v>
      </c>
    </row>
    <row r="82" spans="1:12" ht="16.5" customHeight="1" x14ac:dyDescent="0.5">
      <c r="A82" s="14" t="s">
        <v>57</v>
      </c>
      <c r="B82" s="14"/>
      <c r="C82" s="14"/>
      <c r="D82" s="36"/>
      <c r="E82" s="14"/>
      <c r="F82" s="31">
        <v>80000</v>
      </c>
      <c r="G82" s="32"/>
      <c r="H82" s="33">
        <v>1439510</v>
      </c>
      <c r="I82" s="32"/>
      <c r="J82" s="55">
        <v>80000</v>
      </c>
      <c r="K82" s="35"/>
      <c r="L82" s="72">
        <v>488689</v>
      </c>
    </row>
    <row r="83" spans="1:12" ht="16.5" customHeight="1" x14ac:dyDescent="0.5">
      <c r="A83" s="14" t="s">
        <v>58</v>
      </c>
      <c r="B83" s="14"/>
      <c r="C83" s="14"/>
      <c r="D83" s="36"/>
      <c r="E83" s="14"/>
      <c r="F83" s="31">
        <v>369928</v>
      </c>
      <c r="G83" s="32"/>
      <c r="H83" s="33">
        <v>3760021</v>
      </c>
      <c r="I83" s="32"/>
      <c r="J83" s="55">
        <v>0</v>
      </c>
      <c r="K83" s="35"/>
      <c r="L83" s="6" t="s">
        <v>27</v>
      </c>
    </row>
    <row r="84" spans="1:12" ht="16.5" customHeight="1" x14ac:dyDescent="0.5">
      <c r="A84" s="14" t="s">
        <v>59</v>
      </c>
      <c r="B84" s="14"/>
      <c r="C84" s="14"/>
      <c r="D84" s="36">
        <v>19</v>
      </c>
      <c r="E84" s="14"/>
      <c r="F84" s="31">
        <v>45392800</v>
      </c>
      <c r="G84" s="32"/>
      <c r="H84" s="33">
        <v>145378500</v>
      </c>
      <c r="I84" s="32"/>
      <c r="J84" s="55">
        <v>0</v>
      </c>
      <c r="K84" s="35"/>
      <c r="L84" s="72" t="s">
        <v>27</v>
      </c>
    </row>
    <row r="85" spans="1:12" ht="16.5" customHeight="1" x14ac:dyDescent="0.5">
      <c r="A85" s="14" t="s">
        <v>60</v>
      </c>
      <c r="B85" s="14"/>
      <c r="C85" s="14"/>
      <c r="D85" s="36"/>
      <c r="E85" s="14"/>
      <c r="F85" s="73">
        <v>12664515</v>
      </c>
      <c r="G85" s="32"/>
      <c r="H85" s="46">
        <v>3762783</v>
      </c>
      <c r="I85" s="32"/>
      <c r="J85" s="74">
        <v>1008902</v>
      </c>
      <c r="K85" s="35"/>
      <c r="L85" s="75">
        <v>1461862</v>
      </c>
    </row>
    <row r="86" spans="1:12" ht="16.5" customHeight="1" x14ac:dyDescent="0.5">
      <c r="A86" s="1"/>
      <c r="B86" s="14"/>
      <c r="C86" s="14"/>
      <c r="D86" s="15"/>
      <c r="E86" s="14"/>
      <c r="F86" s="76"/>
      <c r="I86" s="28"/>
      <c r="J86" s="76"/>
    </row>
    <row r="87" spans="1:12" ht="16.5" customHeight="1" x14ac:dyDescent="0.5">
      <c r="A87" s="1" t="s">
        <v>61</v>
      </c>
      <c r="B87" s="14"/>
      <c r="C87" s="14"/>
      <c r="D87" s="15"/>
      <c r="E87" s="14"/>
      <c r="F87" s="77">
        <f>SUM(F75:F86)</f>
        <v>282883940</v>
      </c>
      <c r="G87" s="51"/>
      <c r="H87" s="78">
        <f>SUM(H75:H86)</f>
        <v>502224762</v>
      </c>
      <c r="I87" s="28"/>
      <c r="J87" s="77">
        <f>SUM(J75:J86)</f>
        <v>205449902</v>
      </c>
      <c r="K87" s="51"/>
      <c r="L87" s="78">
        <f>SUM(L75:L86)</f>
        <v>272679053</v>
      </c>
    </row>
    <row r="88" spans="1:12" ht="16.5" customHeight="1" x14ac:dyDescent="0.5">
      <c r="A88" s="1"/>
      <c r="B88" s="14"/>
      <c r="C88" s="14"/>
      <c r="D88" s="15"/>
      <c r="E88" s="14"/>
      <c r="F88" s="29"/>
      <c r="I88" s="28"/>
      <c r="J88" s="29"/>
    </row>
    <row r="89" spans="1:12" ht="16.5" customHeight="1" x14ac:dyDescent="0.5">
      <c r="A89" s="212" t="s">
        <v>62</v>
      </c>
      <c r="B89" s="212"/>
      <c r="C89" s="212"/>
      <c r="D89" s="15"/>
      <c r="E89" s="14"/>
      <c r="F89" s="29"/>
      <c r="I89" s="28"/>
      <c r="J89" s="29"/>
    </row>
    <row r="90" spans="1:12" ht="16.5" customHeight="1" x14ac:dyDescent="0.5">
      <c r="A90" s="1"/>
      <c r="B90" s="14"/>
      <c r="C90" s="14"/>
      <c r="D90" s="15"/>
      <c r="E90" s="14"/>
      <c r="F90" s="29"/>
      <c r="I90" s="28"/>
      <c r="J90" s="29"/>
    </row>
    <row r="91" spans="1:12" ht="16.5" customHeight="1" x14ac:dyDescent="0.5">
      <c r="A91" s="14" t="s">
        <v>63</v>
      </c>
      <c r="B91" s="14"/>
      <c r="C91" s="14"/>
      <c r="D91" s="15">
        <v>18</v>
      </c>
      <c r="E91" s="14"/>
      <c r="F91" s="29">
        <v>25477374</v>
      </c>
      <c r="G91" s="32"/>
      <c r="H91" s="6">
        <v>4773261</v>
      </c>
      <c r="I91" s="5"/>
      <c r="J91" s="79">
        <v>21516861</v>
      </c>
      <c r="K91" s="28"/>
      <c r="L91" s="6" t="s">
        <v>27</v>
      </c>
    </row>
    <row r="92" spans="1:12" ht="16.5" customHeight="1" x14ac:dyDescent="0.5">
      <c r="A92" s="14" t="s">
        <v>64</v>
      </c>
      <c r="B92" s="14"/>
      <c r="C92" s="14"/>
      <c r="D92" s="15"/>
      <c r="E92" s="14"/>
      <c r="F92" s="29">
        <v>3847073</v>
      </c>
      <c r="G92" s="32"/>
      <c r="H92" s="30">
        <v>0</v>
      </c>
      <c r="I92" s="35"/>
      <c r="J92" s="79">
        <v>3847073</v>
      </c>
      <c r="K92" s="28"/>
      <c r="L92" s="30">
        <v>0</v>
      </c>
    </row>
    <row r="93" spans="1:12" ht="16.5" customHeight="1" x14ac:dyDescent="0.5">
      <c r="A93" s="14" t="s">
        <v>65</v>
      </c>
      <c r="B93" s="14"/>
      <c r="C93" s="14"/>
      <c r="D93" s="36"/>
      <c r="E93" s="14"/>
      <c r="F93" s="29">
        <v>60504406</v>
      </c>
      <c r="G93" s="47"/>
      <c r="H93" s="30">
        <v>60690871</v>
      </c>
      <c r="I93" s="47"/>
      <c r="J93" s="79">
        <v>0</v>
      </c>
      <c r="K93" s="35"/>
      <c r="L93" s="6" t="s">
        <v>27</v>
      </c>
    </row>
    <row r="94" spans="1:12" ht="16.5" customHeight="1" x14ac:dyDescent="0.5">
      <c r="A94" s="14" t="s">
        <v>66</v>
      </c>
      <c r="B94" s="14"/>
      <c r="C94" s="14"/>
      <c r="D94" s="36"/>
      <c r="E94" s="14"/>
      <c r="F94" s="29">
        <v>27274416</v>
      </c>
      <c r="G94" s="47"/>
      <c r="H94" s="33">
        <v>26769427</v>
      </c>
      <c r="I94" s="47"/>
      <c r="J94" s="79">
        <v>11971366</v>
      </c>
      <c r="K94" s="35"/>
      <c r="L94" s="35">
        <v>11351498</v>
      </c>
    </row>
    <row r="95" spans="1:12" ht="16.5" customHeight="1" x14ac:dyDescent="0.5">
      <c r="A95" s="14" t="s">
        <v>67</v>
      </c>
      <c r="B95" s="14"/>
      <c r="C95" s="14"/>
      <c r="D95" s="36"/>
      <c r="E95" s="14"/>
      <c r="F95" s="29">
        <v>2314698</v>
      </c>
      <c r="G95" s="32"/>
      <c r="H95" s="46">
        <v>1598200</v>
      </c>
      <c r="I95" s="32"/>
      <c r="J95" s="80">
        <v>1496200</v>
      </c>
      <c r="K95" s="35"/>
      <c r="L95" s="49">
        <v>1598200</v>
      </c>
    </row>
    <row r="96" spans="1:12" ht="16.5" customHeight="1" x14ac:dyDescent="0.5">
      <c r="A96" s="1"/>
      <c r="B96" s="14"/>
      <c r="C96" s="14"/>
      <c r="D96" s="15"/>
      <c r="E96" s="14"/>
      <c r="F96" s="76"/>
      <c r="I96" s="28"/>
      <c r="J96" s="76"/>
    </row>
    <row r="97" spans="1:12" ht="16.5" customHeight="1" x14ac:dyDescent="0.5">
      <c r="A97" s="212" t="s">
        <v>68</v>
      </c>
      <c r="B97" s="212"/>
      <c r="C97" s="212"/>
      <c r="D97" s="15"/>
      <c r="E97" s="14"/>
      <c r="F97" s="77">
        <f>SUM(F91:F95)</f>
        <v>119417967</v>
      </c>
      <c r="G97" s="51"/>
      <c r="H97" s="78">
        <f>SUM(H91:H95)</f>
        <v>93831759</v>
      </c>
      <c r="I97" s="28"/>
      <c r="J97" s="77">
        <f>SUM(J91:J95)</f>
        <v>38831500</v>
      </c>
      <c r="K97" s="51"/>
      <c r="L97" s="78">
        <f>SUM(L91:L95)</f>
        <v>12949698</v>
      </c>
    </row>
    <row r="98" spans="1:12" ht="16.5" customHeight="1" x14ac:dyDescent="0.5">
      <c r="A98" s="1"/>
      <c r="B98" s="14"/>
      <c r="C98" s="14"/>
      <c r="D98" s="15"/>
      <c r="E98" s="14"/>
      <c r="F98" s="29"/>
      <c r="I98" s="28"/>
      <c r="J98" s="29"/>
    </row>
    <row r="99" spans="1:12" ht="16.5" customHeight="1" x14ac:dyDescent="0.5">
      <c r="A99" s="212" t="s">
        <v>69</v>
      </c>
      <c r="B99" s="212"/>
      <c r="C99" s="212"/>
      <c r="D99" s="15"/>
      <c r="E99" s="14"/>
      <c r="F99" s="77">
        <f>SUM(F87+F97)</f>
        <v>402301907</v>
      </c>
      <c r="G99" s="51"/>
      <c r="H99" s="78">
        <f>SUM(H87+H97)</f>
        <v>596056521</v>
      </c>
      <c r="I99" s="28"/>
      <c r="J99" s="77">
        <f>SUM(J87+J97)</f>
        <v>244281402</v>
      </c>
      <c r="K99" s="51"/>
      <c r="L99" s="78">
        <f>SUM(L87+L97)</f>
        <v>285628751</v>
      </c>
    </row>
    <row r="100" spans="1:12" ht="16.5" customHeight="1" x14ac:dyDescent="0.5">
      <c r="A100" s="81"/>
      <c r="B100" s="81"/>
      <c r="C100" s="81"/>
      <c r="D100" s="15"/>
      <c r="E100" s="14"/>
      <c r="F100" s="51"/>
      <c r="G100" s="51"/>
      <c r="H100" s="64"/>
      <c r="I100" s="28"/>
      <c r="J100" s="51"/>
      <c r="K100" s="51"/>
      <c r="L100" s="64"/>
    </row>
    <row r="101" spans="1:12" ht="16.5" customHeight="1" x14ac:dyDescent="0.5">
      <c r="A101" s="81"/>
      <c r="B101" s="81"/>
      <c r="C101" s="81"/>
      <c r="D101" s="15"/>
      <c r="E101" s="14"/>
      <c r="F101" s="51"/>
      <c r="G101" s="51"/>
      <c r="H101" s="64"/>
      <c r="I101" s="28"/>
      <c r="J101" s="51"/>
      <c r="K101" s="51"/>
      <c r="L101" s="64"/>
    </row>
    <row r="102" spans="1:12" ht="16.5" customHeight="1" x14ac:dyDescent="0.5">
      <c r="A102" s="81"/>
      <c r="B102" s="81"/>
      <c r="C102" s="81"/>
      <c r="D102" s="15"/>
      <c r="E102" s="14"/>
      <c r="F102" s="51"/>
      <c r="G102" s="51"/>
      <c r="H102" s="64"/>
      <c r="I102" s="28"/>
      <c r="J102" s="51"/>
      <c r="K102" s="51"/>
      <c r="L102" s="64"/>
    </row>
    <row r="103" spans="1:12" ht="16.5" customHeight="1" x14ac:dyDescent="0.5">
      <c r="A103" s="81"/>
      <c r="B103" s="81"/>
      <c r="C103" s="81"/>
      <c r="D103" s="15"/>
      <c r="E103" s="14"/>
      <c r="F103" s="51"/>
      <c r="G103" s="51"/>
      <c r="H103" s="64"/>
      <c r="I103" s="28"/>
      <c r="J103" s="51"/>
      <c r="K103" s="51"/>
      <c r="L103" s="64"/>
    </row>
    <row r="104" spans="1:12" ht="16.5" customHeight="1" x14ac:dyDescent="0.5"/>
    <row r="105" spans="1:12" ht="16.5" customHeight="1" x14ac:dyDescent="0.5">
      <c r="A105" s="81"/>
      <c r="B105" s="81"/>
      <c r="C105" s="81"/>
      <c r="D105" s="15"/>
      <c r="E105" s="14"/>
      <c r="F105" s="51"/>
      <c r="G105" s="51"/>
      <c r="H105" s="64"/>
      <c r="I105" s="28"/>
      <c r="J105" s="51"/>
      <c r="K105" s="51"/>
      <c r="L105" s="64"/>
    </row>
    <row r="106" spans="1:12" ht="16.5" customHeight="1" x14ac:dyDescent="0.5">
      <c r="A106" s="81"/>
      <c r="B106" s="81"/>
      <c r="C106" s="81"/>
      <c r="D106" s="15"/>
      <c r="E106" s="14"/>
      <c r="F106" s="51"/>
      <c r="G106" s="51"/>
      <c r="H106" s="64"/>
      <c r="I106" s="28"/>
      <c r="J106" s="51"/>
      <c r="K106" s="51"/>
      <c r="L106" s="64"/>
    </row>
    <row r="107" spans="1:12" ht="16.5" customHeight="1" x14ac:dyDescent="0.5">
      <c r="A107" s="81"/>
      <c r="B107" s="81"/>
      <c r="C107" s="81"/>
      <c r="D107" s="15"/>
      <c r="E107" s="14"/>
      <c r="F107" s="51"/>
      <c r="G107" s="51"/>
      <c r="H107" s="64"/>
      <c r="I107" s="28"/>
      <c r="J107" s="51"/>
      <c r="K107" s="51"/>
      <c r="L107" s="64"/>
    </row>
    <row r="108" spans="1:12" ht="16.5" customHeight="1" x14ac:dyDescent="0.5">
      <c r="A108" s="81"/>
      <c r="B108" s="81"/>
      <c r="C108" s="81"/>
      <c r="D108" s="15"/>
      <c r="E108" s="14"/>
      <c r="F108" s="51"/>
      <c r="G108" s="51"/>
      <c r="H108" s="64"/>
      <c r="I108" s="28"/>
      <c r="J108" s="51"/>
      <c r="K108" s="51"/>
      <c r="L108" s="64"/>
    </row>
    <row r="109" spans="1:12" ht="16.5" customHeight="1" x14ac:dyDescent="0.5">
      <c r="A109" s="81"/>
      <c r="B109" s="81"/>
      <c r="C109" s="81"/>
      <c r="D109" s="15"/>
      <c r="E109" s="14"/>
      <c r="F109" s="51"/>
      <c r="G109" s="51"/>
      <c r="H109" s="64"/>
      <c r="I109" s="28"/>
      <c r="J109" s="51"/>
      <c r="K109" s="51"/>
      <c r="L109" s="64"/>
    </row>
    <row r="110" spans="1:12" ht="16.5" customHeight="1" x14ac:dyDescent="0.5">
      <c r="A110" s="81"/>
      <c r="B110" s="81"/>
      <c r="C110" s="81"/>
      <c r="D110" s="15"/>
      <c r="E110" s="14"/>
      <c r="F110" s="51"/>
      <c r="G110" s="51"/>
      <c r="H110" s="64"/>
      <c r="I110" s="28"/>
      <c r="J110" s="51"/>
      <c r="K110" s="51"/>
      <c r="L110" s="64"/>
    </row>
    <row r="111" spans="1:12" ht="16.5" customHeight="1" x14ac:dyDescent="0.5">
      <c r="A111" s="81"/>
      <c r="B111" s="81"/>
      <c r="C111" s="81"/>
      <c r="D111" s="15"/>
      <c r="E111" s="14"/>
      <c r="F111" s="51"/>
      <c r="G111" s="51"/>
      <c r="H111" s="64"/>
      <c r="I111" s="28"/>
      <c r="J111" s="51"/>
      <c r="K111" s="51"/>
      <c r="L111" s="64"/>
    </row>
    <row r="112" spans="1:12" ht="16.5" customHeight="1" x14ac:dyDescent="0.5">
      <c r="A112" s="81"/>
      <c r="B112" s="81"/>
      <c r="C112" s="81"/>
      <c r="D112" s="15"/>
      <c r="E112" s="14"/>
      <c r="F112" s="51"/>
      <c r="G112" s="51"/>
      <c r="H112" s="64"/>
      <c r="I112" s="28"/>
      <c r="J112" s="51"/>
      <c r="K112" s="51"/>
      <c r="L112" s="64"/>
    </row>
    <row r="113" spans="1:12" ht="16.5" customHeight="1" x14ac:dyDescent="0.5">
      <c r="A113" s="81"/>
      <c r="B113" s="81"/>
      <c r="C113" s="81"/>
      <c r="D113" s="15"/>
      <c r="E113" s="14"/>
      <c r="F113" s="51"/>
      <c r="G113" s="51"/>
      <c r="H113" s="64"/>
      <c r="I113" s="28"/>
      <c r="J113" s="51"/>
      <c r="K113" s="51"/>
      <c r="L113" s="64"/>
    </row>
    <row r="114" spans="1:12" ht="15.75" customHeight="1" x14ac:dyDescent="0.5">
      <c r="A114" s="81"/>
      <c r="B114" s="81"/>
      <c r="C114" s="81"/>
      <c r="D114" s="15"/>
      <c r="E114" s="14"/>
      <c r="F114" s="51"/>
      <c r="G114" s="51"/>
      <c r="H114" s="64"/>
      <c r="I114" s="28"/>
      <c r="J114" s="51"/>
      <c r="K114" s="51"/>
      <c r="L114" s="64"/>
    </row>
    <row r="115" spans="1:12" ht="13.5" customHeight="1" x14ac:dyDescent="0.5">
      <c r="A115" s="67"/>
      <c r="C115" s="69"/>
    </row>
    <row r="116" spans="1:12" ht="22.35" customHeight="1" x14ac:dyDescent="0.5">
      <c r="A116" s="9" t="str">
        <f>A58</f>
        <v>The accompanying notes form part of this interim financial information.</v>
      </c>
      <c r="B116" s="82"/>
      <c r="C116" s="82"/>
      <c r="D116" s="83"/>
      <c r="E116" s="82"/>
      <c r="F116" s="11"/>
      <c r="G116" s="11"/>
      <c r="H116" s="12"/>
      <c r="I116" s="84"/>
      <c r="J116" s="11"/>
      <c r="K116" s="11"/>
      <c r="L116" s="12"/>
    </row>
    <row r="117" spans="1:12" ht="16.5" customHeight="1" x14ac:dyDescent="0.5">
      <c r="A117" s="2" t="str">
        <f>A1</f>
        <v>PP Prime Public Company Limited</v>
      </c>
      <c r="B117" s="2"/>
    </row>
    <row r="118" spans="1:12" ht="16.5" customHeight="1" x14ac:dyDescent="0.5">
      <c r="A118" s="2" t="str">
        <f>A2</f>
        <v>Statements of Financial Position</v>
      </c>
      <c r="B118" s="2"/>
    </row>
    <row r="119" spans="1:12" ht="16.5" customHeight="1" x14ac:dyDescent="0.5">
      <c r="A119" s="8" t="str">
        <f>A3</f>
        <v>As at 30 September 2024</v>
      </c>
      <c r="B119" s="8"/>
      <c r="C119" s="9"/>
      <c r="D119" s="10"/>
      <c r="E119" s="9"/>
      <c r="F119" s="11"/>
      <c r="G119" s="11"/>
      <c r="H119" s="12"/>
      <c r="I119" s="13"/>
      <c r="J119" s="11"/>
      <c r="K119" s="11"/>
      <c r="L119" s="12"/>
    </row>
    <row r="120" spans="1:12" ht="16.5" customHeight="1" x14ac:dyDescent="0.5"/>
    <row r="121" spans="1:12" ht="16.5" customHeight="1" x14ac:dyDescent="0.5"/>
    <row r="122" spans="1:12" ht="16.5" customHeight="1" x14ac:dyDescent="0.5">
      <c r="A122" s="2"/>
      <c r="B122" s="2"/>
      <c r="F122" s="213" t="s">
        <v>3</v>
      </c>
      <c r="G122" s="213"/>
      <c r="H122" s="213"/>
      <c r="I122" s="16"/>
      <c r="J122" s="213" t="s">
        <v>4</v>
      </c>
      <c r="K122" s="213"/>
      <c r="L122" s="213"/>
    </row>
    <row r="123" spans="1:12" ht="16.5" customHeight="1" x14ac:dyDescent="0.5">
      <c r="A123" s="2"/>
      <c r="B123" s="2"/>
      <c r="F123" s="214" t="s">
        <v>5</v>
      </c>
      <c r="G123" s="214"/>
      <c r="H123" s="214"/>
      <c r="I123" s="16"/>
      <c r="J123" s="214" t="s">
        <v>5</v>
      </c>
      <c r="K123" s="214"/>
      <c r="L123" s="214"/>
    </row>
    <row r="124" spans="1:12" ht="16.5" customHeight="1" x14ac:dyDescent="0.5">
      <c r="E124" s="2"/>
      <c r="F124" s="17" t="s">
        <v>6</v>
      </c>
      <c r="G124" s="17"/>
      <c r="H124" s="17" t="s">
        <v>7</v>
      </c>
      <c r="I124" s="17"/>
      <c r="J124" s="17" t="s">
        <v>6</v>
      </c>
      <c r="K124" s="17"/>
      <c r="L124" s="17" t="s">
        <v>7</v>
      </c>
    </row>
    <row r="125" spans="1:12" ht="16.5" customHeight="1" x14ac:dyDescent="0.5">
      <c r="E125" s="2"/>
      <c r="F125" s="18" t="s">
        <v>8</v>
      </c>
      <c r="G125" s="17"/>
      <c r="H125" s="17" t="s">
        <v>9</v>
      </c>
      <c r="I125" s="17"/>
      <c r="J125" s="18" t="s">
        <v>8</v>
      </c>
      <c r="K125" s="17"/>
      <c r="L125" s="17" t="s">
        <v>9</v>
      </c>
    </row>
    <row r="126" spans="1:12" ht="16.5" customHeight="1" x14ac:dyDescent="0.5">
      <c r="E126" s="2"/>
      <c r="F126" s="19" t="s">
        <v>10</v>
      </c>
      <c r="G126" s="17"/>
      <c r="H126" s="19" t="s">
        <v>11</v>
      </c>
      <c r="I126" s="2"/>
      <c r="J126" s="19" t="s">
        <v>10</v>
      </c>
      <c r="K126" s="17"/>
      <c r="L126" s="19" t="s">
        <v>11</v>
      </c>
    </row>
    <row r="127" spans="1:12" ht="16.5" customHeight="1" x14ac:dyDescent="0.5">
      <c r="D127" s="20" t="s">
        <v>70</v>
      </c>
      <c r="E127" s="2"/>
      <c r="F127" s="21" t="s">
        <v>13</v>
      </c>
      <c r="G127" s="17"/>
      <c r="H127" s="22" t="s">
        <v>13</v>
      </c>
      <c r="I127" s="23"/>
      <c r="J127" s="21" t="s">
        <v>13</v>
      </c>
      <c r="K127" s="17"/>
      <c r="L127" s="22" t="s">
        <v>13</v>
      </c>
    </row>
    <row r="128" spans="1:12" ht="16.5" customHeight="1" x14ac:dyDescent="0.5">
      <c r="A128" s="1"/>
      <c r="B128" s="14"/>
      <c r="C128" s="14"/>
      <c r="D128" s="15"/>
      <c r="E128" s="14"/>
      <c r="F128" s="29"/>
      <c r="I128" s="28"/>
      <c r="J128" s="29"/>
    </row>
    <row r="129" spans="1:12" ht="16.5" customHeight="1" x14ac:dyDescent="0.5">
      <c r="A129" s="1" t="s">
        <v>71</v>
      </c>
      <c r="B129" s="1"/>
      <c r="C129" s="1"/>
      <c r="D129" s="85"/>
      <c r="E129" s="14"/>
      <c r="F129" s="29"/>
      <c r="I129" s="28"/>
      <c r="J129" s="29"/>
    </row>
    <row r="130" spans="1:12" ht="16.5" customHeight="1" x14ac:dyDescent="0.5">
      <c r="A130" s="1"/>
      <c r="B130" s="14"/>
      <c r="C130" s="14"/>
      <c r="D130" s="15"/>
      <c r="E130" s="14"/>
      <c r="F130" s="29"/>
      <c r="I130" s="28"/>
      <c r="J130" s="29"/>
    </row>
    <row r="131" spans="1:12" ht="16.5" customHeight="1" x14ac:dyDescent="0.5">
      <c r="A131" s="1" t="s">
        <v>72</v>
      </c>
      <c r="B131" s="14"/>
      <c r="C131" s="14"/>
      <c r="D131" s="15"/>
      <c r="E131" s="14"/>
      <c r="F131" s="29"/>
      <c r="I131" s="28"/>
      <c r="J131" s="29"/>
    </row>
    <row r="132" spans="1:12" ht="16.5" customHeight="1" x14ac:dyDescent="0.5">
      <c r="A132" s="1"/>
      <c r="B132" s="14"/>
      <c r="C132" s="14"/>
      <c r="D132" s="15"/>
      <c r="E132" s="14"/>
      <c r="F132" s="29"/>
      <c r="I132" s="28"/>
      <c r="J132" s="29"/>
    </row>
    <row r="133" spans="1:12" ht="16.5" customHeight="1" x14ac:dyDescent="0.5">
      <c r="A133" s="14" t="s">
        <v>73</v>
      </c>
      <c r="B133" s="14"/>
      <c r="C133" s="14"/>
      <c r="D133" s="15">
        <v>22</v>
      </c>
      <c r="E133" s="14"/>
      <c r="F133" s="29"/>
      <c r="I133" s="28"/>
      <c r="J133" s="29"/>
    </row>
    <row r="134" spans="1:12" ht="16.5" customHeight="1" x14ac:dyDescent="0.5">
      <c r="A134" s="14"/>
      <c r="B134" s="14" t="s">
        <v>74</v>
      </c>
      <c r="C134" s="14"/>
      <c r="D134" s="15"/>
      <c r="E134" s="14"/>
      <c r="F134" s="50"/>
      <c r="G134" s="51"/>
      <c r="H134" s="64"/>
      <c r="I134" s="28"/>
      <c r="J134" s="50"/>
      <c r="K134" s="51"/>
      <c r="L134" s="64"/>
    </row>
    <row r="135" spans="1:12" ht="16.5" customHeight="1" x14ac:dyDescent="0.5">
      <c r="A135" s="14"/>
      <c r="B135" s="14"/>
      <c r="C135" s="14" t="s">
        <v>75</v>
      </c>
      <c r="D135" s="15"/>
      <c r="E135" s="14"/>
      <c r="F135" s="50"/>
      <c r="G135" s="51"/>
      <c r="H135" s="64"/>
      <c r="I135" s="28"/>
      <c r="J135" s="50"/>
      <c r="K135" s="51"/>
      <c r="L135" s="64"/>
    </row>
    <row r="136" spans="1:12" ht="16.5" customHeight="1" x14ac:dyDescent="0.5">
      <c r="A136" s="14"/>
      <c r="B136" s="14"/>
      <c r="C136" s="14" t="s">
        <v>76</v>
      </c>
      <c r="D136" s="15"/>
      <c r="E136" s="14"/>
      <c r="F136" s="50"/>
      <c r="G136" s="51"/>
      <c r="H136" s="64"/>
      <c r="I136" s="28"/>
      <c r="J136" s="50"/>
      <c r="K136" s="51"/>
      <c r="L136" s="64"/>
    </row>
    <row r="137" spans="1:12" ht="16.5" customHeight="1" x14ac:dyDescent="0.5">
      <c r="A137" s="14"/>
      <c r="B137" s="14"/>
      <c r="C137" s="14" t="s">
        <v>77</v>
      </c>
      <c r="D137" s="15"/>
      <c r="E137" s="14"/>
      <c r="F137" s="50"/>
      <c r="G137" s="51"/>
      <c r="H137" s="64"/>
      <c r="I137" s="28"/>
      <c r="J137" s="50"/>
      <c r="K137" s="51"/>
      <c r="L137" s="64"/>
    </row>
    <row r="138" spans="1:12" ht="16.5" customHeight="1" thickBot="1" x14ac:dyDescent="0.55000000000000004">
      <c r="A138" s="14"/>
      <c r="B138" s="14"/>
      <c r="C138" s="14" t="s">
        <v>78</v>
      </c>
      <c r="D138" s="15"/>
      <c r="E138" s="14"/>
      <c r="F138" s="86">
        <v>1398737014</v>
      </c>
      <c r="G138" s="51"/>
      <c r="H138" s="87">
        <v>14975241114</v>
      </c>
      <c r="I138" s="35"/>
      <c r="J138" s="86">
        <v>1398737014</v>
      </c>
      <c r="K138" s="28"/>
      <c r="L138" s="87">
        <v>14975241114</v>
      </c>
    </row>
    <row r="139" spans="1:12" ht="16.5" customHeight="1" thickTop="1" x14ac:dyDescent="0.5">
      <c r="A139" s="14"/>
      <c r="B139" s="14"/>
      <c r="C139" s="14"/>
      <c r="D139" s="15"/>
      <c r="E139" s="14"/>
      <c r="F139" s="71"/>
      <c r="G139" s="51"/>
      <c r="H139" s="35"/>
      <c r="I139" s="35"/>
      <c r="J139" s="71"/>
      <c r="K139" s="28"/>
      <c r="L139" s="35"/>
    </row>
    <row r="140" spans="1:12" ht="16.5" customHeight="1" x14ac:dyDescent="0.5">
      <c r="A140" s="14"/>
      <c r="B140" s="14" t="s">
        <v>79</v>
      </c>
      <c r="C140" s="14"/>
      <c r="D140" s="15"/>
      <c r="E140" s="14"/>
      <c r="F140" s="50"/>
      <c r="G140" s="51"/>
      <c r="H140" s="64"/>
      <c r="I140" s="28"/>
      <c r="J140" s="50"/>
      <c r="K140" s="51"/>
      <c r="L140" s="64"/>
    </row>
    <row r="141" spans="1:12" ht="16.5" customHeight="1" x14ac:dyDescent="0.5">
      <c r="A141" s="14"/>
      <c r="B141" s="14"/>
      <c r="C141" s="14" t="s">
        <v>80</v>
      </c>
      <c r="D141" s="15"/>
      <c r="E141" s="14"/>
      <c r="F141" s="70"/>
      <c r="G141" s="32"/>
      <c r="H141" s="44"/>
      <c r="I141" s="32"/>
      <c r="J141" s="70"/>
      <c r="K141" s="32"/>
      <c r="L141" s="44"/>
    </row>
    <row r="142" spans="1:12" ht="16.5" customHeight="1" x14ac:dyDescent="0.5">
      <c r="A142" s="14"/>
      <c r="B142" s="14"/>
      <c r="C142" s="14" t="s">
        <v>81</v>
      </c>
      <c r="D142" s="15"/>
      <c r="E142" s="14"/>
      <c r="F142" s="71"/>
      <c r="G142" s="32"/>
      <c r="H142" s="35"/>
      <c r="I142" s="35"/>
      <c r="J142" s="71"/>
      <c r="K142" s="28"/>
      <c r="L142" s="35"/>
    </row>
    <row r="143" spans="1:12" ht="16.5" customHeight="1" x14ac:dyDescent="0.5">
      <c r="A143" s="14"/>
      <c r="B143" s="14"/>
      <c r="C143" s="14" t="s">
        <v>82</v>
      </c>
      <c r="D143" s="15"/>
      <c r="E143" s="14"/>
      <c r="F143" s="71"/>
      <c r="G143" s="32"/>
      <c r="H143" s="35"/>
      <c r="I143" s="35"/>
      <c r="J143" s="71"/>
      <c r="K143" s="28"/>
      <c r="L143" s="35"/>
    </row>
    <row r="144" spans="1:12" ht="16.5" customHeight="1" x14ac:dyDescent="0.5">
      <c r="A144" s="14"/>
      <c r="B144" s="14"/>
      <c r="C144" s="14" t="s">
        <v>83</v>
      </c>
      <c r="D144" s="15"/>
      <c r="E144" s="14"/>
      <c r="F144" s="71">
        <v>770592734</v>
      </c>
      <c r="G144" s="32"/>
      <c r="H144" s="35">
        <v>12358187147</v>
      </c>
      <c r="I144" s="32"/>
      <c r="J144" s="71">
        <v>770592734</v>
      </c>
      <c r="K144" s="35"/>
      <c r="L144" s="35">
        <v>12358187147</v>
      </c>
    </row>
    <row r="145" spans="1:12" ht="16.5" customHeight="1" x14ac:dyDescent="0.5">
      <c r="A145" s="14"/>
      <c r="B145" s="14" t="s">
        <v>84</v>
      </c>
      <c r="C145" s="14"/>
      <c r="D145" s="15">
        <v>22</v>
      </c>
      <c r="E145" s="14"/>
      <c r="F145" s="71">
        <v>135</v>
      </c>
      <c r="G145" s="32"/>
      <c r="H145" s="35">
        <v>612679954</v>
      </c>
      <c r="I145" s="32"/>
      <c r="J145" s="71">
        <v>135</v>
      </c>
      <c r="K145" s="35"/>
      <c r="L145" s="35">
        <v>612679954</v>
      </c>
    </row>
    <row r="146" spans="1:12" ht="16.5" customHeight="1" x14ac:dyDescent="0.5">
      <c r="A146" s="14"/>
      <c r="B146" s="14" t="s">
        <v>85</v>
      </c>
      <c r="C146" s="14"/>
      <c r="D146" s="15">
        <v>22</v>
      </c>
      <c r="E146" s="14"/>
      <c r="F146" s="70">
        <v>-105290609</v>
      </c>
      <c r="G146" s="32"/>
      <c r="H146" s="44">
        <v>-10406178634</v>
      </c>
      <c r="I146" s="32"/>
      <c r="J146" s="70">
        <v>-105290609</v>
      </c>
      <c r="K146" s="35"/>
      <c r="L146" s="44">
        <v>-10406178634</v>
      </c>
    </row>
    <row r="147" spans="1:12" ht="16.5" customHeight="1" x14ac:dyDescent="0.5">
      <c r="A147" s="14"/>
      <c r="B147" s="14" t="s">
        <v>86</v>
      </c>
      <c r="C147" s="14"/>
      <c r="D147" s="15"/>
      <c r="E147" s="14"/>
      <c r="F147" s="70">
        <v>41479200</v>
      </c>
      <c r="G147" s="32"/>
      <c r="H147" s="44">
        <v>41479200</v>
      </c>
      <c r="I147" s="32"/>
      <c r="J147" s="88">
        <v>41479200</v>
      </c>
      <c r="K147" s="35"/>
      <c r="L147" s="44">
        <v>41479200</v>
      </c>
    </row>
    <row r="148" spans="1:12" ht="16.5" customHeight="1" x14ac:dyDescent="0.5">
      <c r="A148" s="14" t="s">
        <v>87</v>
      </c>
      <c r="B148" s="14"/>
      <c r="C148" s="14"/>
      <c r="D148" s="15"/>
      <c r="E148" s="14"/>
      <c r="F148" s="70"/>
      <c r="G148" s="32"/>
      <c r="H148" s="35"/>
      <c r="I148" s="32"/>
      <c r="J148" s="88"/>
      <c r="K148" s="32"/>
      <c r="L148" s="35"/>
    </row>
    <row r="149" spans="1:12" ht="16.5" customHeight="1" x14ac:dyDescent="0.5">
      <c r="A149" s="14"/>
      <c r="B149" s="14" t="s">
        <v>88</v>
      </c>
      <c r="C149" s="14"/>
      <c r="D149" s="15"/>
      <c r="E149" s="14"/>
      <c r="F149" s="70"/>
      <c r="G149" s="32"/>
      <c r="H149" s="35"/>
      <c r="I149" s="32"/>
      <c r="J149" s="88"/>
      <c r="K149" s="32"/>
      <c r="L149" s="35"/>
    </row>
    <row r="150" spans="1:12" ht="16.5" customHeight="1" x14ac:dyDescent="0.5">
      <c r="A150" s="14"/>
      <c r="B150" s="14"/>
      <c r="C150" s="14" t="s">
        <v>89</v>
      </c>
      <c r="D150" s="89">
        <v>22</v>
      </c>
      <c r="E150" s="51"/>
      <c r="F150" s="50">
        <v>0</v>
      </c>
      <c r="G150" s="51"/>
      <c r="H150" s="44">
        <v>56845152</v>
      </c>
      <c r="I150" s="51"/>
      <c r="J150" s="90">
        <v>0</v>
      </c>
      <c r="K150" s="35"/>
      <c r="L150" s="44">
        <v>56845152</v>
      </c>
    </row>
    <row r="151" spans="1:12" ht="16.5" customHeight="1" x14ac:dyDescent="0.5">
      <c r="A151" s="14"/>
      <c r="B151" s="14" t="s">
        <v>90</v>
      </c>
      <c r="C151" s="14"/>
      <c r="D151" s="89"/>
      <c r="E151" s="51"/>
      <c r="F151" s="50">
        <v>-398585703</v>
      </c>
      <c r="G151" s="51"/>
      <c r="H151" s="44">
        <v>-2265048722</v>
      </c>
      <c r="I151" s="51"/>
      <c r="J151" s="50">
        <f>'Eng8'!Q33</f>
        <v>-51333286</v>
      </c>
      <c r="K151" s="35"/>
      <c r="L151" s="44">
        <v>-2001446126</v>
      </c>
    </row>
    <row r="152" spans="1:12" ht="16.5" customHeight="1" x14ac:dyDescent="0.5">
      <c r="A152" s="14" t="s">
        <v>91</v>
      </c>
      <c r="B152" s="14"/>
      <c r="C152" s="14"/>
      <c r="D152" s="15"/>
      <c r="E152" s="14"/>
      <c r="F152" s="54">
        <v>220251192</v>
      </c>
      <c r="H152" s="12">
        <v>140397269</v>
      </c>
      <c r="I152" s="5"/>
      <c r="J152" s="54">
        <f>'Eng8'!W33</f>
        <v>-96737866</v>
      </c>
      <c r="K152" s="35"/>
      <c r="L152" s="12">
        <v>-107905764</v>
      </c>
    </row>
    <row r="153" spans="1:12" ht="16.5" customHeight="1" x14ac:dyDescent="0.5">
      <c r="A153" s="14"/>
      <c r="B153" s="14"/>
      <c r="C153" s="14"/>
      <c r="D153" s="15"/>
      <c r="E153" s="14"/>
      <c r="F153" s="50"/>
      <c r="G153" s="51"/>
      <c r="H153" s="64"/>
      <c r="I153" s="28"/>
      <c r="J153" s="50"/>
      <c r="K153" s="51"/>
      <c r="L153" s="64"/>
    </row>
    <row r="154" spans="1:12" ht="16.5" customHeight="1" x14ac:dyDescent="0.5">
      <c r="A154" s="1" t="s">
        <v>92</v>
      </c>
      <c r="B154" s="14"/>
      <c r="C154" s="14"/>
      <c r="D154" s="15"/>
      <c r="E154" s="14"/>
      <c r="F154" s="50">
        <f>SUM(F144:F152)</f>
        <v>528446949</v>
      </c>
      <c r="G154" s="51"/>
      <c r="H154" s="64">
        <f>SUM(H144:H152)</f>
        <v>538361366</v>
      </c>
      <c r="I154" s="51"/>
      <c r="J154" s="70">
        <f>SUM(J144:J152)</f>
        <v>558710308</v>
      </c>
      <c r="K154" s="51"/>
      <c r="L154" s="64">
        <f>SUM(L144:L152)</f>
        <v>553660929</v>
      </c>
    </row>
    <row r="155" spans="1:12" ht="16.5" customHeight="1" x14ac:dyDescent="0.5">
      <c r="A155" s="14" t="s">
        <v>93</v>
      </c>
      <c r="B155" s="14"/>
      <c r="C155" s="14"/>
      <c r="D155" s="15"/>
      <c r="E155" s="14"/>
      <c r="F155" s="54">
        <f>0</f>
        <v>0</v>
      </c>
      <c r="H155" s="91" t="s">
        <v>27</v>
      </c>
      <c r="I155" s="28"/>
      <c r="J155" s="54">
        <v>0</v>
      </c>
      <c r="K155" s="92"/>
      <c r="L155" s="91" t="s">
        <v>27</v>
      </c>
    </row>
    <row r="156" spans="1:12" ht="16.5" customHeight="1" x14ac:dyDescent="0.5">
      <c r="A156" s="14"/>
      <c r="B156" s="14"/>
      <c r="C156" s="14"/>
      <c r="D156" s="15"/>
      <c r="E156" s="14"/>
      <c r="F156" s="93"/>
      <c r="G156" s="94"/>
      <c r="H156" s="94"/>
      <c r="I156" s="95"/>
      <c r="J156" s="93"/>
      <c r="K156" s="94"/>
      <c r="L156" s="94"/>
    </row>
    <row r="157" spans="1:12" ht="16.5" customHeight="1" x14ac:dyDescent="0.5">
      <c r="A157" s="1" t="s">
        <v>94</v>
      </c>
      <c r="B157" s="14"/>
      <c r="C157" s="14"/>
      <c r="D157" s="15"/>
      <c r="E157" s="14"/>
      <c r="F157" s="54">
        <f>SUM(F154:F155)</f>
        <v>528446949</v>
      </c>
      <c r="G157" s="96"/>
      <c r="H157" s="12">
        <f>SUM(H154:H155)</f>
        <v>538361366</v>
      </c>
      <c r="I157" s="97"/>
      <c r="J157" s="54">
        <f>SUM(J154:J155)</f>
        <v>558710308</v>
      </c>
      <c r="K157" s="96"/>
      <c r="L157" s="12">
        <f>SUM(L154:L155)</f>
        <v>553660929</v>
      </c>
    </row>
    <row r="158" spans="1:12" ht="16.5" customHeight="1" x14ac:dyDescent="0.5">
      <c r="A158" s="1"/>
      <c r="B158" s="14"/>
      <c r="C158" s="14"/>
      <c r="D158" s="15"/>
      <c r="E158" s="14"/>
      <c r="F158" s="29"/>
      <c r="I158" s="98"/>
      <c r="J158" s="29"/>
    </row>
    <row r="159" spans="1:12" ht="16.5" customHeight="1" thickBot="1" x14ac:dyDescent="0.55000000000000004">
      <c r="A159" s="1" t="s">
        <v>95</v>
      </c>
      <c r="B159" s="1"/>
      <c r="C159" s="1"/>
      <c r="D159" s="15"/>
      <c r="E159" s="14"/>
      <c r="F159" s="65">
        <f>SUM(F99,F157)</f>
        <v>930748856</v>
      </c>
      <c r="H159" s="66">
        <f>SUM(H99,H157)</f>
        <v>1134417887</v>
      </c>
      <c r="J159" s="65">
        <f>SUM(J99,J157)</f>
        <v>802991710</v>
      </c>
      <c r="L159" s="66">
        <f>SUM(L99,L157)</f>
        <v>839289680</v>
      </c>
    </row>
    <row r="160" spans="1:12" ht="16.5" customHeight="1" thickTop="1" x14ac:dyDescent="0.5">
      <c r="A160" s="81"/>
      <c r="B160" s="81"/>
      <c r="C160" s="81"/>
      <c r="D160" s="15"/>
      <c r="E160" s="14"/>
      <c r="I160" s="5"/>
    </row>
    <row r="161" spans="1:12" ht="16.5" customHeight="1" x14ac:dyDescent="0.5">
      <c r="A161" s="81"/>
      <c r="B161" s="81"/>
      <c r="C161" s="81"/>
      <c r="D161" s="15"/>
      <c r="E161" s="14"/>
    </row>
    <row r="162" spans="1:12" ht="16.5" customHeight="1" x14ac:dyDescent="0.5">
      <c r="A162" s="81"/>
      <c r="B162" s="81"/>
      <c r="C162" s="81"/>
      <c r="D162" s="15"/>
      <c r="E162" s="14"/>
    </row>
    <row r="163" spans="1:12" ht="16.5" customHeight="1" x14ac:dyDescent="0.5">
      <c r="A163" s="81"/>
      <c r="B163" s="81"/>
      <c r="C163" s="81"/>
      <c r="D163" s="15"/>
      <c r="E163" s="14"/>
    </row>
    <row r="164" spans="1:12" ht="16.5" customHeight="1" x14ac:dyDescent="0.5">
      <c r="A164" s="81"/>
      <c r="B164" s="81"/>
      <c r="C164" s="81"/>
      <c r="D164" s="15"/>
      <c r="E164" s="14"/>
    </row>
    <row r="165" spans="1:12" ht="16.5" customHeight="1" x14ac:dyDescent="0.5">
      <c r="A165" s="81"/>
      <c r="B165" s="81"/>
      <c r="C165" s="81"/>
      <c r="D165" s="15"/>
      <c r="E165" s="14"/>
    </row>
    <row r="166" spans="1:12" ht="16.5" customHeight="1" x14ac:dyDescent="0.5">
      <c r="A166" s="81"/>
      <c r="B166" s="81"/>
      <c r="C166" s="81"/>
      <c r="D166" s="15"/>
      <c r="E166" s="14"/>
    </row>
    <row r="167" spans="1:12" ht="16.5" customHeight="1" x14ac:dyDescent="0.5">
      <c r="A167" s="81"/>
      <c r="B167" s="81"/>
      <c r="C167" s="81"/>
      <c r="D167" s="15"/>
      <c r="E167" s="14"/>
    </row>
    <row r="168" spans="1:12" ht="16.5" customHeight="1" x14ac:dyDescent="0.5">
      <c r="A168" s="81"/>
      <c r="B168" s="81"/>
      <c r="C168" s="81"/>
      <c r="D168" s="15"/>
      <c r="E168" s="14"/>
    </row>
    <row r="169" spans="1:12" ht="16.5" customHeight="1" x14ac:dyDescent="0.5">
      <c r="A169" s="81"/>
      <c r="B169" s="81"/>
      <c r="C169" s="81"/>
      <c r="D169" s="15"/>
      <c r="E169" s="14"/>
    </row>
    <row r="170" spans="1:12" ht="16.5" customHeight="1" x14ac:dyDescent="0.5">
      <c r="A170" s="81"/>
      <c r="B170" s="81"/>
      <c r="C170" s="81"/>
      <c r="D170" s="15"/>
      <c r="E170" s="14"/>
    </row>
    <row r="171" spans="1:12" ht="16.5" customHeight="1" x14ac:dyDescent="0.5">
      <c r="A171" s="81"/>
      <c r="B171" s="81"/>
      <c r="C171" s="81"/>
      <c r="D171" s="15"/>
      <c r="E171" s="14"/>
    </row>
    <row r="172" spans="1:12" ht="16.5" customHeight="1" x14ac:dyDescent="0.5">
      <c r="A172" s="81"/>
      <c r="B172" s="81"/>
      <c r="C172" s="81"/>
      <c r="D172" s="15"/>
      <c r="E172" s="14"/>
    </row>
    <row r="173" spans="1:12" ht="12.75" customHeight="1" x14ac:dyDescent="0.5">
      <c r="A173" s="81"/>
      <c r="B173" s="81"/>
      <c r="C173" s="81"/>
      <c r="D173" s="15"/>
      <c r="E173" s="14"/>
    </row>
    <row r="174" spans="1:12" ht="22.35" customHeight="1" x14ac:dyDescent="0.5">
      <c r="A174" s="9" t="str">
        <f>A58</f>
        <v>The accompanying notes form part of this interim financial information.</v>
      </c>
      <c r="B174" s="82"/>
      <c r="C174" s="82"/>
      <c r="D174" s="83"/>
      <c r="E174" s="82"/>
      <c r="F174" s="11"/>
      <c r="G174" s="11"/>
      <c r="H174" s="12"/>
      <c r="I174" s="84"/>
      <c r="J174" s="11"/>
      <c r="K174" s="11"/>
      <c r="L174" s="12"/>
    </row>
  </sheetData>
  <mergeCells count="17">
    <mergeCell ref="A99:C99"/>
    <mergeCell ref="F122:H122"/>
    <mergeCell ref="J122:L122"/>
    <mergeCell ref="F123:H123"/>
    <mergeCell ref="J123:L123"/>
    <mergeCell ref="A97:C97"/>
    <mergeCell ref="F6:H6"/>
    <mergeCell ref="J6:L6"/>
    <mergeCell ref="F7:H7"/>
    <mergeCell ref="J7:L7"/>
    <mergeCell ref="F64:H64"/>
    <mergeCell ref="J64:L64"/>
    <mergeCell ref="F65:H65"/>
    <mergeCell ref="J65:L65"/>
    <mergeCell ref="A71:C71"/>
    <mergeCell ref="A73:C73"/>
    <mergeCell ref="A89:C8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814F9-FBEA-4377-BDD9-9EE99104309B}">
  <sheetPr>
    <tabColor rgb="FFFBD3D6"/>
  </sheetPr>
  <dimension ref="A1:M64"/>
  <sheetViews>
    <sheetView zoomScale="83" zoomScaleNormal="83" zoomScaleSheetLayoutView="82" workbookViewId="0">
      <selection activeCell="Q14" sqref="Q14"/>
    </sheetView>
  </sheetViews>
  <sheetFormatPr defaultColWidth="9.140625" defaultRowHeight="16.5" customHeight="1" x14ac:dyDescent="0.5"/>
  <cols>
    <col min="1" max="3" width="1.140625" style="103" customWidth="1"/>
    <col min="4" max="4" width="52.42578125" style="103" customWidth="1"/>
    <col min="5" max="5" width="5.85546875" style="109" customWidth="1"/>
    <col min="6" max="6" width="0.7109375" style="101" customWidth="1"/>
    <col min="7" max="7" width="12.7109375" style="6" customWidth="1"/>
    <col min="8" max="8" width="0.7109375" style="102" customWidth="1"/>
    <col min="9" max="9" width="12.7109375" style="6" customWidth="1"/>
    <col min="10" max="10" width="0.7109375" style="101" customWidth="1"/>
    <col min="11" max="11" width="12.7109375" style="6" customWidth="1"/>
    <col min="12" max="12" width="0.7109375" style="102" customWidth="1"/>
    <col min="13" max="13" width="12.7109375" style="6" customWidth="1"/>
    <col min="14" max="16384" width="9.140625" style="103"/>
  </cols>
  <sheetData>
    <row r="1" spans="1:13" ht="16.5" customHeight="1" x14ac:dyDescent="0.5">
      <c r="A1" s="99" t="str">
        <f>'2-4BS'!A1</f>
        <v>PP Prime Public Company Limited</v>
      </c>
      <c r="B1" s="99"/>
      <c r="C1" s="99"/>
      <c r="D1" s="99"/>
      <c r="E1" s="100"/>
    </row>
    <row r="2" spans="1:13" ht="16.5" customHeight="1" x14ac:dyDescent="0.5">
      <c r="A2" s="99" t="s">
        <v>96</v>
      </c>
      <c r="B2" s="99"/>
      <c r="C2" s="99"/>
      <c r="D2" s="99"/>
      <c r="E2" s="100"/>
    </row>
    <row r="3" spans="1:13" ht="16.5" customHeight="1" x14ac:dyDescent="0.5">
      <c r="A3" s="104" t="s">
        <v>97</v>
      </c>
      <c r="B3" s="104"/>
      <c r="C3" s="104"/>
      <c r="D3" s="104"/>
      <c r="E3" s="105"/>
      <c r="F3" s="106"/>
      <c r="G3" s="12"/>
      <c r="H3" s="107"/>
      <c r="I3" s="12"/>
      <c r="J3" s="106"/>
      <c r="K3" s="12"/>
      <c r="L3" s="107"/>
      <c r="M3" s="12"/>
    </row>
    <row r="4" spans="1:13" ht="16.5" customHeight="1" x14ac:dyDescent="0.5">
      <c r="A4" s="99"/>
      <c r="B4" s="99"/>
      <c r="C4" s="99"/>
      <c r="D4" s="99"/>
      <c r="E4" s="100"/>
      <c r="G4" s="92"/>
      <c r="I4" s="92"/>
      <c r="K4" s="92"/>
      <c r="M4" s="92"/>
    </row>
    <row r="5" spans="1:13" ht="16.5" customHeight="1" x14ac:dyDescent="0.5">
      <c r="A5" s="99"/>
      <c r="B5" s="99"/>
      <c r="C5" s="99"/>
      <c r="D5" s="99"/>
      <c r="E5" s="100"/>
    </row>
    <row r="6" spans="1:13" ht="16.5" customHeight="1" x14ac:dyDescent="0.5">
      <c r="A6" s="99"/>
      <c r="B6" s="99"/>
      <c r="C6" s="99"/>
      <c r="D6" s="99"/>
      <c r="E6" s="100"/>
      <c r="G6" s="215" t="s">
        <v>3</v>
      </c>
      <c r="H6" s="215"/>
      <c r="I6" s="215"/>
      <c r="J6" s="108"/>
      <c r="K6" s="215" t="s">
        <v>4</v>
      </c>
      <c r="L6" s="215"/>
      <c r="M6" s="215"/>
    </row>
    <row r="7" spans="1:13" ht="16.5" customHeight="1" x14ac:dyDescent="0.5">
      <c r="A7" s="103" t="s">
        <v>14</v>
      </c>
      <c r="D7" s="103" t="s">
        <v>14</v>
      </c>
      <c r="F7" s="103"/>
      <c r="G7" s="216" t="s">
        <v>5</v>
      </c>
      <c r="H7" s="216"/>
      <c r="I7" s="216"/>
      <c r="J7" s="108"/>
      <c r="K7" s="216" t="s">
        <v>5</v>
      </c>
      <c r="L7" s="216"/>
      <c r="M7" s="216"/>
    </row>
    <row r="8" spans="1:13" ht="16.5" customHeight="1" x14ac:dyDescent="0.5">
      <c r="F8" s="110"/>
      <c r="G8" s="19" t="s">
        <v>10</v>
      </c>
      <c r="H8" s="17"/>
      <c r="I8" s="19" t="s">
        <v>11</v>
      </c>
      <c r="J8" s="2"/>
      <c r="K8" s="19" t="s">
        <v>10</v>
      </c>
      <c r="L8" s="17"/>
      <c r="M8" s="19" t="s">
        <v>11</v>
      </c>
    </row>
    <row r="9" spans="1:13" ht="16.5" customHeight="1" x14ac:dyDescent="0.5">
      <c r="E9" s="105" t="s">
        <v>12</v>
      </c>
      <c r="F9" s="110"/>
      <c r="G9" s="111" t="s">
        <v>13</v>
      </c>
      <c r="H9" s="112"/>
      <c r="I9" s="111" t="s">
        <v>13</v>
      </c>
      <c r="J9" s="110"/>
      <c r="K9" s="111" t="s">
        <v>13</v>
      </c>
      <c r="L9" s="112"/>
      <c r="M9" s="111" t="s">
        <v>13</v>
      </c>
    </row>
    <row r="10" spans="1:13" ht="9.9499999999999993" customHeight="1" x14ac:dyDescent="0.5">
      <c r="E10" s="100"/>
      <c r="F10" s="110"/>
      <c r="G10" s="113"/>
      <c r="H10" s="112"/>
      <c r="I10" s="114"/>
      <c r="J10" s="110"/>
      <c r="K10" s="113"/>
      <c r="L10" s="112"/>
      <c r="M10" s="114"/>
    </row>
    <row r="11" spans="1:13" s="121" customFormat="1" ht="16.5" customHeight="1" x14ac:dyDescent="0.2">
      <c r="A11" s="115" t="s">
        <v>98</v>
      </c>
      <c r="B11" s="115"/>
      <c r="C11" s="115"/>
      <c r="D11" s="116"/>
      <c r="E11" s="117"/>
      <c r="F11" s="118"/>
      <c r="G11" s="119">
        <v>202423232</v>
      </c>
      <c r="H11" s="102"/>
      <c r="I11" s="102">
        <v>305121402</v>
      </c>
      <c r="J11" s="120"/>
      <c r="K11" s="119">
        <v>202423232</v>
      </c>
      <c r="L11" s="102"/>
      <c r="M11" s="102">
        <v>252306712</v>
      </c>
    </row>
    <row r="12" spans="1:13" s="121" customFormat="1" ht="16.5" customHeight="1" x14ac:dyDescent="0.2">
      <c r="A12" s="115" t="s">
        <v>99</v>
      </c>
      <c r="B12" s="115"/>
      <c r="C12" s="115"/>
      <c r="D12" s="116"/>
      <c r="E12" s="117"/>
      <c r="F12" s="122"/>
      <c r="G12" s="123">
        <v>-196564466</v>
      </c>
      <c r="H12" s="124"/>
      <c r="I12" s="125">
        <v>-288336094</v>
      </c>
      <c r="J12" s="126"/>
      <c r="K12" s="123">
        <v>-197772919</v>
      </c>
      <c r="L12" s="124"/>
      <c r="M12" s="125">
        <v>-227735921</v>
      </c>
    </row>
    <row r="13" spans="1:13" s="121" customFormat="1" ht="9.9499999999999993" customHeight="1" x14ac:dyDescent="0.2">
      <c r="A13" s="115"/>
      <c r="B13" s="115"/>
      <c r="C13" s="115"/>
      <c r="D13" s="116"/>
      <c r="E13" s="117" t="s">
        <v>14</v>
      </c>
      <c r="F13" s="118"/>
      <c r="G13" s="127"/>
      <c r="H13" s="120"/>
      <c r="I13" s="120"/>
      <c r="J13" s="120"/>
      <c r="K13" s="127"/>
      <c r="L13" s="120"/>
      <c r="M13" s="120"/>
    </row>
    <row r="14" spans="1:13" s="121" customFormat="1" ht="16.5" customHeight="1" x14ac:dyDescent="0.2">
      <c r="A14" s="128" t="s">
        <v>100</v>
      </c>
      <c r="B14" s="115"/>
      <c r="C14" s="115"/>
      <c r="D14" s="116"/>
      <c r="E14" s="117"/>
      <c r="F14" s="118"/>
      <c r="G14" s="129">
        <f>SUM(G11:G12)</f>
        <v>5858766</v>
      </c>
      <c r="H14" s="56"/>
      <c r="I14" s="56">
        <f>SUM(I11:I12)</f>
        <v>16785308</v>
      </c>
      <c r="J14" s="56"/>
      <c r="K14" s="129">
        <f>SUM(K11:K12)</f>
        <v>4650313</v>
      </c>
      <c r="L14" s="56"/>
      <c r="M14" s="56">
        <f>SUM(M11:M12)</f>
        <v>24570791</v>
      </c>
    </row>
    <row r="15" spans="1:13" s="121" customFormat="1" ht="16.5" customHeight="1" x14ac:dyDescent="0.2">
      <c r="A15" s="103" t="s">
        <v>101</v>
      </c>
      <c r="B15" s="115"/>
      <c r="C15" s="115"/>
      <c r="D15" s="116"/>
      <c r="E15" s="117"/>
      <c r="F15" s="130"/>
      <c r="G15" s="119">
        <v>5563634</v>
      </c>
      <c r="H15" s="102"/>
      <c r="I15" s="102">
        <v>3638599</v>
      </c>
      <c r="J15" s="120"/>
      <c r="K15" s="119">
        <v>7511757</v>
      </c>
      <c r="L15" s="102"/>
      <c r="M15" s="102">
        <v>5685699</v>
      </c>
    </row>
    <row r="16" spans="1:13" s="121" customFormat="1" ht="16.5" customHeight="1" x14ac:dyDescent="0.2">
      <c r="A16" s="103" t="s">
        <v>234</v>
      </c>
      <c r="B16" s="115"/>
      <c r="C16" s="115"/>
      <c r="D16" s="116"/>
      <c r="E16" s="117"/>
      <c r="F16" s="118"/>
      <c r="G16" s="131">
        <v>-3118229</v>
      </c>
      <c r="H16" s="102"/>
      <c r="I16" s="124">
        <v>-16194683</v>
      </c>
      <c r="J16" s="120"/>
      <c r="K16" s="131">
        <v>-3118229</v>
      </c>
      <c r="L16" s="102"/>
      <c r="M16" s="124">
        <v>-16194683</v>
      </c>
    </row>
    <row r="17" spans="1:13" s="121" customFormat="1" ht="16.5" customHeight="1" x14ac:dyDescent="0.2">
      <c r="A17" s="103" t="s">
        <v>102</v>
      </c>
      <c r="B17" s="115"/>
      <c r="C17" s="115"/>
      <c r="D17" s="116"/>
      <c r="E17" s="117"/>
      <c r="F17" s="118"/>
      <c r="G17" s="119">
        <v>-23287716</v>
      </c>
      <c r="H17" s="102"/>
      <c r="I17" s="102">
        <v>-30462473</v>
      </c>
      <c r="J17" s="120"/>
      <c r="K17" s="119">
        <v>-15005685</v>
      </c>
      <c r="L17" s="102"/>
      <c r="M17" s="102">
        <v>-18578869</v>
      </c>
    </row>
    <row r="18" spans="1:13" s="121" customFormat="1" ht="16.5" customHeight="1" x14ac:dyDescent="0.2">
      <c r="A18" s="103" t="s">
        <v>103</v>
      </c>
      <c r="B18" s="115"/>
      <c r="C18" s="115"/>
      <c r="D18" s="116"/>
      <c r="E18" s="117"/>
      <c r="F18" s="118"/>
      <c r="G18" s="119">
        <v>-593321</v>
      </c>
      <c r="H18" s="102"/>
      <c r="I18" s="102">
        <v>-6289181</v>
      </c>
      <c r="J18" s="120"/>
      <c r="K18" s="119">
        <v>3013525</v>
      </c>
      <c r="L18" s="102"/>
      <c r="M18" s="102">
        <v>-9061645</v>
      </c>
    </row>
    <row r="19" spans="1:13" s="121" customFormat="1" ht="16.5" customHeight="1" x14ac:dyDescent="0.2">
      <c r="A19" s="103" t="s">
        <v>104</v>
      </c>
      <c r="B19" s="115"/>
      <c r="C19" s="115"/>
      <c r="D19" s="116"/>
      <c r="E19" s="117"/>
      <c r="F19" s="118"/>
      <c r="G19" s="119">
        <v>484998</v>
      </c>
      <c r="H19" s="102"/>
      <c r="I19" s="102" t="s">
        <v>27</v>
      </c>
      <c r="J19" s="120"/>
      <c r="K19" s="119">
        <v>484998</v>
      </c>
      <c r="L19" s="102"/>
      <c r="M19" s="102">
        <v>0</v>
      </c>
    </row>
    <row r="20" spans="1:13" s="121" customFormat="1" ht="16.5" customHeight="1" x14ac:dyDescent="0.2">
      <c r="A20" s="103" t="s">
        <v>105</v>
      </c>
      <c r="B20" s="115"/>
      <c r="C20" s="115"/>
      <c r="D20" s="116"/>
      <c r="E20" s="117"/>
      <c r="F20" s="130"/>
      <c r="G20" s="119">
        <v>-60203169</v>
      </c>
      <c r="H20" s="102"/>
      <c r="I20" s="102">
        <v>7602980</v>
      </c>
      <c r="J20" s="120"/>
      <c r="K20" s="119">
        <v>-401801</v>
      </c>
      <c r="L20" s="102"/>
      <c r="M20" s="102">
        <v>743973</v>
      </c>
    </row>
    <row r="21" spans="1:13" s="121" customFormat="1" ht="16.5" customHeight="1" x14ac:dyDescent="0.2">
      <c r="A21" s="115" t="s">
        <v>106</v>
      </c>
      <c r="B21" s="115"/>
      <c r="C21" s="115"/>
      <c r="D21" s="116"/>
      <c r="E21" s="117"/>
      <c r="F21" s="122"/>
      <c r="G21" s="132">
        <v>-1433652</v>
      </c>
      <c r="H21" s="102"/>
      <c r="I21" s="107">
        <v>-3003510</v>
      </c>
      <c r="J21" s="120"/>
      <c r="K21" s="132">
        <v>-1204472</v>
      </c>
      <c r="L21" s="102"/>
      <c r="M21" s="107">
        <v>-2913936</v>
      </c>
    </row>
    <row r="22" spans="1:13" s="121" customFormat="1" ht="9.9499999999999993" customHeight="1" x14ac:dyDescent="0.5">
      <c r="A22" s="128"/>
      <c r="B22" s="115"/>
      <c r="C22" s="115"/>
      <c r="D22" s="116"/>
      <c r="E22" s="116"/>
      <c r="F22" s="133"/>
      <c r="G22" s="119"/>
      <c r="H22" s="102"/>
      <c r="I22" s="102"/>
      <c r="J22" s="102"/>
      <c r="K22" s="119"/>
      <c r="L22" s="102"/>
      <c r="M22" s="102"/>
    </row>
    <row r="23" spans="1:13" s="121" customFormat="1" ht="16.5" customHeight="1" x14ac:dyDescent="0.5">
      <c r="A23" s="128" t="s">
        <v>107</v>
      </c>
      <c r="B23" s="128"/>
      <c r="C23" s="115"/>
      <c r="D23" s="116"/>
      <c r="E23" s="116"/>
      <c r="F23" s="133"/>
      <c r="G23" s="129">
        <f>SUM(G14:G21)</f>
        <v>-76728689</v>
      </c>
      <c r="H23" s="56"/>
      <c r="I23" s="56">
        <f>SUM(I14:I21)</f>
        <v>-27922960</v>
      </c>
      <c r="J23" s="56"/>
      <c r="K23" s="129">
        <f>SUM(K14:K21)</f>
        <v>-4069594</v>
      </c>
      <c r="L23" s="56"/>
      <c r="M23" s="56">
        <f>SUM(M14:M21)</f>
        <v>-15748670</v>
      </c>
    </row>
    <row r="24" spans="1:13" s="121" customFormat="1" ht="16.5" customHeight="1" x14ac:dyDescent="0.2">
      <c r="A24" s="115" t="s">
        <v>108</v>
      </c>
      <c r="B24" s="115"/>
      <c r="C24" s="115"/>
      <c r="D24" s="116"/>
      <c r="E24" s="117">
        <v>21</v>
      </c>
      <c r="F24" s="118"/>
      <c r="G24" s="134">
        <v>-3399261</v>
      </c>
      <c r="H24" s="102"/>
      <c r="I24" s="135">
        <v>-219895</v>
      </c>
      <c r="J24" s="120"/>
      <c r="K24" s="134">
        <v>-3265848</v>
      </c>
      <c r="L24" s="102"/>
      <c r="M24" s="135">
        <v>-195235</v>
      </c>
    </row>
    <row r="25" spans="1:13" s="121" customFormat="1" ht="9.9499999999999993" customHeight="1" x14ac:dyDescent="0.5">
      <c r="A25" s="128"/>
      <c r="B25" s="115"/>
      <c r="C25" s="115"/>
      <c r="D25" s="116"/>
      <c r="E25" s="116"/>
      <c r="F25" s="133"/>
      <c r="G25" s="136"/>
      <c r="K25" s="136"/>
    </row>
    <row r="26" spans="1:13" s="121" customFormat="1" ht="16.5" customHeight="1" x14ac:dyDescent="0.5">
      <c r="A26" s="137" t="s">
        <v>109</v>
      </c>
      <c r="B26" s="137"/>
      <c r="E26" s="116"/>
      <c r="G26" s="52">
        <f>SUM(G23:G24)</f>
        <v>-80127950</v>
      </c>
      <c r="H26" s="56"/>
      <c r="I26" s="53">
        <f>SUM(I23:I24)</f>
        <v>-28142855</v>
      </c>
      <c r="J26" s="56"/>
      <c r="K26" s="52">
        <f>SUM(K23:K24)</f>
        <v>-7335442</v>
      </c>
      <c r="L26" s="56"/>
      <c r="M26" s="53">
        <f>SUM(M23:M24)</f>
        <v>-15943905</v>
      </c>
    </row>
    <row r="27" spans="1:13" s="121" customFormat="1" ht="16.5" customHeight="1" x14ac:dyDescent="0.5">
      <c r="A27" s="137"/>
      <c r="E27" s="116"/>
      <c r="G27" s="138"/>
      <c r="H27" s="102"/>
      <c r="I27" s="94"/>
      <c r="K27" s="138"/>
      <c r="L27" s="102"/>
      <c r="M27" s="94"/>
    </row>
    <row r="28" spans="1:13" s="121" customFormat="1" ht="16.5" customHeight="1" x14ac:dyDescent="0.5">
      <c r="A28" s="137" t="s">
        <v>110</v>
      </c>
      <c r="E28" s="116"/>
      <c r="G28" s="138"/>
      <c r="H28" s="102"/>
      <c r="I28" s="94"/>
      <c r="K28" s="138"/>
      <c r="L28" s="102"/>
      <c r="M28" s="94"/>
    </row>
    <row r="29" spans="1:13" s="121" customFormat="1" ht="16.5" customHeight="1" x14ac:dyDescent="0.5">
      <c r="B29" s="115" t="s">
        <v>111</v>
      </c>
      <c r="C29" s="115"/>
      <c r="D29" s="115"/>
      <c r="E29" s="116"/>
      <c r="G29" s="131"/>
      <c r="H29" s="102"/>
      <c r="I29" s="124"/>
      <c r="J29" s="102"/>
      <c r="K29" s="131"/>
      <c r="L29" s="102"/>
      <c r="M29" s="124"/>
    </row>
    <row r="30" spans="1:13" s="121" customFormat="1" ht="16.5" customHeight="1" x14ac:dyDescent="0.5">
      <c r="B30" s="115"/>
      <c r="C30" s="115" t="s">
        <v>112</v>
      </c>
      <c r="D30" s="115"/>
      <c r="E30" s="116"/>
      <c r="G30" s="131"/>
      <c r="H30" s="102"/>
      <c r="I30" s="124"/>
      <c r="J30" s="102"/>
      <c r="K30" s="131"/>
      <c r="L30" s="102"/>
      <c r="M30" s="124"/>
    </row>
    <row r="31" spans="1:13" s="121" customFormat="1" ht="16.5" customHeight="1" x14ac:dyDescent="0.5">
      <c r="B31" s="115"/>
      <c r="D31" s="115" t="s">
        <v>113</v>
      </c>
      <c r="E31" s="116"/>
      <c r="G31" s="156">
        <f>0</f>
        <v>0</v>
      </c>
      <c r="I31" s="211">
        <v>942135</v>
      </c>
      <c r="K31" s="156">
        <v>0</v>
      </c>
      <c r="M31" s="211">
        <v>379578</v>
      </c>
    </row>
    <row r="32" spans="1:13" s="121" customFormat="1" ht="16.5" customHeight="1" x14ac:dyDescent="0.5">
      <c r="B32" s="115"/>
      <c r="D32" s="139" t="s">
        <v>114</v>
      </c>
      <c r="E32" s="116"/>
      <c r="G32" s="129"/>
      <c r="H32" s="56"/>
      <c r="I32" s="56"/>
      <c r="J32" s="56"/>
      <c r="K32" s="129"/>
      <c r="L32" s="56"/>
      <c r="M32" s="56"/>
    </row>
    <row r="33" spans="1:13" s="121" customFormat="1" ht="16.5" customHeight="1" x14ac:dyDescent="0.2">
      <c r="B33" s="115"/>
      <c r="D33" s="139" t="s">
        <v>115</v>
      </c>
      <c r="E33" s="116"/>
      <c r="G33" s="134">
        <f>0</f>
        <v>0</v>
      </c>
      <c r="H33" s="102"/>
      <c r="I33" s="135">
        <v>-463468</v>
      </c>
      <c r="J33" s="120"/>
      <c r="K33" s="134">
        <v>0</v>
      </c>
      <c r="L33" s="102"/>
      <c r="M33" s="135">
        <v>-463468</v>
      </c>
    </row>
    <row r="34" spans="1:13" s="121" customFormat="1" ht="9.9499999999999993" customHeight="1" x14ac:dyDescent="0.5">
      <c r="A34" s="128"/>
      <c r="B34" s="115"/>
      <c r="C34" s="115"/>
      <c r="D34" s="116"/>
      <c r="E34" s="116"/>
      <c r="F34" s="133"/>
      <c r="G34" s="136"/>
      <c r="K34" s="136"/>
    </row>
    <row r="35" spans="1:13" s="121" customFormat="1" ht="16.5" customHeight="1" x14ac:dyDescent="0.5">
      <c r="A35" s="128"/>
      <c r="B35" s="115" t="s">
        <v>116</v>
      </c>
      <c r="C35" s="115"/>
      <c r="D35" s="116"/>
      <c r="E35" s="116"/>
      <c r="F35" s="133"/>
      <c r="G35" s="136"/>
      <c r="K35" s="136"/>
    </row>
    <row r="36" spans="1:13" s="121" customFormat="1" ht="16.5" customHeight="1" x14ac:dyDescent="0.5">
      <c r="A36" s="137"/>
      <c r="B36" s="137"/>
      <c r="C36" s="115" t="s">
        <v>112</v>
      </c>
      <c r="E36" s="116"/>
      <c r="G36" s="140">
        <f>SUM(G31:G33)</f>
        <v>0</v>
      </c>
      <c r="H36" s="102"/>
      <c r="I36" s="141">
        <f>SUM(I31:I33)</f>
        <v>478667</v>
      </c>
      <c r="J36" s="124"/>
      <c r="K36" s="140">
        <f>SUM(K31:K33)</f>
        <v>0</v>
      </c>
      <c r="L36" s="102"/>
      <c r="M36" s="141">
        <f>SUM(M31:M33)</f>
        <v>-83890</v>
      </c>
    </row>
    <row r="37" spans="1:13" s="121" customFormat="1" ht="9.9499999999999993" customHeight="1" x14ac:dyDescent="0.5">
      <c r="A37" s="128"/>
      <c r="B37" s="115"/>
      <c r="C37" s="115"/>
      <c r="D37" s="116"/>
      <c r="E37" s="116"/>
      <c r="F37" s="133"/>
      <c r="G37" s="136"/>
      <c r="K37" s="136"/>
    </row>
    <row r="38" spans="1:13" s="121" customFormat="1" ht="16.5" customHeight="1" x14ac:dyDescent="0.5">
      <c r="A38" s="128"/>
      <c r="B38" s="115" t="s">
        <v>117</v>
      </c>
      <c r="C38" s="115"/>
      <c r="D38" s="115"/>
      <c r="E38" s="116"/>
      <c r="F38" s="133"/>
      <c r="G38" s="136"/>
      <c r="K38" s="136"/>
    </row>
    <row r="39" spans="1:13" s="121" customFormat="1" ht="16.5" customHeight="1" x14ac:dyDescent="0.2">
      <c r="A39" s="128"/>
      <c r="B39" s="115"/>
      <c r="D39" s="139" t="s">
        <v>118</v>
      </c>
      <c r="E39" s="116"/>
      <c r="F39" s="133"/>
      <c r="G39" s="134">
        <v>64938236</v>
      </c>
      <c r="H39" s="102"/>
      <c r="I39" s="209">
        <v>-6370563</v>
      </c>
      <c r="J39" s="120"/>
      <c r="K39" s="134">
        <v>0</v>
      </c>
      <c r="L39" s="102"/>
      <c r="M39" s="209">
        <v>0</v>
      </c>
    </row>
    <row r="40" spans="1:13" s="121" customFormat="1" ht="9.9499999999999993" customHeight="1" x14ac:dyDescent="0.5">
      <c r="A40" s="128"/>
      <c r="B40" s="115"/>
      <c r="D40" s="139"/>
      <c r="E40" s="116"/>
      <c r="F40" s="133"/>
      <c r="G40" s="136"/>
      <c r="K40" s="136"/>
    </row>
    <row r="41" spans="1:13" s="121" customFormat="1" ht="16.5" customHeight="1" x14ac:dyDescent="0.5">
      <c r="A41" s="137"/>
      <c r="B41" s="115" t="s">
        <v>119</v>
      </c>
      <c r="C41" s="115"/>
      <c r="E41" s="116"/>
      <c r="G41" s="140">
        <f>SUM(G39:G39)</f>
        <v>64938236</v>
      </c>
      <c r="H41" s="102"/>
      <c r="I41" s="141">
        <f>SUM(I39:I39)</f>
        <v>-6370563</v>
      </c>
      <c r="J41" s="124"/>
      <c r="K41" s="140">
        <f>SUM(K39:K39)</f>
        <v>0</v>
      </c>
      <c r="L41" s="102"/>
      <c r="M41" s="141">
        <f>SUM(M39:M39)</f>
        <v>0</v>
      </c>
    </row>
    <row r="42" spans="1:13" s="121" customFormat="1" ht="9.9499999999999993" customHeight="1" x14ac:dyDescent="0.5">
      <c r="A42" s="137"/>
      <c r="B42" s="137"/>
      <c r="C42" s="115"/>
      <c r="E42" s="116"/>
      <c r="G42" s="131"/>
      <c r="H42" s="102"/>
      <c r="I42" s="124"/>
      <c r="J42" s="124"/>
      <c r="K42" s="131"/>
      <c r="L42" s="102"/>
      <c r="M42" s="124"/>
    </row>
    <row r="43" spans="1:13" s="121" customFormat="1" ht="16.5" customHeight="1" x14ac:dyDescent="0.5">
      <c r="A43" s="137" t="s">
        <v>120</v>
      </c>
      <c r="B43" s="137"/>
      <c r="E43" s="116"/>
      <c r="G43" s="140">
        <f>G36+G41</f>
        <v>64938236</v>
      </c>
      <c r="H43" s="102"/>
      <c r="I43" s="141">
        <f>I36+I41</f>
        <v>-5891896</v>
      </c>
      <c r="J43" s="124"/>
      <c r="K43" s="140">
        <f>K36+K41</f>
        <v>0</v>
      </c>
      <c r="L43" s="102"/>
      <c r="M43" s="141">
        <f>M36+M41</f>
        <v>-83890</v>
      </c>
    </row>
    <row r="44" spans="1:13" s="121" customFormat="1" ht="9.9499999999999993" customHeight="1" x14ac:dyDescent="0.5">
      <c r="A44" s="137"/>
      <c r="B44" s="137"/>
      <c r="E44" s="116"/>
      <c r="G44" s="131"/>
      <c r="H44" s="102"/>
      <c r="I44" s="124"/>
      <c r="J44" s="124"/>
      <c r="K44" s="131"/>
      <c r="L44" s="102"/>
      <c r="M44" s="124"/>
    </row>
    <row r="45" spans="1:13" s="121" customFormat="1" ht="16.5" customHeight="1" thickBot="1" x14ac:dyDescent="0.55000000000000004">
      <c r="A45" s="137" t="s">
        <v>121</v>
      </c>
      <c r="B45" s="137"/>
      <c r="C45" s="137"/>
      <c r="E45" s="116"/>
      <c r="G45" s="142">
        <f>G26+G43</f>
        <v>-15189714</v>
      </c>
      <c r="H45" s="102"/>
      <c r="I45" s="143">
        <f>I26+I43</f>
        <v>-34034751</v>
      </c>
      <c r="K45" s="142">
        <f>K26+K43</f>
        <v>-7335442</v>
      </c>
      <c r="L45" s="102"/>
      <c r="M45" s="143">
        <f>M26+M43</f>
        <v>-16027795</v>
      </c>
    </row>
    <row r="46" spans="1:13" s="121" customFormat="1" ht="16.5" customHeight="1" thickTop="1" x14ac:dyDescent="0.5">
      <c r="A46" s="137"/>
      <c r="E46" s="116"/>
      <c r="G46" s="93"/>
      <c r="H46" s="102"/>
      <c r="I46" s="92"/>
      <c r="J46" s="133"/>
      <c r="K46" s="93"/>
      <c r="L46" s="102"/>
      <c r="M46" s="92"/>
    </row>
    <row r="47" spans="1:13" s="121" customFormat="1" ht="16.5" customHeight="1" x14ac:dyDescent="0.5">
      <c r="A47" s="137" t="s">
        <v>122</v>
      </c>
      <c r="E47" s="116"/>
      <c r="G47" s="50"/>
      <c r="H47" s="124"/>
      <c r="I47" s="64"/>
      <c r="K47" s="50"/>
      <c r="M47" s="64"/>
    </row>
    <row r="48" spans="1:13" s="121" customFormat="1" ht="16.5" customHeight="1" x14ac:dyDescent="0.5">
      <c r="B48" s="121" t="s">
        <v>123</v>
      </c>
      <c r="E48" s="116"/>
      <c r="G48" s="136">
        <f>G26</f>
        <v>-80127950</v>
      </c>
      <c r="H48" s="102"/>
      <c r="I48" s="121">
        <v>-28142855</v>
      </c>
      <c r="J48" s="144"/>
      <c r="K48" s="136">
        <f>K26</f>
        <v>-7335442</v>
      </c>
      <c r="L48" s="102"/>
      <c r="M48" s="121">
        <v>-15943905</v>
      </c>
    </row>
    <row r="49" spans="1:13" s="121" customFormat="1" ht="16.5" customHeight="1" x14ac:dyDescent="0.5">
      <c r="B49" s="121" t="s">
        <v>93</v>
      </c>
      <c r="E49" s="116"/>
      <c r="G49" s="134">
        <f>0</f>
        <v>0</v>
      </c>
      <c r="H49" s="124"/>
      <c r="I49" s="135">
        <v>0</v>
      </c>
      <c r="J49" s="145"/>
      <c r="K49" s="134">
        <v>0</v>
      </c>
      <c r="L49" s="124"/>
      <c r="M49" s="135">
        <v>0</v>
      </c>
    </row>
    <row r="50" spans="1:13" s="121" customFormat="1" ht="9.9499999999999993" customHeight="1" x14ac:dyDescent="0.5">
      <c r="E50" s="116"/>
      <c r="G50" s="146"/>
      <c r="H50" s="145"/>
      <c r="I50" s="147"/>
      <c r="J50" s="145"/>
      <c r="K50" s="146"/>
      <c r="L50" s="145"/>
      <c r="M50" s="147"/>
    </row>
    <row r="51" spans="1:13" s="121" customFormat="1" ht="16.5" customHeight="1" thickBot="1" x14ac:dyDescent="0.55000000000000004">
      <c r="E51" s="116"/>
      <c r="G51" s="142">
        <f>G48+G49</f>
        <v>-80127950</v>
      </c>
      <c r="H51" s="102"/>
      <c r="I51" s="143">
        <f>I48+I49</f>
        <v>-28142855</v>
      </c>
      <c r="K51" s="142">
        <f>K48+K49</f>
        <v>-7335442</v>
      </c>
      <c r="L51" s="102"/>
      <c r="M51" s="143">
        <f>M48+M49</f>
        <v>-15943905</v>
      </c>
    </row>
    <row r="52" spans="1:13" s="121" customFormat="1" ht="12" customHeight="1" thickTop="1" x14ac:dyDescent="0.5">
      <c r="E52" s="116"/>
      <c r="G52" s="138"/>
      <c r="H52" s="102"/>
      <c r="I52" s="94"/>
      <c r="K52" s="138"/>
      <c r="L52" s="102"/>
      <c r="M52" s="94"/>
    </row>
    <row r="53" spans="1:13" s="121" customFormat="1" ht="16.5" customHeight="1" x14ac:dyDescent="0.5">
      <c r="A53" s="137" t="s">
        <v>124</v>
      </c>
      <c r="E53" s="116"/>
      <c r="G53" s="138"/>
      <c r="H53" s="124"/>
      <c r="I53" s="94"/>
      <c r="K53" s="138"/>
      <c r="L53" s="124"/>
      <c r="M53" s="94"/>
    </row>
    <row r="54" spans="1:13" s="121" customFormat="1" ht="16.5" customHeight="1" x14ac:dyDescent="0.5">
      <c r="B54" s="121" t="s">
        <v>123</v>
      </c>
      <c r="E54" s="116"/>
      <c r="G54" s="136">
        <f>G45</f>
        <v>-15189714</v>
      </c>
      <c r="H54" s="102"/>
      <c r="I54" s="121">
        <v>-34034751</v>
      </c>
      <c r="J54" s="144"/>
      <c r="K54" s="136">
        <f>K45</f>
        <v>-7335442</v>
      </c>
      <c r="L54" s="102"/>
      <c r="M54" s="121">
        <v>-16027795</v>
      </c>
    </row>
    <row r="55" spans="1:13" s="121" customFormat="1" ht="16.5" customHeight="1" x14ac:dyDescent="0.5">
      <c r="B55" s="121" t="s">
        <v>93</v>
      </c>
      <c r="E55" s="116"/>
      <c r="G55" s="134">
        <f>0</f>
        <v>0</v>
      </c>
      <c r="H55" s="124"/>
      <c r="I55" s="135">
        <v>0</v>
      </c>
      <c r="J55" s="145"/>
      <c r="K55" s="134">
        <v>0</v>
      </c>
      <c r="L55" s="124"/>
      <c r="M55" s="135">
        <v>0</v>
      </c>
    </row>
    <row r="56" spans="1:13" s="121" customFormat="1" ht="9.9499999999999993" customHeight="1" x14ac:dyDescent="0.5">
      <c r="E56" s="116"/>
      <c r="G56" s="146"/>
      <c r="H56" s="145"/>
      <c r="I56" s="147"/>
      <c r="J56" s="145"/>
      <c r="K56" s="146"/>
      <c r="L56" s="145"/>
      <c r="M56" s="147"/>
    </row>
    <row r="57" spans="1:13" s="121" customFormat="1" ht="16.5" customHeight="1" thickBot="1" x14ac:dyDescent="0.55000000000000004">
      <c r="E57" s="116"/>
      <c r="G57" s="142">
        <f>G54+G55</f>
        <v>-15189714</v>
      </c>
      <c r="H57" s="102"/>
      <c r="I57" s="143">
        <f>I54+I55</f>
        <v>-34034751</v>
      </c>
      <c r="K57" s="142">
        <f>K54+K55</f>
        <v>-7335442</v>
      </c>
      <c r="L57" s="102"/>
      <c r="M57" s="143">
        <f>M54+M55</f>
        <v>-16027795</v>
      </c>
    </row>
    <row r="58" spans="1:13" s="121" customFormat="1" ht="12" customHeight="1" thickTop="1" x14ac:dyDescent="0.5">
      <c r="E58" s="116"/>
      <c r="G58" s="138"/>
      <c r="H58" s="102"/>
      <c r="I58" s="94"/>
      <c r="K58" s="138"/>
      <c r="L58" s="102"/>
      <c r="M58" s="94"/>
    </row>
    <row r="59" spans="1:13" s="121" customFormat="1" ht="16.5" customHeight="1" x14ac:dyDescent="0.5">
      <c r="A59" s="128" t="s">
        <v>245</v>
      </c>
      <c r="B59" s="128"/>
      <c r="C59" s="115"/>
      <c r="D59" s="116"/>
      <c r="E59" s="116"/>
      <c r="F59" s="133"/>
      <c r="G59" s="136"/>
      <c r="K59" s="136"/>
    </row>
    <row r="60" spans="1:13" s="121" customFormat="1" ht="9.9499999999999993" customHeight="1" x14ac:dyDescent="0.5">
      <c r="A60" s="148"/>
      <c r="B60" s="115"/>
      <c r="C60" s="115"/>
      <c r="D60" s="116"/>
      <c r="E60" s="116"/>
      <c r="F60" s="133"/>
      <c r="G60" s="29"/>
      <c r="H60" s="102"/>
      <c r="I60" s="6"/>
      <c r="J60" s="133"/>
      <c r="K60" s="29"/>
      <c r="L60" s="102"/>
      <c r="M60" s="6"/>
    </row>
    <row r="61" spans="1:13" ht="16.5" customHeight="1" x14ac:dyDescent="0.5">
      <c r="A61" s="115" t="s">
        <v>129</v>
      </c>
      <c r="B61" s="115"/>
      <c r="C61" s="115"/>
      <c r="D61" s="116"/>
      <c r="E61" s="116">
        <v>24</v>
      </c>
      <c r="F61" s="149"/>
      <c r="G61" s="150">
        <f>G48/706724000</f>
        <v>-0.11337940978373452</v>
      </c>
      <c r="H61" s="151"/>
      <c r="I61" s="152">
        <f>I48/587445000</f>
        <v>-4.7907216845832379E-2</v>
      </c>
      <c r="J61" s="153"/>
      <c r="K61" s="150">
        <f>K48/706724000</f>
        <v>-1.0379500342425048E-2</v>
      </c>
      <c r="L61" s="152"/>
      <c r="M61" s="152">
        <f>M48/587445000</f>
        <v>-2.7141102571304549E-2</v>
      </c>
    </row>
    <row r="62" spans="1:13" ht="15.75" customHeight="1" x14ac:dyDescent="0.5">
      <c r="A62" s="115"/>
      <c r="B62" s="115"/>
      <c r="C62" s="115"/>
      <c r="D62" s="116"/>
      <c r="E62" s="116"/>
      <c r="F62" s="149"/>
      <c r="G62" s="152"/>
      <c r="H62" s="154"/>
      <c r="I62" s="152"/>
      <c r="J62" s="155"/>
      <c r="K62" s="152"/>
      <c r="L62" s="154"/>
      <c r="M62" s="152"/>
    </row>
    <row r="63" spans="1:13" ht="2.1" customHeight="1" x14ac:dyDescent="0.5">
      <c r="A63" s="115"/>
      <c r="B63" s="115"/>
      <c r="C63" s="115"/>
      <c r="D63" s="116"/>
      <c r="E63" s="116"/>
      <c r="F63" s="149"/>
      <c r="G63" s="152"/>
      <c r="H63" s="154"/>
      <c r="I63" s="152"/>
      <c r="J63" s="155"/>
      <c r="K63" s="152"/>
      <c r="L63" s="154"/>
      <c r="M63" s="152"/>
    </row>
    <row r="64" spans="1:13" ht="22.35" customHeight="1" x14ac:dyDescent="0.5">
      <c r="A64" s="217" t="s">
        <v>46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</row>
  </sheetData>
  <mergeCells count="5">
    <mergeCell ref="G6:I6"/>
    <mergeCell ref="K6:M6"/>
    <mergeCell ref="G7:I7"/>
    <mergeCell ref="K7:M7"/>
    <mergeCell ref="A64:M6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14EF0-BFA1-41FC-936C-3ECEFD4BF979}">
  <sheetPr>
    <tabColor rgb="FFFBD3D6"/>
  </sheetPr>
  <dimension ref="A1:M66"/>
  <sheetViews>
    <sheetView zoomScale="82" zoomScaleNormal="82" zoomScaleSheetLayoutView="100" workbookViewId="0">
      <selection activeCell="Q24" sqref="Q24"/>
    </sheetView>
  </sheetViews>
  <sheetFormatPr defaultColWidth="9.140625" defaultRowHeight="16.5" customHeight="1" x14ac:dyDescent="0.5"/>
  <cols>
    <col min="1" max="3" width="1.140625" style="103" customWidth="1"/>
    <col min="4" max="4" width="52.140625" style="103" customWidth="1"/>
    <col min="5" max="5" width="6.140625" style="109" customWidth="1"/>
    <col min="6" max="6" width="0.7109375" style="101" customWidth="1"/>
    <col min="7" max="7" width="12.7109375" style="6" customWidth="1"/>
    <col min="8" max="8" width="0.7109375" style="102" customWidth="1"/>
    <col min="9" max="9" width="12.7109375" style="6" customWidth="1"/>
    <col min="10" max="10" width="0.7109375" style="101" customWidth="1"/>
    <col min="11" max="11" width="12.7109375" style="6" customWidth="1"/>
    <col min="12" max="12" width="0.7109375" style="102" customWidth="1"/>
    <col min="13" max="13" width="12.7109375" style="6" customWidth="1"/>
    <col min="14" max="16384" width="9.140625" style="103"/>
  </cols>
  <sheetData>
    <row r="1" spans="1:13" ht="16.5" customHeight="1" x14ac:dyDescent="0.5">
      <c r="A1" s="99" t="str">
        <f>'2-4BS'!A1</f>
        <v>PP Prime Public Company Limited</v>
      </c>
      <c r="B1" s="99"/>
      <c r="C1" s="99"/>
      <c r="D1" s="99"/>
      <c r="E1" s="100"/>
    </row>
    <row r="2" spans="1:13" ht="16.5" customHeight="1" x14ac:dyDescent="0.5">
      <c r="A2" s="99" t="s">
        <v>96</v>
      </c>
      <c r="B2" s="99"/>
      <c r="C2" s="99"/>
      <c r="D2" s="99"/>
      <c r="E2" s="100"/>
    </row>
    <row r="3" spans="1:13" ht="16.5" customHeight="1" x14ac:dyDescent="0.5">
      <c r="A3" s="104" t="s">
        <v>125</v>
      </c>
      <c r="B3" s="104"/>
      <c r="C3" s="104"/>
      <c r="D3" s="104"/>
      <c r="E3" s="105"/>
      <c r="F3" s="106"/>
      <c r="G3" s="12"/>
      <c r="H3" s="107"/>
      <c r="I3" s="12"/>
      <c r="J3" s="106"/>
      <c r="K3" s="12"/>
      <c r="L3" s="107"/>
      <c r="M3" s="12"/>
    </row>
    <row r="4" spans="1:13" ht="16.5" customHeight="1" x14ac:dyDescent="0.5">
      <c r="A4" s="99"/>
      <c r="B4" s="99"/>
      <c r="C4" s="99"/>
      <c r="D4" s="99"/>
      <c r="E4" s="100"/>
      <c r="G4" s="92"/>
      <c r="I4" s="92"/>
      <c r="K4" s="92"/>
      <c r="M4" s="92"/>
    </row>
    <row r="5" spans="1:13" ht="16.5" customHeight="1" x14ac:dyDescent="0.5">
      <c r="A5" s="99"/>
      <c r="B5" s="99"/>
      <c r="C5" s="99"/>
      <c r="D5" s="99"/>
      <c r="E5" s="100"/>
    </row>
    <row r="6" spans="1:13" ht="16.5" customHeight="1" x14ac:dyDescent="0.5">
      <c r="A6" s="99"/>
      <c r="B6" s="99"/>
      <c r="C6" s="99"/>
      <c r="D6" s="99"/>
      <c r="E6" s="100"/>
      <c r="G6" s="215" t="s">
        <v>3</v>
      </c>
      <c r="H6" s="215"/>
      <c r="I6" s="215"/>
      <c r="J6" s="108"/>
      <c r="K6" s="215" t="s">
        <v>4</v>
      </c>
      <c r="L6" s="215"/>
      <c r="M6" s="215"/>
    </row>
    <row r="7" spans="1:13" ht="16.5" customHeight="1" x14ac:dyDescent="0.5">
      <c r="A7" s="103" t="s">
        <v>14</v>
      </c>
      <c r="D7" s="103" t="s">
        <v>14</v>
      </c>
      <c r="F7" s="103"/>
      <c r="G7" s="216" t="s">
        <v>5</v>
      </c>
      <c r="H7" s="216"/>
      <c r="I7" s="216"/>
      <c r="J7" s="108"/>
      <c r="K7" s="216" t="s">
        <v>5</v>
      </c>
      <c r="L7" s="216"/>
      <c r="M7" s="216"/>
    </row>
    <row r="8" spans="1:13" ht="16.5" customHeight="1" x14ac:dyDescent="0.5">
      <c r="F8" s="110"/>
      <c r="G8" s="19" t="s">
        <v>10</v>
      </c>
      <c r="H8" s="17"/>
      <c r="I8" s="19" t="s">
        <v>11</v>
      </c>
      <c r="J8" s="2"/>
      <c r="K8" s="19" t="s">
        <v>10</v>
      </c>
      <c r="L8" s="17"/>
      <c r="M8" s="19" t="s">
        <v>11</v>
      </c>
    </row>
    <row r="9" spans="1:13" ht="16.5" customHeight="1" x14ac:dyDescent="0.5">
      <c r="E9" s="105" t="s">
        <v>12</v>
      </c>
      <c r="F9" s="110"/>
      <c r="G9" s="111" t="s">
        <v>13</v>
      </c>
      <c r="H9" s="112"/>
      <c r="I9" s="111" t="s">
        <v>13</v>
      </c>
      <c r="J9" s="110"/>
      <c r="K9" s="111" t="s">
        <v>13</v>
      </c>
      <c r="L9" s="112"/>
      <c r="M9" s="111" t="s">
        <v>13</v>
      </c>
    </row>
    <row r="10" spans="1:13" ht="6" customHeight="1" x14ac:dyDescent="0.5">
      <c r="E10" s="100"/>
      <c r="F10" s="110"/>
      <c r="G10" s="113"/>
      <c r="H10" s="112"/>
      <c r="I10" s="114"/>
      <c r="J10" s="110"/>
      <c r="K10" s="113"/>
      <c r="L10" s="112"/>
      <c r="M10" s="114"/>
    </row>
    <row r="11" spans="1:13" s="121" customFormat="1" ht="16.5" customHeight="1" x14ac:dyDescent="0.2">
      <c r="A11" s="115" t="s">
        <v>98</v>
      </c>
      <c r="B11" s="115"/>
      <c r="C11" s="115"/>
      <c r="D11" s="116"/>
      <c r="E11" s="117"/>
      <c r="F11" s="118"/>
      <c r="G11" s="119">
        <v>591361007</v>
      </c>
      <c r="H11" s="102"/>
      <c r="I11" s="102">
        <v>1034309913</v>
      </c>
      <c r="J11" s="120"/>
      <c r="K11" s="119">
        <v>591361007</v>
      </c>
      <c r="L11" s="102"/>
      <c r="M11" s="102">
        <v>936995241</v>
      </c>
    </row>
    <row r="12" spans="1:13" s="121" customFormat="1" ht="16.5" customHeight="1" x14ac:dyDescent="0.2">
      <c r="A12" s="115" t="s">
        <v>99</v>
      </c>
      <c r="B12" s="115"/>
      <c r="C12" s="115"/>
      <c r="D12" s="116"/>
      <c r="E12" s="117"/>
      <c r="F12" s="122"/>
      <c r="G12" s="123">
        <v>-571831642</v>
      </c>
      <c r="H12" s="124"/>
      <c r="I12" s="125">
        <v>-995081646</v>
      </c>
      <c r="J12" s="126"/>
      <c r="K12" s="123">
        <v>-575847312</v>
      </c>
      <c r="L12" s="124"/>
      <c r="M12" s="125">
        <v>-850132418</v>
      </c>
    </row>
    <row r="13" spans="1:13" s="121" customFormat="1" ht="6" customHeight="1" x14ac:dyDescent="0.2">
      <c r="A13" s="115"/>
      <c r="B13" s="115"/>
      <c r="C13" s="115"/>
      <c r="D13" s="116"/>
      <c r="E13" s="117" t="s">
        <v>14</v>
      </c>
      <c r="F13" s="118"/>
      <c r="G13" s="127"/>
      <c r="H13" s="120"/>
      <c r="I13" s="120"/>
      <c r="J13" s="120"/>
      <c r="K13" s="127"/>
      <c r="L13" s="120"/>
      <c r="M13" s="120"/>
    </row>
    <row r="14" spans="1:13" s="121" customFormat="1" ht="16.5" customHeight="1" x14ac:dyDescent="0.2">
      <c r="A14" s="128" t="s">
        <v>100</v>
      </c>
      <c r="B14" s="115"/>
      <c r="C14" s="115"/>
      <c r="D14" s="116"/>
      <c r="E14" s="117"/>
      <c r="F14" s="118"/>
      <c r="G14" s="129">
        <f>SUM(G11:G12)</f>
        <v>19529365</v>
      </c>
      <c r="H14" s="56"/>
      <c r="I14" s="56">
        <f>SUM(I11:I12)</f>
        <v>39228267</v>
      </c>
      <c r="J14" s="56"/>
      <c r="K14" s="129">
        <f>SUM(K11:K12)</f>
        <v>15513695</v>
      </c>
      <c r="L14" s="56"/>
      <c r="M14" s="56">
        <f>SUM(M11:M12)</f>
        <v>86862823</v>
      </c>
    </row>
    <row r="15" spans="1:13" s="121" customFormat="1" ht="16.5" customHeight="1" x14ac:dyDescent="0.2">
      <c r="A15" s="103" t="s">
        <v>101</v>
      </c>
      <c r="B15" s="115"/>
      <c r="C15" s="115"/>
      <c r="D15" s="116"/>
      <c r="E15" s="117"/>
      <c r="F15" s="130"/>
      <c r="G15" s="119">
        <v>11848550</v>
      </c>
      <c r="H15" s="102"/>
      <c r="I15" s="102">
        <v>14303803</v>
      </c>
      <c r="J15" s="120"/>
      <c r="K15" s="119">
        <v>17475493</v>
      </c>
      <c r="L15" s="102"/>
      <c r="M15" s="102">
        <v>19404571</v>
      </c>
    </row>
    <row r="16" spans="1:13" s="121" customFormat="1" ht="16.5" customHeight="1" x14ac:dyDescent="0.2">
      <c r="A16" s="103" t="s">
        <v>234</v>
      </c>
      <c r="B16" s="115"/>
      <c r="C16" s="115"/>
      <c r="D16" s="116"/>
      <c r="E16" s="117"/>
      <c r="F16" s="118"/>
      <c r="G16" s="131">
        <v>-13773907</v>
      </c>
      <c r="H16" s="102"/>
      <c r="I16" s="124">
        <v>-61745527</v>
      </c>
      <c r="J16" s="120"/>
      <c r="K16" s="131">
        <v>-13773907</v>
      </c>
      <c r="L16" s="102"/>
      <c r="M16" s="124">
        <v>-61745527</v>
      </c>
    </row>
    <row r="17" spans="1:13" s="121" customFormat="1" ht="16.5" customHeight="1" x14ac:dyDescent="0.2">
      <c r="A17" s="103" t="s">
        <v>102</v>
      </c>
      <c r="B17" s="115"/>
      <c r="C17" s="115"/>
      <c r="D17" s="116"/>
      <c r="E17" s="117"/>
      <c r="F17" s="118"/>
      <c r="G17" s="119">
        <v>-104124832</v>
      </c>
      <c r="H17" s="102"/>
      <c r="I17" s="102">
        <v>-102615262</v>
      </c>
      <c r="J17" s="120"/>
      <c r="K17" s="119">
        <v>-69149082</v>
      </c>
      <c r="L17" s="102"/>
      <c r="M17" s="102">
        <v>-61934732</v>
      </c>
    </row>
    <row r="18" spans="1:13" s="121" customFormat="1" ht="16.5" customHeight="1" x14ac:dyDescent="0.2">
      <c r="A18" s="103" t="s">
        <v>103</v>
      </c>
      <c r="B18" s="115"/>
      <c r="C18" s="115"/>
      <c r="D18" s="116"/>
      <c r="E18" s="117"/>
      <c r="F18" s="118"/>
      <c r="G18" s="119">
        <v>-6646592</v>
      </c>
      <c r="H18" s="102"/>
      <c r="I18" s="102">
        <v>-14404841</v>
      </c>
      <c r="J18" s="120"/>
      <c r="K18" s="119">
        <v>15294308</v>
      </c>
      <c r="L18" s="102"/>
      <c r="M18" s="102">
        <v>-8988798</v>
      </c>
    </row>
    <row r="19" spans="1:13" s="121" customFormat="1" ht="16.5" customHeight="1" x14ac:dyDescent="0.2">
      <c r="A19" s="103" t="s">
        <v>104</v>
      </c>
      <c r="B19" s="115"/>
      <c r="C19" s="115"/>
      <c r="D19" s="116"/>
      <c r="E19" s="117"/>
      <c r="F19" s="118"/>
      <c r="G19" s="119">
        <v>43286337</v>
      </c>
      <c r="H19" s="102"/>
      <c r="I19" s="102">
        <v>716319</v>
      </c>
      <c r="J19" s="120"/>
      <c r="K19" s="119">
        <v>494998</v>
      </c>
      <c r="L19" s="102"/>
      <c r="M19" s="102">
        <v>639999</v>
      </c>
    </row>
    <row r="20" spans="1:13" s="121" customFormat="1" ht="16.5" customHeight="1" x14ac:dyDescent="0.2">
      <c r="A20" s="103" t="s">
        <v>105</v>
      </c>
      <c r="B20" s="115"/>
      <c r="C20" s="115"/>
      <c r="D20" s="116"/>
      <c r="E20" s="117"/>
      <c r="F20" s="130"/>
      <c r="G20" s="119">
        <v>-63123236</v>
      </c>
      <c r="H20" s="102"/>
      <c r="I20" s="102">
        <v>-23988227</v>
      </c>
      <c r="J20" s="120"/>
      <c r="K20" s="119">
        <v>3695600</v>
      </c>
      <c r="L20" s="102"/>
      <c r="M20" s="102">
        <v>11885008</v>
      </c>
    </row>
    <row r="21" spans="1:13" s="121" customFormat="1" ht="16.5" customHeight="1" x14ac:dyDescent="0.2">
      <c r="A21" s="115" t="s">
        <v>106</v>
      </c>
      <c r="B21" s="115"/>
      <c r="C21" s="115"/>
      <c r="D21" s="116"/>
      <c r="E21" s="117"/>
      <c r="F21" s="122"/>
      <c r="G21" s="132">
        <v>-5205600</v>
      </c>
      <c r="H21" s="102"/>
      <c r="I21" s="107">
        <v>-9984147</v>
      </c>
      <c r="J21" s="120"/>
      <c r="K21" s="132">
        <v>-4535970</v>
      </c>
      <c r="L21" s="102"/>
      <c r="M21" s="107">
        <v>-9742231</v>
      </c>
    </row>
    <row r="22" spans="1:13" s="121" customFormat="1" ht="6" customHeight="1" x14ac:dyDescent="0.5">
      <c r="A22" s="128"/>
      <c r="B22" s="115"/>
      <c r="C22" s="115"/>
      <c r="D22" s="116"/>
      <c r="E22" s="116"/>
      <c r="F22" s="133"/>
      <c r="G22" s="119"/>
      <c r="H22" s="102"/>
      <c r="I22" s="102"/>
      <c r="J22" s="102"/>
      <c r="K22" s="119"/>
      <c r="L22" s="102"/>
      <c r="M22" s="102"/>
    </row>
    <row r="23" spans="1:13" s="121" customFormat="1" ht="16.5" customHeight="1" x14ac:dyDescent="0.5">
      <c r="A23" s="128" t="s">
        <v>107</v>
      </c>
      <c r="B23" s="128"/>
      <c r="C23" s="115"/>
      <c r="D23" s="116"/>
      <c r="E23" s="116"/>
      <c r="F23" s="133"/>
      <c r="G23" s="129">
        <f>SUM(G14:G21)</f>
        <v>-118209915</v>
      </c>
      <c r="H23" s="56"/>
      <c r="I23" s="56">
        <f>SUM(I14:I21)</f>
        <v>-158489615</v>
      </c>
      <c r="J23" s="56"/>
      <c r="K23" s="129">
        <f>SUM(K14:K21)</f>
        <v>-34984865</v>
      </c>
      <c r="L23" s="56"/>
      <c r="M23" s="56">
        <f>SUM(M14:M21)</f>
        <v>-23618887</v>
      </c>
    </row>
    <row r="24" spans="1:13" s="121" customFormat="1" ht="16.5" customHeight="1" x14ac:dyDescent="0.2">
      <c r="A24" s="115" t="s">
        <v>108</v>
      </c>
      <c r="B24" s="115"/>
      <c r="C24" s="115"/>
      <c r="D24" s="116"/>
      <c r="E24" s="117">
        <v>21</v>
      </c>
      <c r="F24" s="118"/>
      <c r="G24" s="134">
        <v>-6024345</v>
      </c>
      <c r="H24" s="102"/>
      <c r="I24" s="135">
        <v>-10084343</v>
      </c>
      <c r="J24" s="120"/>
      <c r="K24" s="134">
        <v>-5599574</v>
      </c>
      <c r="L24" s="102"/>
      <c r="M24" s="135">
        <v>1016443</v>
      </c>
    </row>
    <row r="25" spans="1:13" s="121" customFormat="1" ht="6" customHeight="1" x14ac:dyDescent="0.5">
      <c r="A25" s="128"/>
      <c r="B25" s="115"/>
      <c r="C25" s="115"/>
      <c r="D25" s="116"/>
      <c r="E25" s="116"/>
      <c r="F25" s="133"/>
      <c r="G25" s="136"/>
      <c r="K25" s="136"/>
    </row>
    <row r="26" spans="1:13" s="121" customFormat="1" ht="16.5" customHeight="1" x14ac:dyDescent="0.5">
      <c r="A26" s="137" t="s">
        <v>109</v>
      </c>
      <c r="B26" s="137"/>
      <c r="E26" s="116"/>
      <c r="G26" s="52">
        <f>SUM(G23:G24)</f>
        <v>-124234260</v>
      </c>
      <c r="H26" s="56"/>
      <c r="I26" s="53">
        <f>SUM(I23:I24)</f>
        <v>-168573958</v>
      </c>
      <c r="J26" s="56"/>
      <c r="K26" s="52">
        <f>SUM(K23:K24)</f>
        <v>-40584439</v>
      </c>
      <c r="L26" s="56"/>
      <c r="M26" s="53">
        <f>SUM(M23:M24)</f>
        <v>-22602444</v>
      </c>
    </row>
    <row r="27" spans="1:13" s="121" customFormat="1" ht="16.5" customHeight="1" x14ac:dyDescent="0.5">
      <c r="A27" s="137"/>
      <c r="E27" s="116"/>
      <c r="G27" s="138"/>
      <c r="H27" s="102"/>
      <c r="I27" s="94"/>
      <c r="K27" s="138"/>
      <c r="L27" s="102"/>
      <c r="M27" s="94"/>
    </row>
    <row r="28" spans="1:13" s="121" customFormat="1" ht="16.5" customHeight="1" x14ac:dyDescent="0.5">
      <c r="A28" s="137" t="s">
        <v>110</v>
      </c>
      <c r="E28" s="116"/>
      <c r="G28" s="138"/>
      <c r="H28" s="102"/>
      <c r="I28" s="94"/>
      <c r="K28" s="138"/>
      <c r="L28" s="102"/>
      <c r="M28" s="94"/>
    </row>
    <row r="29" spans="1:13" s="121" customFormat="1" ht="16.5" customHeight="1" x14ac:dyDescent="0.5">
      <c r="B29" s="115" t="s">
        <v>111</v>
      </c>
      <c r="C29" s="115"/>
      <c r="D29" s="115"/>
      <c r="E29" s="116"/>
      <c r="G29" s="131"/>
      <c r="H29" s="102"/>
      <c r="I29" s="124"/>
      <c r="J29" s="102"/>
      <c r="K29" s="131"/>
      <c r="L29" s="102"/>
      <c r="M29" s="124"/>
    </row>
    <row r="30" spans="1:13" s="121" customFormat="1" ht="16.5" customHeight="1" x14ac:dyDescent="0.5">
      <c r="B30" s="115"/>
      <c r="C30" s="115" t="s">
        <v>112</v>
      </c>
      <c r="D30" s="115"/>
      <c r="E30" s="116"/>
      <c r="G30" s="131"/>
      <c r="H30" s="102"/>
      <c r="I30" s="124"/>
      <c r="J30" s="102"/>
      <c r="K30" s="131"/>
      <c r="L30" s="102"/>
      <c r="M30" s="124"/>
    </row>
    <row r="31" spans="1:13" s="121" customFormat="1" ht="16.5" customHeight="1" x14ac:dyDescent="0.5">
      <c r="B31" s="115"/>
      <c r="C31" s="115"/>
      <c r="D31" s="210" t="s">
        <v>126</v>
      </c>
      <c r="E31" s="116"/>
      <c r="G31" s="131">
        <v>4028814</v>
      </c>
      <c r="H31" s="102"/>
      <c r="I31" s="124">
        <v>0</v>
      </c>
      <c r="J31" s="102"/>
      <c r="K31" s="131">
        <v>4028814</v>
      </c>
      <c r="L31" s="102"/>
      <c r="M31" s="124">
        <v>0</v>
      </c>
    </row>
    <row r="32" spans="1:13" s="121" customFormat="1" ht="16.5" customHeight="1" x14ac:dyDescent="0.5">
      <c r="B32" s="115"/>
      <c r="C32" s="115"/>
      <c r="D32" s="115" t="s">
        <v>113</v>
      </c>
      <c r="E32" s="116"/>
      <c r="G32" s="131">
        <v>0</v>
      </c>
      <c r="H32" s="102"/>
      <c r="I32" s="124">
        <v>942135</v>
      </c>
      <c r="J32" s="102"/>
      <c r="K32" s="131">
        <v>0</v>
      </c>
      <c r="L32" s="102"/>
      <c r="M32" s="124">
        <v>379578</v>
      </c>
    </row>
    <row r="33" spans="1:13" s="121" customFormat="1" ht="16.5" customHeight="1" x14ac:dyDescent="0.5">
      <c r="B33" s="115"/>
      <c r="D33" s="139" t="s">
        <v>114</v>
      </c>
      <c r="E33" s="116"/>
      <c r="G33" s="129"/>
      <c r="H33" s="56"/>
      <c r="I33" s="56"/>
      <c r="J33" s="56"/>
      <c r="K33" s="129"/>
      <c r="L33" s="56"/>
      <c r="M33" s="56"/>
    </row>
    <row r="34" spans="1:13" s="121" customFormat="1" ht="16.5" customHeight="1" x14ac:dyDescent="0.2">
      <c r="B34" s="115"/>
      <c r="D34" s="139" t="s">
        <v>115</v>
      </c>
      <c r="E34" s="116"/>
      <c r="G34" s="134">
        <v>444838</v>
      </c>
      <c r="H34" s="102"/>
      <c r="I34" s="135">
        <v>-11555879</v>
      </c>
      <c r="J34" s="120"/>
      <c r="K34" s="134">
        <v>444838</v>
      </c>
      <c r="L34" s="102"/>
      <c r="M34" s="135">
        <v>-11555879</v>
      </c>
    </row>
    <row r="35" spans="1:13" s="121" customFormat="1" ht="6" customHeight="1" x14ac:dyDescent="0.5">
      <c r="A35" s="128"/>
      <c r="B35" s="115"/>
      <c r="C35" s="115"/>
      <c r="D35" s="116"/>
      <c r="E35" s="116"/>
      <c r="F35" s="133"/>
      <c r="G35" s="136"/>
      <c r="K35" s="136"/>
    </row>
    <row r="36" spans="1:13" s="121" customFormat="1" ht="16.5" customHeight="1" x14ac:dyDescent="0.5">
      <c r="A36" s="128"/>
      <c r="B36" s="115" t="s">
        <v>116</v>
      </c>
      <c r="C36" s="115"/>
      <c r="D36" s="116"/>
      <c r="E36" s="116"/>
      <c r="F36" s="133"/>
      <c r="G36" s="136"/>
      <c r="K36" s="136"/>
    </row>
    <row r="37" spans="1:13" s="121" customFormat="1" ht="16.5" customHeight="1" x14ac:dyDescent="0.5">
      <c r="A37" s="137"/>
      <c r="B37" s="137"/>
      <c r="C37" s="115" t="s">
        <v>112</v>
      </c>
      <c r="E37" s="116"/>
      <c r="G37" s="140">
        <f>SUM(G31:G34)</f>
        <v>4473652</v>
      </c>
      <c r="H37" s="102"/>
      <c r="I37" s="141">
        <f>SUM(I31:I34)</f>
        <v>-10613744</v>
      </c>
      <c r="J37" s="124"/>
      <c r="K37" s="140">
        <f>SUM(K31:K34)</f>
        <v>4473652</v>
      </c>
      <c r="L37" s="102"/>
      <c r="M37" s="141">
        <f>SUM(M31:M34)</f>
        <v>-11176301</v>
      </c>
    </row>
    <row r="38" spans="1:13" s="121" customFormat="1" ht="6" customHeight="1" x14ac:dyDescent="0.5">
      <c r="A38" s="128"/>
      <c r="B38" s="115"/>
      <c r="C38" s="115"/>
      <c r="D38" s="116"/>
      <c r="E38" s="116"/>
      <c r="F38" s="133"/>
      <c r="G38" s="136"/>
      <c r="K38" s="136"/>
    </row>
    <row r="39" spans="1:13" s="121" customFormat="1" ht="16.5" customHeight="1" x14ac:dyDescent="0.5">
      <c r="A39" s="128"/>
      <c r="B39" s="115" t="s">
        <v>117</v>
      </c>
      <c r="C39" s="115"/>
      <c r="D39" s="115"/>
      <c r="E39" s="116"/>
      <c r="F39" s="133"/>
      <c r="G39" s="136"/>
      <c r="K39" s="136"/>
    </row>
    <row r="40" spans="1:13" s="121" customFormat="1" ht="16.5" customHeight="1" x14ac:dyDescent="0.2">
      <c r="A40" s="128"/>
      <c r="B40" s="115"/>
      <c r="D40" s="139" t="s">
        <v>118</v>
      </c>
      <c r="E40" s="116"/>
      <c r="F40" s="133"/>
      <c r="G40" s="134">
        <f>'Eng7'!W28</f>
        <v>68686025</v>
      </c>
      <c r="H40" s="102"/>
      <c r="I40" s="135">
        <v>40670259</v>
      </c>
      <c r="J40" s="120"/>
      <c r="K40" s="134">
        <v>0</v>
      </c>
      <c r="L40" s="102"/>
      <c r="M40" s="135">
        <v>0</v>
      </c>
    </row>
    <row r="41" spans="1:13" s="121" customFormat="1" ht="6" customHeight="1" x14ac:dyDescent="0.5">
      <c r="A41" s="128"/>
      <c r="B41" s="115"/>
      <c r="D41" s="139"/>
      <c r="E41" s="116"/>
      <c r="F41" s="133"/>
      <c r="G41" s="136"/>
      <c r="K41" s="136"/>
    </row>
    <row r="42" spans="1:13" s="121" customFormat="1" ht="16.5" customHeight="1" x14ac:dyDescent="0.5">
      <c r="A42" s="137"/>
      <c r="B42" s="115" t="s">
        <v>119</v>
      </c>
      <c r="C42" s="115"/>
      <c r="E42" s="116"/>
      <c r="G42" s="140">
        <f>SUM(G39:G41)</f>
        <v>68686025</v>
      </c>
      <c r="H42" s="102"/>
      <c r="I42" s="141">
        <f>SUM(I40:I40)</f>
        <v>40670259</v>
      </c>
      <c r="J42" s="124"/>
      <c r="K42" s="140">
        <f>SUM(K40:K40)</f>
        <v>0</v>
      </c>
      <c r="L42" s="102"/>
      <c r="M42" s="141">
        <f>SUM(M40:M40)</f>
        <v>0</v>
      </c>
    </row>
    <row r="43" spans="1:13" s="121" customFormat="1" ht="6" customHeight="1" x14ac:dyDescent="0.5">
      <c r="A43" s="137"/>
      <c r="B43" s="137"/>
      <c r="C43" s="115"/>
      <c r="E43" s="116"/>
      <c r="G43" s="131"/>
      <c r="H43" s="102"/>
      <c r="I43" s="124"/>
      <c r="J43" s="124"/>
      <c r="K43" s="131"/>
      <c r="L43" s="102"/>
      <c r="M43" s="124"/>
    </row>
    <row r="44" spans="1:13" s="121" customFormat="1" ht="16.5" customHeight="1" x14ac:dyDescent="0.5">
      <c r="A44" s="137" t="s">
        <v>120</v>
      </c>
      <c r="B44" s="137"/>
      <c r="E44" s="116"/>
      <c r="G44" s="140">
        <f>G37+G42</f>
        <v>73159677</v>
      </c>
      <c r="H44" s="102"/>
      <c r="I44" s="141">
        <f>I37+I42</f>
        <v>30056515</v>
      </c>
      <c r="J44" s="124"/>
      <c r="K44" s="140">
        <f>K37+K42</f>
        <v>4473652</v>
      </c>
      <c r="L44" s="102"/>
      <c r="M44" s="141">
        <f>M37+M42</f>
        <v>-11176301</v>
      </c>
    </row>
    <row r="45" spans="1:13" s="121" customFormat="1" ht="6" customHeight="1" x14ac:dyDescent="0.5">
      <c r="A45" s="137"/>
      <c r="B45" s="137"/>
      <c r="E45" s="116"/>
      <c r="G45" s="131"/>
      <c r="H45" s="102"/>
      <c r="I45" s="124"/>
      <c r="J45" s="124"/>
      <c r="K45" s="131"/>
      <c r="L45" s="102"/>
      <c r="M45" s="124"/>
    </row>
    <row r="46" spans="1:13" s="121" customFormat="1" ht="16.5" customHeight="1" thickBot="1" x14ac:dyDescent="0.55000000000000004">
      <c r="A46" s="137" t="s">
        <v>121</v>
      </c>
      <c r="B46" s="137"/>
      <c r="C46" s="137"/>
      <c r="E46" s="116"/>
      <c r="G46" s="142">
        <f>G26+G44</f>
        <v>-51074583</v>
      </c>
      <c r="H46" s="102"/>
      <c r="I46" s="143">
        <f>I26+I44</f>
        <v>-138517443</v>
      </c>
      <c r="K46" s="142">
        <f>K26+K44</f>
        <v>-36110787</v>
      </c>
      <c r="L46" s="102"/>
      <c r="M46" s="143">
        <f>M26+M44</f>
        <v>-33778745</v>
      </c>
    </row>
    <row r="47" spans="1:13" s="121" customFormat="1" ht="16.5" customHeight="1" thickTop="1" x14ac:dyDescent="0.5">
      <c r="A47" s="137"/>
      <c r="E47" s="116"/>
      <c r="G47" s="93"/>
      <c r="H47" s="102"/>
      <c r="I47" s="92"/>
      <c r="J47" s="133"/>
      <c r="K47" s="93"/>
      <c r="L47" s="102"/>
      <c r="M47" s="92"/>
    </row>
    <row r="48" spans="1:13" s="121" customFormat="1" ht="16.5" customHeight="1" x14ac:dyDescent="0.5">
      <c r="A48" s="137" t="s">
        <v>122</v>
      </c>
      <c r="E48" s="116"/>
      <c r="G48" s="50"/>
      <c r="H48" s="124"/>
      <c r="I48" s="64"/>
      <c r="K48" s="50"/>
      <c r="M48" s="64"/>
    </row>
    <row r="49" spans="1:13" s="121" customFormat="1" ht="16.5" customHeight="1" x14ac:dyDescent="0.5">
      <c r="B49" s="121" t="s">
        <v>123</v>
      </c>
      <c r="E49" s="116"/>
      <c r="G49" s="136">
        <f>G26</f>
        <v>-124234260</v>
      </c>
      <c r="H49" s="102"/>
      <c r="I49" s="121">
        <v>-168573958</v>
      </c>
      <c r="J49" s="144"/>
      <c r="K49" s="136">
        <f>K26</f>
        <v>-40584439</v>
      </c>
      <c r="L49" s="102"/>
      <c r="M49" s="121">
        <v>-22602444</v>
      </c>
    </row>
    <row r="50" spans="1:13" s="121" customFormat="1" ht="16.5" customHeight="1" x14ac:dyDescent="0.5">
      <c r="B50" s="121" t="s">
        <v>93</v>
      </c>
      <c r="E50" s="116"/>
      <c r="G50" s="134">
        <f>0</f>
        <v>0</v>
      </c>
      <c r="H50" s="124"/>
      <c r="I50" s="135">
        <v>0</v>
      </c>
      <c r="J50" s="145"/>
      <c r="K50" s="134">
        <v>0</v>
      </c>
      <c r="L50" s="124"/>
      <c r="M50" s="135">
        <v>0</v>
      </c>
    </row>
    <row r="51" spans="1:13" s="121" customFormat="1" ht="6" customHeight="1" x14ac:dyDescent="0.5">
      <c r="E51" s="116"/>
      <c r="G51" s="146"/>
      <c r="H51" s="145"/>
      <c r="I51" s="147"/>
      <c r="J51" s="145"/>
      <c r="K51" s="146"/>
      <c r="L51" s="145"/>
      <c r="M51" s="147"/>
    </row>
    <row r="52" spans="1:13" s="121" customFormat="1" ht="16.5" customHeight="1" thickBot="1" x14ac:dyDescent="0.55000000000000004">
      <c r="E52" s="116"/>
      <c r="G52" s="142">
        <f>G49+G50</f>
        <v>-124234260</v>
      </c>
      <c r="H52" s="102"/>
      <c r="I52" s="143">
        <f>I49+I50</f>
        <v>-168573958</v>
      </c>
      <c r="K52" s="142">
        <f>K49+K50</f>
        <v>-40584439</v>
      </c>
      <c r="L52" s="102"/>
      <c r="M52" s="143">
        <f>M49+M50</f>
        <v>-22602444</v>
      </c>
    </row>
    <row r="53" spans="1:13" s="121" customFormat="1" ht="16.5" customHeight="1" thickTop="1" x14ac:dyDescent="0.5">
      <c r="E53" s="116"/>
      <c r="G53" s="138"/>
      <c r="H53" s="102"/>
      <c r="I53" s="94"/>
      <c r="K53" s="138"/>
      <c r="L53" s="102"/>
      <c r="M53" s="94"/>
    </row>
    <row r="54" spans="1:13" s="121" customFormat="1" ht="16.5" customHeight="1" x14ac:dyDescent="0.5">
      <c r="A54" s="137" t="s">
        <v>124</v>
      </c>
      <c r="E54" s="116"/>
      <c r="G54" s="138"/>
      <c r="H54" s="124"/>
      <c r="I54" s="94"/>
      <c r="K54" s="138"/>
      <c r="L54" s="124"/>
      <c r="M54" s="94"/>
    </row>
    <row r="55" spans="1:13" s="121" customFormat="1" ht="16.5" customHeight="1" x14ac:dyDescent="0.5">
      <c r="B55" s="121" t="s">
        <v>123</v>
      </c>
      <c r="E55" s="116"/>
      <c r="G55" s="136">
        <f>G46</f>
        <v>-51074583</v>
      </c>
      <c r="H55" s="102"/>
      <c r="I55" s="121">
        <v>-138517443</v>
      </c>
      <c r="J55" s="144"/>
      <c r="K55" s="136">
        <f>K46</f>
        <v>-36110787</v>
      </c>
      <c r="L55" s="102"/>
      <c r="M55" s="121">
        <v>-33778745</v>
      </c>
    </row>
    <row r="56" spans="1:13" s="121" customFormat="1" ht="16.5" customHeight="1" x14ac:dyDescent="0.5">
      <c r="B56" s="121" t="s">
        <v>93</v>
      </c>
      <c r="E56" s="116"/>
      <c r="G56" s="134">
        <f>0</f>
        <v>0</v>
      </c>
      <c r="H56" s="124"/>
      <c r="I56" s="135">
        <v>0</v>
      </c>
      <c r="J56" s="145"/>
      <c r="K56" s="134">
        <v>0</v>
      </c>
      <c r="L56" s="124"/>
      <c r="M56" s="135">
        <v>0</v>
      </c>
    </row>
    <row r="57" spans="1:13" s="121" customFormat="1" ht="6" customHeight="1" x14ac:dyDescent="0.5">
      <c r="E57" s="116"/>
      <c r="G57" s="146"/>
      <c r="H57" s="145"/>
      <c r="I57" s="147"/>
      <c r="J57" s="145"/>
      <c r="K57" s="146"/>
      <c r="L57" s="145"/>
      <c r="M57" s="147"/>
    </row>
    <row r="58" spans="1:13" s="121" customFormat="1" ht="16.5" customHeight="1" thickBot="1" x14ac:dyDescent="0.55000000000000004">
      <c r="E58" s="116"/>
      <c r="G58" s="142">
        <f>G55+G56</f>
        <v>-51074583</v>
      </c>
      <c r="H58" s="102"/>
      <c r="I58" s="143">
        <f>I55+I56</f>
        <v>-138517443</v>
      </c>
      <c r="K58" s="142">
        <f>K55+K56</f>
        <v>-36110787</v>
      </c>
      <c r="L58" s="102"/>
      <c r="M58" s="143">
        <f>M55+M56</f>
        <v>-33778745</v>
      </c>
    </row>
    <row r="59" spans="1:13" s="121" customFormat="1" ht="16.5" customHeight="1" thickTop="1" x14ac:dyDescent="0.5">
      <c r="E59" s="116"/>
      <c r="G59" s="138"/>
      <c r="H59" s="102"/>
      <c r="I59" s="94"/>
      <c r="K59" s="138"/>
      <c r="L59" s="102"/>
      <c r="M59" s="94"/>
    </row>
    <row r="60" spans="1:13" s="121" customFormat="1" ht="16.5" customHeight="1" x14ac:dyDescent="0.5">
      <c r="A60" s="128" t="s">
        <v>128</v>
      </c>
      <c r="B60" s="128"/>
      <c r="C60" s="115"/>
      <c r="D60" s="116"/>
      <c r="E60" s="116"/>
      <c r="F60" s="133"/>
      <c r="G60" s="136"/>
      <c r="K60" s="136"/>
    </row>
    <row r="61" spans="1:13" s="121" customFormat="1" ht="6" customHeight="1" x14ac:dyDescent="0.5">
      <c r="A61" s="148"/>
      <c r="B61" s="115"/>
      <c r="C61" s="115"/>
      <c r="D61" s="116"/>
      <c r="E61" s="116"/>
      <c r="F61" s="133"/>
      <c r="G61" s="29"/>
      <c r="H61" s="102"/>
      <c r="I61" s="6"/>
      <c r="J61" s="133"/>
      <c r="K61" s="29"/>
      <c r="L61" s="102"/>
      <c r="M61" s="6"/>
    </row>
    <row r="62" spans="1:13" ht="16.5" customHeight="1" x14ac:dyDescent="0.5">
      <c r="A62" s="115" t="s">
        <v>129</v>
      </c>
      <c r="B62" s="115"/>
      <c r="C62" s="115"/>
      <c r="D62" s="116"/>
      <c r="E62" s="116">
        <v>24</v>
      </c>
      <c r="F62" s="149"/>
      <c r="G62" s="150">
        <f>G49/656489000</f>
        <v>-0.18924042900947313</v>
      </c>
      <c r="H62" s="151"/>
      <c r="I62" s="152">
        <f>I49/564791000</f>
        <v>-0.29847139561359864</v>
      </c>
      <c r="J62" s="153"/>
      <c r="K62" s="150">
        <f>K49/656489000</f>
        <v>-6.1820440251093317E-2</v>
      </c>
      <c r="L62" s="152"/>
      <c r="M62" s="152">
        <f>M49/564791000</f>
        <v>-4.0019129200004958E-2</v>
      </c>
    </row>
    <row r="63" spans="1:13" ht="16.5" customHeight="1" x14ac:dyDescent="0.5">
      <c r="A63" s="115"/>
      <c r="B63" s="115"/>
      <c r="C63" s="115"/>
      <c r="D63" s="116"/>
      <c r="E63" s="116"/>
      <c r="F63" s="149"/>
      <c r="G63" s="152"/>
      <c r="H63" s="154"/>
      <c r="I63" s="152"/>
      <c r="J63" s="155"/>
      <c r="K63" s="152"/>
      <c r="L63" s="154"/>
      <c r="M63" s="152"/>
    </row>
    <row r="64" spans="1:13" ht="16.5" customHeight="1" x14ac:dyDescent="0.5">
      <c r="A64" s="115"/>
      <c r="B64" s="115"/>
      <c r="C64" s="115"/>
      <c r="D64" s="116"/>
      <c r="E64" s="116"/>
      <c r="F64" s="149"/>
      <c r="G64" s="152"/>
      <c r="H64" s="154"/>
      <c r="I64" s="152"/>
      <c r="J64" s="155"/>
      <c r="K64" s="152"/>
      <c r="L64" s="154"/>
      <c r="M64" s="152"/>
    </row>
    <row r="65" spans="1:13" ht="6.75" customHeight="1" x14ac:dyDescent="0.5">
      <c r="A65" s="115"/>
      <c r="B65" s="115"/>
      <c r="C65" s="115"/>
      <c r="D65" s="116"/>
      <c r="E65" s="116"/>
      <c r="F65" s="149"/>
      <c r="G65" s="152"/>
      <c r="H65" s="154"/>
      <c r="I65" s="152"/>
      <c r="J65" s="155"/>
      <c r="K65" s="152"/>
      <c r="L65" s="154"/>
      <c r="M65" s="152"/>
    </row>
    <row r="66" spans="1:13" ht="22.35" customHeight="1" x14ac:dyDescent="0.5">
      <c r="A66" s="217" t="s">
        <v>46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</row>
  </sheetData>
  <mergeCells count="5">
    <mergeCell ref="G6:I6"/>
    <mergeCell ref="K6:M6"/>
    <mergeCell ref="G7:I7"/>
    <mergeCell ref="K7:M7"/>
    <mergeCell ref="A66:M6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F965-8943-478B-846D-C5F77F02118B}">
  <sheetPr>
    <tabColor rgb="FFFBD3D6"/>
  </sheetPr>
  <dimension ref="A1:AE51"/>
  <sheetViews>
    <sheetView topLeftCell="D10" zoomScale="75" zoomScaleNormal="75" zoomScaleSheetLayoutView="80" workbookViewId="0">
      <selection activeCell="Q13" sqref="P13:Q13"/>
    </sheetView>
  </sheetViews>
  <sheetFormatPr defaultColWidth="9.140625" defaultRowHeight="16.5" customHeight="1" x14ac:dyDescent="0.5"/>
  <cols>
    <col min="1" max="3" width="1.5703125" style="103" customWidth="1"/>
    <col min="4" max="4" width="39" style="103" customWidth="1"/>
    <col min="5" max="5" width="5.7109375" style="103" customWidth="1"/>
    <col min="6" max="6" width="0.7109375" style="103" customWidth="1"/>
    <col min="7" max="7" width="14.28515625" style="121" customWidth="1"/>
    <col min="8" max="8" width="0.7109375" style="121" customWidth="1"/>
    <col min="9" max="9" width="13.5703125" style="121" bestFit="1" customWidth="1"/>
    <col min="10" max="10" width="0.7109375" style="103" customWidth="1"/>
    <col min="11" max="11" width="14.42578125" style="121" customWidth="1"/>
    <col min="12" max="12" width="0.7109375" style="103" customWidth="1"/>
    <col min="13" max="13" width="12.140625" style="121" customWidth="1"/>
    <col min="14" max="14" width="0.7109375" style="103" customWidth="1"/>
    <col min="15" max="15" width="14" style="121" customWidth="1"/>
    <col min="16" max="16" width="0.7109375" style="121" customWidth="1"/>
    <col min="17" max="17" width="15" style="121" customWidth="1"/>
    <col min="18" max="18" width="0.7109375" style="121" customWidth="1"/>
    <col min="19" max="19" width="11.42578125" style="121" customWidth="1"/>
    <col min="20" max="20" width="0.7109375" style="121" customWidth="1"/>
    <col min="21" max="21" width="22.7109375" style="121" customWidth="1"/>
    <col min="22" max="22" width="0.7109375" style="121" customWidth="1"/>
    <col min="23" max="23" width="11.140625" style="121" customWidth="1"/>
    <col min="24" max="24" width="0.7109375" style="121" customWidth="1"/>
    <col min="25" max="25" width="12" style="121" customWidth="1"/>
    <col min="26" max="26" width="0.7109375" style="121" customWidth="1"/>
    <col min="27" max="27" width="14.7109375" style="121" customWidth="1"/>
    <col min="28" max="28" width="0.7109375" style="103" customWidth="1"/>
    <col min="29" max="29" width="10.7109375" style="103" customWidth="1"/>
    <col min="30" max="30" width="0.7109375" style="103" customWidth="1"/>
    <col min="31" max="31" width="11.28515625" style="103" customWidth="1"/>
    <col min="32" max="16384" width="9.140625" style="103"/>
  </cols>
  <sheetData>
    <row r="1" spans="1:31" ht="16.5" customHeight="1" x14ac:dyDescent="0.5">
      <c r="A1" s="99" t="str">
        <f>'Eng 6(9M)'!A1</f>
        <v>PP Prime Public Company Limited</v>
      </c>
      <c r="B1" s="99"/>
      <c r="C1" s="99"/>
      <c r="G1" s="101"/>
      <c r="H1" s="101"/>
      <c r="I1" s="101"/>
      <c r="K1" s="101"/>
      <c r="M1" s="101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C1" s="110"/>
    </row>
    <row r="2" spans="1:31" ht="16.5" customHeight="1" x14ac:dyDescent="0.5">
      <c r="A2" s="99" t="s">
        <v>130</v>
      </c>
      <c r="C2" s="109"/>
      <c r="G2" s="101"/>
      <c r="H2" s="101"/>
      <c r="I2" s="101"/>
      <c r="K2" s="101"/>
      <c r="M2" s="101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31" ht="16.5" customHeight="1" x14ac:dyDescent="0.5">
      <c r="A3" s="104" t="s">
        <v>125</v>
      </c>
      <c r="B3" s="104"/>
      <c r="C3" s="104"/>
      <c r="D3" s="105"/>
      <c r="E3" s="105"/>
      <c r="F3" s="105"/>
      <c r="G3" s="106"/>
      <c r="H3" s="106"/>
      <c r="I3" s="106"/>
      <c r="J3" s="157"/>
      <c r="K3" s="106"/>
      <c r="L3" s="157"/>
      <c r="M3" s="106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</row>
    <row r="4" spans="1:31" ht="16.5" customHeight="1" x14ac:dyDescent="0.5">
      <c r="A4" s="99"/>
      <c r="B4" s="99"/>
      <c r="C4" s="99"/>
      <c r="D4" s="100"/>
      <c r="E4" s="100"/>
      <c r="F4" s="100"/>
      <c r="G4" s="101"/>
      <c r="H4" s="101"/>
      <c r="I4" s="101"/>
      <c r="K4" s="101"/>
      <c r="M4" s="101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1:31" ht="16.5" customHeight="1" x14ac:dyDescent="0.5">
      <c r="A5" s="99"/>
      <c r="B5" s="99"/>
      <c r="C5" s="99"/>
      <c r="D5" s="100"/>
      <c r="E5" s="100"/>
      <c r="F5" s="100"/>
      <c r="G5" s="101"/>
      <c r="H5" s="101"/>
      <c r="I5" s="101"/>
      <c r="K5" s="101"/>
      <c r="M5" s="101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31" ht="16.5" customHeight="1" x14ac:dyDescent="0.5">
      <c r="A6" s="99"/>
      <c r="B6" s="99"/>
      <c r="C6" s="99"/>
      <c r="D6" s="100"/>
      <c r="E6" s="100"/>
      <c r="F6" s="100"/>
      <c r="G6" s="218" t="s">
        <v>131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104"/>
      <c r="AC6" s="104"/>
      <c r="AD6" s="104"/>
      <c r="AE6" s="104"/>
    </row>
    <row r="7" spans="1:31" ht="16.5" customHeight="1" x14ac:dyDescent="0.5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219" t="s">
        <v>91</v>
      </c>
      <c r="T7" s="219"/>
      <c r="U7" s="219"/>
      <c r="V7" s="219"/>
      <c r="W7" s="219"/>
      <c r="X7" s="219"/>
      <c r="Y7" s="219"/>
      <c r="Z7" s="100"/>
      <c r="AA7" s="100"/>
      <c r="AB7" s="100"/>
      <c r="AC7" s="100"/>
      <c r="AD7" s="100"/>
      <c r="AE7" s="100"/>
    </row>
    <row r="8" spans="1:31" ht="16.5" customHeight="1" x14ac:dyDescent="0.5">
      <c r="A8" s="99"/>
      <c r="B8" s="99"/>
      <c r="C8" s="99"/>
      <c r="D8" s="100"/>
      <c r="E8" s="100"/>
      <c r="F8" s="100"/>
      <c r="G8" s="103"/>
      <c r="H8" s="103"/>
      <c r="I8" s="103"/>
      <c r="K8" s="103"/>
      <c r="M8" s="103"/>
      <c r="O8" s="220" t="s">
        <v>87</v>
      </c>
      <c r="P8" s="220"/>
      <c r="Q8" s="220"/>
      <c r="R8" s="137"/>
      <c r="S8" s="220" t="s">
        <v>132</v>
      </c>
      <c r="T8" s="220"/>
      <c r="U8" s="220"/>
      <c r="V8" s="220"/>
      <c r="W8" s="220"/>
      <c r="X8" s="159"/>
      <c r="Y8" s="159"/>
      <c r="Z8" s="158"/>
      <c r="AA8" s="103"/>
      <c r="AB8" s="158"/>
      <c r="AD8" s="158"/>
    </row>
    <row r="9" spans="1:31" ht="16.5" customHeight="1" x14ac:dyDescent="0.5">
      <c r="A9" s="99"/>
      <c r="B9" s="99"/>
      <c r="C9" s="99"/>
      <c r="D9" s="100"/>
      <c r="E9" s="100"/>
      <c r="F9" s="100"/>
      <c r="G9" s="103"/>
      <c r="H9" s="103"/>
      <c r="I9" s="103"/>
      <c r="K9" s="103"/>
      <c r="M9" s="103"/>
      <c r="O9" s="159"/>
      <c r="P9" s="159"/>
      <c r="Q9" s="159"/>
      <c r="R9" s="158"/>
      <c r="S9" s="158"/>
      <c r="T9" s="158"/>
      <c r="U9" s="158" t="s">
        <v>133</v>
      </c>
      <c r="V9" s="158"/>
      <c r="W9" s="158"/>
      <c r="X9" s="158"/>
      <c r="Y9" s="103"/>
      <c r="Z9" s="158"/>
      <c r="AA9" s="103"/>
      <c r="AB9" s="158"/>
      <c r="AD9" s="158"/>
    </row>
    <row r="10" spans="1:31" ht="16.5" customHeight="1" x14ac:dyDescent="0.5">
      <c r="A10" s="99"/>
      <c r="B10" s="99"/>
      <c r="C10" s="99"/>
      <c r="D10" s="100"/>
      <c r="E10" s="100"/>
      <c r="F10" s="100"/>
      <c r="G10" s="158" t="s">
        <v>134</v>
      </c>
      <c r="H10" s="158"/>
      <c r="I10" s="110"/>
      <c r="K10" s="103"/>
      <c r="M10" s="103"/>
      <c r="O10" s="159"/>
      <c r="P10" s="159"/>
      <c r="Q10" s="159"/>
      <c r="R10" s="158"/>
      <c r="S10" s="158" t="s">
        <v>15</v>
      </c>
      <c r="T10" s="158"/>
      <c r="U10" s="158" t="s">
        <v>135</v>
      </c>
      <c r="V10" s="158"/>
      <c r="W10" s="158" t="s">
        <v>136</v>
      </c>
      <c r="X10" s="158"/>
      <c r="Y10" s="160" t="s">
        <v>137</v>
      </c>
      <c r="Z10" s="158"/>
      <c r="AA10" s="103"/>
      <c r="AB10" s="158"/>
      <c r="AC10" s="110" t="s">
        <v>138</v>
      </c>
      <c r="AD10" s="158"/>
    </row>
    <row r="11" spans="1:31" ht="16.5" customHeight="1" x14ac:dyDescent="0.5">
      <c r="A11" s="99"/>
      <c r="B11" s="99"/>
      <c r="C11" s="99"/>
      <c r="D11" s="100"/>
      <c r="E11" s="100"/>
      <c r="F11" s="100"/>
      <c r="G11" s="158" t="s">
        <v>139</v>
      </c>
      <c r="H11" s="158"/>
      <c r="I11" s="110" t="s">
        <v>140</v>
      </c>
      <c r="K11" s="158" t="s">
        <v>141</v>
      </c>
      <c r="M11" s="158" t="s">
        <v>142</v>
      </c>
      <c r="O11" s="158" t="s">
        <v>143</v>
      </c>
      <c r="P11" s="158"/>
      <c r="Q11" s="158"/>
      <c r="R11" s="158"/>
      <c r="S11" s="158" t="s">
        <v>144</v>
      </c>
      <c r="T11" s="158"/>
      <c r="U11" s="158" t="s">
        <v>145</v>
      </c>
      <c r="V11" s="158"/>
      <c r="W11" s="158" t="s">
        <v>146</v>
      </c>
      <c r="X11" s="158"/>
      <c r="Y11" s="160" t="s">
        <v>147</v>
      </c>
      <c r="Z11" s="158"/>
      <c r="AA11" s="160" t="s">
        <v>148</v>
      </c>
      <c r="AB11" s="158"/>
      <c r="AC11" s="160" t="s">
        <v>149</v>
      </c>
      <c r="AD11" s="158"/>
      <c r="AE11" s="158" t="s">
        <v>150</v>
      </c>
    </row>
    <row r="12" spans="1:31" ht="16.5" customHeight="1" x14ac:dyDescent="0.5">
      <c r="A12" s="99"/>
      <c r="B12" s="99"/>
      <c r="C12" s="99"/>
      <c r="D12" s="100"/>
      <c r="E12" s="100"/>
      <c r="F12" s="100"/>
      <c r="G12" s="158" t="s">
        <v>151</v>
      </c>
      <c r="H12" s="158"/>
      <c r="I12" s="158" t="s">
        <v>151</v>
      </c>
      <c r="K12" s="158" t="s">
        <v>151</v>
      </c>
      <c r="M12" s="158" t="s">
        <v>152</v>
      </c>
      <c r="O12" s="161" t="s">
        <v>153</v>
      </c>
      <c r="P12" s="158"/>
      <c r="Q12" s="158" t="s">
        <v>90</v>
      </c>
      <c r="R12" s="158"/>
      <c r="S12" s="110" t="s">
        <v>154</v>
      </c>
      <c r="T12" s="158"/>
      <c r="U12" s="110" t="s">
        <v>155</v>
      </c>
      <c r="V12" s="158"/>
      <c r="W12" s="110" t="s">
        <v>156</v>
      </c>
      <c r="X12" s="110"/>
      <c r="Y12" s="162" t="s">
        <v>157</v>
      </c>
      <c r="Z12" s="158"/>
      <c r="AA12" s="162" t="s">
        <v>158</v>
      </c>
      <c r="AB12" s="158"/>
      <c r="AC12" s="162" t="s">
        <v>159</v>
      </c>
      <c r="AD12" s="158"/>
      <c r="AE12" s="158" t="s">
        <v>160</v>
      </c>
    </row>
    <row r="13" spans="1:31" ht="16.5" customHeight="1" x14ac:dyDescent="0.5">
      <c r="E13" s="105" t="s">
        <v>12</v>
      </c>
      <c r="F13" s="100"/>
      <c r="G13" s="163" t="s">
        <v>13</v>
      </c>
      <c r="H13" s="158"/>
      <c r="I13" s="163" t="s">
        <v>13</v>
      </c>
      <c r="J13" s="100"/>
      <c r="K13" s="163" t="s">
        <v>13</v>
      </c>
      <c r="L13" s="100"/>
      <c r="M13" s="163" t="s">
        <v>13</v>
      </c>
      <c r="N13" s="100"/>
      <c r="O13" s="163" t="s">
        <v>13</v>
      </c>
      <c r="P13" s="158"/>
      <c r="Q13" s="163" t="s">
        <v>13</v>
      </c>
      <c r="R13" s="158"/>
      <c r="S13" s="163" t="s">
        <v>13</v>
      </c>
      <c r="T13" s="158"/>
      <c r="U13" s="163" t="s">
        <v>13</v>
      </c>
      <c r="V13" s="158"/>
      <c r="W13" s="163" t="s">
        <v>13</v>
      </c>
      <c r="X13" s="158"/>
      <c r="Y13" s="163" t="s">
        <v>13</v>
      </c>
      <c r="Z13" s="158"/>
      <c r="AA13" s="163" t="s">
        <v>13</v>
      </c>
      <c r="AB13" s="158"/>
      <c r="AC13" s="163" t="s">
        <v>13</v>
      </c>
      <c r="AD13" s="158"/>
      <c r="AE13" s="163" t="s">
        <v>13</v>
      </c>
    </row>
    <row r="14" spans="1:31" ht="16.5" customHeight="1" x14ac:dyDescent="0.5">
      <c r="A14" s="99"/>
      <c r="B14" s="99"/>
      <c r="G14" s="164"/>
      <c r="H14" s="164"/>
      <c r="I14" s="164"/>
      <c r="K14" s="164"/>
      <c r="M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</row>
    <row r="15" spans="1:31" ht="16.5" customHeight="1" x14ac:dyDescent="0.5">
      <c r="A15" s="99" t="s">
        <v>161</v>
      </c>
      <c r="B15" s="99"/>
      <c r="G15" s="124">
        <v>10594091201</v>
      </c>
      <c r="H15" s="124"/>
      <c r="I15" s="124">
        <v>612679954</v>
      </c>
      <c r="J15" s="124"/>
      <c r="K15" s="124">
        <v>-8776721033</v>
      </c>
      <c r="L15" s="124"/>
      <c r="M15" s="124">
        <v>41479200</v>
      </c>
      <c r="N15" s="124"/>
      <c r="O15" s="124">
        <v>56845152</v>
      </c>
      <c r="P15" s="124"/>
      <c r="Q15" s="124">
        <v>-2016996282</v>
      </c>
      <c r="R15" s="124"/>
      <c r="S15" s="124">
        <v>238080897</v>
      </c>
      <c r="T15" s="124"/>
      <c r="U15" s="124">
        <v>-78516926</v>
      </c>
      <c r="V15" s="124"/>
      <c r="W15" s="124">
        <v>-64811457</v>
      </c>
      <c r="X15" s="124"/>
      <c r="Y15" s="165">
        <f>SUM(S15:W15)</f>
        <v>94752514</v>
      </c>
      <c r="Z15" s="124"/>
      <c r="AA15" s="165">
        <f>SUM(G15:Q15,Y15)</f>
        <v>606130706</v>
      </c>
      <c r="AB15" s="124"/>
      <c r="AC15" s="124">
        <v>0</v>
      </c>
      <c r="AD15" s="124"/>
      <c r="AE15" s="124">
        <f>SUM(AA15:AC15)</f>
        <v>606130706</v>
      </c>
    </row>
    <row r="16" spans="1:31" ht="16.5" customHeight="1" x14ac:dyDescent="0.5">
      <c r="A16" s="103" t="s">
        <v>162</v>
      </c>
      <c r="B16" s="99"/>
      <c r="E16" s="166"/>
      <c r="G16" s="124">
        <v>863750168</v>
      </c>
      <c r="H16" s="124"/>
      <c r="I16" s="124">
        <v>0</v>
      </c>
      <c r="J16" s="124"/>
      <c r="K16" s="124">
        <v>-789813068</v>
      </c>
      <c r="L16" s="124"/>
      <c r="M16" s="124">
        <v>0</v>
      </c>
      <c r="N16" s="124"/>
      <c r="O16" s="124">
        <v>0</v>
      </c>
      <c r="P16" s="124"/>
      <c r="Q16" s="124">
        <v>0</v>
      </c>
      <c r="R16" s="124"/>
      <c r="S16" s="124">
        <v>0</v>
      </c>
      <c r="T16" s="124"/>
      <c r="U16" s="124">
        <v>0</v>
      </c>
      <c r="V16" s="124"/>
      <c r="W16" s="124">
        <v>0</v>
      </c>
      <c r="X16" s="124"/>
      <c r="Y16" s="165">
        <f>SUM(S16:W16)</f>
        <v>0</v>
      </c>
      <c r="Z16" s="124"/>
      <c r="AA16" s="165">
        <f>SUM(G16:Q16,Y16)</f>
        <v>73937100</v>
      </c>
      <c r="AB16" s="124"/>
      <c r="AC16" s="124">
        <v>0</v>
      </c>
      <c r="AD16" s="124"/>
      <c r="AE16" s="124">
        <f>SUM(AA16:AC16)</f>
        <v>73937100</v>
      </c>
    </row>
    <row r="17" spans="1:31" ht="16.5" customHeight="1" x14ac:dyDescent="0.5">
      <c r="A17" s="103" t="s">
        <v>163</v>
      </c>
      <c r="B17" s="99"/>
      <c r="E17" s="166"/>
      <c r="G17" s="124">
        <v>367012446</v>
      </c>
      <c r="H17" s="124"/>
      <c r="I17" s="124">
        <v>0</v>
      </c>
      <c r="J17" s="124"/>
      <c r="K17" s="124">
        <v>-330311201</v>
      </c>
      <c r="L17" s="124"/>
      <c r="M17" s="124">
        <v>0</v>
      </c>
      <c r="N17" s="124"/>
      <c r="O17" s="124">
        <v>0</v>
      </c>
      <c r="P17" s="124"/>
      <c r="Q17" s="124">
        <v>0</v>
      </c>
      <c r="R17" s="124"/>
      <c r="S17" s="124">
        <v>0</v>
      </c>
      <c r="T17" s="124"/>
      <c r="U17" s="124">
        <v>0</v>
      </c>
      <c r="V17" s="124"/>
      <c r="W17" s="124">
        <v>0</v>
      </c>
      <c r="X17" s="124"/>
      <c r="Y17" s="165">
        <f>SUM(S17:W17)</f>
        <v>0</v>
      </c>
      <c r="Z17" s="124"/>
      <c r="AA17" s="165">
        <f>SUM(G17:Q17,Y17)</f>
        <v>36701245</v>
      </c>
      <c r="AB17" s="124"/>
      <c r="AC17" s="124">
        <v>0</v>
      </c>
      <c r="AD17" s="124"/>
      <c r="AE17" s="124">
        <f>SUM(AA17:AC17)</f>
        <v>36701245</v>
      </c>
    </row>
    <row r="18" spans="1:31" ht="16.5" customHeight="1" x14ac:dyDescent="0.5">
      <c r="A18" s="103" t="s">
        <v>127</v>
      </c>
      <c r="G18" s="167">
        <v>0</v>
      </c>
      <c r="H18" s="168"/>
      <c r="I18" s="167">
        <v>0</v>
      </c>
      <c r="J18" s="109"/>
      <c r="K18" s="167">
        <v>0</v>
      </c>
      <c r="L18" s="168"/>
      <c r="M18" s="167">
        <v>0</v>
      </c>
      <c r="N18" s="109"/>
      <c r="O18" s="167">
        <v>0</v>
      </c>
      <c r="P18" s="124"/>
      <c r="Q18" s="53">
        <v>-167631823</v>
      </c>
      <c r="R18" s="56"/>
      <c r="S18" s="53">
        <v>0</v>
      </c>
      <c r="T18" s="56"/>
      <c r="U18" s="53">
        <v>-11555879</v>
      </c>
      <c r="V18" s="56"/>
      <c r="W18" s="53">
        <v>40670259</v>
      </c>
      <c r="X18" s="56"/>
      <c r="Y18" s="169">
        <f>SUM(S18:W18)</f>
        <v>29114380</v>
      </c>
      <c r="Z18" s="56"/>
      <c r="AA18" s="169">
        <f>SUM(G18:Q18,Y18)</f>
        <v>-138517443</v>
      </c>
      <c r="AB18" s="56"/>
      <c r="AC18" s="53">
        <v>0</v>
      </c>
      <c r="AD18" s="56"/>
      <c r="AE18" s="141">
        <f>SUM(AA18:AC18)</f>
        <v>-138517443</v>
      </c>
    </row>
    <row r="19" spans="1:31" ht="16.5" customHeight="1" x14ac:dyDescent="0.5">
      <c r="A19" s="99"/>
      <c r="B19" s="99"/>
      <c r="G19" s="124"/>
      <c r="H19" s="124"/>
      <c r="I19" s="124"/>
      <c r="K19" s="124"/>
      <c r="M19" s="124"/>
      <c r="O19" s="165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</row>
    <row r="20" spans="1:31" ht="16.5" customHeight="1" thickBot="1" x14ac:dyDescent="0.55000000000000004">
      <c r="A20" s="99" t="s">
        <v>164</v>
      </c>
      <c r="G20" s="170">
        <f>SUM(G15:G19)</f>
        <v>11824853815</v>
      </c>
      <c r="H20" s="124"/>
      <c r="I20" s="170">
        <f>SUM(I15:I19)</f>
        <v>612679954</v>
      </c>
      <c r="J20" s="124"/>
      <c r="K20" s="170">
        <f>SUM(K15:K19)</f>
        <v>-9896845302</v>
      </c>
      <c r="L20" s="124"/>
      <c r="M20" s="170">
        <f>SUM(M15:M19)</f>
        <v>41479200</v>
      </c>
      <c r="N20" s="124"/>
      <c r="O20" s="170">
        <f>SUM(O15:O19)</f>
        <v>56845152</v>
      </c>
      <c r="P20" s="124"/>
      <c r="Q20" s="170">
        <f>SUM(Q15:Q19)</f>
        <v>-2184628105</v>
      </c>
      <c r="R20" s="124"/>
      <c r="S20" s="170">
        <f>SUM(S15:S19)</f>
        <v>238080897</v>
      </c>
      <c r="T20" s="124"/>
      <c r="U20" s="170">
        <f>SUM(U15:U19)</f>
        <v>-90072805</v>
      </c>
      <c r="V20" s="124"/>
      <c r="W20" s="170">
        <f>SUM(W15:W19)</f>
        <v>-24141198</v>
      </c>
      <c r="X20" s="124"/>
      <c r="Y20" s="170">
        <f>SUM(Y15:Y19)</f>
        <v>123866894</v>
      </c>
      <c r="Z20" s="124"/>
      <c r="AA20" s="170">
        <f>SUM(AA15:AA19)</f>
        <v>578251608</v>
      </c>
      <c r="AB20" s="124"/>
      <c r="AC20" s="170">
        <f>SUM(AC15:AC19)</f>
        <v>0</v>
      </c>
      <c r="AD20" s="124"/>
      <c r="AE20" s="170">
        <f>SUM(AE15:AE19)</f>
        <v>578251608</v>
      </c>
    </row>
    <row r="21" spans="1:31" ht="16.5" customHeight="1" thickTop="1" x14ac:dyDescent="0.5">
      <c r="A21" s="99"/>
      <c r="B21" s="99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</row>
    <row r="22" spans="1:31" ht="16.5" customHeight="1" x14ac:dyDescent="0.5">
      <c r="A22" s="99"/>
      <c r="B22" s="99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</row>
    <row r="23" spans="1:31" ht="16.5" customHeight="1" x14ac:dyDescent="0.5">
      <c r="A23" s="99" t="s">
        <v>165</v>
      </c>
      <c r="B23" s="99"/>
      <c r="G23" s="131">
        <v>12358187147</v>
      </c>
      <c r="H23" s="124"/>
      <c r="I23" s="119">
        <v>612679954</v>
      </c>
      <c r="J23" s="102"/>
      <c r="K23" s="119">
        <v>-10406178634</v>
      </c>
      <c r="L23" s="102"/>
      <c r="M23" s="119">
        <v>41479200</v>
      </c>
      <c r="N23" s="102"/>
      <c r="O23" s="119">
        <v>56845152</v>
      </c>
      <c r="P23" s="102"/>
      <c r="Q23" s="119">
        <v>-2265048722</v>
      </c>
      <c r="R23" s="102"/>
      <c r="S23" s="119">
        <v>242210241</v>
      </c>
      <c r="T23" s="102"/>
      <c r="U23" s="119">
        <v>-108689324</v>
      </c>
      <c r="V23" s="102"/>
      <c r="W23" s="119">
        <v>6876352</v>
      </c>
      <c r="X23" s="102"/>
      <c r="Y23" s="171">
        <f>SUM(S23:W23)</f>
        <v>140397269</v>
      </c>
      <c r="Z23" s="102"/>
      <c r="AA23" s="171">
        <f>SUM(G23,I23,K23,O23,Q23,Y23,M23)</f>
        <v>538361366</v>
      </c>
      <c r="AB23" s="102"/>
      <c r="AC23" s="119">
        <v>0</v>
      </c>
      <c r="AD23" s="102"/>
      <c r="AE23" s="119">
        <f>AA23+AC23</f>
        <v>538361366</v>
      </c>
    </row>
    <row r="24" spans="1:31" ht="16.5" customHeight="1" x14ac:dyDescent="0.5">
      <c r="A24" s="103" t="s">
        <v>244</v>
      </c>
      <c r="B24" s="99"/>
      <c r="E24" s="166">
        <v>22</v>
      </c>
      <c r="G24" s="131">
        <v>130308863</v>
      </c>
      <c r="H24" s="124"/>
      <c r="I24" s="119" t="s">
        <v>27</v>
      </c>
      <c r="J24" s="102"/>
      <c r="K24" s="119">
        <v>-105171862</v>
      </c>
      <c r="L24" s="102"/>
      <c r="M24" s="119" t="s">
        <v>27</v>
      </c>
      <c r="N24" s="102"/>
      <c r="O24" s="119" t="s">
        <v>27</v>
      </c>
      <c r="P24" s="102"/>
      <c r="Q24" s="119" t="s">
        <v>27</v>
      </c>
      <c r="R24" s="102"/>
      <c r="S24" s="119" t="s">
        <v>27</v>
      </c>
      <c r="T24" s="102"/>
      <c r="U24" s="119" t="s">
        <v>27</v>
      </c>
      <c r="V24" s="102"/>
      <c r="W24" s="119" t="s">
        <v>27</v>
      </c>
      <c r="X24" s="102"/>
      <c r="Y24" s="171">
        <f>SUM(S24:W24)</f>
        <v>0</v>
      </c>
      <c r="Z24" s="102"/>
      <c r="AA24" s="171">
        <f t="shared" ref="AA24:AA31" si="0">SUM(G24,I24,K24,O24,Q24,Y24,M24)</f>
        <v>25137001</v>
      </c>
      <c r="AB24" s="102"/>
      <c r="AC24" s="119">
        <v>0</v>
      </c>
      <c r="AD24" s="102"/>
      <c r="AE24" s="119">
        <f>AA24+AC24</f>
        <v>25137001</v>
      </c>
    </row>
    <row r="25" spans="1:31" ht="16.5" customHeight="1" x14ac:dyDescent="0.5">
      <c r="A25" s="103" t="s">
        <v>166</v>
      </c>
      <c r="E25" s="166">
        <v>22</v>
      </c>
      <c r="G25" s="172">
        <v>-12162499811</v>
      </c>
      <c r="H25" s="168"/>
      <c r="I25" s="172">
        <v>-612679954</v>
      </c>
      <c r="J25" s="101"/>
      <c r="K25" s="172">
        <v>10832692877</v>
      </c>
      <c r="L25" s="101"/>
      <c r="M25" s="172" t="s">
        <v>27</v>
      </c>
      <c r="N25" s="101"/>
      <c r="O25" s="172">
        <v>-56845152</v>
      </c>
      <c r="P25" s="102"/>
      <c r="Q25" s="93">
        <v>1999332040</v>
      </c>
      <c r="R25" s="56"/>
      <c r="S25" s="129" t="s">
        <v>27</v>
      </c>
      <c r="T25" s="56"/>
      <c r="U25" s="129" t="s">
        <v>27</v>
      </c>
      <c r="V25" s="56"/>
      <c r="W25" s="93" t="s">
        <v>27</v>
      </c>
      <c r="X25" s="56"/>
      <c r="Y25" s="171">
        <f>SUM(S25:W25)</f>
        <v>0</v>
      </c>
      <c r="Z25" s="56"/>
      <c r="AA25" s="171">
        <f>SUM(G25,I25,K25,O25,Q25,Y25,M25)</f>
        <v>0</v>
      </c>
      <c r="AB25" s="56"/>
      <c r="AC25" s="129">
        <v>0</v>
      </c>
      <c r="AD25" s="56"/>
      <c r="AE25" s="119">
        <f>AA25+AC25</f>
        <v>0</v>
      </c>
    </row>
    <row r="26" spans="1:31" ht="16.5" customHeight="1" x14ac:dyDescent="0.5">
      <c r="A26" s="103" t="s">
        <v>162</v>
      </c>
      <c r="B26" s="99"/>
      <c r="E26" s="166">
        <v>20</v>
      </c>
      <c r="G26" s="131">
        <v>444444233</v>
      </c>
      <c r="H26" s="124"/>
      <c r="I26" s="119" t="s">
        <v>27</v>
      </c>
      <c r="J26" s="102"/>
      <c r="K26" s="119">
        <v>-426514243</v>
      </c>
      <c r="L26" s="102"/>
      <c r="M26" s="119" t="s">
        <v>27</v>
      </c>
      <c r="N26" s="102"/>
      <c r="O26" s="119" t="s">
        <v>27</v>
      </c>
      <c r="P26" s="102"/>
      <c r="Q26" s="119" t="s">
        <v>27</v>
      </c>
      <c r="R26" s="102"/>
      <c r="S26" s="119" t="s">
        <v>27</v>
      </c>
      <c r="T26" s="102"/>
      <c r="U26" s="119" t="s">
        <v>27</v>
      </c>
      <c r="V26" s="102"/>
      <c r="W26" s="119" t="s">
        <v>27</v>
      </c>
      <c r="X26" s="102"/>
      <c r="Y26" s="171">
        <v>0</v>
      </c>
      <c r="Z26" s="102"/>
      <c r="AA26" s="171">
        <f t="shared" si="0"/>
        <v>17929990</v>
      </c>
      <c r="AB26" s="102"/>
      <c r="AC26" s="119">
        <v>0</v>
      </c>
      <c r="AD26" s="102"/>
      <c r="AE26" s="119">
        <f>AA26+AC26</f>
        <v>17929990</v>
      </c>
    </row>
    <row r="27" spans="1:31" ht="16.5" customHeight="1" x14ac:dyDescent="0.5">
      <c r="A27" s="103" t="s">
        <v>163</v>
      </c>
      <c r="E27" s="166">
        <v>23</v>
      </c>
      <c r="G27" s="172">
        <v>152302</v>
      </c>
      <c r="H27" s="168"/>
      <c r="I27" s="172">
        <v>135</v>
      </c>
      <c r="J27" s="101"/>
      <c r="K27" s="172">
        <v>-118747</v>
      </c>
      <c r="L27" s="101"/>
      <c r="M27" s="172" t="s">
        <v>27</v>
      </c>
      <c r="N27" s="101"/>
      <c r="O27" s="172" t="s">
        <v>27</v>
      </c>
      <c r="P27" s="102"/>
      <c r="Q27" s="93" t="s">
        <v>27</v>
      </c>
      <c r="R27" s="56"/>
      <c r="S27" s="129" t="s">
        <v>27</v>
      </c>
      <c r="T27" s="56"/>
      <c r="U27" s="129" t="s">
        <v>27</v>
      </c>
      <c r="V27" s="56"/>
      <c r="W27" s="93" t="s">
        <v>27</v>
      </c>
      <c r="X27" s="56"/>
      <c r="Y27" s="171">
        <f>SUM(S27:W27)</f>
        <v>0</v>
      </c>
      <c r="Z27" s="56"/>
      <c r="AA27" s="171">
        <f t="shared" si="0"/>
        <v>33690</v>
      </c>
      <c r="AB27" s="56"/>
      <c r="AC27" s="129">
        <v>0</v>
      </c>
      <c r="AD27" s="56"/>
      <c r="AE27" s="119">
        <f>AA27+AC27</f>
        <v>33690</v>
      </c>
    </row>
    <row r="28" spans="1:31" ht="16.5" customHeight="1" x14ac:dyDescent="0.5">
      <c r="A28" s="103" t="s">
        <v>127</v>
      </c>
      <c r="G28" s="172">
        <v>0</v>
      </c>
      <c r="H28" s="168"/>
      <c r="I28" s="172" t="s">
        <v>27</v>
      </c>
      <c r="J28" s="101"/>
      <c r="K28" s="172" t="s">
        <v>27</v>
      </c>
      <c r="L28" s="101"/>
      <c r="M28" s="172" t="s">
        <v>27</v>
      </c>
      <c r="N28" s="101"/>
      <c r="O28" s="172" t="s">
        <v>27</v>
      </c>
      <c r="P28" s="102"/>
      <c r="Q28" s="93">
        <f>'Eng 6(9M)'!G49</f>
        <v>-124234260</v>
      </c>
      <c r="R28" s="56"/>
      <c r="S28" s="129">
        <v>4028814</v>
      </c>
      <c r="T28" s="56"/>
      <c r="U28" s="129">
        <v>444838</v>
      </c>
      <c r="V28" s="56"/>
      <c r="W28" s="93">
        <v>68686025</v>
      </c>
      <c r="X28" s="56"/>
      <c r="Y28" s="171">
        <f t="shared" ref="Y28" si="1">SUM(S28:W28)</f>
        <v>73159677</v>
      </c>
      <c r="Z28" s="56"/>
      <c r="AA28" s="171">
        <f t="shared" si="0"/>
        <v>-51074583</v>
      </c>
      <c r="AB28" s="56"/>
      <c r="AC28" s="129">
        <v>0</v>
      </c>
      <c r="AD28" s="56"/>
      <c r="AE28" s="119">
        <f t="shared" ref="AE28" si="2">AA28+AC28</f>
        <v>-51074583</v>
      </c>
    </row>
    <row r="29" spans="1:31" ht="16.5" customHeight="1" x14ac:dyDescent="0.5">
      <c r="A29" s="103" t="s">
        <v>167</v>
      </c>
      <c r="G29" s="172"/>
      <c r="H29" s="168"/>
      <c r="I29" s="172"/>
      <c r="J29" s="101"/>
      <c r="K29" s="172"/>
      <c r="L29" s="101"/>
      <c r="M29" s="172"/>
      <c r="N29" s="101"/>
      <c r="O29" s="172"/>
      <c r="P29" s="102"/>
      <c r="Q29" s="93"/>
      <c r="R29" s="56"/>
      <c r="S29" s="129"/>
      <c r="T29" s="56"/>
      <c r="U29" s="129"/>
      <c r="V29" s="56"/>
      <c r="W29" s="93"/>
      <c r="X29" s="56"/>
      <c r="Y29" s="171"/>
      <c r="Z29" s="56"/>
      <c r="AA29" s="171"/>
      <c r="AB29" s="56"/>
      <c r="AC29" s="129"/>
      <c r="AD29" s="56"/>
      <c r="AE29" s="119"/>
    </row>
    <row r="30" spans="1:31" ht="16.5" customHeight="1" x14ac:dyDescent="0.5">
      <c r="B30" s="103" t="s">
        <v>168</v>
      </c>
      <c r="G30" s="172"/>
      <c r="H30" s="168"/>
      <c r="I30" s="172"/>
      <c r="J30" s="101"/>
      <c r="K30" s="172"/>
      <c r="L30" s="101"/>
      <c r="M30" s="172"/>
      <c r="N30" s="101"/>
      <c r="O30" s="172"/>
      <c r="P30" s="102"/>
      <c r="Q30" s="93"/>
      <c r="R30" s="56"/>
      <c r="S30" s="129"/>
      <c r="T30" s="56"/>
      <c r="U30" s="129"/>
      <c r="V30" s="56"/>
      <c r="W30" s="93"/>
      <c r="X30" s="56"/>
      <c r="Y30" s="171"/>
      <c r="Z30" s="56"/>
      <c r="AA30" s="171"/>
      <c r="AB30" s="56"/>
      <c r="AC30" s="129"/>
      <c r="AD30" s="56"/>
      <c r="AE30" s="119"/>
    </row>
    <row r="31" spans="1:31" ht="16.5" customHeight="1" x14ac:dyDescent="0.5">
      <c r="B31" s="173" t="s">
        <v>246</v>
      </c>
      <c r="G31" s="174">
        <f>0</f>
        <v>0</v>
      </c>
      <c r="H31" s="168"/>
      <c r="I31" s="174">
        <f>0</f>
        <v>0</v>
      </c>
      <c r="J31" s="101"/>
      <c r="K31" s="174">
        <f>0</f>
        <v>0</v>
      </c>
      <c r="L31" s="101"/>
      <c r="M31" s="174">
        <f>0</f>
        <v>0</v>
      </c>
      <c r="N31" s="101"/>
      <c r="O31" s="174">
        <f>0</f>
        <v>0</v>
      </c>
      <c r="P31" s="102"/>
      <c r="Q31" s="54">
        <v>-8634761</v>
      </c>
      <c r="R31" s="56"/>
      <c r="S31" s="52">
        <f>0</f>
        <v>0</v>
      </c>
      <c r="T31" s="56"/>
      <c r="U31" s="52">
        <v>6694246</v>
      </c>
      <c r="V31" s="56"/>
      <c r="W31" s="54">
        <v>0</v>
      </c>
      <c r="X31" s="56"/>
      <c r="Y31" s="175">
        <f t="shared" ref="Y31" si="3">SUM(S31:W31)</f>
        <v>6694246</v>
      </c>
      <c r="Z31" s="56"/>
      <c r="AA31" s="175">
        <f t="shared" si="0"/>
        <v>-1940515</v>
      </c>
      <c r="AB31" s="56"/>
      <c r="AC31" s="52">
        <v>0</v>
      </c>
      <c r="AD31" s="56"/>
      <c r="AE31" s="132">
        <f t="shared" ref="AE31" si="4">AA31+AC31</f>
        <v>-1940515</v>
      </c>
    </row>
    <row r="32" spans="1:31" ht="16.5" customHeight="1" x14ac:dyDescent="0.5">
      <c r="A32" s="99"/>
      <c r="B32" s="99"/>
      <c r="G32" s="131"/>
      <c r="H32" s="124"/>
      <c r="I32" s="119"/>
      <c r="J32" s="101"/>
      <c r="K32" s="119"/>
      <c r="L32" s="101"/>
      <c r="M32" s="119"/>
      <c r="N32" s="101"/>
      <c r="O32" s="171"/>
      <c r="P32" s="102"/>
      <c r="Q32" s="119"/>
      <c r="R32" s="102"/>
      <c r="S32" s="119"/>
      <c r="T32" s="102"/>
      <c r="U32" s="119"/>
      <c r="V32" s="102"/>
      <c r="W32" s="119"/>
      <c r="X32" s="102"/>
      <c r="Y32" s="119"/>
      <c r="Z32" s="102"/>
      <c r="AA32" s="119"/>
      <c r="AB32" s="102"/>
      <c r="AC32" s="119"/>
      <c r="AD32" s="102"/>
      <c r="AE32" s="119"/>
    </row>
    <row r="33" spans="1:31" ht="16.5" customHeight="1" thickBot="1" x14ac:dyDescent="0.55000000000000004">
      <c r="A33" s="99" t="s">
        <v>169</v>
      </c>
      <c r="G33" s="176">
        <f>SUM(G23:G32)</f>
        <v>770592734</v>
      </c>
      <c r="H33" s="124"/>
      <c r="I33" s="177">
        <f>SUM(I23:I32)</f>
        <v>135</v>
      </c>
      <c r="J33" s="102"/>
      <c r="K33" s="177">
        <f>SUM(K23:K32)</f>
        <v>-105290609</v>
      </c>
      <c r="L33" s="102"/>
      <c r="M33" s="177">
        <f>SUM(M23:M32)</f>
        <v>41479200</v>
      </c>
      <c r="N33" s="102"/>
      <c r="O33" s="177">
        <f>SUM(O23:O32)</f>
        <v>0</v>
      </c>
      <c r="P33" s="102"/>
      <c r="Q33" s="177">
        <f>SUM(Q23:Q32)</f>
        <v>-398585703</v>
      </c>
      <c r="R33" s="102"/>
      <c r="S33" s="177">
        <f>SUM(S23:S32)</f>
        <v>246239055</v>
      </c>
      <c r="T33" s="102"/>
      <c r="U33" s="177">
        <f>SUM(U23:U32)</f>
        <v>-101550240</v>
      </c>
      <c r="V33" s="102"/>
      <c r="W33" s="177">
        <f>SUM(W23:W32)</f>
        <v>75562377</v>
      </c>
      <c r="X33" s="102"/>
      <c r="Y33" s="177">
        <f>SUM(Y23:Y32)</f>
        <v>220251192</v>
      </c>
      <c r="Z33" s="102"/>
      <c r="AA33" s="177">
        <f>SUM(AA23:AA32)</f>
        <v>528446949</v>
      </c>
      <c r="AB33" s="102"/>
      <c r="AC33" s="177">
        <f>SUM(AC23:AC32)</f>
        <v>0</v>
      </c>
      <c r="AD33" s="102"/>
      <c r="AE33" s="177">
        <f>SUM(AE23:AE32)</f>
        <v>528446949</v>
      </c>
    </row>
    <row r="34" spans="1:31" ht="16.5" customHeight="1" thickTop="1" x14ac:dyDescent="0.5">
      <c r="A34" s="99"/>
      <c r="B34" s="99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</row>
    <row r="35" spans="1:31" ht="16.5" customHeight="1" x14ac:dyDescent="0.5">
      <c r="A35" s="99"/>
      <c r="B35" s="99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</row>
    <row r="36" spans="1:31" ht="16.5" customHeight="1" x14ac:dyDescent="0.5">
      <c r="A36" s="99"/>
      <c r="B36" s="99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</row>
    <row r="37" spans="1:31" ht="16.5" customHeight="1" x14ac:dyDescent="0.5">
      <c r="A37" s="99"/>
      <c r="B37" s="99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</row>
    <row r="38" spans="1:31" ht="16.5" customHeight="1" x14ac:dyDescent="0.5">
      <c r="A38" s="99"/>
      <c r="B38" s="99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</row>
    <row r="39" spans="1:31" ht="16.5" customHeight="1" x14ac:dyDescent="0.5">
      <c r="A39" s="99"/>
      <c r="B39" s="99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</row>
    <row r="40" spans="1:31" ht="16.5" customHeight="1" x14ac:dyDescent="0.5">
      <c r="A40" s="99"/>
      <c r="B40" s="99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</row>
    <row r="41" spans="1:31" ht="16.5" customHeight="1" x14ac:dyDescent="0.5">
      <c r="A41" s="99"/>
      <c r="B41" s="99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</row>
    <row r="42" spans="1:31" ht="16.5" customHeight="1" x14ac:dyDescent="0.5">
      <c r="A42" s="99"/>
      <c r="B42" s="99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</row>
    <row r="43" spans="1:31" ht="16.5" customHeight="1" x14ac:dyDescent="0.5">
      <c r="A43" s="99"/>
      <c r="B43" s="99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</row>
    <row r="44" spans="1:31" ht="16.5" customHeight="1" x14ac:dyDescent="0.5">
      <c r="A44" s="99"/>
      <c r="B44" s="99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</row>
    <row r="45" spans="1:31" ht="16.5" customHeight="1" x14ac:dyDescent="0.5">
      <c r="A45" s="99"/>
      <c r="B45" s="99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</row>
    <row r="46" spans="1:31" ht="16.5" customHeight="1" x14ac:dyDescent="0.5">
      <c r="A46" s="99"/>
      <c r="B46" s="99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</row>
    <row r="47" spans="1:31" ht="16.5" customHeight="1" x14ac:dyDescent="0.5">
      <c r="A47" s="99"/>
      <c r="B47" s="99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</row>
    <row r="48" spans="1:31" ht="16.5" customHeight="1" x14ac:dyDescent="0.5">
      <c r="A48" s="99"/>
      <c r="B48" s="99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</row>
    <row r="49" spans="1:31" ht="16.5" customHeight="1" x14ac:dyDescent="0.5">
      <c r="A49" s="99"/>
      <c r="B49" s="99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</row>
    <row r="50" spans="1:31" ht="14.25" customHeight="1" x14ac:dyDescent="0.5">
      <c r="A50" s="99"/>
      <c r="B50" s="99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</row>
    <row r="51" spans="1:31" ht="22.35" customHeight="1" x14ac:dyDescent="0.5">
      <c r="A51" s="157" t="s">
        <v>46</v>
      </c>
      <c r="B51" s="157"/>
      <c r="C51" s="157"/>
      <c r="D51" s="157"/>
      <c r="E51" s="157"/>
      <c r="F51" s="157"/>
      <c r="G51" s="141"/>
      <c r="H51" s="141"/>
      <c r="I51" s="141"/>
      <c r="J51" s="157"/>
      <c r="K51" s="141"/>
      <c r="L51" s="157"/>
      <c r="M51" s="141"/>
      <c r="N51" s="157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</row>
  </sheetData>
  <mergeCells count="4">
    <mergeCell ref="G6:AA6"/>
    <mergeCell ref="S7:Y7"/>
    <mergeCell ref="O8:Q8"/>
    <mergeCell ref="S8:W8"/>
  </mergeCells>
  <pageMargins left="0.4" right="0.4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4806-830F-49C5-B56C-F780C7A1A587}">
  <sheetPr>
    <tabColor rgb="FFFBD3D6"/>
  </sheetPr>
  <dimension ref="A1:Y42"/>
  <sheetViews>
    <sheetView zoomScale="70" zoomScaleNormal="70" zoomScaleSheetLayoutView="90" workbookViewId="0">
      <selection activeCell="Z23" sqref="Z23"/>
    </sheetView>
  </sheetViews>
  <sheetFormatPr defaultColWidth="9.140625" defaultRowHeight="12" x14ac:dyDescent="0.5"/>
  <cols>
    <col min="1" max="3" width="1.5703125" style="103" customWidth="1"/>
    <col min="4" max="4" width="38.42578125" style="103" customWidth="1"/>
    <col min="5" max="5" width="5.140625" style="116" customWidth="1"/>
    <col min="6" max="6" width="0.7109375" style="121" customWidth="1"/>
    <col min="7" max="7" width="15" style="121" customWidth="1"/>
    <col min="8" max="8" width="0.7109375" style="121" customWidth="1"/>
    <col min="9" max="9" width="13" style="121" customWidth="1"/>
    <col min="10" max="10" width="0.7109375" style="121" customWidth="1"/>
    <col min="11" max="11" width="14.42578125" style="121" customWidth="1"/>
    <col min="12" max="12" width="0.7109375" style="121" customWidth="1"/>
    <col min="13" max="13" width="11.140625" style="121" customWidth="1"/>
    <col min="14" max="14" width="0.7109375" style="121" customWidth="1"/>
    <col min="15" max="15" width="12.42578125" style="121" customWidth="1"/>
    <col min="16" max="16" width="0.7109375" style="121" customWidth="1"/>
    <col min="17" max="17" width="13.42578125" style="121" customWidth="1"/>
    <col min="18" max="18" width="0.7109375" style="121" customWidth="1"/>
    <col min="19" max="19" width="12.140625" style="121" customWidth="1"/>
    <col min="20" max="20" width="0.7109375" style="121" customWidth="1"/>
    <col min="21" max="21" width="21.140625" style="121" customWidth="1"/>
    <col min="22" max="22" width="0.7109375" style="121" customWidth="1"/>
    <col min="23" max="23" width="12" style="121" customWidth="1"/>
    <col min="24" max="24" width="0.7109375" style="121" customWidth="1"/>
    <col min="25" max="25" width="11.5703125" style="103" customWidth="1"/>
    <col min="26" max="16384" width="9.140625" style="103"/>
  </cols>
  <sheetData>
    <row r="1" spans="1:25" ht="16.5" customHeight="1" x14ac:dyDescent="0.5">
      <c r="A1" s="99" t="str">
        <f>'Eng7'!A1</f>
        <v>PP Prime Public Company Limited</v>
      </c>
      <c r="B1" s="99"/>
      <c r="C1" s="99"/>
      <c r="E1" s="109"/>
      <c r="F1" s="101"/>
      <c r="G1" s="101"/>
      <c r="H1" s="101"/>
      <c r="I1" s="101"/>
      <c r="J1" s="101"/>
      <c r="K1" s="101"/>
      <c r="L1" s="101"/>
      <c r="M1" s="101"/>
      <c r="N1" s="101"/>
      <c r="O1" s="103"/>
      <c r="P1" s="103"/>
      <c r="Q1" s="103"/>
      <c r="R1" s="103"/>
      <c r="S1" s="103"/>
      <c r="T1" s="103"/>
      <c r="U1" s="103"/>
      <c r="V1" s="103"/>
      <c r="W1" s="103"/>
      <c r="X1" s="101"/>
      <c r="Y1" s="110"/>
    </row>
    <row r="2" spans="1:25" ht="16.5" customHeight="1" x14ac:dyDescent="0.5">
      <c r="A2" s="99" t="s">
        <v>130</v>
      </c>
      <c r="C2" s="109"/>
      <c r="E2" s="109"/>
      <c r="F2" s="101"/>
      <c r="G2" s="101"/>
      <c r="H2" s="101"/>
      <c r="I2" s="101"/>
      <c r="J2" s="101"/>
      <c r="K2" s="101"/>
      <c r="L2" s="101"/>
      <c r="M2" s="101"/>
      <c r="N2" s="101"/>
      <c r="O2" s="103"/>
      <c r="P2" s="103"/>
      <c r="Q2" s="103"/>
      <c r="R2" s="103"/>
      <c r="S2" s="103"/>
      <c r="T2" s="103"/>
      <c r="U2" s="103"/>
      <c r="V2" s="103"/>
      <c r="W2" s="103"/>
      <c r="X2" s="101"/>
    </row>
    <row r="3" spans="1:25" ht="16.5" customHeight="1" x14ac:dyDescent="0.5">
      <c r="A3" s="104" t="s">
        <v>125</v>
      </c>
      <c r="B3" s="104"/>
      <c r="C3" s="104"/>
      <c r="D3" s="105"/>
      <c r="E3" s="178"/>
      <c r="F3" s="106"/>
      <c r="G3" s="106"/>
      <c r="H3" s="106"/>
      <c r="I3" s="106"/>
      <c r="J3" s="106"/>
      <c r="K3" s="106"/>
      <c r="L3" s="106"/>
      <c r="M3" s="106"/>
      <c r="N3" s="106"/>
      <c r="O3" s="157"/>
      <c r="P3" s="157"/>
      <c r="Q3" s="157"/>
      <c r="R3" s="157"/>
      <c r="S3" s="157"/>
      <c r="T3" s="157"/>
      <c r="U3" s="157"/>
      <c r="V3" s="157"/>
      <c r="W3" s="157"/>
      <c r="X3" s="106"/>
      <c r="Y3" s="157"/>
    </row>
    <row r="4" spans="1:25" ht="16.5" customHeight="1" x14ac:dyDescent="0.5">
      <c r="A4" s="99"/>
      <c r="B4" s="99"/>
      <c r="C4" s="99"/>
      <c r="D4" s="100"/>
      <c r="E4" s="109"/>
      <c r="F4" s="101"/>
      <c r="G4" s="101"/>
      <c r="H4" s="101"/>
      <c r="I4" s="101"/>
      <c r="J4" s="101"/>
      <c r="K4" s="101"/>
      <c r="L4" s="101"/>
      <c r="M4" s="101"/>
      <c r="N4" s="101"/>
      <c r="O4" s="103"/>
      <c r="P4" s="103"/>
      <c r="Q4" s="103"/>
      <c r="R4" s="103"/>
      <c r="S4" s="103"/>
      <c r="T4" s="103"/>
      <c r="U4" s="103"/>
      <c r="V4" s="103"/>
      <c r="W4" s="103"/>
      <c r="X4" s="101"/>
    </row>
    <row r="5" spans="1:25" ht="16.5" customHeight="1" x14ac:dyDescent="0.5">
      <c r="A5" s="99"/>
      <c r="B5" s="99"/>
      <c r="C5" s="99"/>
      <c r="D5" s="100"/>
      <c r="E5" s="109"/>
      <c r="F5" s="101"/>
      <c r="G5" s="101"/>
      <c r="H5" s="101"/>
      <c r="I5" s="101"/>
      <c r="J5" s="101"/>
      <c r="K5" s="101"/>
      <c r="L5" s="101"/>
      <c r="M5" s="101"/>
      <c r="N5" s="101"/>
      <c r="O5" s="103"/>
      <c r="P5" s="103"/>
      <c r="Q5" s="103"/>
      <c r="R5" s="103"/>
      <c r="S5" s="103"/>
      <c r="T5" s="103"/>
      <c r="U5" s="103"/>
      <c r="V5" s="103"/>
      <c r="W5" s="103"/>
      <c r="X5" s="101"/>
    </row>
    <row r="6" spans="1:25" ht="16.5" customHeight="1" x14ac:dyDescent="0.5">
      <c r="A6" s="99"/>
      <c r="B6" s="99"/>
      <c r="C6" s="99"/>
      <c r="D6" s="100"/>
      <c r="E6" s="100"/>
      <c r="F6" s="103"/>
      <c r="G6" s="218" t="s">
        <v>170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99"/>
      <c r="Y6" s="99"/>
    </row>
    <row r="7" spans="1:25" ht="16.5" customHeight="1" x14ac:dyDescent="0.5">
      <c r="A7" s="99"/>
      <c r="B7" s="99"/>
      <c r="C7" s="99"/>
      <c r="D7" s="100"/>
      <c r="E7" s="100"/>
      <c r="F7" s="103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219" t="s">
        <v>91</v>
      </c>
      <c r="T7" s="219"/>
      <c r="U7" s="219"/>
      <c r="V7" s="219"/>
      <c r="W7" s="219"/>
      <c r="X7" s="100"/>
      <c r="Y7" s="100"/>
    </row>
    <row r="8" spans="1:25" ht="16.5" customHeight="1" x14ac:dyDescent="0.5">
      <c r="A8" s="99"/>
      <c r="B8" s="99"/>
      <c r="C8" s="99"/>
      <c r="D8" s="100"/>
      <c r="E8" s="100"/>
      <c r="F8" s="103"/>
      <c r="G8" s="100"/>
      <c r="H8" s="100"/>
      <c r="I8" s="100"/>
      <c r="J8" s="100"/>
      <c r="K8" s="100"/>
      <c r="L8" s="100"/>
      <c r="M8" s="100"/>
      <c r="N8" s="100"/>
      <c r="O8" s="220" t="s">
        <v>87</v>
      </c>
      <c r="P8" s="220"/>
      <c r="Q8" s="220"/>
      <c r="R8" s="100"/>
      <c r="S8" s="218" t="s">
        <v>132</v>
      </c>
      <c r="T8" s="218"/>
      <c r="U8" s="218"/>
      <c r="V8" s="100"/>
      <c r="W8" s="100"/>
      <c r="X8" s="100"/>
      <c r="Y8" s="100"/>
    </row>
    <row r="9" spans="1:25" ht="16.5" customHeight="1" x14ac:dyDescent="0.5">
      <c r="A9" s="99"/>
      <c r="B9" s="99"/>
      <c r="C9" s="99"/>
      <c r="D9" s="100"/>
      <c r="O9" s="103"/>
      <c r="P9" s="103"/>
      <c r="Q9" s="103"/>
      <c r="R9" s="159"/>
      <c r="S9" s="158"/>
      <c r="T9" s="159"/>
      <c r="U9" s="158" t="s">
        <v>133</v>
      </c>
      <c r="V9" s="159"/>
      <c r="W9" s="159"/>
      <c r="X9" s="158"/>
      <c r="Y9" s="121"/>
    </row>
    <row r="10" spans="1:25" ht="16.5" customHeight="1" x14ac:dyDescent="0.5">
      <c r="A10" s="99"/>
      <c r="B10" s="99"/>
      <c r="C10" s="99"/>
      <c r="D10" s="100"/>
      <c r="E10" s="159"/>
      <c r="F10" s="103"/>
      <c r="G10" s="158" t="s">
        <v>134</v>
      </c>
      <c r="H10" s="103"/>
      <c r="I10" s="158"/>
      <c r="J10" s="103"/>
      <c r="K10" s="103"/>
      <c r="L10" s="103"/>
      <c r="M10" s="103"/>
      <c r="N10" s="103"/>
      <c r="S10" s="158" t="s">
        <v>15</v>
      </c>
      <c r="U10" s="158" t="s">
        <v>135</v>
      </c>
      <c r="W10" s="160" t="s">
        <v>137</v>
      </c>
      <c r="X10" s="158"/>
    </row>
    <row r="11" spans="1:25" ht="16.5" customHeight="1" x14ac:dyDescent="0.5">
      <c r="A11" s="99"/>
      <c r="B11" s="99"/>
      <c r="C11" s="99"/>
      <c r="D11" s="100"/>
      <c r="E11" s="159"/>
      <c r="F11" s="158"/>
      <c r="G11" s="158" t="s">
        <v>171</v>
      </c>
      <c r="H11" s="158"/>
      <c r="I11" s="110" t="s">
        <v>140</v>
      </c>
      <c r="J11" s="158"/>
      <c r="K11" s="158" t="s">
        <v>141</v>
      </c>
      <c r="L11" s="158"/>
      <c r="M11" s="158" t="s">
        <v>142</v>
      </c>
      <c r="N11" s="158"/>
      <c r="O11" s="158" t="s">
        <v>143</v>
      </c>
      <c r="P11" s="158"/>
      <c r="S11" s="110" t="s">
        <v>144</v>
      </c>
      <c r="U11" s="158" t="s">
        <v>145</v>
      </c>
      <c r="W11" s="160" t="s">
        <v>147</v>
      </c>
      <c r="X11" s="158"/>
      <c r="Y11" s="158" t="s">
        <v>150</v>
      </c>
    </row>
    <row r="12" spans="1:25" ht="16.5" customHeight="1" x14ac:dyDescent="0.5">
      <c r="A12" s="99"/>
      <c r="B12" s="99"/>
      <c r="C12" s="99"/>
      <c r="D12" s="100"/>
      <c r="E12" s="159"/>
      <c r="F12" s="158"/>
      <c r="G12" s="158" t="s">
        <v>151</v>
      </c>
      <c r="H12" s="158"/>
      <c r="I12" s="158" t="s">
        <v>151</v>
      </c>
      <c r="J12" s="158"/>
      <c r="K12" s="158" t="s">
        <v>151</v>
      </c>
      <c r="L12" s="158"/>
      <c r="M12" s="158" t="s">
        <v>152</v>
      </c>
      <c r="N12" s="158"/>
      <c r="O12" s="158" t="s">
        <v>153</v>
      </c>
      <c r="P12" s="158"/>
      <c r="Q12" s="158" t="s">
        <v>90</v>
      </c>
      <c r="R12" s="158"/>
      <c r="S12" s="158" t="s">
        <v>154</v>
      </c>
      <c r="T12" s="158"/>
      <c r="U12" s="110" t="s">
        <v>155</v>
      </c>
      <c r="V12" s="158"/>
      <c r="W12" s="162" t="s">
        <v>157</v>
      </c>
      <c r="X12" s="158"/>
      <c r="Y12" s="158" t="s">
        <v>160</v>
      </c>
    </row>
    <row r="13" spans="1:25" ht="16.5" customHeight="1" x14ac:dyDescent="0.5">
      <c r="E13" s="105" t="s">
        <v>12</v>
      </c>
      <c r="F13" s="158"/>
      <c r="G13" s="163" t="s">
        <v>13</v>
      </c>
      <c r="H13" s="158"/>
      <c r="I13" s="163" t="s">
        <v>13</v>
      </c>
      <c r="J13" s="158"/>
      <c r="K13" s="163" t="s">
        <v>13</v>
      </c>
      <c r="L13" s="158"/>
      <c r="M13" s="163" t="s">
        <v>13</v>
      </c>
      <c r="N13" s="158"/>
      <c r="O13" s="163" t="s">
        <v>13</v>
      </c>
      <c r="P13" s="158"/>
      <c r="Q13" s="163" t="s">
        <v>13</v>
      </c>
      <c r="R13" s="158"/>
      <c r="S13" s="163" t="s">
        <v>13</v>
      </c>
      <c r="T13" s="158"/>
      <c r="U13" s="163" t="s">
        <v>13</v>
      </c>
      <c r="V13" s="158"/>
      <c r="W13" s="163" t="s">
        <v>13</v>
      </c>
      <c r="X13" s="158"/>
      <c r="Y13" s="163" t="s">
        <v>13</v>
      </c>
    </row>
    <row r="14" spans="1:25" ht="16.5" customHeight="1" x14ac:dyDescent="0.5">
      <c r="A14" s="99"/>
      <c r="B14" s="99"/>
      <c r="E14" s="179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25" ht="16.5" customHeight="1" x14ac:dyDescent="0.5">
      <c r="A15" s="99" t="s">
        <v>161</v>
      </c>
      <c r="B15" s="99"/>
      <c r="E15" s="166"/>
      <c r="F15" s="124"/>
      <c r="G15" s="124">
        <v>10594091201</v>
      </c>
      <c r="H15" s="124"/>
      <c r="I15" s="124">
        <v>612679954</v>
      </c>
      <c r="J15" s="124"/>
      <c r="K15" s="124">
        <v>-8776721033</v>
      </c>
      <c r="L15" s="124"/>
      <c r="M15" s="124">
        <v>41479200</v>
      </c>
      <c r="N15" s="124"/>
      <c r="O15" s="124">
        <v>56845152</v>
      </c>
      <c r="P15" s="124"/>
      <c r="Q15" s="124">
        <v>-1954611956</v>
      </c>
      <c r="R15" s="124"/>
      <c r="S15" s="124">
        <v>783560</v>
      </c>
      <c r="T15" s="124"/>
      <c r="U15" s="124">
        <v>-78516926</v>
      </c>
      <c r="V15" s="124"/>
      <c r="W15" s="124">
        <f>SUM(S15,U15)</f>
        <v>-77733366</v>
      </c>
      <c r="X15" s="124"/>
      <c r="Y15" s="124">
        <f>SUM(W15,Q15,O15,K15,I15,G15,M15)</f>
        <v>496029152</v>
      </c>
    </row>
    <row r="16" spans="1:25" ht="16.5" customHeight="1" x14ac:dyDescent="0.5">
      <c r="A16" s="103" t="s">
        <v>162</v>
      </c>
      <c r="B16" s="99"/>
      <c r="E16" s="166"/>
      <c r="F16" s="124"/>
      <c r="G16" s="124">
        <v>863750168</v>
      </c>
      <c r="H16" s="124"/>
      <c r="I16" s="124">
        <v>0</v>
      </c>
      <c r="J16" s="124"/>
      <c r="K16" s="124">
        <v>-789813068</v>
      </c>
      <c r="L16" s="124"/>
      <c r="M16" s="124">
        <v>0</v>
      </c>
      <c r="N16" s="124"/>
      <c r="O16" s="124">
        <v>0</v>
      </c>
      <c r="P16" s="124"/>
      <c r="Q16" s="124">
        <v>0</v>
      </c>
      <c r="R16" s="124"/>
      <c r="S16" s="124">
        <v>0</v>
      </c>
      <c r="T16" s="124"/>
      <c r="U16" s="124">
        <v>0</v>
      </c>
      <c r="V16" s="124"/>
      <c r="W16" s="124">
        <f>SUM(S16,U16)</f>
        <v>0</v>
      </c>
      <c r="X16" s="124"/>
      <c r="Y16" s="124">
        <f t="shared" ref="Y16:Y18" si="0">SUM(W16,Q16,O16,K16,I16,G16,M16)</f>
        <v>73937100</v>
      </c>
    </row>
    <row r="17" spans="1:25" ht="16.5" customHeight="1" x14ac:dyDescent="0.5">
      <c r="A17" s="103" t="s">
        <v>163</v>
      </c>
      <c r="B17" s="99"/>
      <c r="E17" s="166"/>
      <c r="F17" s="124"/>
      <c r="G17" s="124">
        <v>367012446</v>
      </c>
      <c r="H17" s="124"/>
      <c r="I17" s="124">
        <v>0</v>
      </c>
      <c r="J17" s="124"/>
      <c r="K17" s="124">
        <v>-330311201</v>
      </c>
      <c r="L17" s="124"/>
      <c r="M17" s="124">
        <v>0</v>
      </c>
      <c r="N17" s="124"/>
      <c r="O17" s="124">
        <v>0</v>
      </c>
      <c r="P17" s="124"/>
      <c r="Q17" s="124">
        <v>0</v>
      </c>
      <c r="R17" s="124"/>
      <c r="S17" s="124">
        <v>0</v>
      </c>
      <c r="T17" s="124"/>
      <c r="U17" s="124">
        <v>0</v>
      </c>
      <c r="V17" s="124"/>
      <c r="W17" s="124">
        <f>SUM(S17,U17)</f>
        <v>0</v>
      </c>
      <c r="X17" s="124"/>
      <c r="Y17" s="124">
        <f t="shared" si="0"/>
        <v>36701245</v>
      </c>
    </row>
    <row r="18" spans="1:25" ht="16.5" customHeight="1" x14ac:dyDescent="0.5">
      <c r="A18" s="103" t="s">
        <v>121</v>
      </c>
      <c r="E18" s="58"/>
      <c r="F18" s="56"/>
      <c r="G18" s="53">
        <v>0</v>
      </c>
      <c r="H18" s="56"/>
      <c r="I18" s="53">
        <v>0</v>
      </c>
      <c r="J18" s="56"/>
      <c r="K18" s="53">
        <v>0</v>
      </c>
      <c r="L18" s="56"/>
      <c r="M18" s="53">
        <v>0</v>
      </c>
      <c r="N18" s="56"/>
      <c r="O18" s="53">
        <v>0</v>
      </c>
      <c r="P18" s="56"/>
      <c r="Q18" s="53">
        <v>-22222866</v>
      </c>
      <c r="R18" s="56"/>
      <c r="S18" s="53">
        <v>0</v>
      </c>
      <c r="T18" s="56"/>
      <c r="U18" s="53">
        <v>-11555879</v>
      </c>
      <c r="V18" s="56"/>
      <c r="W18" s="141">
        <f>SUM(S18,U18)</f>
        <v>-11555879</v>
      </c>
      <c r="X18" s="56"/>
      <c r="Y18" s="141">
        <f t="shared" si="0"/>
        <v>-33778745</v>
      </c>
    </row>
    <row r="19" spans="1:25" ht="16.5" customHeight="1" x14ac:dyDescent="0.5">
      <c r="A19" s="99"/>
      <c r="B19" s="99"/>
      <c r="E19" s="166"/>
      <c r="F19" s="124"/>
      <c r="G19" s="124"/>
      <c r="H19" s="124"/>
      <c r="I19" s="124"/>
      <c r="J19" s="124"/>
      <c r="K19" s="124"/>
      <c r="L19" s="124"/>
      <c r="M19" s="124"/>
      <c r="N19" s="124"/>
      <c r="O19" s="92"/>
      <c r="P19" s="124"/>
      <c r="Q19" s="124"/>
      <c r="R19" s="124"/>
      <c r="S19" s="124"/>
      <c r="T19" s="124"/>
      <c r="U19" s="124"/>
      <c r="V19" s="124"/>
      <c r="W19" s="124"/>
      <c r="X19" s="103"/>
      <c r="Y19" s="124"/>
    </row>
    <row r="20" spans="1:25" ht="16.5" customHeight="1" thickBot="1" x14ac:dyDescent="0.55000000000000004">
      <c r="A20" s="99" t="s">
        <v>164</v>
      </c>
      <c r="E20" s="166"/>
      <c r="F20" s="124"/>
      <c r="G20" s="170">
        <f>SUM(G15:G19)</f>
        <v>11824853815</v>
      </c>
      <c r="H20" s="124"/>
      <c r="I20" s="170">
        <f>SUM(I15:I19)</f>
        <v>612679954</v>
      </c>
      <c r="J20" s="124"/>
      <c r="K20" s="170">
        <f>SUM(K15:K19)</f>
        <v>-9896845302</v>
      </c>
      <c r="L20" s="124"/>
      <c r="M20" s="170">
        <f>SUM(M15:M19)</f>
        <v>41479200</v>
      </c>
      <c r="N20" s="124"/>
      <c r="O20" s="170">
        <f>SUM(O15:O19)</f>
        <v>56845152</v>
      </c>
      <c r="P20" s="124"/>
      <c r="Q20" s="170">
        <f>SUM(Q15:Q19)</f>
        <v>-1976834822</v>
      </c>
      <c r="R20" s="124"/>
      <c r="S20" s="170">
        <f>SUM(S15:S19)</f>
        <v>783560</v>
      </c>
      <c r="T20" s="124"/>
      <c r="U20" s="170">
        <f>SUM(U15:U19)</f>
        <v>-90072805</v>
      </c>
      <c r="V20" s="124"/>
      <c r="W20" s="170">
        <f>SUM(W15:W19)</f>
        <v>-89289245</v>
      </c>
      <c r="X20" s="124"/>
      <c r="Y20" s="170">
        <f>SUM(Y15:Y19)</f>
        <v>572888752</v>
      </c>
    </row>
    <row r="21" spans="1:25" ht="16.5" customHeight="1" thickTop="1" x14ac:dyDescent="0.5">
      <c r="A21" s="99"/>
      <c r="E21" s="166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</row>
    <row r="22" spans="1:25" ht="16.5" customHeight="1" x14ac:dyDescent="0.5">
      <c r="A22" s="99"/>
      <c r="E22" s="166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</row>
    <row r="23" spans="1:25" ht="16.5" customHeight="1" x14ac:dyDescent="0.5">
      <c r="A23" s="99" t="s">
        <v>165</v>
      </c>
      <c r="B23" s="99"/>
      <c r="E23" s="166"/>
      <c r="F23" s="124"/>
      <c r="G23" s="131">
        <v>12358187147</v>
      </c>
      <c r="H23" s="124"/>
      <c r="I23" s="131">
        <v>612679954</v>
      </c>
      <c r="J23" s="124"/>
      <c r="K23" s="131">
        <v>-10406178634</v>
      </c>
      <c r="L23" s="124"/>
      <c r="M23" s="131">
        <v>41479200</v>
      </c>
      <c r="N23" s="124"/>
      <c r="O23" s="131">
        <v>56845152</v>
      </c>
      <c r="P23" s="124"/>
      <c r="Q23" s="131">
        <v>-2001446126</v>
      </c>
      <c r="R23" s="124"/>
      <c r="S23" s="131">
        <v>783560</v>
      </c>
      <c r="T23" s="124"/>
      <c r="U23" s="131">
        <v>-108689324</v>
      </c>
      <c r="V23" s="124"/>
      <c r="W23" s="131">
        <f>SUM(S23,U23)</f>
        <v>-107905764</v>
      </c>
      <c r="X23" s="124"/>
      <c r="Y23" s="131">
        <f>SUM(W23,Q23,O23,K23,I23,G23,M23)</f>
        <v>553660929</v>
      </c>
    </row>
    <row r="24" spans="1:25" ht="16.5" customHeight="1" x14ac:dyDescent="0.5">
      <c r="A24" s="103" t="s">
        <v>244</v>
      </c>
      <c r="B24" s="99"/>
      <c r="E24" s="166">
        <v>22</v>
      </c>
      <c r="F24" s="124"/>
      <c r="G24" s="131">
        <v>130308863</v>
      </c>
      <c r="H24" s="124"/>
      <c r="I24" s="131">
        <v>0</v>
      </c>
      <c r="J24" s="124"/>
      <c r="K24" s="131">
        <v>-105171862</v>
      </c>
      <c r="L24" s="124"/>
      <c r="M24" s="131">
        <v>0</v>
      </c>
      <c r="N24" s="124"/>
      <c r="O24" s="131">
        <v>0</v>
      </c>
      <c r="P24" s="124"/>
      <c r="Q24" s="131">
        <v>0</v>
      </c>
      <c r="R24" s="124"/>
      <c r="S24" s="131">
        <v>0</v>
      </c>
      <c r="T24" s="124"/>
      <c r="U24" s="131">
        <v>0</v>
      </c>
      <c r="V24" s="124"/>
      <c r="W24" s="131">
        <f t="shared" ref="W24:W27" si="1">SUM(S24,U24)</f>
        <v>0</v>
      </c>
      <c r="X24" s="124"/>
      <c r="Y24" s="131">
        <f t="shared" ref="Y24:Y31" si="2">SUM(W24,Q24,O24,K24,I24,G24,M24)</f>
        <v>25137001</v>
      </c>
    </row>
    <row r="25" spans="1:25" ht="16.5" customHeight="1" x14ac:dyDescent="0.5">
      <c r="A25" s="103" t="s">
        <v>166</v>
      </c>
      <c r="B25" s="99"/>
      <c r="E25" s="166">
        <v>22</v>
      </c>
      <c r="F25" s="124"/>
      <c r="G25" s="131">
        <v>-12162499811</v>
      </c>
      <c r="H25" s="124"/>
      <c r="I25" s="131">
        <v>-612679954</v>
      </c>
      <c r="J25" s="124"/>
      <c r="K25" s="131">
        <v>10832692877</v>
      </c>
      <c r="L25" s="124"/>
      <c r="M25" s="131">
        <v>0</v>
      </c>
      <c r="N25" s="124"/>
      <c r="O25" s="131">
        <v>-56845152</v>
      </c>
      <c r="P25" s="124"/>
      <c r="Q25" s="131">
        <v>1999332040</v>
      </c>
      <c r="R25" s="124"/>
      <c r="S25" s="131">
        <v>0</v>
      </c>
      <c r="T25" s="124"/>
      <c r="U25" s="131">
        <v>0</v>
      </c>
      <c r="V25" s="124"/>
      <c r="W25" s="131">
        <f>SUM(S25,U25)</f>
        <v>0</v>
      </c>
      <c r="X25" s="124"/>
      <c r="Y25" s="131">
        <f>SUM(W25,Q25,O25,K25,I25,G25,M25)</f>
        <v>0</v>
      </c>
    </row>
    <row r="26" spans="1:25" ht="16.5" customHeight="1" x14ac:dyDescent="0.5">
      <c r="A26" s="103" t="s">
        <v>162</v>
      </c>
      <c r="B26" s="99"/>
      <c r="E26" s="166">
        <v>20</v>
      </c>
      <c r="F26" s="124"/>
      <c r="G26" s="131">
        <v>444444233</v>
      </c>
      <c r="H26" s="124"/>
      <c r="I26" s="131">
        <v>0</v>
      </c>
      <c r="J26" s="124"/>
      <c r="K26" s="131">
        <v>-426514243</v>
      </c>
      <c r="L26" s="124"/>
      <c r="M26" s="131">
        <v>0</v>
      </c>
      <c r="N26" s="124"/>
      <c r="O26" s="131">
        <v>0</v>
      </c>
      <c r="P26" s="124"/>
      <c r="Q26" s="131">
        <v>0</v>
      </c>
      <c r="R26" s="124"/>
      <c r="S26" s="131">
        <v>0</v>
      </c>
      <c r="T26" s="124"/>
      <c r="U26" s="131">
        <v>0</v>
      </c>
      <c r="V26" s="124"/>
      <c r="W26" s="131">
        <f t="shared" si="1"/>
        <v>0</v>
      </c>
      <c r="X26" s="124"/>
      <c r="Y26" s="131">
        <f t="shared" si="2"/>
        <v>17929990</v>
      </c>
    </row>
    <row r="27" spans="1:25" ht="16.5" customHeight="1" x14ac:dyDescent="0.5">
      <c r="A27" s="103" t="s">
        <v>163</v>
      </c>
      <c r="B27" s="99"/>
      <c r="E27" s="166">
        <v>23</v>
      </c>
      <c r="F27" s="124"/>
      <c r="G27" s="131">
        <v>152302</v>
      </c>
      <c r="H27" s="124"/>
      <c r="I27" s="131">
        <v>135</v>
      </c>
      <c r="J27" s="124"/>
      <c r="K27" s="131">
        <v>-118747</v>
      </c>
      <c r="L27" s="124"/>
      <c r="M27" s="131">
        <v>0</v>
      </c>
      <c r="N27" s="124"/>
      <c r="O27" s="131">
        <v>0</v>
      </c>
      <c r="P27" s="124"/>
      <c r="Q27" s="131">
        <v>0</v>
      </c>
      <c r="R27" s="124"/>
      <c r="S27" s="131">
        <v>0</v>
      </c>
      <c r="T27" s="124"/>
      <c r="U27" s="131">
        <v>0</v>
      </c>
      <c r="V27" s="124"/>
      <c r="W27" s="131">
        <f t="shared" si="1"/>
        <v>0</v>
      </c>
      <c r="X27" s="124"/>
      <c r="Y27" s="131">
        <f t="shared" si="2"/>
        <v>33690</v>
      </c>
    </row>
    <row r="28" spans="1:25" ht="16.5" customHeight="1" x14ac:dyDescent="0.5">
      <c r="A28" s="103" t="s">
        <v>127</v>
      </c>
      <c r="E28" s="58"/>
      <c r="F28" s="56"/>
      <c r="G28" s="129">
        <v>0</v>
      </c>
      <c r="H28" s="56"/>
      <c r="I28" s="129">
        <v>0</v>
      </c>
      <c r="J28" s="56"/>
      <c r="K28" s="129">
        <v>0</v>
      </c>
      <c r="L28" s="56"/>
      <c r="M28" s="129">
        <v>0</v>
      </c>
      <c r="N28" s="56"/>
      <c r="O28" s="129">
        <v>0</v>
      </c>
      <c r="P28" s="56"/>
      <c r="Q28" s="129">
        <f>'Eng 6(9M)'!K26</f>
        <v>-40584439</v>
      </c>
      <c r="R28" s="56"/>
      <c r="S28" s="129">
        <v>4028814</v>
      </c>
      <c r="T28" s="56"/>
      <c r="U28" s="129">
        <v>444838</v>
      </c>
      <c r="V28" s="56"/>
      <c r="W28" s="131">
        <f>SUM(S28,U28)</f>
        <v>4473652</v>
      </c>
      <c r="X28" s="56"/>
      <c r="Y28" s="131">
        <f t="shared" si="2"/>
        <v>-36110787</v>
      </c>
    </row>
    <row r="29" spans="1:25" ht="16.5" customHeight="1" x14ac:dyDescent="0.5">
      <c r="A29" s="103" t="s">
        <v>167</v>
      </c>
      <c r="E29" s="58"/>
      <c r="F29" s="56"/>
      <c r="G29" s="129"/>
      <c r="H29" s="56"/>
      <c r="I29" s="129"/>
      <c r="J29" s="56"/>
      <c r="K29" s="129"/>
      <c r="L29" s="56"/>
      <c r="M29" s="129"/>
      <c r="N29" s="56"/>
      <c r="O29" s="129"/>
      <c r="P29" s="56"/>
      <c r="Q29" s="129"/>
      <c r="R29" s="56"/>
      <c r="S29" s="129"/>
      <c r="T29" s="56"/>
      <c r="U29" s="129"/>
      <c r="V29" s="56"/>
      <c r="W29" s="131"/>
      <c r="X29" s="56"/>
      <c r="Y29" s="131"/>
    </row>
    <row r="30" spans="1:25" ht="16.5" customHeight="1" x14ac:dyDescent="0.5">
      <c r="B30" s="103" t="s">
        <v>172</v>
      </c>
      <c r="E30" s="58"/>
      <c r="F30" s="56"/>
      <c r="G30" s="129"/>
      <c r="H30" s="56"/>
      <c r="I30" s="129"/>
      <c r="J30" s="56"/>
      <c r="K30" s="129"/>
      <c r="L30" s="56"/>
      <c r="M30" s="129"/>
      <c r="N30" s="56"/>
      <c r="O30" s="129"/>
      <c r="P30" s="56"/>
      <c r="Q30" s="129"/>
      <c r="R30" s="56"/>
      <c r="S30" s="129"/>
      <c r="T30" s="56"/>
      <c r="U30" s="129"/>
      <c r="V30" s="56"/>
      <c r="W30" s="131"/>
      <c r="X30" s="56"/>
      <c r="Y30" s="131"/>
    </row>
    <row r="31" spans="1:25" ht="16.5" customHeight="1" x14ac:dyDescent="0.5">
      <c r="B31" s="173" t="s">
        <v>246</v>
      </c>
      <c r="E31" s="58"/>
      <c r="F31" s="56"/>
      <c r="G31" s="52">
        <v>0</v>
      </c>
      <c r="H31" s="56"/>
      <c r="I31" s="52">
        <v>0</v>
      </c>
      <c r="J31" s="56"/>
      <c r="K31" s="52">
        <v>0</v>
      </c>
      <c r="L31" s="56"/>
      <c r="M31" s="52">
        <v>0</v>
      </c>
      <c r="N31" s="56"/>
      <c r="O31" s="52">
        <v>0</v>
      </c>
      <c r="P31" s="56"/>
      <c r="Q31" s="52">
        <v>-8634761</v>
      </c>
      <c r="R31" s="56"/>
      <c r="S31" s="52">
        <v>0</v>
      </c>
      <c r="T31" s="56"/>
      <c r="U31" s="52">
        <v>6694246</v>
      </c>
      <c r="V31" s="56"/>
      <c r="W31" s="140">
        <f t="shared" ref="W31" si="3">SUM(S31,U31)</f>
        <v>6694246</v>
      </c>
      <c r="X31" s="56"/>
      <c r="Y31" s="140">
        <f t="shared" si="2"/>
        <v>-1940515</v>
      </c>
    </row>
    <row r="32" spans="1:25" ht="16.5" customHeight="1" x14ac:dyDescent="0.5">
      <c r="A32" s="99"/>
      <c r="B32" s="99"/>
      <c r="E32" s="166"/>
      <c r="F32" s="124"/>
      <c r="G32" s="131"/>
      <c r="H32" s="124"/>
      <c r="I32" s="131"/>
      <c r="J32" s="124"/>
      <c r="K32" s="131"/>
      <c r="L32" s="124"/>
      <c r="M32" s="131"/>
      <c r="N32" s="124"/>
      <c r="O32" s="93"/>
      <c r="P32" s="124"/>
      <c r="Q32" s="131"/>
      <c r="R32" s="124"/>
      <c r="S32" s="131"/>
      <c r="T32" s="124"/>
      <c r="U32" s="131"/>
      <c r="V32" s="124"/>
      <c r="W32" s="131"/>
      <c r="X32" s="103"/>
      <c r="Y32" s="131"/>
    </row>
    <row r="33" spans="1:25" ht="16.5" customHeight="1" thickBot="1" x14ac:dyDescent="0.55000000000000004">
      <c r="A33" s="99" t="s">
        <v>169</v>
      </c>
      <c r="E33" s="166"/>
      <c r="F33" s="124"/>
      <c r="G33" s="176">
        <f>SUM(G23:G32)</f>
        <v>770592734</v>
      </c>
      <c r="H33" s="124"/>
      <c r="I33" s="176">
        <f>SUM(I23:I32)</f>
        <v>135</v>
      </c>
      <c r="J33" s="124"/>
      <c r="K33" s="176">
        <f>SUM(K23:K32)</f>
        <v>-105290609</v>
      </c>
      <c r="L33" s="124"/>
      <c r="M33" s="176">
        <f>SUM(M23:M32)</f>
        <v>41479200</v>
      </c>
      <c r="N33" s="124"/>
      <c r="O33" s="176">
        <f>SUM(O23:O32)</f>
        <v>0</v>
      </c>
      <c r="P33" s="124"/>
      <c r="Q33" s="176">
        <f>SUM(Q23:Q32)</f>
        <v>-51333286</v>
      </c>
      <c r="R33" s="124"/>
      <c r="S33" s="176">
        <f>SUM(S23:S32)</f>
        <v>4812374</v>
      </c>
      <c r="T33" s="124"/>
      <c r="U33" s="176">
        <f>SUM(U23:U32)</f>
        <v>-101550240</v>
      </c>
      <c r="V33" s="124"/>
      <c r="W33" s="176">
        <f>SUM(W23:W32)</f>
        <v>-96737866</v>
      </c>
      <c r="X33" s="124"/>
      <c r="Y33" s="176">
        <f>SUM(Y23:Y32)</f>
        <v>558710308</v>
      </c>
    </row>
    <row r="34" spans="1:25" ht="16.5" customHeight="1" thickTop="1" x14ac:dyDescent="0.5">
      <c r="A34" s="99"/>
      <c r="E34" s="166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</row>
    <row r="35" spans="1:25" ht="16.5" customHeight="1" x14ac:dyDescent="0.5">
      <c r="A35" s="99"/>
      <c r="E35" s="166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</row>
    <row r="36" spans="1:25" ht="16.5" customHeight="1" x14ac:dyDescent="0.5">
      <c r="A36" s="99"/>
      <c r="E36" s="166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</row>
    <row r="37" spans="1:25" ht="16.5" customHeight="1" x14ac:dyDescent="0.5">
      <c r="A37" s="99"/>
      <c r="E37" s="166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</row>
    <row r="38" spans="1:25" ht="16.5" customHeight="1" x14ac:dyDescent="0.5">
      <c r="A38" s="99"/>
      <c r="E38" s="166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</row>
    <row r="39" spans="1:25" ht="16.5" customHeight="1" x14ac:dyDescent="0.5">
      <c r="A39" s="99"/>
      <c r="E39" s="166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</row>
    <row r="40" spans="1:25" ht="14.25" customHeight="1" x14ac:dyDescent="0.5">
      <c r="A40" s="99"/>
      <c r="E40" s="166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</row>
    <row r="41" spans="1:25" ht="5.25" customHeight="1" x14ac:dyDescent="0.5">
      <c r="A41" s="99"/>
      <c r="E41" s="166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</row>
    <row r="42" spans="1:25" ht="22.35" customHeight="1" x14ac:dyDescent="0.5">
      <c r="A42" s="157" t="s">
        <v>46</v>
      </c>
      <c r="B42" s="157"/>
      <c r="C42" s="157"/>
      <c r="D42" s="178"/>
      <c r="E42" s="178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80"/>
      <c r="R42" s="180"/>
      <c r="S42" s="180"/>
      <c r="T42" s="180"/>
      <c r="U42" s="180"/>
      <c r="V42" s="180"/>
      <c r="W42" s="180"/>
      <c r="X42" s="157"/>
      <c r="Y42" s="157"/>
    </row>
  </sheetData>
  <mergeCells count="4">
    <mergeCell ref="G6:W6"/>
    <mergeCell ref="S7:W7"/>
    <mergeCell ref="O8:Q8"/>
    <mergeCell ref="S8:U8"/>
  </mergeCells>
  <pageMargins left="0.4" right="0.4" top="0.5" bottom="0.6" header="0.49" footer="0.4"/>
  <pageSetup paperSize="9" scale="80" firstPageNumber="8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23949-2221-44D9-83F0-F9A366BA214B}">
  <sheetPr>
    <tabColor rgb="FFFBD3D6"/>
  </sheetPr>
  <dimension ref="A1:M121"/>
  <sheetViews>
    <sheetView tabSelected="1" zoomScale="83" zoomScaleNormal="83" zoomScaleSheetLayoutView="95" workbookViewId="0">
      <selection activeCell="O26" sqref="O26"/>
    </sheetView>
  </sheetViews>
  <sheetFormatPr defaultColWidth="9.140625" defaultRowHeight="16.5" customHeight="1" x14ac:dyDescent="0.5"/>
  <cols>
    <col min="1" max="3" width="1.5703125" style="186" customWidth="1"/>
    <col min="4" max="4" width="51.85546875" style="186" customWidth="1"/>
    <col min="5" max="5" width="6.140625" style="183" customWidth="1"/>
    <col min="6" max="6" width="0.7109375" style="183" customWidth="1"/>
    <col min="7" max="7" width="12.7109375" style="187" bestFit="1" customWidth="1"/>
    <col min="8" max="8" width="0.7109375" style="185" customWidth="1"/>
    <col min="9" max="9" width="12.85546875" style="187" bestFit="1" customWidth="1"/>
    <col min="10" max="10" width="0.7109375" style="183" customWidth="1"/>
    <col min="11" max="11" width="12.140625" style="187" customWidth="1"/>
    <col min="12" max="12" width="0.7109375" style="185" customWidth="1"/>
    <col min="13" max="13" width="12.140625" style="187" customWidth="1"/>
    <col min="14" max="16384" width="9.140625" style="186"/>
  </cols>
  <sheetData>
    <row r="1" spans="1:13" ht="16.5" customHeight="1" x14ac:dyDescent="0.5">
      <c r="A1" s="181" t="str">
        <f>'Eng8'!A1</f>
        <v>PP Prime Public Company Limited</v>
      </c>
      <c r="B1" s="182"/>
      <c r="C1" s="182"/>
      <c r="D1" s="182"/>
      <c r="G1" s="184"/>
      <c r="I1" s="184"/>
      <c r="K1" s="184"/>
      <c r="M1" s="184"/>
    </row>
    <row r="2" spans="1:13" ht="16.5" customHeight="1" x14ac:dyDescent="0.5">
      <c r="A2" s="182" t="s">
        <v>173</v>
      </c>
      <c r="B2" s="182"/>
      <c r="C2" s="182"/>
      <c r="D2" s="182"/>
    </row>
    <row r="3" spans="1:13" ht="16.5" customHeight="1" x14ac:dyDescent="0.5">
      <c r="A3" s="188" t="str">
        <f>'Eng8'!A3</f>
        <v>For the nine-month period ended 30 September 2024</v>
      </c>
      <c r="B3" s="188"/>
      <c r="C3" s="188"/>
      <c r="D3" s="188"/>
      <c r="E3" s="189"/>
      <c r="F3" s="189"/>
      <c r="G3" s="190"/>
      <c r="H3" s="191"/>
      <c r="I3" s="190"/>
      <c r="J3" s="189"/>
      <c r="K3" s="190"/>
      <c r="L3" s="191"/>
      <c r="M3" s="190"/>
    </row>
    <row r="4" spans="1:13" ht="16.5" customHeight="1" x14ac:dyDescent="0.5">
      <c r="A4" s="182"/>
      <c r="B4" s="182"/>
      <c r="C4" s="182"/>
      <c r="D4" s="182"/>
    </row>
    <row r="5" spans="1:13" ht="16.5" customHeight="1" x14ac:dyDescent="0.5">
      <c r="A5" s="182"/>
      <c r="B5" s="182"/>
      <c r="C5" s="182"/>
      <c r="D5" s="182"/>
    </row>
    <row r="6" spans="1:13" ht="16.5" customHeight="1" x14ac:dyDescent="0.5">
      <c r="A6" s="182"/>
      <c r="B6" s="182"/>
      <c r="C6" s="182"/>
      <c r="D6" s="182"/>
      <c r="G6" s="215" t="s">
        <v>3</v>
      </c>
      <c r="H6" s="215"/>
      <c r="I6" s="215"/>
      <c r="J6" s="108"/>
      <c r="K6" s="215" t="s">
        <v>4</v>
      </c>
      <c r="L6" s="215"/>
      <c r="M6" s="215"/>
    </row>
    <row r="7" spans="1:13" ht="16.5" customHeight="1" x14ac:dyDescent="0.5">
      <c r="A7" s="182"/>
      <c r="B7" s="182"/>
      <c r="C7" s="182"/>
      <c r="D7" s="182"/>
      <c r="G7" s="216" t="s">
        <v>5</v>
      </c>
      <c r="H7" s="216"/>
      <c r="I7" s="216"/>
      <c r="J7" s="108"/>
      <c r="K7" s="216" t="s">
        <v>5</v>
      </c>
      <c r="L7" s="216"/>
      <c r="M7" s="216"/>
    </row>
    <row r="8" spans="1:13" ht="16.5" customHeight="1" x14ac:dyDescent="0.5">
      <c r="E8" s="192"/>
      <c r="F8" s="192"/>
      <c r="G8" s="19" t="s">
        <v>10</v>
      </c>
      <c r="H8" s="17"/>
      <c r="I8" s="19" t="s">
        <v>11</v>
      </c>
      <c r="J8" s="2"/>
      <c r="K8" s="19" t="s">
        <v>10</v>
      </c>
      <c r="L8" s="17"/>
      <c r="M8" s="19" t="s">
        <v>11</v>
      </c>
    </row>
    <row r="9" spans="1:13" ht="16.5" customHeight="1" x14ac:dyDescent="0.5">
      <c r="E9" s="193" t="s">
        <v>12</v>
      </c>
      <c r="F9" s="192"/>
      <c r="G9" s="111" t="s">
        <v>13</v>
      </c>
      <c r="H9" s="112"/>
      <c r="I9" s="111" t="s">
        <v>13</v>
      </c>
      <c r="J9" s="192"/>
      <c r="K9" s="111" t="s">
        <v>13</v>
      </c>
      <c r="L9" s="112"/>
      <c r="M9" s="111" t="s">
        <v>13</v>
      </c>
    </row>
    <row r="10" spans="1:13" ht="16.5" customHeight="1" x14ac:dyDescent="0.5">
      <c r="G10" s="194"/>
      <c r="I10" s="185"/>
      <c r="K10" s="194"/>
      <c r="M10" s="185"/>
    </row>
    <row r="11" spans="1:13" ht="16.5" customHeight="1" x14ac:dyDescent="0.5">
      <c r="A11" s="182" t="s">
        <v>174</v>
      </c>
      <c r="G11" s="194"/>
      <c r="I11" s="185"/>
      <c r="K11" s="194"/>
      <c r="M11" s="185"/>
    </row>
    <row r="12" spans="1:13" ht="16.5" customHeight="1" x14ac:dyDescent="0.5">
      <c r="A12" s="186" t="s">
        <v>107</v>
      </c>
      <c r="G12" s="195">
        <f>'Eng 6(9M)'!G23</f>
        <v>-118209915</v>
      </c>
      <c r="H12" s="196"/>
      <c r="I12" s="187">
        <v>-158489615</v>
      </c>
      <c r="J12" s="196"/>
      <c r="K12" s="195">
        <f>'Eng 6(9M)'!K23</f>
        <v>-34984865</v>
      </c>
      <c r="L12" s="196"/>
      <c r="M12" s="187">
        <v>-23618887</v>
      </c>
    </row>
    <row r="13" spans="1:13" ht="16.5" customHeight="1" x14ac:dyDescent="0.5">
      <c r="A13" s="186" t="s">
        <v>175</v>
      </c>
      <c r="G13" s="195"/>
      <c r="H13" s="187"/>
      <c r="K13" s="195"/>
      <c r="L13" s="187"/>
    </row>
    <row r="14" spans="1:13" ht="16.5" customHeight="1" x14ac:dyDescent="0.5">
      <c r="B14" s="186" t="s">
        <v>176</v>
      </c>
      <c r="G14" s="195"/>
      <c r="H14" s="187"/>
      <c r="K14" s="195"/>
      <c r="L14" s="187"/>
    </row>
    <row r="15" spans="1:13" ht="16.5" customHeight="1" x14ac:dyDescent="0.5">
      <c r="B15" s="197" t="s">
        <v>177</v>
      </c>
      <c r="C15" s="197"/>
      <c r="G15" s="195">
        <v>39414912</v>
      </c>
      <c r="H15" s="196"/>
      <c r="I15" s="187">
        <v>44477173</v>
      </c>
      <c r="J15" s="196"/>
      <c r="K15" s="195">
        <v>1736881</v>
      </c>
      <c r="L15" s="196"/>
      <c r="M15" s="187">
        <v>1643219</v>
      </c>
    </row>
    <row r="16" spans="1:13" ht="16.5" customHeight="1" x14ac:dyDescent="0.5">
      <c r="B16" s="197" t="s">
        <v>235</v>
      </c>
      <c r="C16" s="197"/>
      <c r="G16" s="195">
        <v>6646592</v>
      </c>
      <c r="H16" s="196"/>
      <c r="I16" s="187">
        <v>14404841</v>
      </c>
      <c r="J16" s="196"/>
      <c r="K16" s="195">
        <v>-15294308</v>
      </c>
      <c r="L16" s="196"/>
      <c r="M16" s="187">
        <v>8988798</v>
      </c>
    </row>
    <row r="17" spans="1:13" ht="16.5" customHeight="1" x14ac:dyDescent="0.5">
      <c r="B17" s="197" t="s">
        <v>236</v>
      </c>
      <c r="C17" s="197"/>
      <c r="G17" s="195">
        <v>766094</v>
      </c>
      <c r="H17" s="186"/>
      <c r="I17" s="187">
        <v>-1103811</v>
      </c>
      <c r="J17" s="186"/>
      <c r="K17" s="195">
        <v>43285</v>
      </c>
      <c r="L17" s="186"/>
      <c r="M17" s="187">
        <v>0</v>
      </c>
    </row>
    <row r="18" spans="1:13" ht="16.5" customHeight="1" x14ac:dyDescent="0.5">
      <c r="B18" s="197" t="s">
        <v>178</v>
      </c>
      <c r="C18" s="197"/>
      <c r="G18" s="195">
        <v>-2668756</v>
      </c>
      <c r="H18" s="196"/>
      <c r="I18" s="187">
        <v>-591131</v>
      </c>
      <c r="J18" s="196"/>
      <c r="K18" s="195">
        <v>-2291208</v>
      </c>
      <c r="L18" s="196"/>
      <c r="M18" s="187">
        <v>-557604</v>
      </c>
    </row>
    <row r="19" spans="1:13" ht="16.5" customHeight="1" x14ac:dyDescent="0.5">
      <c r="B19" s="197" t="s">
        <v>179</v>
      </c>
      <c r="C19" s="197"/>
      <c r="G19" s="195">
        <v>-66222</v>
      </c>
      <c r="H19" s="196"/>
      <c r="I19" s="187">
        <v>0</v>
      </c>
      <c r="J19" s="196"/>
      <c r="K19" s="195">
        <v>-66222</v>
      </c>
      <c r="L19" s="196"/>
      <c r="M19" s="187">
        <v>0</v>
      </c>
    </row>
    <row r="20" spans="1:13" ht="16.5" customHeight="1" x14ac:dyDescent="0.5">
      <c r="B20" s="197" t="s">
        <v>180</v>
      </c>
      <c r="C20" s="197"/>
      <c r="G20" s="195">
        <v>-43286337</v>
      </c>
      <c r="H20" s="196"/>
      <c r="I20" s="187">
        <v>-716319</v>
      </c>
      <c r="J20" s="196"/>
      <c r="K20" s="195">
        <v>-494998</v>
      </c>
      <c r="L20" s="196"/>
      <c r="M20" s="187">
        <v>-639999</v>
      </c>
    </row>
    <row r="21" spans="1:13" ht="16.350000000000001" customHeight="1" x14ac:dyDescent="0.5">
      <c r="B21" s="197" t="s">
        <v>240</v>
      </c>
      <c r="C21" s="197"/>
      <c r="E21" s="183">
        <v>12</v>
      </c>
      <c r="G21" s="195">
        <v>389061</v>
      </c>
      <c r="H21" s="196"/>
      <c r="I21" s="187">
        <f>0</f>
        <v>0</v>
      </c>
      <c r="J21" s="196"/>
      <c r="K21" s="195">
        <v>389061</v>
      </c>
      <c r="L21" s="196"/>
      <c r="M21" s="187">
        <f>0</f>
        <v>0</v>
      </c>
    </row>
    <row r="22" spans="1:13" ht="16.5" customHeight="1" x14ac:dyDescent="0.5">
      <c r="B22" s="197" t="s">
        <v>181</v>
      </c>
      <c r="C22" s="197"/>
      <c r="E22" s="183">
        <v>18</v>
      </c>
      <c r="G22" s="195">
        <v>1311954</v>
      </c>
      <c r="H22" s="196"/>
      <c r="I22" s="187">
        <v>0</v>
      </c>
      <c r="J22" s="196"/>
      <c r="K22" s="195">
        <v>1311954</v>
      </c>
      <c r="L22" s="196"/>
      <c r="M22" s="187">
        <v>0</v>
      </c>
    </row>
    <row r="23" spans="1:13" ht="16.5" customHeight="1" x14ac:dyDescent="0.5">
      <c r="B23" s="197" t="s">
        <v>182</v>
      </c>
      <c r="C23" s="197"/>
      <c r="G23" s="195">
        <v>-3838958</v>
      </c>
      <c r="H23" s="196"/>
      <c r="I23" s="187">
        <v>-12189525</v>
      </c>
      <c r="J23" s="196"/>
      <c r="K23" s="195">
        <v>-3838958</v>
      </c>
      <c r="L23" s="196"/>
      <c r="M23" s="187">
        <v>-12189525</v>
      </c>
    </row>
    <row r="24" spans="1:13" ht="16.5" customHeight="1" x14ac:dyDescent="0.5">
      <c r="B24" s="197" t="s">
        <v>183</v>
      </c>
      <c r="C24" s="197"/>
      <c r="G24" s="195">
        <v>5205600</v>
      </c>
      <c r="H24" s="196"/>
      <c r="I24" s="187">
        <v>9984147</v>
      </c>
      <c r="J24" s="196"/>
      <c r="K24" s="195">
        <v>4535970</v>
      </c>
      <c r="L24" s="196"/>
      <c r="M24" s="187">
        <v>9742231</v>
      </c>
    </row>
    <row r="25" spans="1:13" ht="16.5" customHeight="1" x14ac:dyDescent="0.5">
      <c r="B25" s="197" t="s">
        <v>184</v>
      </c>
      <c r="C25" s="197"/>
      <c r="G25" s="198">
        <v>-854521</v>
      </c>
      <c r="H25" s="196"/>
      <c r="I25" s="190">
        <v>17642</v>
      </c>
      <c r="J25" s="196"/>
      <c r="K25" s="198">
        <v>211179</v>
      </c>
      <c r="L25" s="196"/>
      <c r="M25" s="190">
        <v>-553594</v>
      </c>
    </row>
    <row r="26" spans="1:13" ht="16.5" customHeight="1" x14ac:dyDescent="0.5">
      <c r="D26" s="186" t="s">
        <v>14</v>
      </c>
      <c r="G26" s="195"/>
      <c r="H26" s="187"/>
      <c r="J26" s="187"/>
      <c r="K26" s="195"/>
      <c r="L26" s="187"/>
    </row>
    <row r="27" spans="1:13" ht="16.5" customHeight="1" x14ac:dyDescent="0.5">
      <c r="A27" s="186" t="s">
        <v>185</v>
      </c>
      <c r="B27" s="197"/>
      <c r="C27" s="197"/>
      <c r="G27" s="195">
        <f>SUM(G12:G25)</f>
        <v>-115190496</v>
      </c>
      <c r="H27" s="187"/>
      <c r="I27" s="187">
        <f>SUM(I12:I25)</f>
        <v>-104206598</v>
      </c>
      <c r="K27" s="195">
        <f>SUM(K12:K25)</f>
        <v>-48742229</v>
      </c>
      <c r="L27" s="187"/>
      <c r="M27" s="187">
        <f>SUM(M12:M25)</f>
        <v>-17185361</v>
      </c>
    </row>
    <row r="28" spans="1:13" ht="16.5" customHeight="1" x14ac:dyDescent="0.5">
      <c r="A28" s="186" t="s">
        <v>186</v>
      </c>
      <c r="G28" s="195"/>
      <c r="H28" s="187"/>
      <c r="K28" s="195"/>
      <c r="L28" s="187"/>
    </row>
    <row r="29" spans="1:13" ht="16.5" customHeight="1" x14ac:dyDescent="0.5">
      <c r="B29" s="197" t="s">
        <v>187</v>
      </c>
      <c r="C29" s="197"/>
      <c r="D29" s="197"/>
      <c r="G29" s="195">
        <v>78528451</v>
      </c>
      <c r="H29" s="196"/>
      <c r="I29" s="187">
        <v>-25083888</v>
      </c>
      <c r="J29" s="196"/>
      <c r="K29" s="195">
        <v>14445700</v>
      </c>
      <c r="L29" s="196"/>
      <c r="M29" s="187">
        <v>32538398</v>
      </c>
    </row>
    <row r="30" spans="1:13" ht="16.5" customHeight="1" x14ac:dyDescent="0.5">
      <c r="B30" s="197" t="s">
        <v>188</v>
      </c>
      <c r="C30" s="197"/>
      <c r="D30" s="197"/>
      <c r="G30" s="195">
        <v>37845207</v>
      </c>
      <c r="H30" s="196"/>
      <c r="I30" s="187">
        <v>33571036</v>
      </c>
      <c r="J30" s="196"/>
      <c r="K30" s="195">
        <v>9061953</v>
      </c>
      <c r="L30" s="196"/>
      <c r="M30" s="187">
        <v>-398919</v>
      </c>
    </row>
    <row r="31" spans="1:13" ht="16.5" customHeight="1" x14ac:dyDescent="0.5">
      <c r="B31" s="197" t="s">
        <v>189</v>
      </c>
      <c r="G31" s="195">
        <v>484109</v>
      </c>
      <c r="H31" s="196"/>
      <c r="I31" s="187">
        <v>-401045</v>
      </c>
      <c r="J31" s="196"/>
      <c r="K31" s="195">
        <v>341345</v>
      </c>
      <c r="L31" s="196"/>
      <c r="M31" s="187">
        <v>659060</v>
      </c>
    </row>
    <row r="32" spans="1:13" ht="16.5" customHeight="1" x14ac:dyDescent="0.5">
      <c r="B32" s="197" t="s">
        <v>190</v>
      </c>
      <c r="G32" s="195">
        <v>3728063</v>
      </c>
      <c r="I32" s="187">
        <v>-449546</v>
      </c>
      <c r="J32" s="185"/>
      <c r="K32" s="195">
        <v>3405860</v>
      </c>
      <c r="M32" s="187">
        <v>-705696</v>
      </c>
    </row>
    <row r="33" spans="1:13" ht="16.5" customHeight="1" x14ac:dyDescent="0.5">
      <c r="B33" s="197" t="s">
        <v>191</v>
      </c>
      <c r="G33" s="195">
        <v>-14888894</v>
      </c>
      <c r="H33" s="196"/>
      <c r="I33" s="187">
        <v>47336160</v>
      </c>
      <c r="J33" s="196"/>
      <c r="K33" s="195">
        <v>46929384</v>
      </c>
      <c r="L33" s="196"/>
      <c r="M33" s="187">
        <v>-57711655</v>
      </c>
    </row>
    <row r="34" spans="1:13" ht="16.5" customHeight="1" x14ac:dyDescent="0.5">
      <c r="B34" s="197" t="s">
        <v>192</v>
      </c>
      <c r="C34" s="197"/>
      <c r="D34" s="197"/>
      <c r="G34" s="195">
        <v>185805</v>
      </c>
      <c r="H34" s="196"/>
      <c r="I34" s="187">
        <v>-2855674</v>
      </c>
      <c r="J34" s="196"/>
      <c r="K34" s="195">
        <v>-452970</v>
      </c>
      <c r="L34" s="196"/>
      <c r="M34" s="187">
        <v>699589</v>
      </c>
    </row>
    <row r="35" spans="1:13" ht="16.5" customHeight="1" x14ac:dyDescent="0.5">
      <c r="B35" s="197" t="s">
        <v>193</v>
      </c>
      <c r="C35" s="197"/>
      <c r="D35" s="197"/>
      <c r="G35" s="195" t="s">
        <v>27</v>
      </c>
      <c r="H35" s="196"/>
      <c r="I35" s="187">
        <v>-90000</v>
      </c>
      <c r="J35" s="196"/>
      <c r="K35" s="195">
        <v>0</v>
      </c>
      <c r="L35" s="196"/>
      <c r="M35" s="187">
        <v>-20000</v>
      </c>
    </row>
    <row r="36" spans="1:13" ht="16.5" customHeight="1" x14ac:dyDescent="0.5">
      <c r="B36" s="197" t="s">
        <v>194</v>
      </c>
      <c r="C36" s="197"/>
      <c r="D36" s="197"/>
      <c r="G36" s="198">
        <v>716498</v>
      </c>
      <c r="H36" s="196"/>
      <c r="I36" s="190">
        <v>258500</v>
      </c>
      <c r="J36" s="196"/>
      <c r="K36" s="198">
        <v>-102000</v>
      </c>
      <c r="L36" s="196"/>
      <c r="M36" s="190">
        <v>258500</v>
      </c>
    </row>
    <row r="37" spans="1:13" ht="16.5" customHeight="1" x14ac:dyDescent="0.5">
      <c r="B37" s="197"/>
      <c r="C37" s="197"/>
      <c r="D37" s="197"/>
      <c r="G37" s="194"/>
      <c r="H37" s="187"/>
      <c r="I37" s="185"/>
      <c r="K37" s="194"/>
      <c r="L37" s="187"/>
      <c r="M37" s="185"/>
    </row>
    <row r="38" spans="1:13" ht="16.5" customHeight="1" x14ac:dyDescent="0.5">
      <c r="A38" s="186" t="s">
        <v>237</v>
      </c>
      <c r="B38" s="197"/>
      <c r="C38" s="197"/>
      <c r="D38" s="197"/>
      <c r="G38" s="195">
        <f>SUM(G27:G36)</f>
        <v>-8591257</v>
      </c>
      <c r="H38" s="187"/>
      <c r="I38" s="187">
        <f>SUM(I27:I36)</f>
        <v>-51921055</v>
      </c>
      <c r="K38" s="195">
        <f>SUM(K27:K36)</f>
        <v>24887043</v>
      </c>
      <c r="L38" s="187"/>
      <c r="M38" s="187">
        <f>SUM(M27:M36)</f>
        <v>-41866084</v>
      </c>
    </row>
    <row r="39" spans="1:13" ht="16.5" customHeight="1" x14ac:dyDescent="0.5">
      <c r="B39" s="197" t="s">
        <v>195</v>
      </c>
      <c r="C39" s="197"/>
      <c r="D39" s="197"/>
      <c r="G39" s="195">
        <v>-4557554</v>
      </c>
      <c r="H39" s="187"/>
      <c r="I39" s="187">
        <v>-6365356</v>
      </c>
      <c r="J39" s="187"/>
      <c r="K39" s="195">
        <v>-813317</v>
      </c>
      <c r="L39" s="187"/>
      <c r="M39" s="187">
        <v>-452595</v>
      </c>
    </row>
    <row r="40" spans="1:13" ht="16.5" customHeight="1" x14ac:dyDescent="0.5">
      <c r="B40" s="197" t="s">
        <v>196</v>
      </c>
      <c r="C40" s="197"/>
      <c r="D40" s="197"/>
      <c r="G40" s="198">
        <v>-6521929</v>
      </c>
      <c r="H40" s="196"/>
      <c r="I40" s="190">
        <v>-9385657</v>
      </c>
      <c r="J40" s="196"/>
      <c r="K40" s="198">
        <v>-5854909</v>
      </c>
      <c r="L40" s="196"/>
      <c r="M40" s="190">
        <v>-9147165</v>
      </c>
    </row>
    <row r="41" spans="1:13" ht="16.5" customHeight="1" x14ac:dyDescent="0.5">
      <c r="B41" s="197"/>
      <c r="C41" s="197"/>
      <c r="D41" s="197"/>
      <c r="G41" s="194"/>
      <c r="H41" s="187"/>
      <c r="I41" s="185"/>
      <c r="K41" s="194"/>
      <c r="L41" s="187"/>
      <c r="M41" s="185"/>
    </row>
    <row r="42" spans="1:13" ht="16.5" customHeight="1" x14ac:dyDescent="0.5">
      <c r="A42" s="186" t="s">
        <v>238</v>
      </c>
      <c r="D42" s="197"/>
      <c r="G42" s="199">
        <f>SUM(G38:G40)</f>
        <v>-19670740</v>
      </c>
      <c r="I42" s="191">
        <f>SUM(I38:I40)</f>
        <v>-67672068</v>
      </c>
      <c r="K42" s="199">
        <f>SUM(K38:K40)</f>
        <v>18218817</v>
      </c>
      <c r="M42" s="191">
        <f>SUM(M38:M40)</f>
        <v>-51465844</v>
      </c>
    </row>
    <row r="43" spans="1:13" ht="16.5" customHeight="1" x14ac:dyDescent="0.5">
      <c r="D43" s="197"/>
      <c r="G43" s="185"/>
      <c r="I43" s="185"/>
      <c r="K43" s="185"/>
      <c r="M43" s="185"/>
    </row>
    <row r="44" spans="1:13" ht="16.5" customHeight="1" x14ac:dyDescent="0.5">
      <c r="D44" s="197"/>
      <c r="G44" s="185"/>
      <c r="I44" s="185"/>
      <c r="K44" s="185"/>
      <c r="M44" s="185"/>
    </row>
    <row r="45" spans="1:13" ht="16.5" customHeight="1" x14ac:dyDescent="0.5">
      <c r="D45" s="197"/>
      <c r="G45" s="185"/>
      <c r="I45" s="185"/>
      <c r="K45" s="185"/>
      <c r="M45" s="185"/>
    </row>
    <row r="46" spans="1:13" ht="16.5" customHeight="1" x14ac:dyDescent="0.5">
      <c r="D46" s="197"/>
      <c r="G46" s="185"/>
      <c r="I46" s="185"/>
      <c r="K46" s="185"/>
      <c r="M46" s="185"/>
    </row>
    <row r="47" spans="1:13" ht="16.5" customHeight="1" x14ac:dyDescent="0.5">
      <c r="D47" s="197"/>
      <c r="G47" s="185"/>
      <c r="I47" s="185"/>
      <c r="K47" s="185"/>
      <c r="M47" s="185"/>
    </row>
    <row r="48" spans="1:13" ht="16.5" customHeight="1" x14ac:dyDescent="0.5">
      <c r="D48" s="197"/>
      <c r="G48" s="185"/>
      <c r="I48" s="185"/>
      <c r="K48" s="185"/>
      <c r="M48" s="185"/>
    </row>
    <row r="49" spans="1:13" ht="16.5" customHeight="1" x14ac:dyDescent="0.5">
      <c r="D49" s="197"/>
      <c r="G49" s="185"/>
      <c r="I49" s="185"/>
      <c r="K49" s="185"/>
      <c r="M49" s="185"/>
    </row>
    <row r="50" spans="1:13" ht="16.5" customHeight="1" x14ac:dyDescent="0.5">
      <c r="D50" s="197"/>
      <c r="G50" s="185"/>
      <c r="I50" s="185"/>
      <c r="K50" s="185"/>
      <c r="M50" s="185"/>
    </row>
    <row r="51" spans="1:13" ht="16.5" customHeight="1" x14ac:dyDescent="0.5">
      <c r="D51" s="197"/>
      <c r="G51" s="185"/>
      <c r="I51" s="185"/>
      <c r="K51" s="185"/>
      <c r="M51" s="185"/>
    </row>
    <row r="52" spans="1:13" ht="16.5" customHeight="1" x14ac:dyDescent="0.5">
      <c r="D52" s="197"/>
      <c r="G52" s="185"/>
      <c r="I52" s="185"/>
      <c r="K52" s="185"/>
      <c r="M52" s="185"/>
    </row>
    <row r="53" spans="1:13" ht="16.5" customHeight="1" x14ac:dyDescent="0.5">
      <c r="D53" s="197"/>
      <c r="G53" s="185"/>
      <c r="I53" s="185"/>
      <c r="K53" s="185"/>
      <c r="M53" s="185"/>
    </row>
    <row r="54" spans="1:13" ht="16.5" customHeight="1" x14ac:dyDescent="0.5">
      <c r="D54" s="197"/>
      <c r="G54" s="185"/>
      <c r="I54" s="185"/>
      <c r="K54" s="185"/>
      <c r="M54" s="185"/>
    </row>
    <row r="55" spans="1:13" ht="16.5" customHeight="1" x14ac:dyDescent="0.5">
      <c r="D55" s="197"/>
      <c r="G55" s="185"/>
      <c r="I55" s="185"/>
      <c r="K55" s="185"/>
      <c r="M55" s="185"/>
    </row>
    <row r="56" spans="1:13" ht="16.5" customHeight="1" x14ac:dyDescent="0.5">
      <c r="D56" s="197"/>
      <c r="G56" s="185"/>
      <c r="I56" s="185"/>
      <c r="K56" s="185"/>
      <c r="M56" s="185"/>
    </row>
    <row r="57" spans="1:13" ht="12" customHeight="1" x14ac:dyDescent="0.5">
      <c r="D57" s="197"/>
      <c r="G57" s="185"/>
      <c r="I57" s="185"/>
      <c r="K57" s="185"/>
      <c r="M57" s="185"/>
    </row>
    <row r="58" spans="1:13" ht="22.35" customHeight="1" x14ac:dyDescent="0.5">
      <c r="A58" s="222" t="s">
        <v>46</v>
      </c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</row>
    <row r="59" spans="1:13" ht="16.5" customHeight="1" x14ac:dyDescent="0.5">
      <c r="A59" s="181" t="str">
        <f>+A1</f>
        <v>PP Prime Public Company Limited</v>
      </c>
      <c r="B59" s="182"/>
      <c r="C59" s="182"/>
      <c r="D59" s="182"/>
      <c r="G59" s="184"/>
      <c r="I59" s="184"/>
      <c r="K59" s="184"/>
      <c r="M59" s="184"/>
    </row>
    <row r="60" spans="1:13" ht="16.5" customHeight="1" x14ac:dyDescent="0.5">
      <c r="A60" s="182" t="s">
        <v>173</v>
      </c>
      <c r="B60" s="182"/>
      <c r="C60" s="182"/>
      <c r="D60" s="182"/>
    </row>
    <row r="61" spans="1:13" ht="16.5" customHeight="1" x14ac:dyDescent="0.5">
      <c r="A61" s="188" t="str">
        <f>A3</f>
        <v>For the nine-month period ended 30 September 2024</v>
      </c>
      <c r="B61" s="188"/>
      <c r="C61" s="188"/>
      <c r="D61" s="188"/>
      <c r="E61" s="189"/>
      <c r="F61" s="189"/>
      <c r="G61" s="190"/>
      <c r="H61" s="191"/>
      <c r="I61" s="190"/>
      <c r="J61" s="189"/>
      <c r="K61" s="190"/>
      <c r="L61" s="191"/>
      <c r="M61" s="190"/>
    </row>
    <row r="62" spans="1:13" ht="15.95" customHeight="1" x14ac:dyDescent="0.5"/>
    <row r="63" spans="1:13" ht="15.95" customHeight="1" x14ac:dyDescent="0.5"/>
    <row r="64" spans="1:13" ht="15.95" customHeight="1" x14ac:dyDescent="0.5">
      <c r="A64" s="182"/>
      <c r="B64" s="182"/>
      <c r="C64" s="182"/>
      <c r="D64" s="182"/>
      <c r="G64" s="215" t="s">
        <v>3</v>
      </c>
      <c r="H64" s="215"/>
      <c r="I64" s="215"/>
      <c r="J64" s="108"/>
      <c r="K64" s="215" t="s">
        <v>4</v>
      </c>
      <c r="L64" s="215"/>
      <c r="M64" s="215"/>
    </row>
    <row r="65" spans="1:13" ht="15.95" customHeight="1" x14ac:dyDescent="0.5">
      <c r="A65" s="182"/>
      <c r="B65" s="182"/>
      <c r="C65" s="182"/>
      <c r="D65" s="182"/>
      <c r="G65" s="216" t="s">
        <v>5</v>
      </c>
      <c r="H65" s="216"/>
      <c r="I65" s="216"/>
      <c r="J65" s="108"/>
      <c r="K65" s="216" t="s">
        <v>5</v>
      </c>
      <c r="L65" s="216"/>
      <c r="M65" s="216"/>
    </row>
    <row r="66" spans="1:13" ht="15.95" customHeight="1" x14ac:dyDescent="0.5">
      <c r="E66" s="192"/>
      <c r="F66" s="192"/>
      <c r="G66" s="19" t="s">
        <v>10</v>
      </c>
      <c r="H66" s="17"/>
      <c r="I66" s="19" t="s">
        <v>11</v>
      </c>
      <c r="J66" s="2"/>
      <c r="K66" s="19" t="s">
        <v>10</v>
      </c>
      <c r="L66" s="17"/>
      <c r="M66" s="19" t="s">
        <v>11</v>
      </c>
    </row>
    <row r="67" spans="1:13" ht="15.95" customHeight="1" x14ac:dyDescent="0.5">
      <c r="E67" s="193" t="s">
        <v>12</v>
      </c>
      <c r="F67" s="192"/>
      <c r="G67" s="111" t="s">
        <v>13</v>
      </c>
      <c r="H67" s="112"/>
      <c r="I67" s="111" t="s">
        <v>13</v>
      </c>
      <c r="J67" s="192"/>
      <c r="K67" s="111" t="s">
        <v>13</v>
      </c>
      <c r="L67" s="112"/>
      <c r="M67" s="111" t="s">
        <v>13</v>
      </c>
    </row>
    <row r="68" spans="1:13" ht="9.9499999999999993" customHeight="1" x14ac:dyDescent="0.5">
      <c r="G68" s="194"/>
      <c r="H68" s="206"/>
      <c r="I68" s="185"/>
      <c r="K68" s="194"/>
      <c r="L68" s="206"/>
      <c r="M68" s="185"/>
    </row>
    <row r="69" spans="1:13" ht="15.95" customHeight="1" x14ac:dyDescent="0.5">
      <c r="A69" s="182" t="s">
        <v>197</v>
      </c>
      <c r="G69" s="194"/>
      <c r="I69" s="185"/>
      <c r="K69" s="194"/>
      <c r="M69" s="185"/>
    </row>
    <row r="70" spans="1:13" ht="15.95" customHeight="1" x14ac:dyDescent="0.5">
      <c r="A70" s="186" t="s">
        <v>198</v>
      </c>
      <c r="G70" s="195">
        <v>917766</v>
      </c>
      <c r="H70" s="196"/>
      <c r="I70" s="187">
        <v>597576</v>
      </c>
      <c r="J70" s="196"/>
      <c r="K70" s="195">
        <v>540410</v>
      </c>
      <c r="L70" s="196"/>
      <c r="M70" s="187">
        <v>572212</v>
      </c>
    </row>
    <row r="71" spans="1:13" ht="15.95" customHeight="1" x14ac:dyDescent="0.5">
      <c r="A71" s="186" t="s">
        <v>199</v>
      </c>
      <c r="G71" s="195">
        <v>66222</v>
      </c>
      <c r="H71" s="196"/>
      <c r="I71" s="187">
        <v>0</v>
      </c>
      <c r="J71" s="196"/>
      <c r="K71" s="195">
        <v>66222</v>
      </c>
      <c r="L71" s="196"/>
      <c r="M71" s="187">
        <v>0</v>
      </c>
    </row>
    <row r="72" spans="1:13" ht="15.95" customHeight="1" x14ac:dyDescent="0.5">
      <c r="A72" s="186" t="s">
        <v>200</v>
      </c>
      <c r="G72" s="195">
        <v>662038</v>
      </c>
      <c r="H72" s="196"/>
      <c r="I72" s="187">
        <v>17052294</v>
      </c>
      <c r="J72" s="196"/>
      <c r="K72" s="195">
        <v>1088039</v>
      </c>
      <c r="L72" s="196"/>
      <c r="M72" s="187">
        <v>16664837</v>
      </c>
    </row>
    <row r="73" spans="1:13" ht="15.95" customHeight="1" x14ac:dyDescent="0.5">
      <c r="A73" s="186" t="s">
        <v>201</v>
      </c>
      <c r="G73" s="195">
        <v>5244390</v>
      </c>
      <c r="H73" s="196"/>
      <c r="I73" s="187">
        <v>0</v>
      </c>
      <c r="J73" s="196"/>
      <c r="K73" s="195">
        <v>5244390</v>
      </c>
      <c r="L73" s="196"/>
      <c r="M73" s="187">
        <v>0</v>
      </c>
    </row>
    <row r="74" spans="1:13" ht="15.95" customHeight="1" x14ac:dyDescent="0.5">
      <c r="A74" s="186" t="s">
        <v>203</v>
      </c>
      <c r="G74" s="195">
        <f>0</f>
        <v>0</v>
      </c>
      <c r="H74" s="196"/>
      <c r="I74" s="187">
        <v>-99257</v>
      </c>
      <c r="J74" s="196"/>
      <c r="K74" s="195">
        <v>0</v>
      </c>
      <c r="L74" s="196"/>
      <c r="M74" s="187">
        <v>0</v>
      </c>
    </row>
    <row r="75" spans="1:13" ht="15.95" customHeight="1" x14ac:dyDescent="0.5">
      <c r="A75" s="186" t="s">
        <v>204</v>
      </c>
      <c r="E75" s="183" t="s">
        <v>32</v>
      </c>
      <c r="G75" s="195">
        <f>0</f>
        <v>0</v>
      </c>
      <c r="H75" s="196"/>
      <c r="I75" s="187">
        <v>0</v>
      </c>
      <c r="J75" s="196"/>
      <c r="K75" s="195">
        <v>27386020</v>
      </c>
      <c r="L75" s="196"/>
      <c r="M75" s="187">
        <v>13854936</v>
      </c>
    </row>
    <row r="76" spans="1:13" ht="15.95" customHeight="1" x14ac:dyDescent="0.5">
      <c r="A76" s="186" t="s">
        <v>205</v>
      </c>
      <c r="E76" s="183" t="s">
        <v>32</v>
      </c>
      <c r="G76" s="195">
        <f>0</f>
        <v>0</v>
      </c>
      <c r="H76" s="196"/>
      <c r="I76" s="187">
        <v>0</v>
      </c>
      <c r="J76" s="196"/>
      <c r="K76" s="195">
        <v>-5351450</v>
      </c>
      <c r="L76" s="196"/>
      <c r="M76" s="187">
        <v>-7882632</v>
      </c>
    </row>
    <row r="77" spans="1:13" ht="15.95" customHeight="1" x14ac:dyDescent="0.5">
      <c r="A77" s="186" t="s">
        <v>202</v>
      </c>
      <c r="E77" s="183">
        <v>12</v>
      </c>
      <c r="G77" s="195">
        <v>3200000</v>
      </c>
      <c r="H77" s="196"/>
      <c r="I77" s="187">
        <v>0</v>
      </c>
      <c r="J77" s="196"/>
      <c r="K77" s="195">
        <v>3200000</v>
      </c>
      <c r="L77" s="196"/>
      <c r="M77" s="187">
        <v>0</v>
      </c>
    </row>
    <row r="78" spans="1:13" ht="15.95" customHeight="1" x14ac:dyDescent="0.5">
      <c r="A78" s="186" t="s">
        <v>206</v>
      </c>
      <c r="G78" s="195">
        <v>495000</v>
      </c>
      <c r="H78" s="196"/>
      <c r="I78" s="187">
        <v>770000</v>
      </c>
      <c r="J78" s="196"/>
      <c r="K78" s="195">
        <v>495000</v>
      </c>
      <c r="L78" s="196"/>
      <c r="M78" s="187">
        <v>640000</v>
      </c>
    </row>
    <row r="79" spans="1:13" ht="15.95" customHeight="1" x14ac:dyDescent="0.5">
      <c r="A79" s="186" t="s">
        <v>207</v>
      </c>
      <c r="G79" s="200"/>
      <c r="H79" s="186"/>
      <c r="I79" s="186"/>
      <c r="J79" s="186"/>
      <c r="K79" s="200"/>
      <c r="L79" s="186"/>
      <c r="M79" s="186"/>
    </row>
    <row r="80" spans="1:13" ht="15.95" customHeight="1" x14ac:dyDescent="0.5">
      <c r="B80" s="186" t="s">
        <v>208</v>
      </c>
      <c r="G80" s="198">
        <v>-5640773</v>
      </c>
      <c r="H80" s="196"/>
      <c r="I80" s="190">
        <v>-19847042</v>
      </c>
      <c r="J80" s="186"/>
      <c r="K80" s="201">
        <v>-475843</v>
      </c>
      <c r="L80" s="186"/>
      <c r="M80" s="202">
        <v>-736106</v>
      </c>
    </row>
    <row r="81" spans="1:13" ht="9.9499999999999993" customHeight="1" x14ac:dyDescent="0.5">
      <c r="E81" s="192"/>
      <c r="F81" s="192"/>
      <c r="G81" s="113"/>
      <c r="H81" s="112"/>
      <c r="I81" s="114"/>
      <c r="J81" s="203"/>
      <c r="K81" s="113"/>
      <c r="L81" s="112"/>
      <c r="M81" s="114"/>
    </row>
    <row r="82" spans="1:13" ht="15.95" customHeight="1" x14ac:dyDescent="0.5">
      <c r="A82" s="186" t="s">
        <v>209</v>
      </c>
      <c r="G82" s="198">
        <f>SUM(G70:G80)</f>
        <v>4944643</v>
      </c>
      <c r="H82" s="187"/>
      <c r="I82" s="190">
        <f>SUM(I70:I80)</f>
        <v>-1526429</v>
      </c>
      <c r="J82" s="204"/>
      <c r="K82" s="198">
        <f>SUM(K70:K80)</f>
        <v>32192788</v>
      </c>
      <c r="L82" s="187"/>
      <c r="M82" s="190">
        <f>SUM(M70:M80)</f>
        <v>23113247</v>
      </c>
    </row>
    <row r="83" spans="1:13" ht="9.9499999999999993" customHeight="1" x14ac:dyDescent="0.5">
      <c r="G83" s="200"/>
      <c r="H83" s="186"/>
      <c r="I83" s="186"/>
      <c r="J83" s="186"/>
      <c r="K83" s="200"/>
      <c r="L83" s="186"/>
      <c r="M83" s="186"/>
    </row>
    <row r="84" spans="1:13" ht="15.95" customHeight="1" x14ac:dyDescent="0.5">
      <c r="A84" s="182" t="s">
        <v>210</v>
      </c>
      <c r="G84" s="194"/>
      <c r="I84" s="185"/>
      <c r="K84" s="194"/>
      <c r="M84" s="185"/>
    </row>
    <row r="85" spans="1:13" ht="15.95" customHeight="1" x14ac:dyDescent="0.5">
      <c r="A85" s="186" t="s">
        <v>211</v>
      </c>
      <c r="G85" s="194"/>
      <c r="I85" s="185"/>
      <c r="K85" s="194"/>
      <c r="M85" s="185"/>
    </row>
    <row r="86" spans="1:13" ht="15.95" customHeight="1" x14ac:dyDescent="0.5">
      <c r="B86" s="186" t="s">
        <v>212</v>
      </c>
      <c r="G86" s="194">
        <v>4801212</v>
      </c>
      <c r="I86" s="185">
        <v>-65724204</v>
      </c>
      <c r="K86" s="194">
        <v>0</v>
      </c>
      <c r="M86" s="185">
        <v>-64109770</v>
      </c>
    </row>
    <row r="87" spans="1:13" ht="15.95" customHeight="1" x14ac:dyDescent="0.5">
      <c r="A87" s="186" t="s">
        <v>213</v>
      </c>
      <c r="E87" s="183">
        <v>18</v>
      </c>
      <c r="G87" s="194">
        <v>15000000</v>
      </c>
      <c r="I87" s="185">
        <v>0</v>
      </c>
      <c r="K87" s="194">
        <v>15000000</v>
      </c>
      <c r="M87" s="185">
        <v>0</v>
      </c>
    </row>
    <row r="88" spans="1:13" ht="15.95" customHeight="1" x14ac:dyDescent="0.5">
      <c r="A88" s="186" t="s">
        <v>214</v>
      </c>
      <c r="E88" s="183">
        <v>18</v>
      </c>
      <c r="G88" s="195">
        <v>-71226693</v>
      </c>
      <c r="H88" s="186"/>
      <c r="I88" s="187">
        <v>-70862719</v>
      </c>
      <c r="J88" s="186"/>
      <c r="K88" s="195">
        <v>-70669409</v>
      </c>
      <c r="L88" s="186"/>
      <c r="M88" s="187">
        <v>-70449632</v>
      </c>
    </row>
    <row r="89" spans="1:13" ht="15.95" customHeight="1" x14ac:dyDescent="0.5">
      <c r="A89" s="186" t="s">
        <v>215</v>
      </c>
      <c r="G89" s="205">
        <v>-1152957</v>
      </c>
      <c r="H89" s="186"/>
      <c r="I89" s="204">
        <v>-118918</v>
      </c>
      <c r="J89" s="186"/>
      <c r="K89" s="195">
        <v>-1152957</v>
      </c>
      <c r="L89" s="186"/>
      <c r="M89" s="187">
        <v>-118918</v>
      </c>
    </row>
    <row r="90" spans="1:13" ht="15.95" customHeight="1" x14ac:dyDescent="0.5">
      <c r="A90" s="186" t="s">
        <v>216</v>
      </c>
      <c r="E90" s="183">
        <v>18</v>
      </c>
      <c r="G90" s="205">
        <v>-33988000</v>
      </c>
      <c r="H90" s="186"/>
      <c r="I90" s="187">
        <v>0</v>
      </c>
      <c r="J90" s="186"/>
      <c r="K90" s="195">
        <v>-33988000</v>
      </c>
      <c r="L90" s="186"/>
      <c r="M90" s="187">
        <v>0</v>
      </c>
    </row>
    <row r="91" spans="1:13" ht="15.95" customHeight="1" x14ac:dyDescent="0.5">
      <c r="A91" s="186" t="s">
        <v>217</v>
      </c>
      <c r="E91" s="183">
        <v>20</v>
      </c>
      <c r="G91" s="205">
        <v>20000000</v>
      </c>
      <c r="H91" s="186"/>
      <c r="I91" s="204">
        <v>110000000</v>
      </c>
      <c r="J91" s="186"/>
      <c r="K91" s="205">
        <v>20000000</v>
      </c>
      <c r="L91" s="186"/>
      <c r="M91" s="187">
        <v>110000000</v>
      </c>
    </row>
    <row r="92" spans="1:13" ht="15.95" customHeight="1" x14ac:dyDescent="0.5">
      <c r="A92" s="186" t="s">
        <v>218</v>
      </c>
      <c r="E92" s="183">
        <v>20</v>
      </c>
      <c r="G92" s="195">
        <v>-2070000</v>
      </c>
      <c r="H92" s="186"/>
      <c r="I92" s="187">
        <v>-12062900</v>
      </c>
      <c r="J92" s="196"/>
      <c r="K92" s="195">
        <v>-2070000</v>
      </c>
      <c r="L92" s="196"/>
      <c r="M92" s="187">
        <v>-12062900</v>
      </c>
    </row>
    <row r="93" spans="1:13" ht="15.95" customHeight="1" x14ac:dyDescent="0.5">
      <c r="A93" s="186" t="s">
        <v>241</v>
      </c>
      <c r="E93" s="183">
        <v>22</v>
      </c>
      <c r="G93" s="195">
        <v>26061773</v>
      </c>
      <c r="H93" s="186"/>
      <c r="I93" s="187">
        <v>0</v>
      </c>
      <c r="J93" s="196"/>
      <c r="K93" s="195">
        <v>26061773</v>
      </c>
      <c r="L93" s="196"/>
      <c r="M93" s="187">
        <v>0</v>
      </c>
    </row>
    <row r="94" spans="1:13" ht="15.95" customHeight="1" x14ac:dyDescent="0.5">
      <c r="A94" s="186" t="s">
        <v>242</v>
      </c>
      <c r="G94" s="195">
        <v>-924772</v>
      </c>
      <c r="H94" s="186"/>
      <c r="I94" s="187">
        <v>0</v>
      </c>
      <c r="J94" s="196"/>
      <c r="K94" s="195">
        <v>-924772</v>
      </c>
      <c r="L94" s="196"/>
      <c r="M94" s="187">
        <v>0</v>
      </c>
    </row>
    <row r="95" spans="1:13" ht="15.95" customHeight="1" x14ac:dyDescent="0.5">
      <c r="A95" s="186" t="s">
        <v>219</v>
      </c>
      <c r="E95" s="183">
        <v>23</v>
      </c>
      <c r="G95" s="198">
        <v>33690</v>
      </c>
      <c r="H95" s="186"/>
      <c r="I95" s="190">
        <v>36701245</v>
      </c>
      <c r="J95" s="196"/>
      <c r="K95" s="198">
        <v>33690</v>
      </c>
      <c r="L95" s="196"/>
      <c r="M95" s="190">
        <v>36701245</v>
      </c>
    </row>
    <row r="96" spans="1:13" ht="9.9499999999999993" customHeight="1" x14ac:dyDescent="0.5">
      <c r="E96" s="192"/>
      <c r="F96" s="192"/>
      <c r="G96" s="113" t="s">
        <v>14</v>
      </c>
      <c r="H96" s="112"/>
      <c r="I96" s="114" t="s">
        <v>14</v>
      </c>
      <c r="J96" s="192"/>
      <c r="K96" s="113"/>
      <c r="L96" s="112"/>
      <c r="M96" s="114"/>
    </row>
    <row r="97" spans="1:13" ht="15.95" customHeight="1" x14ac:dyDescent="0.5">
      <c r="A97" s="186" t="s">
        <v>247</v>
      </c>
      <c r="G97" s="198">
        <f>SUM(G85:H95)</f>
        <v>-43465747</v>
      </c>
      <c r="H97" s="206"/>
      <c r="I97" s="190">
        <f>SUM(I86:I96)</f>
        <v>-2067496</v>
      </c>
      <c r="K97" s="198">
        <f>SUM(K86:K96)</f>
        <v>-47709675</v>
      </c>
      <c r="L97" s="206"/>
      <c r="M97" s="190">
        <f>SUM(M86:M96)</f>
        <v>-39975</v>
      </c>
    </row>
    <row r="98" spans="1:13" ht="9.9499999999999993" customHeight="1" x14ac:dyDescent="0.5">
      <c r="E98" s="192"/>
      <c r="F98" s="192"/>
      <c r="G98" s="113"/>
      <c r="H98" s="112"/>
      <c r="I98" s="114"/>
      <c r="J98" s="192"/>
      <c r="K98" s="113"/>
      <c r="L98" s="112"/>
      <c r="M98" s="114"/>
    </row>
    <row r="99" spans="1:13" ht="15.95" customHeight="1" x14ac:dyDescent="0.5">
      <c r="A99" s="182" t="s">
        <v>243</v>
      </c>
      <c r="E99" s="192"/>
      <c r="F99" s="192"/>
      <c r="G99" s="113"/>
      <c r="H99" s="112"/>
      <c r="I99" s="114"/>
      <c r="J99" s="192"/>
      <c r="K99" s="113"/>
      <c r="L99" s="112"/>
      <c r="M99" s="114"/>
    </row>
    <row r="100" spans="1:13" ht="15.95" customHeight="1" x14ac:dyDescent="0.5">
      <c r="B100" s="182" t="s">
        <v>220</v>
      </c>
      <c r="E100" s="192"/>
      <c r="F100" s="192"/>
      <c r="G100" s="195">
        <f>G42+G82+G97</f>
        <v>-58191844</v>
      </c>
      <c r="H100" s="187"/>
      <c r="I100" s="187">
        <f>I42+I82+I97</f>
        <v>-71265993</v>
      </c>
      <c r="K100" s="195">
        <f>K42+K82+K97</f>
        <v>2701930</v>
      </c>
      <c r="L100" s="187"/>
      <c r="M100" s="187">
        <f>M42+M82+M97</f>
        <v>-28392572</v>
      </c>
    </row>
    <row r="101" spans="1:13" ht="15.95" customHeight="1" x14ac:dyDescent="0.5">
      <c r="A101" s="186" t="s">
        <v>221</v>
      </c>
      <c r="E101" s="192"/>
      <c r="F101" s="192"/>
      <c r="G101" s="198">
        <v>62206163</v>
      </c>
      <c r="H101" s="206"/>
      <c r="I101" s="190">
        <v>31979255</v>
      </c>
      <c r="K101" s="199">
        <v>0</v>
      </c>
      <c r="L101" s="206"/>
      <c r="M101" s="190">
        <v>0</v>
      </c>
    </row>
    <row r="102" spans="1:13" ht="9.9499999999999993" customHeight="1" x14ac:dyDescent="0.5">
      <c r="E102" s="192"/>
      <c r="F102" s="192"/>
      <c r="G102" s="195"/>
      <c r="H102" s="206"/>
      <c r="K102" s="195"/>
      <c r="L102" s="206"/>
    </row>
    <row r="103" spans="1:13" ht="15.95" customHeight="1" x14ac:dyDescent="0.5">
      <c r="A103" s="182" t="s">
        <v>239</v>
      </c>
      <c r="B103" s="182"/>
      <c r="E103" s="192"/>
      <c r="F103" s="192"/>
      <c r="G103" s="195">
        <f>SUM(G100:G101)</f>
        <v>4014319</v>
      </c>
      <c r="H103" s="187"/>
      <c r="I103" s="187">
        <f>SUM(I100:I101)</f>
        <v>-39286738</v>
      </c>
      <c r="K103" s="195">
        <f>SUM(K100:K101)</f>
        <v>2701930</v>
      </c>
      <c r="L103" s="187"/>
      <c r="M103" s="187">
        <f>SUM(M100:M101)</f>
        <v>-28392572</v>
      </c>
    </row>
    <row r="104" spans="1:13" ht="15.95" customHeight="1" x14ac:dyDescent="0.5">
      <c r="A104" s="186" t="s">
        <v>222</v>
      </c>
      <c r="E104" s="192"/>
      <c r="F104" s="192"/>
      <c r="G104" s="199">
        <f>'2-4BS'!H17</f>
        <v>13128221</v>
      </c>
      <c r="I104" s="191">
        <v>45319052</v>
      </c>
      <c r="J104" s="185"/>
      <c r="K104" s="198">
        <f>'2-4BS'!L17</f>
        <v>11876944</v>
      </c>
      <c r="M104" s="191">
        <v>33605998</v>
      </c>
    </row>
    <row r="105" spans="1:13" ht="9.9499999999999993" customHeight="1" x14ac:dyDescent="0.5">
      <c r="E105" s="192"/>
      <c r="F105" s="192"/>
      <c r="G105" s="113"/>
      <c r="H105" s="112"/>
      <c r="I105" s="114"/>
      <c r="J105" s="192"/>
      <c r="K105" s="113"/>
      <c r="L105" s="112"/>
      <c r="M105" s="114"/>
    </row>
    <row r="106" spans="1:13" ht="15.95" customHeight="1" thickBot="1" x14ac:dyDescent="0.55000000000000004">
      <c r="A106" s="186" t="s">
        <v>223</v>
      </c>
      <c r="G106" s="207">
        <f>SUM(G103:G104)</f>
        <v>17142540</v>
      </c>
      <c r="H106" s="206"/>
      <c r="I106" s="208">
        <f>SUM(I103:I104)</f>
        <v>6032314</v>
      </c>
      <c r="K106" s="207">
        <f>SUM(K103:K104)</f>
        <v>14578874</v>
      </c>
      <c r="L106" s="206"/>
      <c r="M106" s="208">
        <f>SUM(M103:M104)</f>
        <v>5213426</v>
      </c>
    </row>
    <row r="107" spans="1:13" ht="9.9499999999999993" customHeight="1" thickTop="1" x14ac:dyDescent="0.5">
      <c r="G107" s="194"/>
      <c r="H107" s="206"/>
      <c r="I107" s="185"/>
      <c r="K107" s="194"/>
      <c r="L107" s="206"/>
      <c r="M107" s="185"/>
    </row>
    <row r="108" spans="1:13" ht="15.95" customHeight="1" x14ac:dyDescent="0.5">
      <c r="A108" s="182" t="s">
        <v>224</v>
      </c>
      <c r="G108" s="194"/>
      <c r="H108" s="206"/>
      <c r="I108" s="185"/>
      <c r="K108" s="194"/>
      <c r="L108" s="206"/>
      <c r="M108" s="185"/>
    </row>
    <row r="109" spans="1:13" ht="9.9499999999999993" customHeight="1" x14ac:dyDescent="0.5">
      <c r="G109" s="194"/>
      <c r="H109" s="206"/>
      <c r="I109" s="185"/>
      <c r="K109" s="194"/>
      <c r="L109" s="206"/>
      <c r="M109" s="185"/>
    </row>
    <row r="110" spans="1:13" ht="15.95" customHeight="1" x14ac:dyDescent="0.5">
      <c r="A110" s="186" t="s">
        <v>225</v>
      </c>
      <c r="G110" s="195">
        <v>45882</v>
      </c>
      <c r="I110" s="187">
        <v>76523</v>
      </c>
      <c r="J110" s="185"/>
      <c r="K110" s="195">
        <v>82390</v>
      </c>
      <c r="M110" s="187">
        <v>45047</v>
      </c>
    </row>
    <row r="111" spans="1:13" ht="15.95" customHeight="1" x14ac:dyDescent="0.5">
      <c r="A111" s="186" t="s">
        <v>226</v>
      </c>
      <c r="G111" s="195">
        <f>0</f>
        <v>0</v>
      </c>
      <c r="I111" s="187">
        <v>11677900</v>
      </c>
      <c r="J111" s="185"/>
      <c r="K111" s="195">
        <v>0</v>
      </c>
      <c r="M111" s="187">
        <v>0</v>
      </c>
    </row>
    <row r="112" spans="1:13" ht="15.95" customHeight="1" x14ac:dyDescent="0.5">
      <c r="A112" s="186" t="s">
        <v>227</v>
      </c>
      <c r="G112" s="195">
        <f>0</f>
        <v>0</v>
      </c>
      <c r="I112" s="187">
        <v>98236</v>
      </c>
      <c r="J112" s="185"/>
      <c r="K112" s="195">
        <v>0</v>
      </c>
      <c r="M112" s="187">
        <v>98236</v>
      </c>
    </row>
    <row r="113" spans="1:13" ht="15.95" customHeight="1" x14ac:dyDescent="0.5">
      <c r="A113" s="186" t="s">
        <v>228</v>
      </c>
      <c r="E113" s="183">
        <v>20</v>
      </c>
      <c r="G113" s="195">
        <v>17929990</v>
      </c>
      <c r="I113" s="187">
        <v>73937100</v>
      </c>
      <c r="J113" s="185"/>
      <c r="K113" s="195">
        <v>17929990</v>
      </c>
      <c r="M113" s="187">
        <v>73937100</v>
      </c>
    </row>
    <row r="114" spans="1:13" ht="15.95" customHeight="1" x14ac:dyDescent="0.5">
      <c r="A114" s="186" t="s">
        <v>229</v>
      </c>
      <c r="E114" s="183">
        <v>13</v>
      </c>
      <c r="G114" s="195">
        <v>24201000</v>
      </c>
      <c r="I114" s="187">
        <f>0</f>
        <v>0</v>
      </c>
      <c r="J114" s="185"/>
      <c r="K114" s="195">
        <v>24201000</v>
      </c>
      <c r="M114" s="187">
        <f>0</f>
        <v>0</v>
      </c>
    </row>
    <row r="115" spans="1:13" ht="15.95" customHeight="1" x14ac:dyDescent="0.5">
      <c r="A115" s="186" t="s">
        <v>230</v>
      </c>
      <c r="G115" s="195">
        <v>6650283</v>
      </c>
      <c r="I115" s="187">
        <f>0</f>
        <v>0</v>
      </c>
      <c r="J115" s="185"/>
      <c r="K115" s="195">
        <v>6650283</v>
      </c>
      <c r="M115" s="187">
        <f>0</f>
        <v>0</v>
      </c>
    </row>
    <row r="116" spans="1:13" ht="15.95" customHeight="1" x14ac:dyDescent="0.5">
      <c r="A116" s="186" t="s">
        <v>231</v>
      </c>
      <c r="G116" s="195"/>
      <c r="J116" s="185"/>
      <c r="K116" s="195"/>
    </row>
    <row r="117" spans="1:13" ht="15.95" customHeight="1" x14ac:dyDescent="0.5">
      <c r="B117" s="186" t="s">
        <v>232</v>
      </c>
      <c r="E117" s="183">
        <v>19</v>
      </c>
      <c r="G117" s="195">
        <v>95875200</v>
      </c>
      <c r="I117" s="187">
        <f>0</f>
        <v>0</v>
      </c>
      <c r="J117" s="185"/>
      <c r="K117" s="195">
        <v>0</v>
      </c>
      <c r="M117" s="187">
        <f>0</f>
        <v>0</v>
      </c>
    </row>
    <row r="118" spans="1:13" ht="15.95" customHeight="1" x14ac:dyDescent="0.5">
      <c r="A118" s="186" t="s">
        <v>233</v>
      </c>
      <c r="E118" s="183">
        <v>14</v>
      </c>
      <c r="G118" s="195">
        <v>87159273</v>
      </c>
      <c r="I118" s="187">
        <f>0</f>
        <v>0</v>
      </c>
      <c r="J118" s="185"/>
      <c r="K118" s="195">
        <v>0</v>
      </c>
      <c r="M118" s="187">
        <f>0</f>
        <v>0</v>
      </c>
    </row>
    <row r="119" spans="1:13" ht="15.95" customHeight="1" x14ac:dyDescent="0.5">
      <c r="J119" s="185"/>
    </row>
    <row r="120" spans="1:13" ht="13.5" customHeight="1" x14ac:dyDescent="0.5">
      <c r="J120" s="185"/>
    </row>
    <row r="121" spans="1:13" ht="22.35" customHeight="1" x14ac:dyDescent="0.5">
      <c r="A121" s="221" t="str">
        <f>+A58</f>
        <v>The accompanying notes form part of this interim financial information.</v>
      </c>
      <c r="B121" s="221"/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</row>
  </sheetData>
  <mergeCells count="10">
    <mergeCell ref="G65:I65"/>
    <mergeCell ref="K65:M65"/>
    <mergeCell ref="A121:M121"/>
    <mergeCell ref="G6:I6"/>
    <mergeCell ref="K6:M6"/>
    <mergeCell ref="G7:I7"/>
    <mergeCell ref="K7:M7"/>
    <mergeCell ref="A58:M58"/>
    <mergeCell ref="G64:I64"/>
    <mergeCell ref="K64:M6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2-4BS</vt:lpstr>
      <vt:lpstr>Eng 5 (3M)</vt:lpstr>
      <vt:lpstr>Eng 6(9M)</vt:lpstr>
      <vt:lpstr>Eng7</vt:lpstr>
      <vt:lpstr>Eng8</vt:lpstr>
      <vt:lpstr>Eng9-10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2024-11-12T08:28:49Z</cp:lastPrinted>
  <dcterms:created xsi:type="dcterms:W3CDTF">2024-08-21T05:46:16Z</dcterms:created>
  <dcterms:modified xsi:type="dcterms:W3CDTF">2024-11-13T04:25:38Z</dcterms:modified>
  <cp:category/>
  <cp:contentStatus/>
</cp:coreProperties>
</file>